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https://scolenergy-my.sharepoint.com/personal/andres_parra_sierracol_com_co/Documents/PROYECTOS/2025-2-Pavimentacion Via Laureles/5. Ejecucion/4. Ejecutor/Licitacion/"/>
    </mc:Choice>
  </mc:AlternateContent>
  <xr:revisionPtr revIDLastSave="768" documentId="8_{6A8AB4BA-6B8D-4B38-A73F-0FF8BCEDB1D6}" xr6:coauthVersionLast="47" xr6:coauthVersionMax="47" xr10:uidLastSave="{54849BC0-A4F7-44BB-85B1-715B41D583B0}"/>
  <bookViews>
    <workbookView xWindow="28680" yWindow="-120" windowWidth="29040" windowHeight="15720" tabRatio="701" activeTab="3" xr2:uid="{00000000-000D-0000-FFFF-FFFF00000000}"/>
  </bookViews>
  <sheets>
    <sheet name="1_Database Obra" sheetId="10" r:id="rId1"/>
    <sheet name="2_Prestaciones y A(Staff) IU" sheetId="4" r:id="rId2"/>
    <sheet name="3_APU" sheetId="18" r:id="rId3"/>
    <sheet name="4_Presupuesto de Obra" sheetId="19" r:id="rId4"/>
  </sheets>
  <externalReferences>
    <externalReference r:id="rId5"/>
  </externalReferences>
  <definedNames>
    <definedName name="_CCT1">#REF!</definedName>
    <definedName name="_CCT2">#REF!</definedName>
    <definedName name="_CCT3">#REF!</definedName>
    <definedName name="_CCT4">#REF!</definedName>
    <definedName name="_CCT5">#REF!</definedName>
    <definedName name="_CCT6">#REF!</definedName>
    <definedName name="_xlnm._FilterDatabase" localSheetId="3" hidden="1">'4_Presupuesto de Obra'!$B$7:$H$182</definedName>
    <definedName name="_IPC1">#REF!</definedName>
    <definedName name="_IPC2">#REF!</definedName>
    <definedName name="_IPC3">#REF!</definedName>
    <definedName name="_IPC4">#REF!</definedName>
    <definedName name="_IPC5">#REF!</definedName>
    <definedName name="_IPC6">#REF!</definedName>
    <definedName name="_ISM1">#REF!</definedName>
    <definedName name="_ISM2">#REF!</definedName>
    <definedName name="_ISM3">#REF!</definedName>
    <definedName name="_Lub1">#REF!</definedName>
    <definedName name="_Lub2">#REF!</definedName>
    <definedName name="_Lub3">#REF!</definedName>
    <definedName name="_Toc463355160" localSheetId="3">'4_Presupuesto de Obra'!#REF!</definedName>
    <definedName name="A">'2_Prestaciones y A(Staff) IU'!$L$122</definedName>
    <definedName name="AE">#REF!</definedName>
    <definedName name="AIU">'2_Prestaciones y A(Staff) IU'!$L$126</definedName>
    <definedName name="AM">#REF!</definedName>
    <definedName name="AMO">#REF!</definedName>
    <definedName name="AT">#REF!</definedName>
    <definedName name="BU">'2_Prestaciones y A(Staff) IU'!$A$1</definedName>
    <definedName name="DURACIÓN_MESES">[1]Variables!$C$9</definedName>
    <definedName name="EQUIPOS">'1_Database Obra'!$A$35:$D$88</definedName>
    <definedName name="I">'2_Prestaciones y A(Staff) IU'!$L$123</definedName>
    <definedName name="IE">#REF!</definedName>
    <definedName name="IM">#REF!</definedName>
    <definedName name="IMO">#REF!</definedName>
    <definedName name="IT">#REF!</definedName>
    <definedName name="LIC">'2_Prestaciones y A(Staff) IU'!$A$3</definedName>
    <definedName name="MANOOBRA">'1_Database Obra'!$A$5:$D$33</definedName>
    <definedName name="MATERIALES">'1_Database Obra'!$A$90:$D$440</definedName>
    <definedName name="Objeto_LIC">'2_Prestaciones y A(Staff) IU'!$A$4</definedName>
    <definedName name="Prestaciones">'2_Prestaciones y A(Staff) IU'!$G$28</definedName>
    <definedName name="Prestaciones2">'2_Prestaciones y A(Staff) IU'!$G$58</definedName>
    <definedName name="Prestaciones3">'2_Prestaciones y A(Staff) IU'!$G$99</definedName>
    <definedName name="_xlnm.Print_Area" localSheetId="1">'2_Prestaciones y A(Staff) IU'!$A$1:$Q$127</definedName>
    <definedName name="_xlnm.Print_Area" localSheetId="2">'3_APU'!$A$1:$G$11390</definedName>
    <definedName name="_xlnm.Print_Area" localSheetId="3">'4_Presupuesto de Obra'!$B$1:$H$183</definedName>
    <definedName name="_xlnm.Print_Titles" localSheetId="0">'1_Database Obra'!$1:$4</definedName>
    <definedName name="_xlnm.Print_Titles" localSheetId="2">'3_APU'!$1:$5</definedName>
    <definedName name="_xlnm.Print_Titles" localSheetId="3">'4_Presupuesto de Obra'!$1:$7</definedName>
    <definedName name="Proponente">'2_Prestaciones y A(Staff) IU'!$C$6</definedName>
    <definedName name="U">'2_Prestaciones y A(Staff) IU'!$L$124</definedName>
    <definedName name="UE">#REF!</definedName>
    <definedName name="UM">#REF!</definedName>
    <definedName name="UMO">#REF!</definedName>
    <definedName name="UT">#REF!</definedName>
  </definedNames>
  <calcPr calcId="191028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2" i="18" l="1"/>
  <c r="Q48" i="4" l="1"/>
  <c r="Q49" i="4"/>
  <c r="P81" i="4" l="1"/>
  <c r="P82" i="4"/>
  <c r="P83" i="4"/>
  <c r="P84" i="4"/>
  <c r="P85" i="4"/>
  <c r="P86" i="4"/>
  <c r="P87" i="4"/>
  <c r="P88" i="4"/>
  <c r="P80" i="4"/>
  <c r="C1493" i="18"/>
  <c r="C1492" i="18"/>
  <c r="C1491" i="18"/>
  <c r="C1490" i="18"/>
  <c r="C1489" i="18"/>
  <c r="C1488" i="18"/>
  <c r="C1487" i="18"/>
  <c r="C1486" i="18"/>
  <c r="C1485" i="18"/>
  <c r="C1484" i="18"/>
  <c r="C1424" i="18"/>
  <c r="C1423" i="18"/>
  <c r="C1422" i="18"/>
  <c r="C1421" i="18"/>
  <c r="C1420" i="18"/>
  <c r="C1419" i="18"/>
  <c r="C1418" i="18"/>
  <c r="C1417" i="18"/>
  <c r="C1416" i="18"/>
  <c r="C1415" i="18"/>
  <c r="C1355" i="18"/>
  <c r="C1354" i="18"/>
  <c r="C1353" i="18"/>
  <c r="C1352" i="18"/>
  <c r="C1351" i="18"/>
  <c r="C1350" i="18"/>
  <c r="C1349" i="18"/>
  <c r="C1348" i="18"/>
  <c r="C1347" i="18"/>
  <c r="C1346" i="18"/>
  <c r="C1286" i="18"/>
  <c r="C1285" i="18"/>
  <c r="C1284" i="18"/>
  <c r="C1283" i="18"/>
  <c r="C1282" i="18"/>
  <c r="C1281" i="18"/>
  <c r="C1280" i="18"/>
  <c r="C1279" i="18"/>
  <c r="C1278" i="18"/>
  <c r="C1277" i="18"/>
  <c r="C1217" i="18"/>
  <c r="C1216" i="18"/>
  <c r="C1215" i="18"/>
  <c r="C1214" i="18"/>
  <c r="C1213" i="18"/>
  <c r="C1212" i="18"/>
  <c r="C1211" i="18"/>
  <c r="C1210" i="18"/>
  <c r="C1209" i="18"/>
  <c r="C1208" i="18"/>
  <c r="C1148" i="18"/>
  <c r="C1147" i="18"/>
  <c r="C1146" i="18"/>
  <c r="C1145" i="18"/>
  <c r="C1144" i="18"/>
  <c r="C1143" i="18"/>
  <c r="C1142" i="18"/>
  <c r="C1141" i="18"/>
  <c r="C1140" i="18"/>
  <c r="C1139" i="18"/>
  <c r="C734" i="18"/>
  <c r="C733" i="18"/>
  <c r="C732" i="18"/>
  <c r="C731" i="18"/>
  <c r="C730" i="18"/>
  <c r="C729" i="18"/>
  <c r="C728" i="18"/>
  <c r="C727" i="18"/>
  <c r="C726" i="18"/>
  <c r="C725" i="18"/>
  <c r="C665" i="18"/>
  <c r="C664" i="18"/>
  <c r="C663" i="18"/>
  <c r="C662" i="18"/>
  <c r="C661" i="18"/>
  <c r="C660" i="18"/>
  <c r="C659" i="18"/>
  <c r="C658" i="18"/>
  <c r="C657" i="18"/>
  <c r="C656" i="18"/>
  <c r="C596" i="18"/>
  <c r="C595" i="18"/>
  <c r="C594" i="18"/>
  <c r="C593" i="18"/>
  <c r="C592" i="18"/>
  <c r="C591" i="18"/>
  <c r="C590" i="18"/>
  <c r="C589" i="18"/>
  <c r="C588" i="18"/>
  <c r="C587" i="18"/>
  <c r="C527" i="18"/>
  <c r="C526" i="18"/>
  <c r="C525" i="18"/>
  <c r="C524" i="18"/>
  <c r="C523" i="18"/>
  <c r="C522" i="18"/>
  <c r="C521" i="18"/>
  <c r="C520" i="18"/>
  <c r="C519" i="18"/>
  <c r="C518" i="18"/>
  <c r="C1079" i="18"/>
  <c r="C1078" i="18"/>
  <c r="C1077" i="18"/>
  <c r="C1076" i="18"/>
  <c r="C1075" i="18"/>
  <c r="C1074" i="18"/>
  <c r="C1073" i="18"/>
  <c r="C1072" i="18"/>
  <c r="C1071" i="18"/>
  <c r="C1070" i="18"/>
  <c r="C1010" i="18"/>
  <c r="C1009" i="18"/>
  <c r="C1008" i="18"/>
  <c r="C1007" i="18"/>
  <c r="C1006" i="18"/>
  <c r="C1005" i="18"/>
  <c r="C1004" i="18"/>
  <c r="C1003" i="18"/>
  <c r="C1002" i="18"/>
  <c r="C1001" i="18"/>
  <c r="C458" i="18"/>
  <c r="C457" i="18"/>
  <c r="C456" i="18"/>
  <c r="C455" i="18"/>
  <c r="C454" i="18"/>
  <c r="C453" i="18"/>
  <c r="C452" i="18"/>
  <c r="C451" i="18"/>
  <c r="C450" i="18"/>
  <c r="C449" i="18"/>
  <c r="C389" i="18"/>
  <c r="C388" i="18"/>
  <c r="C387" i="18"/>
  <c r="C386" i="18"/>
  <c r="C385" i="18"/>
  <c r="C384" i="18"/>
  <c r="C383" i="18"/>
  <c r="C382" i="18"/>
  <c r="C381" i="18"/>
  <c r="C380" i="18"/>
  <c r="C320" i="18"/>
  <c r="C319" i="18"/>
  <c r="C318" i="18"/>
  <c r="C317" i="18"/>
  <c r="C316" i="18"/>
  <c r="C315" i="18"/>
  <c r="C314" i="18"/>
  <c r="C313" i="18"/>
  <c r="C312" i="18"/>
  <c r="C311" i="18"/>
  <c r="C251" i="18"/>
  <c r="C250" i="18"/>
  <c r="C249" i="18"/>
  <c r="C248" i="18"/>
  <c r="C247" i="18"/>
  <c r="C246" i="18"/>
  <c r="C245" i="18"/>
  <c r="C244" i="18"/>
  <c r="C243" i="18"/>
  <c r="C242" i="18"/>
  <c r="C182" i="18"/>
  <c r="C181" i="18"/>
  <c r="C180" i="18"/>
  <c r="C179" i="18"/>
  <c r="C178" i="18"/>
  <c r="C177" i="18"/>
  <c r="C176" i="18"/>
  <c r="C175" i="18"/>
  <c r="C174" i="18"/>
  <c r="C173" i="18"/>
  <c r="C113" i="18"/>
  <c r="C112" i="18"/>
  <c r="C111" i="18"/>
  <c r="C110" i="18"/>
  <c r="C109" i="18"/>
  <c r="C108" i="18"/>
  <c r="C107" i="18"/>
  <c r="C106" i="18"/>
  <c r="C105" i="18"/>
  <c r="C104" i="18"/>
  <c r="A3" i="10"/>
  <c r="Q21" i="4" l="1"/>
  <c r="R21" i="4" s="1"/>
  <c r="Q20" i="4"/>
  <c r="R20" i="4" s="1"/>
  <c r="A55" i="18"/>
  <c r="Q85" i="4" l="1"/>
  <c r="Q86" i="4"/>
  <c r="Q87" i="4"/>
  <c r="Q88" i="4"/>
  <c r="Q75" i="4"/>
  <c r="Q60" i="4"/>
  <c r="Q61" i="4"/>
  <c r="Q62" i="4"/>
  <c r="Q63" i="4"/>
  <c r="Q64" i="4"/>
  <c r="Q65" i="4"/>
  <c r="Q66" i="4"/>
  <c r="Q67" i="4"/>
  <c r="Q68" i="4"/>
  <c r="Q59" i="4"/>
  <c r="Q50" i="4"/>
  <c r="R50" i="4" s="1"/>
  <c r="Q51" i="4"/>
  <c r="R51" i="4" s="1"/>
  <c r="Q52" i="4"/>
  <c r="R52" i="4" s="1"/>
  <c r="Q53" i="4"/>
  <c r="R53" i="4" s="1"/>
  <c r="Q54" i="4"/>
  <c r="R54" i="4" s="1"/>
  <c r="Q55" i="4"/>
  <c r="R55" i="4" s="1"/>
  <c r="Q44" i="4"/>
  <c r="R44" i="4" s="1"/>
  <c r="Q93" i="4" s="1"/>
  <c r="G28" i="4"/>
  <c r="Q12" i="4" s="1"/>
  <c r="C6392" i="18"/>
  <c r="C6391" i="18"/>
  <c r="C6390" i="18"/>
  <c r="C6389" i="18"/>
  <c r="C6388" i="18"/>
  <c r="C6387" i="18"/>
  <c r="C6386" i="18"/>
  <c r="C6385" i="18"/>
  <c r="C6384" i="18"/>
  <c r="C6383" i="18"/>
  <c r="C6323" i="18"/>
  <c r="C6322" i="18"/>
  <c r="C6321" i="18"/>
  <c r="C6320" i="18"/>
  <c r="C6319" i="18"/>
  <c r="C6318" i="18"/>
  <c r="C6317" i="18"/>
  <c r="C6316" i="18"/>
  <c r="C6315" i="18"/>
  <c r="C6314" i="18"/>
  <c r="C6254" i="18"/>
  <c r="C6253" i="18"/>
  <c r="C6252" i="18"/>
  <c r="C6251" i="18"/>
  <c r="C6250" i="18"/>
  <c r="C6249" i="18"/>
  <c r="C6248" i="18"/>
  <c r="C6247" i="18"/>
  <c r="C6246" i="18"/>
  <c r="C6245" i="18"/>
  <c r="C6185" i="18"/>
  <c r="C6184" i="18"/>
  <c r="C6183" i="18"/>
  <c r="C6182" i="18"/>
  <c r="C6181" i="18"/>
  <c r="C6180" i="18"/>
  <c r="C6179" i="18"/>
  <c r="C6178" i="18"/>
  <c r="C6177" i="18"/>
  <c r="C6176" i="18"/>
  <c r="C6116" i="18"/>
  <c r="C6115" i="18"/>
  <c r="C6114" i="18"/>
  <c r="C6113" i="18"/>
  <c r="C6112" i="18"/>
  <c r="C6111" i="18"/>
  <c r="C6110" i="18"/>
  <c r="C6109" i="18"/>
  <c r="C6108" i="18"/>
  <c r="C6107" i="18"/>
  <c r="C5495" i="18"/>
  <c r="C5494" i="18"/>
  <c r="C5493" i="18"/>
  <c r="C5492" i="18"/>
  <c r="C5491" i="18"/>
  <c r="C5490" i="18"/>
  <c r="C5489" i="18"/>
  <c r="C5488" i="18"/>
  <c r="C5487" i="18"/>
  <c r="C5486" i="18"/>
  <c r="C5426" i="18"/>
  <c r="C5425" i="18"/>
  <c r="C5424" i="18"/>
  <c r="C5423" i="18"/>
  <c r="C5422" i="18"/>
  <c r="C5421" i="18"/>
  <c r="C5420" i="18"/>
  <c r="C5419" i="18"/>
  <c r="C5418" i="18"/>
  <c r="C5417" i="18"/>
  <c r="C5357" i="18"/>
  <c r="C5356" i="18"/>
  <c r="C5355" i="18"/>
  <c r="C5354" i="18"/>
  <c r="C5353" i="18"/>
  <c r="C5352" i="18"/>
  <c r="C5351" i="18"/>
  <c r="C5350" i="18"/>
  <c r="C5349" i="18"/>
  <c r="C5348" i="18"/>
  <c r="C5012" i="18"/>
  <c r="C5011" i="18"/>
  <c r="C5010" i="18"/>
  <c r="C5009" i="18"/>
  <c r="C5008" i="18"/>
  <c r="C5007" i="18"/>
  <c r="C5006" i="18"/>
  <c r="C5005" i="18"/>
  <c r="C5004" i="18"/>
  <c r="C5003" i="18"/>
  <c r="C4943" i="18"/>
  <c r="C4942" i="18"/>
  <c r="C4941" i="18"/>
  <c r="C4940" i="18"/>
  <c r="C4939" i="18"/>
  <c r="C4938" i="18"/>
  <c r="C4937" i="18"/>
  <c r="C4936" i="18"/>
  <c r="C4935" i="18"/>
  <c r="C4934" i="18"/>
  <c r="C4874" i="18"/>
  <c r="C4873" i="18"/>
  <c r="C4872" i="18"/>
  <c r="C4871" i="18"/>
  <c r="C4870" i="18"/>
  <c r="C4869" i="18"/>
  <c r="C4868" i="18"/>
  <c r="C4867" i="18"/>
  <c r="C4866" i="18"/>
  <c r="C4865" i="18"/>
  <c r="C4805" i="18"/>
  <c r="C4804" i="18"/>
  <c r="C4803" i="18"/>
  <c r="C4802" i="18"/>
  <c r="C4801" i="18"/>
  <c r="C4800" i="18"/>
  <c r="C4799" i="18"/>
  <c r="C4798" i="18"/>
  <c r="C4797" i="18"/>
  <c r="C4796" i="18"/>
  <c r="C4736" i="18"/>
  <c r="C4735" i="18"/>
  <c r="C4734" i="18"/>
  <c r="C4733" i="18"/>
  <c r="C4732" i="18"/>
  <c r="C4731" i="18"/>
  <c r="C4730" i="18"/>
  <c r="C4729" i="18"/>
  <c r="C4728" i="18"/>
  <c r="C4727" i="18"/>
  <c r="C4667" i="18"/>
  <c r="C4666" i="18"/>
  <c r="C4665" i="18"/>
  <c r="C4664" i="18"/>
  <c r="C4663" i="18"/>
  <c r="C4662" i="18"/>
  <c r="C4661" i="18"/>
  <c r="C4660" i="18"/>
  <c r="C4659" i="18"/>
  <c r="C4658" i="18"/>
  <c r="C4598" i="18"/>
  <c r="C4597" i="18"/>
  <c r="C4596" i="18"/>
  <c r="C4595" i="18"/>
  <c r="C4594" i="18"/>
  <c r="C4593" i="18"/>
  <c r="C4592" i="18"/>
  <c r="C4591" i="18"/>
  <c r="C4590" i="18"/>
  <c r="C4589" i="18"/>
  <c r="C4253" i="18"/>
  <c r="C4252" i="18"/>
  <c r="C4251" i="18"/>
  <c r="C4250" i="18"/>
  <c r="C4249" i="18"/>
  <c r="C4248" i="18"/>
  <c r="C4247" i="18"/>
  <c r="C4246" i="18"/>
  <c r="C4245" i="18"/>
  <c r="C4244" i="18"/>
  <c r="C4184" i="18"/>
  <c r="C4183" i="18"/>
  <c r="C4182" i="18"/>
  <c r="C4181" i="18"/>
  <c r="C4180" i="18"/>
  <c r="C4179" i="18"/>
  <c r="C4178" i="18"/>
  <c r="C4177" i="18"/>
  <c r="C4176" i="18"/>
  <c r="C4175" i="18"/>
  <c r="C4115" i="18"/>
  <c r="C4114" i="18"/>
  <c r="C4113" i="18"/>
  <c r="C4112" i="18"/>
  <c r="C4111" i="18"/>
  <c r="C4110" i="18"/>
  <c r="C4109" i="18"/>
  <c r="C4108" i="18"/>
  <c r="C4107" i="18"/>
  <c r="C4106" i="18"/>
  <c r="C4046" i="18"/>
  <c r="C4045" i="18"/>
  <c r="C4044" i="18"/>
  <c r="C4043" i="18"/>
  <c r="C4042" i="18"/>
  <c r="C4041" i="18"/>
  <c r="C4040" i="18"/>
  <c r="C4039" i="18"/>
  <c r="C4038" i="18"/>
  <c r="C4037" i="18"/>
  <c r="C3977" i="18"/>
  <c r="C3976" i="18"/>
  <c r="C3975" i="18"/>
  <c r="C3974" i="18"/>
  <c r="C3973" i="18"/>
  <c r="C3972" i="18"/>
  <c r="C3971" i="18"/>
  <c r="C3970" i="18"/>
  <c r="C3969" i="18"/>
  <c r="C3968" i="18"/>
  <c r="C3908" i="18"/>
  <c r="C3907" i="18"/>
  <c r="C3906" i="18"/>
  <c r="C3905" i="18"/>
  <c r="C3904" i="18"/>
  <c r="C3903" i="18"/>
  <c r="C3902" i="18"/>
  <c r="C3901" i="18"/>
  <c r="C3900" i="18"/>
  <c r="C3899" i="18"/>
  <c r="C3839" i="18"/>
  <c r="C3838" i="18"/>
  <c r="C3837" i="18"/>
  <c r="C3836" i="18"/>
  <c r="C3835" i="18"/>
  <c r="C3834" i="18"/>
  <c r="C3833" i="18"/>
  <c r="C3832" i="18"/>
  <c r="C3831" i="18"/>
  <c r="C3830" i="18"/>
  <c r="C3425" i="18"/>
  <c r="C3424" i="18"/>
  <c r="C3423" i="18"/>
  <c r="C3422" i="18"/>
  <c r="C3421" i="18"/>
  <c r="C3420" i="18"/>
  <c r="C3419" i="18"/>
  <c r="C3418" i="18"/>
  <c r="C3417" i="18"/>
  <c r="C3416" i="18"/>
  <c r="C3356" i="18"/>
  <c r="C3355" i="18"/>
  <c r="C3354" i="18"/>
  <c r="C3353" i="18"/>
  <c r="C3352" i="18"/>
  <c r="C3351" i="18"/>
  <c r="C3350" i="18"/>
  <c r="C3349" i="18"/>
  <c r="C3348" i="18"/>
  <c r="C3347" i="18"/>
  <c r="C3287" i="18"/>
  <c r="C3286" i="18"/>
  <c r="C3285" i="18"/>
  <c r="C3284" i="18"/>
  <c r="C3283" i="18"/>
  <c r="C3282" i="18"/>
  <c r="C3281" i="18"/>
  <c r="C3280" i="18"/>
  <c r="C3279" i="18"/>
  <c r="C3278" i="18"/>
  <c r="C3218" i="18"/>
  <c r="C3217" i="18"/>
  <c r="C3216" i="18"/>
  <c r="C3215" i="18"/>
  <c r="C3214" i="18"/>
  <c r="C3213" i="18"/>
  <c r="C3212" i="18"/>
  <c r="C3211" i="18"/>
  <c r="C3210" i="18"/>
  <c r="C3209" i="18"/>
  <c r="C3149" i="18"/>
  <c r="C3148" i="18"/>
  <c r="C3147" i="18"/>
  <c r="C3146" i="18"/>
  <c r="C3145" i="18"/>
  <c r="C3144" i="18"/>
  <c r="C3143" i="18"/>
  <c r="C3142" i="18"/>
  <c r="C3141" i="18"/>
  <c r="C3140" i="18"/>
  <c r="C3080" i="18"/>
  <c r="C3079" i="18"/>
  <c r="C3078" i="18"/>
  <c r="C3077" i="18"/>
  <c r="C3076" i="18"/>
  <c r="C3075" i="18"/>
  <c r="C3074" i="18"/>
  <c r="C3073" i="18"/>
  <c r="C3072" i="18"/>
  <c r="C3071" i="18"/>
  <c r="C2597" i="18"/>
  <c r="C2596" i="18"/>
  <c r="C2595" i="18"/>
  <c r="C2594" i="18"/>
  <c r="C2593" i="18"/>
  <c r="C2592" i="18"/>
  <c r="C2591" i="18"/>
  <c r="C2590" i="18"/>
  <c r="C2589" i="18"/>
  <c r="C2588" i="18"/>
  <c r="C2528" i="18"/>
  <c r="C2527" i="18"/>
  <c r="C2526" i="18"/>
  <c r="C2525" i="18"/>
  <c r="C2524" i="18"/>
  <c r="C2523" i="18"/>
  <c r="C2522" i="18"/>
  <c r="C2521" i="18"/>
  <c r="C2520" i="18"/>
  <c r="C2519" i="18"/>
  <c r="C2459" i="18"/>
  <c r="C2458" i="18"/>
  <c r="C2457" i="18"/>
  <c r="C2456" i="18"/>
  <c r="C2455" i="18"/>
  <c r="C2454" i="18"/>
  <c r="C2453" i="18"/>
  <c r="C2452" i="18"/>
  <c r="C2451" i="18"/>
  <c r="C2450" i="18"/>
  <c r="C2390" i="18"/>
  <c r="C2389" i="18"/>
  <c r="C2388" i="18"/>
  <c r="C2387" i="18"/>
  <c r="C2386" i="18"/>
  <c r="C2385" i="18"/>
  <c r="C2384" i="18"/>
  <c r="C2383" i="18"/>
  <c r="C2382" i="18"/>
  <c r="C2381" i="18"/>
  <c r="C2321" i="18"/>
  <c r="C2320" i="18"/>
  <c r="C2319" i="18"/>
  <c r="C2318" i="18"/>
  <c r="C2317" i="18"/>
  <c r="C2316" i="18"/>
  <c r="C2315" i="18"/>
  <c r="C2314" i="18"/>
  <c r="C2313" i="18"/>
  <c r="C2312" i="18"/>
  <c r="C2114" i="18"/>
  <c r="C2113" i="18"/>
  <c r="C2112" i="18"/>
  <c r="C2111" i="18"/>
  <c r="C2110" i="18"/>
  <c r="C2109" i="18"/>
  <c r="C2108" i="18"/>
  <c r="C2107" i="18"/>
  <c r="C2106" i="18"/>
  <c r="C2105" i="18"/>
  <c r="C2045" i="18"/>
  <c r="C2044" i="18"/>
  <c r="C2043" i="18"/>
  <c r="C2042" i="18"/>
  <c r="C2041" i="18"/>
  <c r="C2040" i="18"/>
  <c r="C2039" i="18"/>
  <c r="C2038" i="18"/>
  <c r="C2037" i="18"/>
  <c r="C2036" i="18"/>
  <c r="C1976" i="18"/>
  <c r="C1975" i="18"/>
  <c r="C1974" i="18"/>
  <c r="C1973" i="18"/>
  <c r="C1972" i="18"/>
  <c r="C1971" i="18"/>
  <c r="C1970" i="18"/>
  <c r="C1969" i="18"/>
  <c r="C1968" i="18"/>
  <c r="C1967" i="18"/>
  <c r="C1907" i="18"/>
  <c r="C1906" i="18"/>
  <c r="C1905" i="18"/>
  <c r="C1904" i="18"/>
  <c r="C1903" i="18"/>
  <c r="C1902" i="18"/>
  <c r="C1901" i="18"/>
  <c r="C1900" i="18"/>
  <c r="C1899" i="18"/>
  <c r="C1898" i="18"/>
  <c r="C1838" i="18"/>
  <c r="C1837" i="18"/>
  <c r="C1836" i="18"/>
  <c r="C1835" i="18"/>
  <c r="C1834" i="18"/>
  <c r="C1833" i="18"/>
  <c r="C1832" i="18"/>
  <c r="C1831" i="18"/>
  <c r="C1830" i="18"/>
  <c r="C1829" i="18"/>
  <c r="C1769" i="18"/>
  <c r="C1768" i="18"/>
  <c r="C1767" i="18"/>
  <c r="C1766" i="18"/>
  <c r="C1765" i="18"/>
  <c r="C1764" i="18"/>
  <c r="C1763" i="18"/>
  <c r="C1762" i="18"/>
  <c r="C1761" i="18"/>
  <c r="C1760" i="18"/>
  <c r="C1700" i="18"/>
  <c r="C1699" i="18"/>
  <c r="C1698" i="18"/>
  <c r="C1697" i="18"/>
  <c r="C1696" i="18"/>
  <c r="C1695" i="18"/>
  <c r="C1694" i="18"/>
  <c r="C1693" i="18"/>
  <c r="C1692" i="18"/>
  <c r="C1691" i="18"/>
  <c r="C1631" i="18"/>
  <c r="C1630" i="18"/>
  <c r="C1629" i="18"/>
  <c r="C1628" i="18"/>
  <c r="C1627" i="18"/>
  <c r="C1626" i="18"/>
  <c r="C1625" i="18"/>
  <c r="C1624" i="18"/>
  <c r="C1623" i="18"/>
  <c r="C1622" i="18"/>
  <c r="C1562" i="18"/>
  <c r="C1561" i="18"/>
  <c r="C1560" i="18"/>
  <c r="C1559" i="18"/>
  <c r="C1558" i="18"/>
  <c r="C1557" i="18"/>
  <c r="C1556" i="18"/>
  <c r="C1555" i="18"/>
  <c r="C1554" i="18"/>
  <c r="C1553" i="18"/>
  <c r="C941" i="18"/>
  <c r="C940" i="18"/>
  <c r="C939" i="18"/>
  <c r="C938" i="18"/>
  <c r="C937" i="18"/>
  <c r="C936" i="18"/>
  <c r="C935" i="18"/>
  <c r="C934" i="18"/>
  <c r="C933" i="18"/>
  <c r="C932" i="18"/>
  <c r="C872" i="18"/>
  <c r="C871" i="18"/>
  <c r="C870" i="18"/>
  <c r="C869" i="18"/>
  <c r="C868" i="18"/>
  <c r="C867" i="18"/>
  <c r="C866" i="18"/>
  <c r="C865" i="18"/>
  <c r="C864" i="18"/>
  <c r="C863" i="18"/>
  <c r="C803" i="18"/>
  <c r="C802" i="18"/>
  <c r="C801" i="18"/>
  <c r="C800" i="18"/>
  <c r="C799" i="18"/>
  <c r="C798" i="18"/>
  <c r="C797" i="18"/>
  <c r="C796" i="18"/>
  <c r="C795" i="18"/>
  <c r="C794" i="18"/>
  <c r="C36" i="18"/>
  <c r="C37" i="18"/>
  <c r="C38" i="18"/>
  <c r="C39" i="18"/>
  <c r="C40" i="18"/>
  <c r="C41" i="18"/>
  <c r="C42" i="18"/>
  <c r="C43" i="18"/>
  <c r="C44" i="18"/>
  <c r="C35" i="18"/>
  <c r="K16" i="19"/>
  <c r="K17" i="19"/>
  <c r="K18" i="19"/>
  <c r="K19" i="19"/>
  <c r="K37" i="19"/>
  <c r="K38" i="19"/>
  <c r="K45" i="19"/>
  <c r="K46" i="19"/>
  <c r="K47" i="19"/>
  <c r="K48" i="19"/>
  <c r="K49" i="19"/>
  <c r="K50" i="19"/>
  <c r="K58" i="19"/>
  <c r="K59" i="19"/>
  <c r="K60" i="19"/>
  <c r="K61" i="19"/>
  <c r="K62" i="19"/>
  <c r="K71" i="19"/>
  <c r="K72" i="19"/>
  <c r="K73" i="19"/>
  <c r="K74" i="19"/>
  <c r="K83" i="19"/>
  <c r="K84" i="19"/>
  <c r="K85" i="19"/>
  <c r="K86" i="19"/>
  <c r="K91" i="19"/>
  <c r="K92" i="19"/>
  <c r="K93" i="19"/>
  <c r="K94" i="19"/>
  <c r="K95" i="19"/>
  <c r="K96" i="19"/>
  <c r="K97" i="19"/>
  <c r="K98" i="19"/>
  <c r="K105" i="19"/>
  <c r="K106" i="19"/>
  <c r="K107" i="19"/>
  <c r="K108" i="19"/>
  <c r="K109" i="19"/>
  <c r="K110" i="19"/>
  <c r="K111" i="19"/>
  <c r="K112" i="19"/>
  <c r="K113" i="19"/>
  <c r="K114" i="19"/>
  <c r="K115" i="19"/>
  <c r="K116" i="19"/>
  <c r="K117" i="19"/>
  <c r="K118" i="19"/>
  <c r="K119" i="19"/>
  <c r="K120" i="19"/>
  <c r="K121" i="19"/>
  <c r="K122" i="19"/>
  <c r="K123" i="19"/>
  <c r="K124" i="19"/>
  <c r="K125" i="19"/>
  <c r="K126" i="19"/>
  <c r="K127" i="19"/>
  <c r="K128" i="19"/>
  <c r="K129" i="19"/>
  <c r="K130" i="19"/>
  <c r="K131" i="19"/>
  <c r="K132" i="19"/>
  <c r="K133" i="19"/>
  <c r="K134" i="19"/>
  <c r="K135" i="19"/>
  <c r="K136" i="19"/>
  <c r="K137" i="19"/>
  <c r="K138" i="19"/>
  <c r="K139" i="19"/>
  <c r="K140" i="19"/>
  <c r="K141" i="19"/>
  <c r="K142" i="19"/>
  <c r="K143" i="19"/>
  <c r="K144" i="19"/>
  <c r="K145" i="19"/>
  <c r="K146" i="19"/>
  <c r="K147" i="19"/>
  <c r="K148" i="19"/>
  <c r="K149" i="19"/>
  <c r="K150" i="19"/>
  <c r="K151" i="19"/>
  <c r="K152" i="19"/>
  <c r="K153" i="19"/>
  <c r="K154" i="19"/>
  <c r="K155" i="19"/>
  <c r="K156" i="19"/>
  <c r="K157" i="19"/>
  <c r="K158" i="19"/>
  <c r="K159" i="19"/>
  <c r="K160" i="19"/>
  <c r="K161" i="19"/>
  <c r="K162" i="19"/>
  <c r="K163" i="19"/>
  <c r="K164" i="19"/>
  <c r="K165" i="19"/>
  <c r="K166" i="19"/>
  <c r="K167" i="19"/>
  <c r="K168" i="19"/>
  <c r="K169" i="19"/>
  <c r="K170" i="19"/>
  <c r="K171" i="19"/>
  <c r="K172" i="19"/>
  <c r="K173" i="19"/>
  <c r="K174" i="19"/>
  <c r="K175" i="19"/>
  <c r="K176" i="19"/>
  <c r="K177" i="19"/>
  <c r="K178" i="19"/>
  <c r="K179" i="19"/>
  <c r="K180" i="19"/>
  <c r="K181" i="19"/>
  <c r="K182" i="19"/>
  <c r="H16" i="19"/>
  <c r="H17" i="19"/>
  <c r="H18" i="19"/>
  <c r="H19" i="19"/>
  <c r="H37" i="19"/>
  <c r="H38" i="19"/>
  <c r="H45" i="19"/>
  <c r="H46" i="19"/>
  <c r="H47" i="19"/>
  <c r="H48" i="19"/>
  <c r="H49" i="19"/>
  <c r="H50" i="19"/>
  <c r="H58" i="19"/>
  <c r="H59" i="19"/>
  <c r="H60" i="19"/>
  <c r="H61" i="19"/>
  <c r="H62" i="19"/>
  <c r="H71" i="19"/>
  <c r="H72" i="19"/>
  <c r="H73" i="19"/>
  <c r="H74" i="19"/>
  <c r="H83" i="19"/>
  <c r="H84" i="19"/>
  <c r="H85" i="19"/>
  <c r="H86" i="19"/>
  <c r="H91" i="19"/>
  <c r="H92" i="19"/>
  <c r="H93" i="19"/>
  <c r="H94" i="19"/>
  <c r="H95" i="19"/>
  <c r="H96" i="19"/>
  <c r="H97" i="19"/>
  <c r="H98" i="19"/>
  <c r="G16" i="19"/>
  <c r="G17" i="19"/>
  <c r="G18" i="19"/>
  <c r="G19" i="19"/>
  <c r="G37" i="19"/>
  <c r="G38" i="19"/>
  <c r="G45" i="19"/>
  <c r="G46" i="19"/>
  <c r="G47" i="19"/>
  <c r="G48" i="19"/>
  <c r="G49" i="19"/>
  <c r="G50" i="19"/>
  <c r="G58" i="19"/>
  <c r="G59" i="19"/>
  <c r="G60" i="19"/>
  <c r="G61" i="19"/>
  <c r="G62" i="19"/>
  <c r="G71" i="19"/>
  <c r="G72" i="19"/>
  <c r="G73" i="19"/>
  <c r="G74" i="19"/>
  <c r="G83" i="19"/>
  <c r="G84" i="19"/>
  <c r="G85" i="19"/>
  <c r="G86" i="19"/>
  <c r="G91" i="19"/>
  <c r="G92" i="19"/>
  <c r="G93" i="19"/>
  <c r="G94" i="19"/>
  <c r="G95" i="19"/>
  <c r="G96" i="19"/>
  <c r="G97" i="19"/>
  <c r="G98" i="19"/>
  <c r="Q30" i="4" l="1"/>
  <c r="R30" i="4" s="1"/>
  <c r="Q11" i="4"/>
  <c r="Q33" i="4"/>
  <c r="R33" i="4" s="1"/>
  <c r="Q32" i="4"/>
  <c r="R32" i="4" s="1"/>
  <c r="Q39" i="4"/>
  <c r="R39" i="4" s="1"/>
  <c r="Q35" i="4"/>
  <c r="R35" i="4" s="1"/>
  <c r="Q34" i="4"/>
  <c r="R34" i="4" s="1"/>
  <c r="Q27" i="4"/>
  <c r="R27" i="4" s="1"/>
  <c r="Q16" i="4"/>
  <c r="Q13" i="4"/>
  <c r="Q25" i="4"/>
  <c r="R25" i="4" s="1"/>
  <c r="Q38" i="4"/>
  <c r="R38" i="4" s="1"/>
  <c r="Q24" i="4"/>
  <c r="R24" i="4" s="1"/>
  <c r="Q37" i="4"/>
  <c r="R37" i="4" s="1"/>
  <c r="Q23" i="4"/>
  <c r="R23" i="4" s="1"/>
  <c r="Q36" i="4"/>
  <c r="R36" i="4" s="1"/>
  <c r="Q22" i="4"/>
  <c r="R22" i="4" s="1"/>
  <c r="Q19" i="4"/>
  <c r="Q18" i="4"/>
  <c r="Q31" i="4"/>
  <c r="R31" i="4" s="1"/>
  <c r="Q17" i="4"/>
  <c r="Q29" i="4"/>
  <c r="R29" i="4" s="1"/>
  <c r="Q15" i="4"/>
  <c r="Q28" i="4"/>
  <c r="R28" i="4" s="1"/>
  <c r="Q14" i="4"/>
  <c r="Q40" i="4"/>
  <c r="R40" i="4" s="1"/>
  <c r="Q26" i="4"/>
  <c r="R26" i="4" s="1"/>
  <c r="Q81" i="4"/>
  <c r="Q82" i="4"/>
  <c r="Q83" i="4"/>
  <c r="Q84" i="4"/>
  <c r="J111" i="19" a="1"/>
  <c r="J111" i="19" s="1"/>
  <c r="J123" i="19" a="1"/>
  <c r="J123" i="19" s="1"/>
  <c r="J135" i="19" a="1"/>
  <c r="J135" i="19" s="1"/>
  <c r="J147" i="19" a="1"/>
  <c r="J147" i="19" s="1"/>
  <c r="J159" i="19" a="1"/>
  <c r="J159" i="19" s="1"/>
  <c r="J171" i="19" a="1"/>
  <c r="J171" i="19" s="1"/>
  <c r="P89" i="4" l="1"/>
  <c r="G11389" i="18"/>
  <c r="F11379" i="18"/>
  <c r="E11379" i="18"/>
  <c r="B11379" i="18"/>
  <c r="A11379" i="18"/>
  <c r="F11378" i="18"/>
  <c r="E11378" i="18"/>
  <c r="B11378" i="18"/>
  <c r="A11378" i="18"/>
  <c r="F11377" i="18"/>
  <c r="E11377" i="18"/>
  <c r="B11377" i="18"/>
  <c r="A11377" i="18"/>
  <c r="F11376" i="18"/>
  <c r="E11376" i="18"/>
  <c r="B11376" i="18"/>
  <c r="A11376" i="18"/>
  <c r="F11375" i="18"/>
  <c r="E11375" i="18"/>
  <c r="B11375" i="18"/>
  <c r="A11375" i="18"/>
  <c r="F11374" i="18"/>
  <c r="E11374" i="18"/>
  <c r="B11374" i="18"/>
  <c r="A11374" i="18"/>
  <c r="F11373" i="18"/>
  <c r="E11373" i="18"/>
  <c r="B11373" i="18"/>
  <c r="A11373" i="18"/>
  <c r="F11372" i="18"/>
  <c r="E11372" i="18"/>
  <c r="B11372" i="18"/>
  <c r="A11372" i="18"/>
  <c r="F11371" i="18"/>
  <c r="E11371" i="18"/>
  <c r="B11371" i="18"/>
  <c r="A11371" i="18"/>
  <c r="E11367" i="18"/>
  <c r="F11367" i="18" s="1"/>
  <c r="A11367" i="18"/>
  <c r="E11366" i="18"/>
  <c r="F11366" i="18" s="1"/>
  <c r="A11366" i="18"/>
  <c r="E11365" i="18"/>
  <c r="F11365" i="18" s="1"/>
  <c r="A11365" i="18"/>
  <c r="E11364" i="18"/>
  <c r="F11364" i="18" s="1"/>
  <c r="A11364" i="18"/>
  <c r="E11360" i="18"/>
  <c r="F11360" i="18" s="1"/>
  <c r="C11360" i="18"/>
  <c r="A11360" i="18"/>
  <c r="E11359" i="18"/>
  <c r="F11359" i="18" s="1"/>
  <c r="C11359" i="18"/>
  <c r="A11359" i="18"/>
  <c r="E11358" i="18"/>
  <c r="F11358" i="18" s="1"/>
  <c r="C11358" i="18"/>
  <c r="A11358" i="18"/>
  <c r="E11357" i="18"/>
  <c r="F11357" i="18" s="1"/>
  <c r="C11357" i="18"/>
  <c r="A11357" i="18"/>
  <c r="E11356" i="18"/>
  <c r="F11356" i="18" s="1"/>
  <c r="C11356" i="18"/>
  <c r="A11356" i="18"/>
  <c r="E11355" i="18"/>
  <c r="F11355" i="18" s="1"/>
  <c r="C11355" i="18"/>
  <c r="A11355" i="18"/>
  <c r="E11354" i="18"/>
  <c r="F11354" i="18" s="1"/>
  <c r="C11354" i="18"/>
  <c r="A11354" i="18"/>
  <c r="E11353" i="18"/>
  <c r="F11353" i="18" s="1"/>
  <c r="C11353" i="18"/>
  <c r="A11353" i="18"/>
  <c r="E11352" i="18"/>
  <c r="F11352" i="18" s="1"/>
  <c r="C11352" i="18"/>
  <c r="A11352" i="18"/>
  <c r="E11351" i="18"/>
  <c r="F11351" i="18" s="1"/>
  <c r="C11351" i="18"/>
  <c r="A11351" i="18"/>
  <c r="F11347" i="18"/>
  <c r="E11347" i="18"/>
  <c r="A11347" i="18"/>
  <c r="F11346" i="18"/>
  <c r="E11346" i="18"/>
  <c r="A11346" i="18"/>
  <c r="F11345" i="18"/>
  <c r="E11345" i="18"/>
  <c r="A11345" i="18"/>
  <c r="F11344" i="18"/>
  <c r="E11344" i="18"/>
  <c r="A11344" i="18"/>
  <c r="F11343" i="18"/>
  <c r="E11343" i="18"/>
  <c r="A11343" i="18"/>
  <c r="F11342" i="18"/>
  <c r="E11342" i="18"/>
  <c r="A11342" i="18"/>
  <c r="F11341" i="18"/>
  <c r="E11341" i="18"/>
  <c r="A11341" i="18"/>
  <c r="F11340" i="18"/>
  <c r="E11340" i="18"/>
  <c r="A11340" i="18"/>
  <c r="F11339" i="18"/>
  <c r="E11339" i="18"/>
  <c r="A11339" i="18"/>
  <c r="F11338" i="18"/>
  <c r="E11338" i="18"/>
  <c r="A11338" i="18"/>
  <c r="F11337" i="18"/>
  <c r="E11337" i="18"/>
  <c r="A11337" i="18"/>
  <c r="F11336" i="18"/>
  <c r="E11336" i="18"/>
  <c r="A11336" i="18"/>
  <c r="F11335" i="18"/>
  <c r="E11335" i="18"/>
  <c r="A11335" i="18"/>
  <c r="F11334" i="18"/>
  <c r="E11334" i="18"/>
  <c r="A11334" i="18"/>
  <c r="F11333" i="18"/>
  <c r="E11333" i="18"/>
  <c r="A11333" i="18"/>
  <c r="F11332" i="18"/>
  <c r="E11332" i="18"/>
  <c r="A11332" i="18"/>
  <c r="F11331" i="18"/>
  <c r="E11331" i="18"/>
  <c r="A11331" i="18"/>
  <c r="F11330" i="18"/>
  <c r="E11330" i="18"/>
  <c r="A11330" i="18"/>
  <c r="F11329" i="18"/>
  <c r="E11329" i="18"/>
  <c r="A11329" i="18"/>
  <c r="F11328" i="18"/>
  <c r="E11328" i="18"/>
  <c r="A11328" i="18"/>
  <c r="B11323" i="18"/>
  <c r="G11320" i="18"/>
  <c r="F11310" i="18"/>
  <c r="E11310" i="18"/>
  <c r="B11310" i="18"/>
  <c r="A11310" i="18"/>
  <c r="F11309" i="18"/>
  <c r="E11309" i="18"/>
  <c r="B11309" i="18"/>
  <c r="A11309" i="18"/>
  <c r="F11308" i="18"/>
  <c r="E11308" i="18"/>
  <c r="B11308" i="18"/>
  <c r="A11308" i="18"/>
  <c r="F11307" i="18"/>
  <c r="E11307" i="18"/>
  <c r="B11307" i="18"/>
  <c r="A11307" i="18"/>
  <c r="F11306" i="18"/>
  <c r="E11306" i="18"/>
  <c r="B11306" i="18"/>
  <c r="A11306" i="18"/>
  <c r="F11305" i="18"/>
  <c r="E11305" i="18"/>
  <c r="B11305" i="18"/>
  <c r="A11305" i="18"/>
  <c r="F11304" i="18"/>
  <c r="E11304" i="18"/>
  <c r="B11304" i="18"/>
  <c r="A11304" i="18"/>
  <c r="F11303" i="18"/>
  <c r="E11303" i="18"/>
  <c r="B11303" i="18"/>
  <c r="A11303" i="18"/>
  <c r="F11302" i="18"/>
  <c r="E11302" i="18"/>
  <c r="B11302" i="18"/>
  <c r="A11302" i="18"/>
  <c r="E11298" i="18"/>
  <c r="F11298" i="18" s="1"/>
  <c r="A11298" i="18"/>
  <c r="E11297" i="18"/>
  <c r="F11297" i="18" s="1"/>
  <c r="A11297" i="18"/>
  <c r="E11296" i="18"/>
  <c r="F11296" i="18" s="1"/>
  <c r="A11296" i="18"/>
  <c r="E11295" i="18"/>
  <c r="F11295" i="18" s="1"/>
  <c r="A11295" i="18"/>
  <c r="E11291" i="18"/>
  <c r="F11291" i="18" s="1"/>
  <c r="C11291" i="18"/>
  <c r="A11291" i="18"/>
  <c r="E11290" i="18"/>
  <c r="F11290" i="18" s="1"/>
  <c r="C11290" i="18"/>
  <c r="A11290" i="18"/>
  <c r="E11289" i="18"/>
  <c r="F11289" i="18" s="1"/>
  <c r="C11289" i="18"/>
  <c r="A11289" i="18"/>
  <c r="E11288" i="18"/>
  <c r="F11288" i="18" s="1"/>
  <c r="C11288" i="18"/>
  <c r="A11288" i="18"/>
  <c r="E11287" i="18"/>
  <c r="F11287" i="18" s="1"/>
  <c r="C11287" i="18"/>
  <c r="A11287" i="18"/>
  <c r="E11286" i="18"/>
  <c r="F11286" i="18" s="1"/>
  <c r="C11286" i="18"/>
  <c r="A11286" i="18"/>
  <c r="E11285" i="18"/>
  <c r="F11285" i="18" s="1"/>
  <c r="C11285" i="18"/>
  <c r="A11285" i="18"/>
  <c r="E11284" i="18"/>
  <c r="F11284" i="18" s="1"/>
  <c r="C11284" i="18"/>
  <c r="A11284" i="18"/>
  <c r="E11283" i="18"/>
  <c r="F11283" i="18" s="1"/>
  <c r="C11283" i="18"/>
  <c r="A11283" i="18"/>
  <c r="E11282" i="18"/>
  <c r="F11282" i="18" s="1"/>
  <c r="C11282" i="18"/>
  <c r="A11282" i="18"/>
  <c r="F11278" i="18"/>
  <c r="E11278" i="18"/>
  <c r="A11278" i="18"/>
  <c r="F11277" i="18"/>
  <c r="E11277" i="18"/>
  <c r="A11277" i="18"/>
  <c r="F11276" i="18"/>
  <c r="E11276" i="18"/>
  <c r="A11276" i="18"/>
  <c r="F11275" i="18"/>
  <c r="E11275" i="18"/>
  <c r="A11275" i="18"/>
  <c r="F11274" i="18"/>
  <c r="E11274" i="18"/>
  <c r="A11274" i="18"/>
  <c r="F11273" i="18"/>
  <c r="E11273" i="18"/>
  <c r="A11273" i="18"/>
  <c r="F11272" i="18"/>
  <c r="E11272" i="18"/>
  <c r="A11272" i="18"/>
  <c r="F11271" i="18"/>
  <c r="E11271" i="18"/>
  <c r="A11271" i="18"/>
  <c r="F11270" i="18"/>
  <c r="E11270" i="18"/>
  <c r="A11270" i="18"/>
  <c r="F11269" i="18"/>
  <c r="E11269" i="18"/>
  <c r="A11269" i="18"/>
  <c r="F11268" i="18"/>
  <c r="E11268" i="18"/>
  <c r="A11268" i="18"/>
  <c r="F11267" i="18"/>
  <c r="E11267" i="18"/>
  <c r="A11267" i="18"/>
  <c r="F11266" i="18"/>
  <c r="E11266" i="18"/>
  <c r="A11266" i="18"/>
  <c r="F11265" i="18"/>
  <c r="E11265" i="18"/>
  <c r="A11265" i="18"/>
  <c r="F11264" i="18"/>
  <c r="E11264" i="18"/>
  <c r="A11264" i="18"/>
  <c r="F11263" i="18"/>
  <c r="E11263" i="18"/>
  <c r="A11263" i="18"/>
  <c r="F11262" i="18"/>
  <c r="E11262" i="18"/>
  <c r="A11262" i="18"/>
  <c r="F11261" i="18"/>
  <c r="E11261" i="18"/>
  <c r="A11261" i="18"/>
  <c r="F11260" i="18"/>
  <c r="E11260" i="18"/>
  <c r="A11260" i="18"/>
  <c r="F11259" i="18"/>
  <c r="E11259" i="18"/>
  <c r="A11259" i="18"/>
  <c r="B11254" i="18"/>
  <c r="G11251" i="18"/>
  <c r="F11241" i="18"/>
  <c r="E11241" i="18"/>
  <c r="B11241" i="18"/>
  <c r="A11241" i="18"/>
  <c r="F11240" i="18"/>
  <c r="E11240" i="18"/>
  <c r="B11240" i="18"/>
  <c r="A11240" i="18"/>
  <c r="F11239" i="18"/>
  <c r="E11239" i="18"/>
  <c r="B11239" i="18"/>
  <c r="A11239" i="18"/>
  <c r="F11238" i="18"/>
  <c r="E11238" i="18"/>
  <c r="B11238" i="18"/>
  <c r="A11238" i="18"/>
  <c r="F11237" i="18"/>
  <c r="E11237" i="18"/>
  <c r="B11237" i="18"/>
  <c r="A11237" i="18"/>
  <c r="F11236" i="18"/>
  <c r="E11236" i="18"/>
  <c r="B11236" i="18"/>
  <c r="A11236" i="18"/>
  <c r="F11235" i="18"/>
  <c r="E11235" i="18"/>
  <c r="B11235" i="18"/>
  <c r="A11235" i="18"/>
  <c r="F11234" i="18"/>
  <c r="E11234" i="18"/>
  <c r="B11234" i="18"/>
  <c r="A11234" i="18"/>
  <c r="F11233" i="18"/>
  <c r="E11233" i="18"/>
  <c r="B11233" i="18"/>
  <c r="A11233" i="18"/>
  <c r="E11229" i="18"/>
  <c r="F11229" i="18" s="1"/>
  <c r="A11229" i="18"/>
  <c r="E11228" i="18"/>
  <c r="F11228" i="18" s="1"/>
  <c r="A11228" i="18"/>
  <c r="E11227" i="18"/>
  <c r="F11227" i="18" s="1"/>
  <c r="A11227" i="18"/>
  <c r="E11226" i="18"/>
  <c r="F11226" i="18" s="1"/>
  <c r="A11226" i="18"/>
  <c r="E11222" i="18"/>
  <c r="F11222" i="18" s="1"/>
  <c r="C11222" i="18"/>
  <c r="A11222" i="18"/>
  <c r="E11221" i="18"/>
  <c r="F11221" i="18" s="1"/>
  <c r="C11221" i="18"/>
  <c r="A11221" i="18"/>
  <c r="E11220" i="18"/>
  <c r="F11220" i="18" s="1"/>
  <c r="C11220" i="18"/>
  <c r="A11220" i="18"/>
  <c r="E11219" i="18"/>
  <c r="F11219" i="18" s="1"/>
  <c r="C11219" i="18"/>
  <c r="A11219" i="18"/>
  <c r="E11218" i="18"/>
  <c r="F11218" i="18" s="1"/>
  <c r="C11218" i="18"/>
  <c r="A11218" i="18"/>
  <c r="E11217" i="18"/>
  <c r="F11217" i="18" s="1"/>
  <c r="C11217" i="18"/>
  <c r="A11217" i="18"/>
  <c r="E11216" i="18"/>
  <c r="F11216" i="18" s="1"/>
  <c r="C11216" i="18"/>
  <c r="A11216" i="18"/>
  <c r="E11215" i="18"/>
  <c r="F11215" i="18" s="1"/>
  <c r="C11215" i="18"/>
  <c r="A11215" i="18"/>
  <c r="E11214" i="18"/>
  <c r="F11214" i="18" s="1"/>
  <c r="C11214" i="18"/>
  <c r="A11214" i="18"/>
  <c r="E11213" i="18"/>
  <c r="F11213" i="18" s="1"/>
  <c r="C11213" i="18"/>
  <c r="A11213" i="18"/>
  <c r="F11209" i="18"/>
  <c r="E11209" i="18"/>
  <c r="A11209" i="18"/>
  <c r="F11208" i="18"/>
  <c r="E11208" i="18"/>
  <c r="A11208" i="18"/>
  <c r="F11207" i="18"/>
  <c r="E11207" i="18"/>
  <c r="A11207" i="18"/>
  <c r="F11206" i="18"/>
  <c r="E11206" i="18"/>
  <c r="A11206" i="18"/>
  <c r="F11205" i="18"/>
  <c r="E11205" i="18"/>
  <c r="A11205" i="18"/>
  <c r="F11204" i="18"/>
  <c r="E11204" i="18"/>
  <c r="A11204" i="18"/>
  <c r="F11203" i="18"/>
  <c r="E11203" i="18"/>
  <c r="A11203" i="18"/>
  <c r="F11202" i="18"/>
  <c r="E11202" i="18"/>
  <c r="A11202" i="18"/>
  <c r="F11201" i="18"/>
  <c r="E11201" i="18"/>
  <c r="A11201" i="18"/>
  <c r="F11200" i="18"/>
  <c r="E11200" i="18"/>
  <c r="A11200" i="18"/>
  <c r="F11199" i="18"/>
  <c r="E11199" i="18"/>
  <c r="A11199" i="18"/>
  <c r="F11198" i="18"/>
  <c r="E11198" i="18"/>
  <c r="A11198" i="18"/>
  <c r="F11197" i="18"/>
  <c r="E11197" i="18"/>
  <c r="A11197" i="18"/>
  <c r="F11196" i="18"/>
  <c r="E11196" i="18"/>
  <c r="A11196" i="18"/>
  <c r="F11195" i="18"/>
  <c r="E11195" i="18"/>
  <c r="A11195" i="18"/>
  <c r="F11194" i="18"/>
  <c r="E11194" i="18"/>
  <c r="A11194" i="18"/>
  <c r="F11193" i="18"/>
  <c r="E11193" i="18"/>
  <c r="A11193" i="18"/>
  <c r="F11192" i="18"/>
  <c r="E11192" i="18"/>
  <c r="A11192" i="18"/>
  <c r="F11191" i="18"/>
  <c r="E11191" i="18"/>
  <c r="A11191" i="18"/>
  <c r="F11190" i="18"/>
  <c r="E11190" i="18"/>
  <c r="A11190" i="18"/>
  <c r="B11185" i="18"/>
  <c r="G11182" i="18"/>
  <c r="F11172" i="18"/>
  <c r="E11172" i="18"/>
  <c r="B11172" i="18"/>
  <c r="A11172" i="18"/>
  <c r="F11171" i="18"/>
  <c r="E11171" i="18"/>
  <c r="B11171" i="18"/>
  <c r="A11171" i="18"/>
  <c r="F11170" i="18"/>
  <c r="E11170" i="18"/>
  <c r="B11170" i="18"/>
  <c r="A11170" i="18"/>
  <c r="F11169" i="18"/>
  <c r="E11169" i="18"/>
  <c r="B11169" i="18"/>
  <c r="A11169" i="18"/>
  <c r="F11168" i="18"/>
  <c r="E11168" i="18"/>
  <c r="B11168" i="18"/>
  <c r="A11168" i="18"/>
  <c r="F11167" i="18"/>
  <c r="E11167" i="18"/>
  <c r="B11167" i="18"/>
  <c r="A11167" i="18"/>
  <c r="F11166" i="18"/>
  <c r="E11166" i="18"/>
  <c r="B11166" i="18"/>
  <c r="A11166" i="18"/>
  <c r="F11165" i="18"/>
  <c r="E11165" i="18"/>
  <c r="B11165" i="18"/>
  <c r="A11165" i="18"/>
  <c r="F11164" i="18"/>
  <c r="E11164" i="18"/>
  <c r="B11164" i="18"/>
  <c r="A11164" i="18"/>
  <c r="E11160" i="18"/>
  <c r="F11160" i="18" s="1"/>
  <c r="A11160" i="18"/>
  <c r="E11159" i="18"/>
  <c r="F11159" i="18" s="1"/>
  <c r="A11159" i="18"/>
  <c r="E11158" i="18"/>
  <c r="F11158" i="18" s="1"/>
  <c r="A11158" i="18"/>
  <c r="E11157" i="18"/>
  <c r="F11157" i="18" s="1"/>
  <c r="A11157" i="18"/>
  <c r="E11153" i="18"/>
  <c r="F11153" i="18" s="1"/>
  <c r="C11153" i="18"/>
  <c r="A11153" i="18"/>
  <c r="E11152" i="18"/>
  <c r="F11152" i="18" s="1"/>
  <c r="C11152" i="18"/>
  <c r="A11152" i="18"/>
  <c r="E11151" i="18"/>
  <c r="F11151" i="18" s="1"/>
  <c r="C11151" i="18"/>
  <c r="A11151" i="18"/>
  <c r="E11150" i="18"/>
  <c r="F11150" i="18" s="1"/>
  <c r="C11150" i="18"/>
  <c r="A11150" i="18"/>
  <c r="E11149" i="18"/>
  <c r="F11149" i="18" s="1"/>
  <c r="C11149" i="18"/>
  <c r="A11149" i="18"/>
  <c r="E11148" i="18"/>
  <c r="F11148" i="18" s="1"/>
  <c r="C11148" i="18"/>
  <c r="A11148" i="18"/>
  <c r="E11147" i="18"/>
  <c r="F11147" i="18" s="1"/>
  <c r="C11147" i="18"/>
  <c r="A11147" i="18"/>
  <c r="E11146" i="18"/>
  <c r="F11146" i="18" s="1"/>
  <c r="C11146" i="18"/>
  <c r="A11146" i="18"/>
  <c r="E11145" i="18"/>
  <c r="F11145" i="18" s="1"/>
  <c r="C11145" i="18"/>
  <c r="A11145" i="18"/>
  <c r="E11144" i="18"/>
  <c r="F11144" i="18" s="1"/>
  <c r="C11144" i="18"/>
  <c r="A11144" i="18"/>
  <c r="F11140" i="18"/>
  <c r="E11140" i="18"/>
  <c r="A11140" i="18"/>
  <c r="F11139" i="18"/>
  <c r="E11139" i="18"/>
  <c r="A11139" i="18"/>
  <c r="F11138" i="18"/>
  <c r="E11138" i="18"/>
  <c r="A11138" i="18"/>
  <c r="F11137" i="18"/>
  <c r="E11137" i="18"/>
  <c r="A11137" i="18"/>
  <c r="F11136" i="18"/>
  <c r="E11136" i="18"/>
  <c r="A11136" i="18"/>
  <c r="F11135" i="18"/>
  <c r="E11135" i="18"/>
  <c r="A11135" i="18"/>
  <c r="F11134" i="18"/>
  <c r="E11134" i="18"/>
  <c r="A11134" i="18"/>
  <c r="F11133" i="18"/>
  <c r="E11133" i="18"/>
  <c r="A11133" i="18"/>
  <c r="F11132" i="18"/>
  <c r="E11132" i="18"/>
  <c r="A11132" i="18"/>
  <c r="F11131" i="18"/>
  <c r="E11131" i="18"/>
  <c r="A11131" i="18"/>
  <c r="F11130" i="18"/>
  <c r="E11130" i="18"/>
  <c r="A11130" i="18"/>
  <c r="F11129" i="18"/>
  <c r="E11129" i="18"/>
  <c r="A11129" i="18"/>
  <c r="F11128" i="18"/>
  <c r="E11128" i="18"/>
  <c r="A11128" i="18"/>
  <c r="F11127" i="18"/>
  <c r="E11127" i="18"/>
  <c r="A11127" i="18"/>
  <c r="F11126" i="18"/>
  <c r="E11126" i="18"/>
  <c r="A11126" i="18"/>
  <c r="F11125" i="18"/>
  <c r="E11125" i="18"/>
  <c r="A11125" i="18"/>
  <c r="F11124" i="18"/>
  <c r="E11124" i="18"/>
  <c r="A11124" i="18"/>
  <c r="F11123" i="18"/>
  <c r="E11123" i="18"/>
  <c r="A11123" i="18"/>
  <c r="F11122" i="18"/>
  <c r="E11122" i="18"/>
  <c r="A11122" i="18"/>
  <c r="F11121" i="18"/>
  <c r="E11121" i="18"/>
  <c r="A11121" i="18"/>
  <c r="B11116" i="18"/>
  <c r="G11113" i="18"/>
  <c r="F11103" i="18"/>
  <c r="E11103" i="18"/>
  <c r="B11103" i="18"/>
  <c r="A11103" i="18"/>
  <c r="F11102" i="18"/>
  <c r="E11102" i="18"/>
  <c r="B11102" i="18"/>
  <c r="A11102" i="18"/>
  <c r="F11101" i="18"/>
  <c r="E11101" i="18"/>
  <c r="B11101" i="18"/>
  <c r="A11101" i="18"/>
  <c r="F11100" i="18"/>
  <c r="E11100" i="18"/>
  <c r="B11100" i="18"/>
  <c r="A11100" i="18"/>
  <c r="F11099" i="18"/>
  <c r="E11099" i="18"/>
  <c r="B11099" i="18"/>
  <c r="A11099" i="18"/>
  <c r="F11098" i="18"/>
  <c r="E11098" i="18"/>
  <c r="B11098" i="18"/>
  <c r="A11098" i="18"/>
  <c r="F11097" i="18"/>
  <c r="E11097" i="18"/>
  <c r="B11097" i="18"/>
  <c r="A11097" i="18"/>
  <c r="F11096" i="18"/>
  <c r="E11096" i="18"/>
  <c r="B11096" i="18"/>
  <c r="A11096" i="18"/>
  <c r="F11095" i="18"/>
  <c r="E11095" i="18"/>
  <c r="B11095" i="18"/>
  <c r="A11095" i="18"/>
  <c r="E11091" i="18"/>
  <c r="F11091" i="18" s="1"/>
  <c r="A11091" i="18"/>
  <c r="E11090" i="18"/>
  <c r="F11090" i="18" s="1"/>
  <c r="A11090" i="18"/>
  <c r="E11089" i="18"/>
  <c r="F11089" i="18" s="1"/>
  <c r="A11089" i="18"/>
  <c r="E11088" i="18"/>
  <c r="F11088" i="18" s="1"/>
  <c r="A11088" i="18"/>
  <c r="E11084" i="18"/>
  <c r="F11084" i="18" s="1"/>
  <c r="C11084" i="18"/>
  <c r="A11084" i="18"/>
  <c r="E11083" i="18"/>
  <c r="F11083" i="18" s="1"/>
  <c r="C11083" i="18"/>
  <c r="A11083" i="18"/>
  <c r="E11082" i="18"/>
  <c r="F11082" i="18" s="1"/>
  <c r="C11082" i="18"/>
  <c r="A11082" i="18"/>
  <c r="E11081" i="18"/>
  <c r="F11081" i="18" s="1"/>
  <c r="C11081" i="18"/>
  <c r="A11081" i="18"/>
  <c r="E11080" i="18"/>
  <c r="F11080" i="18" s="1"/>
  <c r="C11080" i="18"/>
  <c r="A11080" i="18"/>
  <c r="E11079" i="18"/>
  <c r="F11079" i="18" s="1"/>
  <c r="C11079" i="18"/>
  <c r="A11079" i="18"/>
  <c r="E11078" i="18"/>
  <c r="F11078" i="18" s="1"/>
  <c r="C11078" i="18"/>
  <c r="A11078" i="18"/>
  <c r="E11077" i="18"/>
  <c r="F11077" i="18" s="1"/>
  <c r="C11077" i="18"/>
  <c r="A11077" i="18"/>
  <c r="E11076" i="18"/>
  <c r="F11076" i="18" s="1"/>
  <c r="C11076" i="18"/>
  <c r="A11076" i="18"/>
  <c r="E11075" i="18"/>
  <c r="F11075" i="18" s="1"/>
  <c r="C11075" i="18"/>
  <c r="A11075" i="18"/>
  <c r="F11071" i="18"/>
  <c r="E11071" i="18"/>
  <c r="A11071" i="18"/>
  <c r="F11070" i="18"/>
  <c r="E11070" i="18"/>
  <c r="A11070" i="18"/>
  <c r="F11069" i="18"/>
  <c r="E11069" i="18"/>
  <c r="A11069" i="18"/>
  <c r="F11068" i="18"/>
  <c r="E11068" i="18"/>
  <c r="A11068" i="18"/>
  <c r="F11067" i="18"/>
  <c r="E11067" i="18"/>
  <c r="A11067" i="18"/>
  <c r="F11066" i="18"/>
  <c r="E11066" i="18"/>
  <c r="A11066" i="18"/>
  <c r="F11065" i="18"/>
  <c r="E11065" i="18"/>
  <c r="A11065" i="18"/>
  <c r="F11064" i="18"/>
  <c r="E11064" i="18"/>
  <c r="A11064" i="18"/>
  <c r="F11063" i="18"/>
  <c r="E11063" i="18"/>
  <c r="A11063" i="18"/>
  <c r="F11062" i="18"/>
  <c r="E11062" i="18"/>
  <c r="A11062" i="18"/>
  <c r="F11061" i="18"/>
  <c r="E11061" i="18"/>
  <c r="A11061" i="18"/>
  <c r="F11060" i="18"/>
  <c r="E11060" i="18"/>
  <c r="A11060" i="18"/>
  <c r="F11059" i="18"/>
  <c r="E11059" i="18"/>
  <c r="A11059" i="18"/>
  <c r="F11058" i="18"/>
  <c r="E11058" i="18"/>
  <c r="A11058" i="18"/>
  <c r="F11057" i="18"/>
  <c r="E11057" i="18"/>
  <c r="A11057" i="18"/>
  <c r="F11056" i="18"/>
  <c r="E11056" i="18"/>
  <c r="A11056" i="18"/>
  <c r="F11055" i="18"/>
  <c r="E11055" i="18"/>
  <c r="A11055" i="18"/>
  <c r="F11054" i="18"/>
  <c r="E11054" i="18"/>
  <c r="A11054" i="18"/>
  <c r="F11053" i="18"/>
  <c r="E11053" i="18"/>
  <c r="A11053" i="18"/>
  <c r="F11052" i="18"/>
  <c r="E11052" i="18"/>
  <c r="A11052" i="18"/>
  <c r="B11047" i="18"/>
  <c r="G11044" i="18"/>
  <c r="F11034" i="18"/>
  <c r="E11034" i="18"/>
  <c r="B11034" i="18"/>
  <c r="A11034" i="18"/>
  <c r="F11033" i="18"/>
  <c r="E11033" i="18"/>
  <c r="B11033" i="18"/>
  <c r="A11033" i="18"/>
  <c r="F11032" i="18"/>
  <c r="E11032" i="18"/>
  <c r="B11032" i="18"/>
  <c r="A11032" i="18"/>
  <c r="F11031" i="18"/>
  <c r="E11031" i="18"/>
  <c r="B11031" i="18"/>
  <c r="A11031" i="18"/>
  <c r="F11030" i="18"/>
  <c r="E11030" i="18"/>
  <c r="B11030" i="18"/>
  <c r="A11030" i="18"/>
  <c r="F11029" i="18"/>
  <c r="E11029" i="18"/>
  <c r="B11029" i="18"/>
  <c r="A11029" i="18"/>
  <c r="F11028" i="18"/>
  <c r="E11028" i="18"/>
  <c r="B11028" i="18"/>
  <c r="A11028" i="18"/>
  <c r="F11027" i="18"/>
  <c r="E11027" i="18"/>
  <c r="B11027" i="18"/>
  <c r="A11027" i="18"/>
  <c r="F11026" i="18"/>
  <c r="E11026" i="18"/>
  <c r="B11026" i="18"/>
  <c r="A11026" i="18"/>
  <c r="E11022" i="18"/>
  <c r="F11022" i="18" s="1"/>
  <c r="A11022" i="18"/>
  <c r="E11021" i="18"/>
  <c r="F11021" i="18" s="1"/>
  <c r="A11021" i="18"/>
  <c r="E11020" i="18"/>
  <c r="F11020" i="18" s="1"/>
  <c r="A11020" i="18"/>
  <c r="E11019" i="18"/>
  <c r="F11019" i="18" s="1"/>
  <c r="A11019" i="18"/>
  <c r="E11015" i="18"/>
  <c r="F11015" i="18" s="1"/>
  <c r="C11015" i="18"/>
  <c r="A11015" i="18"/>
  <c r="E11014" i="18"/>
  <c r="F11014" i="18" s="1"/>
  <c r="C11014" i="18"/>
  <c r="A11014" i="18"/>
  <c r="E11013" i="18"/>
  <c r="F11013" i="18" s="1"/>
  <c r="C11013" i="18"/>
  <c r="A11013" i="18"/>
  <c r="E11012" i="18"/>
  <c r="F11012" i="18" s="1"/>
  <c r="C11012" i="18"/>
  <c r="A11012" i="18"/>
  <c r="E11011" i="18"/>
  <c r="F11011" i="18" s="1"/>
  <c r="C11011" i="18"/>
  <c r="A11011" i="18"/>
  <c r="E11010" i="18"/>
  <c r="F11010" i="18" s="1"/>
  <c r="C11010" i="18"/>
  <c r="A11010" i="18"/>
  <c r="E11009" i="18"/>
  <c r="F11009" i="18" s="1"/>
  <c r="C11009" i="18"/>
  <c r="A11009" i="18"/>
  <c r="E11008" i="18"/>
  <c r="F11008" i="18" s="1"/>
  <c r="C11008" i="18"/>
  <c r="A11008" i="18"/>
  <c r="E11007" i="18"/>
  <c r="F11007" i="18" s="1"/>
  <c r="C11007" i="18"/>
  <c r="A11007" i="18"/>
  <c r="E11006" i="18"/>
  <c r="F11006" i="18" s="1"/>
  <c r="C11006" i="18"/>
  <c r="A11006" i="18"/>
  <c r="F11002" i="18"/>
  <c r="E11002" i="18"/>
  <c r="A11002" i="18"/>
  <c r="F11001" i="18"/>
  <c r="E11001" i="18"/>
  <c r="A11001" i="18"/>
  <c r="F11000" i="18"/>
  <c r="E11000" i="18"/>
  <c r="A11000" i="18"/>
  <c r="F10999" i="18"/>
  <c r="E10999" i="18"/>
  <c r="A10999" i="18"/>
  <c r="F10998" i="18"/>
  <c r="E10998" i="18"/>
  <c r="A10998" i="18"/>
  <c r="F10997" i="18"/>
  <c r="E10997" i="18"/>
  <c r="A10997" i="18"/>
  <c r="F10996" i="18"/>
  <c r="E10996" i="18"/>
  <c r="A10996" i="18"/>
  <c r="F10995" i="18"/>
  <c r="E10995" i="18"/>
  <c r="A10995" i="18"/>
  <c r="F10994" i="18"/>
  <c r="E10994" i="18"/>
  <c r="A10994" i="18"/>
  <c r="F10993" i="18"/>
  <c r="E10993" i="18"/>
  <c r="A10993" i="18"/>
  <c r="F10992" i="18"/>
  <c r="E10992" i="18"/>
  <c r="A10992" i="18"/>
  <c r="F10991" i="18"/>
  <c r="E10991" i="18"/>
  <c r="A10991" i="18"/>
  <c r="F10990" i="18"/>
  <c r="E10990" i="18"/>
  <c r="A10990" i="18"/>
  <c r="F10989" i="18"/>
  <c r="E10989" i="18"/>
  <c r="A10989" i="18"/>
  <c r="F10988" i="18"/>
  <c r="E10988" i="18"/>
  <c r="A10988" i="18"/>
  <c r="F10987" i="18"/>
  <c r="E10987" i="18"/>
  <c r="A10987" i="18"/>
  <c r="F10986" i="18"/>
  <c r="E10986" i="18"/>
  <c r="A10986" i="18"/>
  <c r="F10985" i="18"/>
  <c r="E10985" i="18"/>
  <c r="A10985" i="18"/>
  <c r="F10984" i="18"/>
  <c r="E10984" i="18"/>
  <c r="A10984" i="18"/>
  <c r="F10983" i="18"/>
  <c r="E10983" i="18"/>
  <c r="A10983" i="18"/>
  <c r="B10978" i="18"/>
  <c r="G10975" i="18"/>
  <c r="F10965" i="18"/>
  <c r="E10965" i="18"/>
  <c r="B10965" i="18"/>
  <c r="A10965" i="18"/>
  <c r="F10964" i="18"/>
  <c r="E10964" i="18"/>
  <c r="B10964" i="18"/>
  <c r="A10964" i="18"/>
  <c r="F10963" i="18"/>
  <c r="E10963" i="18"/>
  <c r="B10963" i="18"/>
  <c r="A10963" i="18"/>
  <c r="F10962" i="18"/>
  <c r="E10962" i="18"/>
  <c r="B10962" i="18"/>
  <c r="A10962" i="18"/>
  <c r="F10961" i="18"/>
  <c r="E10961" i="18"/>
  <c r="B10961" i="18"/>
  <c r="A10961" i="18"/>
  <c r="F10960" i="18"/>
  <c r="E10960" i="18"/>
  <c r="B10960" i="18"/>
  <c r="A10960" i="18"/>
  <c r="F10959" i="18"/>
  <c r="E10959" i="18"/>
  <c r="B10959" i="18"/>
  <c r="A10959" i="18"/>
  <c r="F10958" i="18"/>
  <c r="E10958" i="18"/>
  <c r="B10958" i="18"/>
  <c r="A10958" i="18"/>
  <c r="F10957" i="18"/>
  <c r="E10957" i="18"/>
  <c r="B10957" i="18"/>
  <c r="A10957" i="18"/>
  <c r="E10953" i="18"/>
  <c r="F10953" i="18" s="1"/>
  <c r="A10953" i="18"/>
  <c r="E10952" i="18"/>
  <c r="F10952" i="18" s="1"/>
  <c r="A10952" i="18"/>
  <c r="E10951" i="18"/>
  <c r="F10951" i="18" s="1"/>
  <c r="A10951" i="18"/>
  <c r="E10950" i="18"/>
  <c r="F10950" i="18" s="1"/>
  <c r="A10950" i="18"/>
  <c r="E10946" i="18"/>
  <c r="F10946" i="18" s="1"/>
  <c r="C10946" i="18"/>
  <c r="A10946" i="18"/>
  <c r="E10945" i="18"/>
  <c r="F10945" i="18" s="1"/>
  <c r="C10945" i="18"/>
  <c r="A10945" i="18"/>
  <c r="E10944" i="18"/>
  <c r="F10944" i="18" s="1"/>
  <c r="C10944" i="18"/>
  <c r="A10944" i="18"/>
  <c r="E10943" i="18"/>
  <c r="F10943" i="18" s="1"/>
  <c r="C10943" i="18"/>
  <c r="A10943" i="18"/>
  <c r="E10942" i="18"/>
  <c r="F10942" i="18" s="1"/>
  <c r="C10942" i="18"/>
  <c r="A10942" i="18"/>
  <c r="E10941" i="18"/>
  <c r="F10941" i="18" s="1"/>
  <c r="C10941" i="18"/>
  <c r="A10941" i="18"/>
  <c r="E10940" i="18"/>
  <c r="F10940" i="18" s="1"/>
  <c r="C10940" i="18"/>
  <c r="A10940" i="18"/>
  <c r="E10939" i="18"/>
  <c r="F10939" i="18" s="1"/>
  <c r="C10939" i="18"/>
  <c r="A10939" i="18"/>
  <c r="E10938" i="18"/>
  <c r="F10938" i="18" s="1"/>
  <c r="C10938" i="18"/>
  <c r="A10938" i="18"/>
  <c r="E10937" i="18"/>
  <c r="F10937" i="18" s="1"/>
  <c r="C10937" i="18"/>
  <c r="A10937" i="18"/>
  <c r="F10933" i="18"/>
  <c r="E10933" i="18"/>
  <c r="A10933" i="18"/>
  <c r="F10932" i="18"/>
  <c r="E10932" i="18"/>
  <c r="A10932" i="18"/>
  <c r="F10931" i="18"/>
  <c r="E10931" i="18"/>
  <c r="A10931" i="18"/>
  <c r="F10930" i="18"/>
  <c r="E10930" i="18"/>
  <c r="A10930" i="18"/>
  <c r="F10929" i="18"/>
  <c r="E10929" i="18"/>
  <c r="A10929" i="18"/>
  <c r="F10928" i="18"/>
  <c r="E10928" i="18"/>
  <c r="A10928" i="18"/>
  <c r="F10927" i="18"/>
  <c r="E10927" i="18"/>
  <c r="A10927" i="18"/>
  <c r="F10926" i="18"/>
  <c r="E10926" i="18"/>
  <c r="A10926" i="18"/>
  <c r="F10925" i="18"/>
  <c r="E10925" i="18"/>
  <c r="A10925" i="18"/>
  <c r="F10924" i="18"/>
  <c r="E10924" i="18"/>
  <c r="A10924" i="18"/>
  <c r="F10923" i="18"/>
  <c r="E10923" i="18"/>
  <c r="A10923" i="18"/>
  <c r="F10922" i="18"/>
  <c r="E10922" i="18"/>
  <c r="A10922" i="18"/>
  <c r="F10921" i="18"/>
  <c r="E10921" i="18"/>
  <c r="A10921" i="18"/>
  <c r="F10920" i="18"/>
  <c r="E10920" i="18"/>
  <c r="A10920" i="18"/>
  <c r="F10919" i="18"/>
  <c r="E10919" i="18"/>
  <c r="A10919" i="18"/>
  <c r="F10918" i="18"/>
  <c r="E10918" i="18"/>
  <c r="A10918" i="18"/>
  <c r="F10917" i="18"/>
  <c r="E10917" i="18"/>
  <c r="A10917" i="18"/>
  <c r="F10916" i="18"/>
  <c r="E10916" i="18"/>
  <c r="A10916" i="18"/>
  <c r="F10915" i="18"/>
  <c r="E10915" i="18"/>
  <c r="A10915" i="18"/>
  <c r="F10914" i="18"/>
  <c r="E10914" i="18"/>
  <c r="A10914" i="18"/>
  <c r="B10909" i="18"/>
  <c r="G10906" i="18"/>
  <c r="F10896" i="18"/>
  <c r="E10896" i="18"/>
  <c r="B10896" i="18"/>
  <c r="A10896" i="18"/>
  <c r="F10895" i="18"/>
  <c r="E10895" i="18"/>
  <c r="B10895" i="18"/>
  <c r="A10895" i="18"/>
  <c r="F10894" i="18"/>
  <c r="E10894" i="18"/>
  <c r="B10894" i="18"/>
  <c r="A10894" i="18"/>
  <c r="F10893" i="18"/>
  <c r="E10893" i="18"/>
  <c r="B10893" i="18"/>
  <c r="A10893" i="18"/>
  <c r="F10892" i="18"/>
  <c r="E10892" i="18"/>
  <c r="B10892" i="18"/>
  <c r="A10892" i="18"/>
  <c r="F10891" i="18"/>
  <c r="E10891" i="18"/>
  <c r="B10891" i="18"/>
  <c r="A10891" i="18"/>
  <c r="F10890" i="18"/>
  <c r="E10890" i="18"/>
  <c r="B10890" i="18"/>
  <c r="A10890" i="18"/>
  <c r="F10889" i="18"/>
  <c r="E10889" i="18"/>
  <c r="B10889" i="18"/>
  <c r="A10889" i="18"/>
  <c r="F10888" i="18"/>
  <c r="E10888" i="18"/>
  <c r="B10888" i="18"/>
  <c r="A10888" i="18"/>
  <c r="E10884" i="18"/>
  <c r="F10884" i="18" s="1"/>
  <c r="A10884" i="18"/>
  <c r="E10883" i="18"/>
  <c r="F10883" i="18" s="1"/>
  <c r="A10883" i="18"/>
  <c r="E10882" i="18"/>
  <c r="F10882" i="18" s="1"/>
  <c r="A10882" i="18"/>
  <c r="E10881" i="18"/>
  <c r="F10881" i="18" s="1"/>
  <c r="A10881" i="18"/>
  <c r="E10877" i="18"/>
  <c r="F10877" i="18" s="1"/>
  <c r="C10877" i="18"/>
  <c r="A10877" i="18"/>
  <c r="E10876" i="18"/>
  <c r="F10876" i="18" s="1"/>
  <c r="C10876" i="18"/>
  <c r="A10876" i="18"/>
  <c r="E10875" i="18"/>
  <c r="F10875" i="18" s="1"/>
  <c r="C10875" i="18"/>
  <c r="A10875" i="18"/>
  <c r="E10874" i="18"/>
  <c r="F10874" i="18" s="1"/>
  <c r="C10874" i="18"/>
  <c r="A10874" i="18"/>
  <c r="E10873" i="18"/>
  <c r="F10873" i="18" s="1"/>
  <c r="C10873" i="18"/>
  <c r="A10873" i="18"/>
  <c r="E10872" i="18"/>
  <c r="F10872" i="18" s="1"/>
  <c r="C10872" i="18"/>
  <c r="A10872" i="18"/>
  <c r="E10871" i="18"/>
  <c r="F10871" i="18" s="1"/>
  <c r="C10871" i="18"/>
  <c r="A10871" i="18"/>
  <c r="E10870" i="18"/>
  <c r="F10870" i="18" s="1"/>
  <c r="C10870" i="18"/>
  <c r="A10870" i="18"/>
  <c r="E10869" i="18"/>
  <c r="F10869" i="18" s="1"/>
  <c r="C10869" i="18"/>
  <c r="A10869" i="18"/>
  <c r="E10868" i="18"/>
  <c r="F10868" i="18" s="1"/>
  <c r="C10868" i="18"/>
  <c r="A10868" i="18"/>
  <c r="F10864" i="18"/>
  <c r="E10864" i="18"/>
  <c r="A10864" i="18"/>
  <c r="F10863" i="18"/>
  <c r="E10863" i="18"/>
  <c r="A10863" i="18"/>
  <c r="F10862" i="18"/>
  <c r="E10862" i="18"/>
  <c r="A10862" i="18"/>
  <c r="F10861" i="18"/>
  <c r="E10861" i="18"/>
  <c r="A10861" i="18"/>
  <c r="F10860" i="18"/>
  <c r="E10860" i="18"/>
  <c r="A10860" i="18"/>
  <c r="F10859" i="18"/>
  <c r="E10859" i="18"/>
  <c r="A10859" i="18"/>
  <c r="F10858" i="18"/>
  <c r="E10858" i="18"/>
  <c r="A10858" i="18"/>
  <c r="F10857" i="18"/>
  <c r="E10857" i="18"/>
  <c r="A10857" i="18"/>
  <c r="F10856" i="18"/>
  <c r="E10856" i="18"/>
  <c r="A10856" i="18"/>
  <c r="F10855" i="18"/>
  <c r="E10855" i="18"/>
  <c r="A10855" i="18"/>
  <c r="F10854" i="18"/>
  <c r="E10854" i="18"/>
  <c r="A10854" i="18"/>
  <c r="F10853" i="18"/>
  <c r="E10853" i="18"/>
  <c r="A10853" i="18"/>
  <c r="F10852" i="18"/>
  <c r="E10852" i="18"/>
  <c r="A10852" i="18"/>
  <c r="F10851" i="18"/>
  <c r="E10851" i="18"/>
  <c r="A10851" i="18"/>
  <c r="F10850" i="18"/>
  <c r="E10850" i="18"/>
  <c r="A10850" i="18"/>
  <c r="F10849" i="18"/>
  <c r="E10849" i="18"/>
  <c r="A10849" i="18"/>
  <c r="F10848" i="18"/>
  <c r="E10848" i="18"/>
  <c r="A10848" i="18"/>
  <c r="F10847" i="18"/>
  <c r="E10847" i="18"/>
  <c r="A10847" i="18"/>
  <c r="F10846" i="18"/>
  <c r="E10846" i="18"/>
  <c r="A10846" i="18"/>
  <c r="F10845" i="18"/>
  <c r="E10845" i="18"/>
  <c r="A10845" i="18"/>
  <c r="B10840" i="18"/>
  <c r="G10837" i="18"/>
  <c r="F10827" i="18"/>
  <c r="E10827" i="18"/>
  <c r="B10827" i="18"/>
  <c r="A10827" i="18"/>
  <c r="F10826" i="18"/>
  <c r="E10826" i="18"/>
  <c r="B10826" i="18"/>
  <c r="A10826" i="18"/>
  <c r="F10825" i="18"/>
  <c r="E10825" i="18"/>
  <c r="B10825" i="18"/>
  <c r="A10825" i="18"/>
  <c r="F10824" i="18"/>
  <c r="E10824" i="18"/>
  <c r="B10824" i="18"/>
  <c r="A10824" i="18"/>
  <c r="F10823" i="18"/>
  <c r="E10823" i="18"/>
  <c r="B10823" i="18"/>
  <c r="A10823" i="18"/>
  <c r="F10822" i="18"/>
  <c r="E10822" i="18"/>
  <c r="B10822" i="18"/>
  <c r="A10822" i="18"/>
  <c r="F10821" i="18"/>
  <c r="E10821" i="18"/>
  <c r="B10821" i="18"/>
  <c r="A10821" i="18"/>
  <c r="F10820" i="18"/>
  <c r="E10820" i="18"/>
  <c r="B10820" i="18"/>
  <c r="A10820" i="18"/>
  <c r="F10819" i="18"/>
  <c r="E10819" i="18"/>
  <c r="B10819" i="18"/>
  <c r="A10819" i="18"/>
  <c r="E10815" i="18"/>
  <c r="F10815" i="18" s="1"/>
  <c r="A10815" i="18"/>
  <c r="E10814" i="18"/>
  <c r="F10814" i="18" s="1"/>
  <c r="A10814" i="18"/>
  <c r="E10813" i="18"/>
  <c r="F10813" i="18" s="1"/>
  <c r="A10813" i="18"/>
  <c r="E10812" i="18"/>
  <c r="F10812" i="18" s="1"/>
  <c r="A10812" i="18"/>
  <c r="E10808" i="18"/>
  <c r="F10808" i="18" s="1"/>
  <c r="C10808" i="18"/>
  <c r="A10808" i="18"/>
  <c r="E10807" i="18"/>
  <c r="F10807" i="18" s="1"/>
  <c r="C10807" i="18"/>
  <c r="A10807" i="18"/>
  <c r="E10806" i="18"/>
  <c r="F10806" i="18" s="1"/>
  <c r="C10806" i="18"/>
  <c r="A10806" i="18"/>
  <c r="E10805" i="18"/>
  <c r="F10805" i="18" s="1"/>
  <c r="C10805" i="18"/>
  <c r="A10805" i="18"/>
  <c r="E10804" i="18"/>
  <c r="F10804" i="18" s="1"/>
  <c r="C10804" i="18"/>
  <c r="A10804" i="18"/>
  <c r="E10803" i="18"/>
  <c r="F10803" i="18" s="1"/>
  <c r="C10803" i="18"/>
  <c r="A10803" i="18"/>
  <c r="E10802" i="18"/>
  <c r="F10802" i="18" s="1"/>
  <c r="C10802" i="18"/>
  <c r="A10802" i="18"/>
  <c r="E10801" i="18"/>
  <c r="F10801" i="18" s="1"/>
  <c r="C10801" i="18"/>
  <c r="A10801" i="18"/>
  <c r="E10800" i="18"/>
  <c r="F10800" i="18" s="1"/>
  <c r="C10800" i="18"/>
  <c r="A10800" i="18"/>
  <c r="E10799" i="18"/>
  <c r="F10799" i="18" s="1"/>
  <c r="C10799" i="18"/>
  <c r="A10799" i="18"/>
  <c r="F10795" i="18"/>
  <c r="E10795" i="18"/>
  <c r="A10795" i="18"/>
  <c r="F10794" i="18"/>
  <c r="E10794" i="18"/>
  <c r="A10794" i="18"/>
  <c r="F10793" i="18"/>
  <c r="E10793" i="18"/>
  <c r="A10793" i="18"/>
  <c r="F10792" i="18"/>
  <c r="E10792" i="18"/>
  <c r="A10792" i="18"/>
  <c r="F10791" i="18"/>
  <c r="E10791" i="18"/>
  <c r="A10791" i="18"/>
  <c r="F10790" i="18"/>
  <c r="E10790" i="18"/>
  <c r="A10790" i="18"/>
  <c r="F10789" i="18"/>
  <c r="E10789" i="18"/>
  <c r="A10789" i="18"/>
  <c r="F10788" i="18"/>
  <c r="E10788" i="18"/>
  <c r="A10788" i="18"/>
  <c r="F10787" i="18"/>
  <c r="E10787" i="18"/>
  <c r="A10787" i="18"/>
  <c r="F10786" i="18"/>
  <c r="E10786" i="18"/>
  <c r="A10786" i="18"/>
  <c r="F10785" i="18"/>
  <c r="E10785" i="18"/>
  <c r="A10785" i="18"/>
  <c r="F10784" i="18"/>
  <c r="E10784" i="18"/>
  <c r="A10784" i="18"/>
  <c r="F10783" i="18"/>
  <c r="E10783" i="18"/>
  <c r="A10783" i="18"/>
  <c r="F10782" i="18"/>
  <c r="E10782" i="18"/>
  <c r="A10782" i="18"/>
  <c r="F10781" i="18"/>
  <c r="E10781" i="18"/>
  <c r="A10781" i="18"/>
  <c r="F10780" i="18"/>
  <c r="E10780" i="18"/>
  <c r="A10780" i="18"/>
  <c r="F10779" i="18"/>
  <c r="E10779" i="18"/>
  <c r="A10779" i="18"/>
  <c r="F10778" i="18"/>
  <c r="E10778" i="18"/>
  <c r="A10778" i="18"/>
  <c r="F10777" i="18"/>
  <c r="E10777" i="18"/>
  <c r="A10777" i="18"/>
  <c r="F10776" i="18"/>
  <c r="E10776" i="18"/>
  <c r="A10776" i="18"/>
  <c r="B10771" i="18"/>
  <c r="G10768" i="18"/>
  <c r="F10758" i="18"/>
  <c r="E10758" i="18"/>
  <c r="B10758" i="18"/>
  <c r="A10758" i="18"/>
  <c r="F10757" i="18"/>
  <c r="E10757" i="18"/>
  <c r="B10757" i="18"/>
  <c r="A10757" i="18"/>
  <c r="F10756" i="18"/>
  <c r="E10756" i="18"/>
  <c r="B10756" i="18"/>
  <c r="A10756" i="18"/>
  <c r="F10755" i="18"/>
  <c r="E10755" i="18"/>
  <c r="B10755" i="18"/>
  <c r="A10755" i="18"/>
  <c r="F10754" i="18"/>
  <c r="E10754" i="18"/>
  <c r="B10754" i="18"/>
  <c r="A10754" i="18"/>
  <c r="F10753" i="18"/>
  <c r="E10753" i="18"/>
  <c r="B10753" i="18"/>
  <c r="A10753" i="18"/>
  <c r="F10752" i="18"/>
  <c r="E10752" i="18"/>
  <c r="B10752" i="18"/>
  <c r="A10752" i="18"/>
  <c r="F10751" i="18"/>
  <c r="E10751" i="18"/>
  <c r="B10751" i="18"/>
  <c r="A10751" i="18"/>
  <c r="F10750" i="18"/>
  <c r="E10750" i="18"/>
  <c r="B10750" i="18"/>
  <c r="A10750" i="18"/>
  <c r="E10746" i="18"/>
  <c r="F10746" i="18" s="1"/>
  <c r="A10746" i="18"/>
  <c r="E10745" i="18"/>
  <c r="F10745" i="18" s="1"/>
  <c r="A10745" i="18"/>
  <c r="E10744" i="18"/>
  <c r="F10744" i="18" s="1"/>
  <c r="A10744" i="18"/>
  <c r="E10743" i="18"/>
  <c r="F10743" i="18" s="1"/>
  <c r="A10743" i="18"/>
  <c r="E10739" i="18"/>
  <c r="F10739" i="18" s="1"/>
  <c r="C10739" i="18"/>
  <c r="A10739" i="18"/>
  <c r="E10738" i="18"/>
  <c r="F10738" i="18" s="1"/>
  <c r="C10738" i="18"/>
  <c r="A10738" i="18"/>
  <c r="E10737" i="18"/>
  <c r="F10737" i="18" s="1"/>
  <c r="C10737" i="18"/>
  <c r="A10737" i="18"/>
  <c r="E10736" i="18"/>
  <c r="F10736" i="18" s="1"/>
  <c r="C10736" i="18"/>
  <c r="A10736" i="18"/>
  <c r="E10735" i="18"/>
  <c r="F10735" i="18" s="1"/>
  <c r="C10735" i="18"/>
  <c r="A10735" i="18"/>
  <c r="E10734" i="18"/>
  <c r="F10734" i="18" s="1"/>
  <c r="C10734" i="18"/>
  <c r="A10734" i="18"/>
  <c r="E10733" i="18"/>
  <c r="F10733" i="18" s="1"/>
  <c r="C10733" i="18"/>
  <c r="A10733" i="18"/>
  <c r="E10732" i="18"/>
  <c r="F10732" i="18" s="1"/>
  <c r="C10732" i="18"/>
  <c r="A10732" i="18"/>
  <c r="E10731" i="18"/>
  <c r="F10731" i="18" s="1"/>
  <c r="C10731" i="18"/>
  <c r="A10731" i="18"/>
  <c r="E10730" i="18"/>
  <c r="F10730" i="18" s="1"/>
  <c r="C10730" i="18"/>
  <c r="A10730" i="18"/>
  <c r="F10726" i="18"/>
  <c r="E10726" i="18"/>
  <c r="A10726" i="18"/>
  <c r="F10725" i="18"/>
  <c r="E10725" i="18"/>
  <c r="A10725" i="18"/>
  <c r="F10724" i="18"/>
  <c r="E10724" i="18"/>
  <c r="A10724" i="18"/>
  <c r="F10723" i="18"/>
  <c r="E10723" i="18"/>
  <c r="A10723" i="18"/>
  <c r="F10722" i="18"/>
  <c r="E10722" i="18"/>
  <c r="A10722" i="18"/>
  <c r="F10721" i="18"/>
  <c r="E10721" i="18"/>
  <c r="A10721" i="18"/>
  <c r="F10720" i="18"/>
  <c r="E10720" i="18"/>
  <c r="A10720" i="18"/>
  <c r="F10719" i="18"/>
  <c r="E10719" i="18"/>
  <c r="A10719" i="18"/>
  <c r="F10718" i="18"/>
  <c r="E10718" i="18"/>
  <c r="A10718" i="18"/>
  <c r="F10717" i="18"/>
  <c r="E10717" i="18"/>
  <c r="A10717" i="18"/>
  <c r="F10716" i="18"/>
  <c r="E10716" i="18"/>
  <c r="A10716" i="18"/>
  <c r="F10715" i="18"/>
  <c r="E10715" i="18"/>
  <c r="A10715" i="18"/>
  <c r="F10714" i="18"/>
  <c r="E10714" i="18"/>
  <c r="A10714" i="18"/>
  <c r="F10713" i="18"/>
  <c r="E10713" i="18"/>
  <c r="A10713" i="18"/>
  <c r="F10712" i="18"/>
  <c r="E10712" i="18"/>
  <c r="A10712" i="18"/>
  <c r="F10711" i="18"/>
  <c r="E10711" i="18"/>
  <c r="A10711" i="18"/>
  <c r="F10710" i="18"/>
  <c r="E10710" i="18"/>
  <c r="A10710" i="18"/>
  <c r="F10709" i="18"/>
  <c r="E10709" i="18"/>
  <c r="A10709" i="18"/>
  <c r="F10708" i="18"/>
  <c r="E10708" i="18"/>
  <c r="A10708" i="18"/>
  <c r="F10707" i="18"/>
  <c r="E10707" i="18"/>
  <c r="A10707" i="18"/>
  <c r="B10702" i="18"/>
  <c r="G10699" i="18"/>
  <c r="F10689" i="18"/>
  <c r="E10689" i="18"/>
  <c r="B10689" i="18"/>
  <c r="A10689" i="18"/>
  <c r="F10688" i="18"/>
  <c r="E10688" i="18"/>
  <c r="B10688" i="18"/>
  <c r="A10688" i="18"/>
  <c r="F10687" i="18"/>
  <c r="E10687" i="18"/>
  <c r="B10687" i="18"/>
  <c r="A10687" i="18"/>
  <c r="F10686" i="18"/>
  <c r="E10686" i="18"/>
  <c r="B10686" i="18"/>
  <c r="A10686" i="18"/>
  <c r="F10685" i="18"/>
  <c r="E10685" i="18"/>
  <c r="B10685" i="18"/>
  <c r="A10685" i="18"/>
  <c r="F10684" i="18"/>
  <c r="E10684" i="18"/>
  <c r="B10684" i="18"/>
  <c r="A10684" i="18"/>
  <c r="F10683" i="18"/>
  <c r="E10683" i="18"/>
  <c r="B10683" i="18"/>
  <c r="A10683" i="18"/>
  <c r="F10682" i="18"/>
  <c r="E10682" i="18"/>
  <c r="B10682" i="18"/>
  <c r="A10682" i="18"/>
  <c r="F10681" i="18"/>
  <c r="E10681" i="18"/>
  <c r="B10681" i="18"/>
  <c r="A10681" i="18"/>
  <c r="E10677" i="18"/>
  <c r="F10677" i="18" s="1"/>
  <c r="A10677" i="18"/>
  <c r="E10676" i="18"/>
  <c r="F10676" i="18" s="1"/>
  <c r="A10676" i="18"/>
  <c r="E10675" i="18"/>
  <c r="F10675" i="18" s="1"/>
  <c r="A10675" i="18"/>
  <c r="E10674" i="18"/>
  <c r="F10674" i="18" s="1"/>
  <c r="A10674" i="18"/>
  <c r="E10670" i="18"/>
  <c r="F10670" i="18" s="1"/>
  <c r="C10670" i="18"/>
  <c r="A10670" i="18"/>
  <c r="E10669" i="18"/>
  <c r="F10669" i="18" s="1"/>
  <c r="C10669" i="18"/>
  <c r="A10669" i="18"/>
  <c r="E10668" i="18"/>
  <c r="F10668" i="18" s="1"/>
  <c r="C10668" i="18"/>
  <c r="A10668" i="18"/>
  <c r="E10667" i="18"/>
  <c r="F10667" i="18" s="1"/>
  <c r="C10667" i="18"/>
  <c r="A10667" i="18"/>
  <c r="E10666" i="18"/>
  <c r="F10666" i="18" s="1"/>
  <c r="C10666" i="18"/>
  <c r="A10666" i="18"/>
  <c r="E10665" i="18"/>
  <c r="F10665" i="18" s="1"/>
  <c r="C10665" i="18"/>
  <c r="A10665" i="18"/>
  <c r="E10664" i="18"/>
  <c r="F10664" i="18" s="1"/>
  <c r="C10664" i="18"/>
  <c r="A10664" i="18"/>
  <c r="E10663" i="18"/>
  <c r="F10663" i="18" s="1"/>
  <c r="C10663" i="18"/>
  <c r="A10663" i="18"/>
  <c r="E10662" i="18"/>
  <c r="F10662" i="18" s="1"/>
  <c r="C10662" i="18"/>
  <c r="A10662" i="18"/>
  <c r="E10661" i="18"/>
  <c r="F10661" i="18" s="1"/>
  <c r="C10661" i="18"/>
  <c r="A10661" i="18"/>
  <c r="F10657" i="18"/>
  <c r="E10657" i="18"/>
  <c r="A10657" i="18"/>
  <c r="F10656" i="18"/>
  <c r="E10656" i="18"/>
  <c r="A10656" i="18"/>
  <c r="F10655" i="18"/>
  <c r="E10655" i="18"/>
  <c r="A10655" i="18"/>
  <c r="F10654" i="18"/>
  <c r="E10654" i="18"/>
  <c r="A10654" i="18"/>
  <c r="F10653" i="18"/>
  <c r="E10653" i="18"/>
  <c r="A10653" i="18"/>
  <c r="F10652" i="18"/>
  <c r="E10652" i="18"/>
  <c r="A10652" i="18"/>
  <c r="F10651" i="18"/>
  <c r="E10651" i="18"/>
  <c r="A10651" i="18"/>
  <c r="F10650" i="18"/>
  <c r="E10650" i="18"/>
  <c r="A10650" i="18"/>
  <c r="F10649" i="18"/>
  <c r="E10649" i="18"/>
  <c r="A10649" i="18"/>
  <c r="F10648" i="18"/>
  <c r="E10648" i="18"/>
  <c r="A10648" i="18"/>
  <c r="F10647" i="18"/>
  <c r="E10647" i="18"/>
  <c r="A10647" i="18"/>
  <c r="F10646" i="18"/>
  <c r="E10646" i="18"/>
  <c r="A10646" i="18"/>
  <c r="F10645" i="18"/>
  <c r="E10645" i="18"/>
  <c r="A10645" i="18"/>
  <c r="F10644" i="18"/>
  <c r="E10644" i="18"/>
  <c r="A10644" i="18"/>
  <c r="F10643" i="18"/>
  <c r="E10643" i="18"/>
  <c r="A10643" i="18"/>
  <c r="F10642" i="18"/>
  <c r="E10642" i="18"/>
  <c r="A10642" i="18"/>
  <c r="F10641" i="18"/>
  <c r="E10641" i="18"/>
  <c r="A10641" i="18"/>
  <c r="F10640" i="18"/>
  <c r="E10640" i="18"/>
  <c r="A10640" i="18"/>
  <c r="F10639" i="18"/>
  <c r="E10639" i="18"/>
  <c r="A10639" i="18"/>
  <c r="F10638" i="18"/>
  <c r="E10638" i="18"/>
  <c r="A10638" i="18"/>
  <c r="B10633" i="18"/>
  <c r="G10630" i="18"/>
  <c r="F10620" i="18"/>
  <c r="E10620" i="18"/>
  <c r="B10620" i="18"/>
  <c r="A10620" i="18"/>
  <c r="F10619" i="18"/>
  <c r="E10619" i="18"/>
  <c r="B10619" i="18"/>
  <c r="A10619" i="18"/>
  <c r="F10618" i="18"/>
  <c r="E10618" i="18"/>
  <c r="B10618" i="18"/>
  <c r="A10618" i="18"/>
  <c r="F10617" i="18"/>
  <c r="E10617" i="18"/>
  <c r="B10617" i="18"/>
  <c r="A10617" i="18"/>
  <c r="F10616" i="18"/>
  <c r="E10616" i="18"/>
  <c r="B10616" i="18"/>
  <c r="A10616" i="18"/>
  <c r="F10615" i="18"/>
  <c r="E10615" i="18"/>
  <c r="B10615" i="18"/>
  <c r="A10615" i="18"/>
  <c r="F10614" i="18"/>
  <c r="E10614" i="18"/>
  <c r="B10614" i="18"/>
  <c r="A10614" i="18"/>
  <c r="F10613" i="18"/>
  <c r="E10613" i="18"/>
  <c r="B10613" i="18"/>
  <c r="A10613" i="18"/>
  <c r="F10612" i="18"/>
  <c r="E10612" i="18"/>
  <c r="B10612" i="18"/>
  <c r="A10612" i="18"/>
  <c r="E10608" i="18"/>
  <c r="F10608" i="18" s="1"/>
  <c r="A10608" i="18"/>
  <c r="E10607" i="18"/>
  <c r="F10607" i="18" s="1"/>
  <c r="A10607" i="18"/>
  <c r="E10606" i="18"/>
  <c r="F10606" i="18" s="1"/>
  <c r="A10606" i="18"/>
  <c r="E10605" i="18"/>
  <c r="F10605" i="18" s="1"/>
  <c r="A10605" i="18"/>
  <c r="E10601" i="18"/>
  <c r="F10601" i="18" s="1"/>
  <c r="C10601" i="18"/>
  <c r="A10601" i="18"/>
  <c r="E10600" i="18"/>
  <c r="F10600" i="18" s="1"/>
  <c r="C10600" i="18"/>
  <c r="A10600" i="18"/>
  <c r="E10599" i="18"/>
  <c r="F10599" i="18" s="1"/>
  <c r="C10599" i="18"/>
  <c r="A10599" i="18"/>
  <c r="E10598" i="18"/>
  <c r="F10598" i="18" s="1"/>
  <c r="C10598" i="18"/>
  <c r="A10598" i="18"/>
  <c r="E10597" i="18"/>
  <c r="F10597" i="18" s="1"/>
  <c r="C10597" i="18"/>
  <c r="A10597" i="18"/>
  <c r="E10596" i="18"/>
  <c r="F10596" i="18" s="1"/>
  <c r="C10596" i="18"/>
  <c r="A10596" i="18"/>
  <c r="E10595" i="18"/>
  <c r="F10595" i="18" s="1"/>
  <c r="C10595" i="18"/>
  <c r="A10595" i="18"/>
  <c r="E10594" i="18"/>
  <c r="F10594" i="18" s="1"/>
  <c r="C10594" i="18"/>
  <c r="A10594" i="18"/>
  <c r="E10593" i="18"/>
  <c r="F10593" i="18" s="1"/>
  <c r="C10593" i="18"/>
  <c r="A10593" i="18"/>
  <c r="E10592" i="18"/>
  <c r="F10592" i="18" s="1"/>
  <c r="C10592" i="18"/>
  <c r="A10592" i="18"/>
  <c r="F10588" i="18"/>
  <c r="E10588" i="18"/>
  <c r="A10588" i="18"/>
  <c r="F10587" i="18"/>
  <c r="E10587" i="18"/>
  <c r="A10587" i="18"/>
  <c r="F10586" i="18"/>
  <c r="E10586" i="18"/>
  <c r="A10586" i="18"/>
  <c r="F10585" i="18"/>
  <c r="E10585" i="18"/>
  <c r="A10585" i="18"/>
  <c r="F10584" i="18"/>
  <c r="E10584" i="18"/>
  <c r="A10584" i="18"/>
  <c r="F10583" i="18"/>
  <c r="E10583" i="18"/>
  <c r="A10583" i="18"/>
  <c r="F10582" i="18"/>
  <c r="E10582" i="18"/>
  <c r="A10582" i="18"/>
  <c r="F10581" i="18"/>
  <c r="E10581" i="18"/>
  <c r="A10581" i="18"/>
  <c r="F10580" i="18"/>
  <c r="E10580" i="18"/>
  <c r="A10580" i="18"/>
  <c r="F10579" i="18"/>
  <c r="E10579" i="18"/>
  <c r="A10579" i="18"/>
  <c r="F10578" i="18"/>
  <c r="E10578" i="18"/>
  <c r="A10578" i="18"/>
  <c r="F10577" i="18"/>
  <c r="E10577" i="18"/>
  <c r="A10577" i="18"/>
  <c r="F10576" i="18"/>
  <c r="E10576" i="18"/>
  <c r="A10576" i="18"/>
  <c r="F10575" i="18"/>
  <c r="E10575" i="18"/>
  <c r="A10575" i="18"/>
  <c r="F10574" i="18"/>
  <c r="E10574" i="18"/>
  <c r="A10574" i="18"/>
  <c r="F10573" i="18"/>
  <c r="E10573" i="18"/>
  <c r="A10573" i="18"/>
  <c r="F10572" i="18"/>
  <c r="E10572" i="18"/>
  <c r="A10572" i="18"/>
  <c r="F10571" i="18"/>
  <c r="E10571" i="18"/>
  <c r="A10571" i="18"/>
  <c r="F10570" i="18"/>
  <c r="E10570" i="18"/>
  <c r="A10570" i="18"/>
  <c r="F10569" i="18"/>
  <c r="E10569" i="18"/>
  <c r="A10569" i="18"/>
  <c r="B10564" i="18"/>
  <c r="G10561" i="18"/>
  <c r="F10551" i="18"/>
  <c r="E10551" i="18"/>
  <c r="B10551" i="18"/>
  <c r="A10551" i="18"/>
  <c r="F10550" i="18"/>
  <c r="E10550" i="18"/>
  <c r="B10550" i="18"/>
  <c r="A10550" i="18"/>
  <c r="F10549" i="18"/>
  <c r="E10549" i="18"/>
  <c r="B10549" i="18"/>
  <c r="A10549" i="18"/>
  <c r="F10548" i="18"/>
  <c r="E10548" i="18"/>
  <c r="B10548" i="18"/>
  <c r="A10548" i="18"/>
  <c r="F10547" i="18"/>
  <c r="E10547" i="18"/>
  <c r="B10547" i="18"/>
  <c r="A10547" i="18"/>
  <c r="F10546" i="18"/>
  <c r="E10546" i="18"/>
  <c r="B10546" i="18"/>
  <c r="A10546" i="18"/>
  <c r="F10545" i="18"/>
  <c r="E10545" i="18"/>
  <c r="B10545" i="18"/>
  <c r="A10545" i="18"/>
  <c r="F10544" i="18"/>
  <c r="E10544" i="18"/>
  <c r="B10544" i="18"/>
  <c r="A10544" i="18"/>
  <c r="F10543" i="18"/>
  <c r="E10543" i="18"/>
  <c r="B10543" i="18"/>
  <c r="A10543" i="18"/>
  <c r="E10539" i="18"/>
  <c r="F10539" i="18" s="1"/>
  <c r="A10539" i="18"/>
  <c r="E10538" i="18"/>
  <c r="F10538" i="18" s="1"/>
  <c r="A10538" i="18"/>
  <c r="E10537" i="18"/>
  <c r="F10537" i="18" s="1"/>
  <c r="A10537" i="18"/>
  <c r="E10536" i="18"/>
  <c r="F10536" i="18" s="1"/>
  <c r="A10536" i="18"/>
  <c r="E10532" i="18"/>
  <c r="F10532" i="18" s="1"/>
  <c r="C10532" i="18"/>
  <c r="A10532" i="18"/>
  <c r="E10531" i="18"/>
  <c r="F10531" i="18" s="1"/>
  <c r="C10531" i="18"/>
  <c r="A10531" i="18"/>
  <c r="E10530" i="18"/>
  <c r="F10530" i="18" s="1"/>
  <c r="C10530" i="18"/>
  <c r="A10530" i="18"/>
  <c r="E10529" i="18"/>
  <c r="F10529" i="18" s="1"/>
  <c r="C10529" i="18"/>
  <c r="A10529" i="18"/>
  <c r="E10528" i="18"/>
  <c r="F10528" i="18" s="1"/>
  <c r="C10528" i="18"/>
  <c r="A10528" i="18"/>
  <c r="E10527" i="18"/>
  <c r="F10527" i="18" s="1"/>
  <c r="C10527" i="18"/>
  <c r="A10527" i="18"/>
  <c r="E10526" i="18"/>
  <c r="F10526" i="18" s="1"/>
  <c r="C10526" i="18"/>
  <c r="A10526" i="18"/>
  <c r="E10525" i="18"/>
  <c r="F10525" i="18" s="1"/>
  <c r="C10525" i="18"/>
  <c r="A10525" i="18"/>
  <c r="E10524" i="18"/>
  <c r="F10524" i="18" s="1"/>
  <c r="C10524" i="18"/>
  <c r="A10524" i="18"/>
  <c r="E10523" i="18"/>
  <c r="F10523" i="18" s="1"/>
  <c r="C10523" i="18"/>
  <c r="A10523" i="18"/>
  <c r="F10519" i="18"/>
  <c r="E10519" i="18"/>
  <c r="A10519" i="18"/>
  <c r="F10518" i="18"/>
  <c r="E10518" i="18"/>
  <c r="A10518" i="18"/>
  <c r="F10517" i="18"/>
  <c r="E10517" i="18"/>
  <c r="A10517" i="18"/>
  <c r="F10516" i="18"/>
  <c r="E10516" i="18"/>
  <c r="A10516" i="18"/>
  <c r="F10515" i="18"/>
  <c r="E10515" i="18"/>
  <c r="A10515" i="18"/>
  <c r="F10514" i="18"/>
  <c r="E10514" i="18"/>
  <c r="A10514" i="18"/>
  <c r="F10513" i="18"/>
  <c r="E10513" i="18"/>
  <c r="A10513" i="18"/>
  <c r="F10512" i="18"/>
  <c r="E10512" i="18"/>
  <c r="A10512" i="18"/>
  <c r="F10511" i="18"/>
  <c r="E10511" i="18"/>
  <c r="A10511" i="18"/>
  <c r="F10510" i="18"/>
  <c r="E10510" i="18"/>
  <c r="A10510" i="18"/>
  <c r="F10509" i="18"/>
  <c r="E10509" i="18"/>
  <c r="A10509" i="18"/>
  <c r="F10508" i="18"/>
  <c r="E10508" i="18"/>
  <c r="A10508" i="18"/>
  <c r="F10507" i="18"/>
  <c r="E10507" i="18"/>
  <c r="A10507" i="18"/>
  <c r="F10506" i="18"/>
  <c r="E10506" i="18"/>
  <c r="A10506" i="18"/>
  <c r="F10505" i="18"/>
  <c r="E10505" i="18"/>
  <c r="A10505" i="18"/>
  <c r="F10504" i="18"/>
  <c r="E10504" i="18"/>
  <c r="A10504" i="18"/>
  <c r="F10503" i="18"/>
  <c r="E10503" i="18"/>
  <c r="A10503" i="18"/>
  <c r="F10502" i="18"/>
  <c r="E10502" i="18"/>
  <c r="A10502" i="18"/>
  <c r="F10501" i="18"/>
  <c r="E10501" i="18"/>
  <c r="A10501" i="18"/>
  <c r="F10500" i="18"/>
  <c r="E10500" i="18"/>
  <c r="A10500" i="18"/>
  <c r="B10495" i="18"/>
  <c r="G10492" i="18"/>
  <c r="F10482" i="18"/>
  <c r="E10482" i="18"/>
  <c r="B10482" i="18"/>
  <c r="A10482" i="18"/>
  <c r="F10481" i="18"/>
  <c r="E10481" i="18"/>
  <c r="B10481" i="18"/>
  <c r="A10481" i="18"/>
  <c r="F10480" i="18"/>
  <c r="E10480" i="18"/>
  <c r="B10480" i="18"/>
  <c r="A10480" i="18"/>
  <c r="F10479" i="18"/>
  <c r="E10479" i="18"/>
  <c r="B10479" i="18"/>
  <c r="A10479" i="18"/>
  <c r="F10478" i="18"/>
  <c r="E10478" i="18"/>
  <c r="B10478" i="18"/>
  <c r="A10478" i="18"/>
  <c r="F10477" i="18"/>
  <c r="E10477" i="18"/>
  <c r="B10477" i="18"/>
  <c r="A10477" i="18"/>
  <c r="F10476" i="18"/>
  <c r="E10476" i="18"/>
  <c r="B10476" i="18"/>
  <c r="A10476" i="18"/>
  <c r="F10475" i="18"/>
  <c r="E10475" i="18"/>
  <c r="B10475" i="18"/>
  <c r="A10475" i="18"/>
  <c r="F10474" i="18"/>
  <c r="E10474" i="18"/>
  <c r="B10474" i="18"/>
  <c r="A10474" i="18"/>
  <c r="E10470" i="18"/>
  <c r="F10470" i="18" s="1"/>
  <c r="A10470" i="18"/>
  <c r="E10469" i="18"/>
  <c r="F10469" i="18" s="1"/>
  <c r="A10469" i="18"/>
  <c r="E10468" i="18"/>
  <c r="F10468" i="18" s="1"/>
  <c r="A10468" i="18"/>
  <c r="E10467" i="18"/>
  <c r="F10467" i="18" s="1"/>
  <c r="A10467" i="18"/>
  <c r="E10463" i="18"/>
  <c r="F10463" i="18" s="1"/>
  <c r="C10463" i="18"/>
  <c r="A10463" i="18"/>
  <c r="E10462" i="18"/>
  <c r="F10462" i="18" s="1"/>
  <c r="C10462" i="18"/>
  <c r="A10462" i="18"/>
  <c r="E10461" i="18"/>
  <c r="F10461" i="18" s="1"/>
  <c r="C10461" i="18"/>
  <c r="A10461" i="18"/>
  <c r="E10460" i="18"/>
  <c r="F10460" i="18" s="1"/>
  <c r="C10460" i="18"/>
  <c r="A10460" i="18"/>
  <c r="E10459" i="18"/>
  <c r="F10459" i="18" s="1"/>
  <c r="C10459" i="18"/>
  <c r="A10459" i="18"/>
  <c r="E10458" i="18"/>
  <c r="F10458" i="18" s="1"/>
  <c r="C10458" i="18"/>
  <c r="A10458" i="18"/>
  <c r="E10457" i="18"/>
  <c r="F10457" i="18" s="1"/>
  <c r="C10457" i="18"/>
  <c r="A10457" i="18"/>
  <c r="E10456" i="18"/>
  <c r="F10456" i="18" s="1"/>
  <c r="C10456" i="18"/>
  <c r="A10456" i="18"/>
  <c r="E10455" i="18"/>
  <c r="F10455" i="18" s="1"/>
  <c r="C10455" i="18"/>
  <c r="A10455" i="18"/>
  <c r="E10454" i="18"/>
  <c r="F10454" i="18" s="1"/>
  <c r="C10454" i="18"/>
  <c r="A10454" i="18"/>
  <c r="F10450" i="18"/>
  <c r="E10450" i="18"/>
  <c r="A10450" i="18"/>
  <c r="F10449" i="18"/>
  <c r="E10449" i="18"/>
  <c r="A10449" i="18"/>
  <c r="F10448" i="18"/>
  <c r="E10448" i="18"/>
  <c r="A10448" i="18"/>
  <c r="F10447" i="18"/>
  <c r="E10447" i="18"/>
  <c r="A10447" i="18"/>
  <c r="F10446" i="18"/>
  <c r="E10446" i="18"/>
  <c r="A10446" i="18"/>
  <c r="F10445" i="18"/>
  <c r="E10445" i="18"/>
  <c r="A10445" i="18"/>
  <c r="F10444" i="18"/>
  <c r="E10444" i="18"/>
  <c r="A10444" i="18"/>
  <c r="F10443" i="18"/>
  <c r="E10443" i="18"/>
  <c r="A10443" i="18"/>
  <c r="F10442" i="18"/>
  <c r="E10442" i="18"/>
  <c r="A10442" i="18"/>
  <c r="F10441" i="18"/>
  <c r="E10441" i="18"/>
  <c r="A10441" i="18"/>
  <c r="F10440" i="18"/>
  <c r="E10440" i="18"/>
  <c r="A10440" i="18"/>
  <c r="F10439" i="18"/>
  <c r="E10439" i="18"/>
  <c r="A10439" i="18"/>
  <c r="F10438" i="18"/>
  <c r="E10438" i="18"/>
  <c r="A10438" i="18"/>
  <c r="F10437" i="18"/>
  <c r="E10437" i="18"/>
  <c r="A10437" i="18"/>
  <c r="F10436" i="18"/>
  <c r="E10436" i="18"/>
  <c r="A10436" i="18"/>
  <c r="F10435" i="18"/>
  <c r="E10435" i="18"/>
  <c r="A10435" i="18"/>
  <c r="F10434" i="18"/>
  <c r="E10434" i="18"/>
  <c r="A10434" i="18"/>
  <c r="F10433" i="18"/>
  <c r="E10433" i="18"/>
  <c r="A10433" i="18"/>
  <c r="F10432" i="18"/>
  <c r="E10432" i="18"/>
  <c r="A10432" i="18"/>
  <c r="F10431" i="18"/>
  <c r="E10431" i="18"/>
  <c r="A10431" i="18"/>
  <c r="B10426" i="18"/>
  <c r="G10423" i="18"/>
  <c r="F10413" i="18"/>
  <c r="E10413" i="18"/>
  <c r="B10413" i="18"/>
  <c r="A10413" i="18"/>
  <c r="F10412" i="18"/>
  <c r="E10412" i="18"/>
  <c r="B10412" i="18"/>
  <c r="A10412" i="18"/>
  <c r="F10411" i="18"/>
  <c r="E10411" i="18"/>
  <c r="B10411" i="18"/>
  <c r="A10411" i="18"/>
  <c r="F10410" i="18"/>
  <c r="E10410" i="18"/>
  <c r="B10410" i="18"/>
  <c r="A10410" i="18"/>
  <c r="F10409" i="18"/>
  <c r="E10409" i="18"/>
  <c r="B10409" i="18"/>
  <c r="A10409" i="18"/>
  <c r="F10408" i="18"/>
  <c r="E10408" i="18"/>
  <c r="B10408" i="18"/>
  <c r="A10408" i="18"/>
  <c r="F10407" i="18"/>
  <c r="E10407" i="18"/>
  <c r="B10407" i="18"/>
  <c r="A10407" i="18"/>
  <c r="F10406" i="18"/>
  <c r="E10406" i="18"/>
  <c r="B10406" i="18"/>
  <c r="A10406" i="18"/>
  <c r="F10405" i="18"/>
  <c r="E10405" i="18"/>
  <c r="B10405" i="18"/>
  <c r="A10405" i="18"/>
  <c r="E10401" i="18"/>
  <c r="F10401" i="18" s="1"/>
  <c r="A10401" i="18"/>
  <c r="E10400" i="18"/>
  <c r="F10400" i="18" s="1"/>
  <c r="A10400" i="18"/>
  <c r="E10399" i="18"/>
  <c r="F10399" i="18" s="1"/>
  <c r="A10399" i="18"/>
  <c r="E10398" i="18"/>
  <c r="F10398" i="18" s="1"/>
  <c r="A10398" i="18"/>
  <c r="E10394" i="18"/>
  <c r="F10394" i="18" s="1"/>
  <c r="C10394" i="18"/>
  <c r="A10394" i="18"/>
  <c r="E10393" i="18"/>
  <c r="F10393" i="18" s="1"/>
  <c r="C10393" i="18"/>
  <c r="A10393" i="18"/>
  <c r="E10392" i="18"/>
  <c r="F10392" i="18" s="1"/>
  <c r="C10392" i="18"/>
  <c r="A10392" i="18"/>
  <c r="E10391" i="18"/>
  <c r="F10391" i="18" s="1"/>
  <c r="C10391" i="18"/>
  <c r="A10391" i="18"/>
  <c r="E10390" i="18"/>
  <c r="F10390" i="18" s="1"/>
  <c r="C10390" i="18"/>
  <c r="A10390" i="18"/>
  <c r="E10389" i="18"/>
  <c r="F10389" i="18" s="1"/>
  <c r="C10389" i="18"/>
  <c r="A10389" i="18"/>
  <c r="E10388" i="18"/>
  <c r="F10388" i="18" s="1"/>
  <c r="C10388" i="18"/>
  <c r="A10388" i="18"/>
  <c r="E10387" i="18"/>
  <c r="F10387" i="18" s="1"/>
  <c r="C10387" i="18"/>
  <c r="A10387" i="18"/>
  <c r="E10386" i="18"/>
  <c r="F10386" i="18" s="1"/>
  <c r="C10386" i="18"/>
  <c r="A10386" i="18"/>
  <c r="E10385" i="18"/>
  <c r="F10385" i="18" s="1"/>
  <c r="C10385" i="18"/>
  <c r="A10385" i="18"/>
  <c r="F10381" i="18"/>
  <c r="E10381" i="18"/>
  <c r="A10381" i="18"/>
  <c r="F10380" i="18"/>
  <c r="E10380" i="18"/>
  <c r="A10380" i="18"/>
  <c r="F10379" i="18"/>
  <c r="E10379" i="18"/>
  <c r="A10379" i="18"/>
  <c r="F10378" i="18"/>
  <c r="E10378" i="18"/>
  <c r="A10378" i="18"/>
  <c r="F10377" i="18"/>
  <c r="E10377" i="18"/>
  <c r="A10377" i="18"/>
  <c r="F10376" i="18"/>
  <c r="E10376" i="18"/>
  <c r="A10376" i="18"/>
  <c r="F10375" i="18"/>
  <c r="E10375" i="18"/>
  <c r="A10375" i="18"/>
  <c r="F10374" i="18"/>
  <c r="E10374" i="18"/>
  <c r="A10374" i="18"/>
  <c r="F10373" i="18"/>
  <c r="E10373" i="18"/>
  <c r="A10373" i="18"/>
  <c r="F10372" i="18"/>
  <c r="E10372" i="18"/>
  <c r="A10372" i="18"/>
  <c r="F10371" i="18"/>
  <c r="E10371" i="18"/>
  <c r="A10371" i="18"/>
  <c r="F10370" i="18"/>
  <c r="E10370" i="18"/>
  <c r="A10370" i="18"/>
  <c r="F10369" i="18"/>
  <c r="E10369" i="18"/>
  <c r="A10369" i="18"/>
  <c r="F10368" i="18"/>
  <c r="E10368" i="18"/>
  <c r="A10368" i="18"/>
  <c r="F10367" i="18"/>
  <c r="E10367" i="18"/>
  <c r="A10367" i="18"/>
  <c r="F10366" i="18"/>
  <c r="E10366" i="18"/>
  <c r="A10366" i="18"/>
  <c r="F10365" i="18"/>
  <c r="E10365" i="18"/>
  <c r="A10365" i="18"/>
  <c r="F10364" i="18"/>
  <c r="E10364" i="18"/>
  <c r="A10364" i="18"/>
  <c r="F10363" i="18"/>
  <c r="E10363" i="18"/>
  <c r="A10363" i="18"/>
  <c r="F10362" i="18"/>
  <c r="E10362" i="18"/>
  <c r="A10362" i="18"/>
  <c r="B10357" i="18"/>
  <c r="G10354" i="18"/>
  <c r="F10344" i="18"/>
  <c r="E10344" i="18"/>
  <c r="B10344" i="18"/>
  <c r="A10344" i="18"/>
  <c r="F10343" i="18"/>
  <c r="E10343" i="18"/>
  <c r="B10343" i="18"/>
  <c r="A10343" i="18"/>
  <c r="F10342" i="18"/>
  <c r="E10342" i="18"/>
  <c r="B10342" i="18"/>
  <c r="A10342" i="18"/>
  <c r="F10341" i="18"/>
  <c r="E10341" i="18"/>
  <c r="B10341" i="18"/>
  <c r="A10341" i="18"/>
  <c r="F10340" i="18"/>
  <c r="E10340" i="18"/>
  <c r="B10340" i="18"/>
  <c r="A10340" i="18"/>
  <c r="F10339" i="18"/>
  <c r="E10339" i="18"/>
  <c r="B10339" i="18"/>
  <c r="A10339" i="18"/>
  <c r="F10338" i="18"/>
  <c r="E10338" i="18"/>
  <c r="B10338" i="18"/>
  <c r="A10338" i="18"/>
  <c r="F10337" i="18"/>
  <c r="E10337" i="18"/>
  <c r="B10337" i="18"/>
  <c r="A10337" i="18"/>
  <c r="F10336" i="18"/>
  <c r="E10336" i="18"/>
  <c r="B10336" i="18"/>
  <c r="A10336" i="18"/>
  <c r="E10332" i="18"/>
  <c r="F10332" i="18" s="1"/>
  <c r="A10332" i="18"/>
  <c r="E10331" i="18"/>
  <c r="F10331" i="18" s="1"/>
  <c r="A10331" i="18"/>
  <c r="E10330" i="18"/>
  <c r="F10330" i="18" s="1"/>
  <c r="A10330" i="18"/>
  <c r="E10329" i="18"/>
  <c r="F10329" i="18" s="1"/>
  <c r="A10329" i="18"/>
  <c r="E10325" i="18"/>
  <c r="F10325" i="18" s="1"/>
  <c r="C10325" i="18"/>
  <c r="A10325" i="18"/>
  <c r="E10324" i="18"/>
  <c r="F10324" i="18" s="1"/>
  <c r="C10324" i="18"/>
  <c r="A10324" i="18"/>
  <c r="E10323" i="18"/>
  <c r="F10323" i="18" s="1"/>
  <c r="C10323" i="18"/>
  <c r="A10323" i="18"/>
  <c r="E10322" i="18"/>
  <c r="F10322" i="18" s="1"/>
  <c r="C10322" i="18"/>
  <c r="A10322" i="18"/>
  <c r="E10321" i="18"/>
  <c r="F10321" i="18" s="1"/>
  <c r="C10321" i="18"/>
  <c r="A10321" i="18"/>
  <c r="E10320" i="18"/>
  <c r="F10320" i="18" s="1"/>
  <c r="C10320" i="18"/>
  <c r="A10320" i="18"/>
  <c r="E10319" i="18"/>
  <c r="F10319" i="18" s="1"/>
  <c r="C10319" i="18"/>
  <c r="A10319" i="18"/>
  <c r="E10318" i="18"/>
  <c r="F10318" i="18" s="1"/>
  <c r="C10318" i="18"/>
  <c r="A10318" i="18"/>
  <c r="E10317" i="18"/>
  <c r="F10317" i="18" s="1"/>
  <c r="C10317" i="18"/>
  <c r="A10317" i="18"/>
  <c r="E10316" i="18"/>
  <c r="F10316" i="18" s="1"/>
  <c r="C10316" i="18"/>
  <c r="A10316" i="18"/>
  <c r="F10312" i="18"/>
  <c r="E10312" i="18"/>
  <c r="A10312" i="18"/>
  <c r="F10311" i="18"/>
  <c r="E10311" i="18"/>
  <c r="A10311" i="18"/>
  <c r="F10310" i="18"/>
  <c r="E10310" i="18"/>
  <c r="A10310" i="18"/>
  <c r="F10309" i="18"/>
  <c r="E10309" i="18"/>
  <c r="A10309" i="18"/>
  <c r="F10308" i="18"/>
  <c r="E10308" i="18"/>
  <c r="A10308" i="18"/>
  <c r="F10307" i="18"/>
  <c r="E10307" i="18"/>
  <c r="A10307" i="18"/>
  <c r="F10306" i="18"/>
  <c r="E10306" i="18"/>
  <c r="A10306" i="18"/>
  <c r="F10305" i="18"/>
  <c r="E10305" i="18"/>
  <c r="A10305" i="18"/>
  <c r="F10304" i="18"/>
  <c r="E10304" i="18"/>
  <c r="A10304" i="18"/>
  <c r="F10303" i="18"/>
  <c r="E10303" i="18"/>
  <c r="A10303" i="18"/>
  <c r="F10302" i="18"/>
  <c r="E10302" i="18"/>
  <c r="A10302" i="18"/>
  <c r="F10301" i="18"/>
  <c r="E10301" i="18"/>
  <c r="A10301" i="18"/>
  <c r="F10300" i="18"/>
  <c r="E10300" i="18"/>
  <c r="A10300" i="18"/>
  <c r="F10299" i="18"/>
  <c r="E10299" i="18"/>
  <c r="A10299" i="18"/>
  <c r="F10298" i="18"/>
  <c r="E10298" i="18"/>
  <c r="A10298" i="18"/>
  <c r="F10297" i="18"/>
  <c r="E10297" i="18"/>
  <c r="A10297" i="18"/>
  <c r="F10296" i="18"/>
  <c r="E10296" i="18"/>
  <c r="A10296" i="18"/>
  <c r="F10295" i="18"/>
  <c r="E10295" i="18"/>
  <c r="A10295" i="18"/>
  <c r="F10294" i="18"/>
  <c r="E10294" i="18"/>
  <c r="A10294" i="18"/>
  <c r="F10293" i="18"/>
  <c r="E10293" i="18"/>
  <c r="A10293" i="18"/>
  <c r="B10288" i="18"/>
  <c r="G10285" i="18"/>
  <c r="F10275" i="18"/>
  <c r="E10275" i="18"/>
  <c r="B10275" i="18"/>
  <c r="A10275" i="18"/>
  <c r="F10274" i="18"/>
  <c r="E10274" i="18"/>
  <c r="B10274" i="18"/>
  <c r="A10274" i="18"/>
  <c r="F10273" i="18"/>
  <c r="E10273" i="18"/>
  <c r="B10273" i="18"/>
  <c r="A10273" i="18"/>
  <c r="F10272" i="18"/>
  <c r="E10272" i="18"/>
  <c r="B10272" i="18"/>
  <c r="A10272" i="18"/>
  <c r="F10271" i="18"/>
  <c r="E10271" i="18"/>
  <c r="B10271" i="18"/>
  <c r="A10271" i="18"/>
  <c r="F10270" i="18"/>
  <c r="E10270" i="18"/>
  <c r="B10270" i="18"/>
  <c r="A10270" i="18"/>
  <c r="F10269" i="18"/>
  <c r="E10269" i="18"/>
  <c r="B10269" i="18"/>
  <c r="A10269" i="18"/>
  <c r="F10268" i="18"/>
  <c r="E10268" i="18"/>
  <c r="B10268" i="18"/>
  <c r="A10268" i="18"/>
  <c r="F10267" i="18"/>
  <c r="E10267" i="18"/>
  <c r="B10267" i="18"/>
  <c r="A10267" i="18"/>
  <c r="E10263" i="18"/>
  <c r="F10263" i="18" s="1"/>
  <c r="A10263" i="18"/>
  <c r="E10262" i="18"/>
  <c r="F10262" i="18" s="1"/>
  <c r="A10262" i="18"/>
  <c r="E10261" i="18"/>
  <c r="F10261" i="18" s="1"/>
  <c r="A10261" i="18"/>
  <c r="E10260" i="18"/>
  <c r="F10260" i="18" s="1"/>
  <c r="A10260" i="18"/>
  <c r="E10256" i="18"/>
  <c r="F10256" i="18" s="1"/>
  <c r="C10256" i="18"/>
  <c r="A10256" i="18"/>
  <c r="E10255" i="18"/>
  <c r="F10255" i="18" s="1"/>
  <c r="C10255" i="18"/>
  <c r="A10255" i="18"/>
  <c r="E10254" i="18"/>
  <c r="F10254" i="18" s="1"/>
  <c r="C10254" i="18"/>
  <c r="A10254" i="18"/>
  <c r="E10253" i="18"/>
  <c r="F10253" i="18" s="1"/>
  <c r="C10253" i="18"/>
  <c r="A10253" i="18"/>
  <c r="E10252" i="18"/>
  <c r="F10252" i="18" s="1"/>
  <c r="C10252" i="18"/>
  <c r="A10252" i="18"/>
  <c r="E10251" i="18"/>
  <c r="F10251" i="18" s="1"/>
  <c r="C10251" i="18"/>
  <c r="A10251" i="18"/>
  <c r="E10250" i="18"/>
  <c r="F10250" i="18" s="1"/>
  <c r="C10250" i="18"/>
  <c r="A10250" i="18"/>
  <c r="E10249" i="18"/>
  <c r="F10249" i="18" s="1"/>
  <c r="C10249" i="18"/>
  <c r="A10249" i="18"/>
  <c r="E10248" i="18"/>
  <c r="F10248" i="18" s="1"/>
  <c r="C10248" i="18"/>
  <c r="A10248" i="18"/>
  <c r="E10247" i="18"/>
  <c r="F10247" i="18" s="1"/>
  <c r="C10247" i="18"/>
  <c r="A10247" i="18"/>
  <c r="F10243" i="18"/>
  <c r="E10243" i="18"/>
  <c r="A10243" i="18"/>
  <c r="F10242" i="18"/>
  <c r="E10242" i="18"/>
  <c r="A10242" i="18"/>
  <c r="F10241" i="18"/>
  <c r="E10241" i="18"/>
  <c r="A10241" i="18"/>
  <c r="F10240" i="18"/>
  <c r="E10240" i="18"/>
  <c r="A10240" i="18"/>
  <c r="F10239" i="18"/>
  <c r="E10239" i="18"/>
  <c r="A10239" i="18"/>
  <c r="F10238" i="18"/>
  <c r="E10238" i="18"/>
  <c r="A10238" i="18"/>
  <c r="F10237" i="18"/>
  <c r="E10237" i="18"/>
  <c r="A10237" i="18"/>
  <c r="F10236" i="18"/>
  <c r="E10236" i="18"/>
  <c r="A10236" i="18"/>
  <c r="F10235" i="18"/>
  <c r="E10235" i="18"/>
  <c r="A10235" i="18"/>
  <c r="F10234" i="18"/>
  <c r="E10234" i="18"/>
  <c r="A10234" i="18"/>
  <c r="F10233" i="18"/>
  <c r="E10233" i="18"/>
  <c r="A10233" i="18"/>
  <c r="F10232" i="18"/>
  <c r="E10232" i="18"/>
  <c r="A10232" i="18"/>
  <c r="F10231" i="18"/>
  <c r="E10231" i="18"/>
  <c r="A10231" i="18"/>
  <c r="F10230" i="18"/>
  <c r="E10230" i="18"/>
  <c r="A10230" i="18"/>
  <c r="F10229" i="18"/>
  <c r="E10229" i="18"/>
  <c r="A10229" i="18"/>
  <c r="F10228" i="18"/>
  <c r="E10228" i="18"/>
  <c r="A10228" i="18"/>
  <c r="F10227" i="18"/>
  <c r="E10227" i="18"/>
  <c r="A10227" i="18"/>
  <c r="F10226" i="18"/>
  <c r="E10226" i="18"/>
  <c r="A10226" i="18"/>
  <c r="F10225" i="18"/>
  <c r="E10225" i="18"/>
  <c r="A10225" i="18"/>
  <c r="F10224" i="18"/>
  <c r="E10224" i="18"/>
  <c r="A10224" i="18"/>
  <c r="B10219" i="18"/>
  <c r="G10216" i="18"/>
  <c r="F10206" i="18"/>
  <c r="E10206" i="18"/>
  <c r="B10206" i="18"/>
  <c r="A10206" i="18"/>
  <c r="F10205" i="18"/>
  <c r="E10205" i="18"/>
  <c r="B10205" i="18"/>
  <c r="A10205" i="18"/>
  <c r="F10204" i="18"/>
  <c r="E10204" i="18"/>
  <c r="B10204" i="18"/>
  <c r="A10204" i="18"/>
  <c r="F10203" i="18"/>
  <c r="E10203" i="18"/>
  <c r="B10203" i="18"/>
  <c r="A10203" i="18"/>
  <c r="F10202" i="18"/>
  <c r="E10202" i="18"/>
  <c r="B10202" i="18"/>
  <c r="A10202" i="18"/>
  <c r="F10201" i="18"/>
  <c r="E10201" i="18"/>
  <c r="B10201" i="18"/>
  <c r="A10201" i="18"/>
  <c r="F10200" i="18"/>
  <c r="E10200" i="18"/>
  <c r="B10200" i="18"/>
  <c r="A10200" i="18"/>
  <c r="F10199" i="18"/>
  <c r="E10199" i="18"/>
  <c r="B10199" i="18"/>
  <c r="A10199" i="18"/>
  <c r="F10198" i="18"/>
  <c r="E10198" i="18"/>
  <c r="B10198" i="18"/>
  <c r="A10198" i="18"/>
  <c r="E10194" i="18"/>
  <c r="F10194" i="18" s="1"/>
  <c r="A10194" i="18"/>
  <c r="E10193" i="18"/>
  <c r="F10193" i="18" s="1"/>
  <c r="A10193" i="18"/>
  <c r="E10192" i="18"/>
  <c r="F10192" i="18" s="1"/>
  <c r="A10192" i="18"/>
  <c r="E10191" i="18"/>
  <c r="F10191" i="18" s="1"/>
  <c r="A10191" i="18"/>
  <c r="E10187" i="18"/>
  <c r="F10187" i="18" s="1"/>
  <c r="C10187" i="18"/>
  <c r="A10187" i="18"/>
  <c r="E10186" i="18"/>
  <c r="F10186" i="18" s="1"/>
  <c r="C10186" i="18"/>
  <c r="A10186" i="18"/>
  <c r="E10185" i="18"/>
  <c r="F10185" i="18" s="1"/>
  <c r="C10185" i="18"/>
  <c r="A10185" i="18"/>
  <c r="E10184" i="18"/>
  <c r="F10184" i="18" s="1"/>
  <c r="C10184" i="18"/>
  <c r="A10184" i="18"/>
  <c r="E10183" i="18"/>
  <c r="F10183" i="18" s="1"/>
  <c r="C10183" i="18"/>
  <c r="A10183" i="18"/>
  <c r="E10182" i="18"/>
  <c r="F10182" i="18" s="1"/>
  <c r="C10182" i="18"/>
  <c r="A10182" i="18"/>
  <c r="E10181" i="18"/>
  <c r="F10181" i="18" s="1"/>
  <c r="C10181" i="18"/>
  <c r="A10181" i="18"/>
  <c r="E10180" i="18"/>
  <c r="F10180" i="18" s="1"/>
  <c r="C10180" i="18"/>
  <c r="A10180" i="18"/>
  <c r="E10179" i="18"/>
  <c r="F10179" i="18" s="1"/>
  <c r="C10179" i="18"/>
  <c r="A10179" i="18"/>
  <c r="E10178" i="18"/>
  <c r="F10178" i="18" s="1"/>
  <c r="C10178" i="18"/>
  <c r="A10178" i="18"/>
  <c r="F10174" i="18"/>
  <c r="E10174" i="18"/>
  <c r="A10174" i="18"/>
  <c r="F10173" i="18"/>
  <c r="E10173" i="18"/>
  <c r="A10173" i="18"/>
  <c r="F10172" i="18"/>
  <c r="E10172" i="18"/>
  <c r="A10172" i="18"/>
  <c r="F10171" i="18"/>
  <c r="E10171" i="18"/>
  <c r="A10171" i="18"/>
  <c r="F10170" i="18"/>
  <c r="E10170" i="18"/>
  <c r="A10170" i="18"/>
  <c r="F10169" i="18"/>
  <c r="E10169" i="18"/>
  <c r="A10169" i="18"/>
  <c r="F10168" i="18"/>
  <c r="E10168" i="18"/>
  <c r="A10168" i="18"/>
  <c r="F10167" i="18"/>
  <c r="E10167" i="18"/>
  <c r="A10167" i="18"/>
  <c r="F10166" i="18"/>
  <c r="E10166" i="18"/>
  <c r="A10166" i="18"/>
  <c r="F10165" i="18"/>
  <c r="E10165" i="18"/>
  <c r="A10165" i="18"/>
  <c r="F10164" i="18"/>
  <c r="E10164" i="18"/>
  <c r="A10164" i="18"/>
  <c r="F10163" i="18"/>
  <c r="E10163" i="18"/>
  <c r="A10163" i="18"/>
  <c r="F10162" i="18"/>
  <c r="E10162" i="18"/>
  <c r="A10162" i="18"/>
  <c r="F10161" i="18"/>
  <c r="E10161" i="18"/>
  <c r="A10161" i="18"/>
  <c r="F10160" i="18"/>
  <c r="E10160" i="18"/>
  <c r="A10160" i="18"/>
  <c r="F10159" i="18"/>
  <c r="E10159" i="18"/>
  <c r="A10159" i="18"/>
  <c r="F10158" i="18"/>
  <c r="E10158" i="18"/>
  <c r="A10158" i="18"/>
  <c r="F10157" i="18"/>
  <c r="E10157" i="18"/>
  <c r="A10157" i="18"/>
  <c r="F10156" i="18"/>
  <c r="E10156" i="18"/>
  <c r="A10156" i="18"/>
  <c r="F10155" i="18"/>
  <c r="E10155" i="18"/>
  <c r="A10155" i="18"/>
  <c r="B10150" i="18"/>
  <c r="G10147" i="18"/>
  <c r="F10137" i="18"/>
  <c r="E10137" i="18"/>
  <c r="B10137" i="18"/>
  <c r="A10137" i="18"/>
  <c r="F10136" i="18"/>
  <c r="E10136" i="18"/>
  <c r="B10136" i="18"/>
  <c r="A10136" i="18"/>
  <c r="F10135" i="18"/>
  <c r="E10135" i="18"/>
  <c r="B10135" i="18"/>
  <c r="A10135" i="18"/>
  <c r="F10134" i="18"/>
  <c r="E10134" i="18"/>
  <c r="B10134" i="18"/>
  <c r="A10134" i="18"/>
  <c r="F10133" i="18"/>
  <c r="E10133" i="18"/>
  <c r="B10133" i="18"/>
  <c r="A10133" i="18"/>
  <c r="F10132" i="18"/>
  <c r="E10132" i="18"/>
  <c r="B10132" i="18"/>
  <c r="A10132" i="18"/>
  <c r="F10131" i="18"/>
  <c r="E10131" i="18"/>
  <c r="B10131" i="18"/>
  <c r="A10131" i="18"/>
  <c r="F10130" i="18"/>
  <c r="E10130" i="18"/>
  <c r="B10130" i="18"/>
  <c r="A10130" i="18"/>
  <c r="F10129" i="18"/>
  <c r="E10129" i="18"/>
  <c r="B10129" i="18"/>
  <c r="A10129" i="18"/>
  <c r="E10125" i="18"/>
  <c r="F10125" i="18" s="1"/>
  <c r="A10125" i="18"/>
  <c r="E10124" i="18"/>
  <c r="F10124" i="18" s="1"/>
  <c r="A10124" i="18"/>
  <c r="E10123" i="18"/>
  <c r="F10123" i="18" s="1"/>
  <c r="A10123" i="18"/>
  <c r="E10122" i="18"/>
  <c r="F10122" i="18" s="1"/>
  <c r="A10122" i="18"/>
  <c r="E10118" i="18"/>
  <c r="F10118" i="18" s="1"/>
  <c r="C10118" i="18"/>
  <c r="A10118" i="18"/>
  <c r="E10117" i="18"/>
  <c r="F10117" i="18" s="1"/>
  <c r="C10117" i="18"/>
  <c r="A10117" i="18"/>
  <c r="E10116" i="18"/>
  <c r="F10116" i="18" s="1"/>
  <c r="C10116" i="18"/>
  <c r="A10116" i="18"/>
  <c r="E10115" i="18"/>
  <c r="F10115" i="18" s="1"/>
  <c r="C10115" i="18"/>
  <c r="A10115" i="18"/>
  <c r="E10114" i="18"/>
  <c r="F10114" i="18" s="1"/>
  <c r="C10114" i="18"/>
  <c r="A10114" i="18"/>
  <c r="E10113" i="18"/>
  <c r="F10113" i="18" s="1"/>
  <c r="C10113" i="18"/>
  <c r="A10113" i="18"/>
  <c r="E10112" i="18"/>
  <c r="F10112" i="18" s="1"/>
  <c r="C10112" i="18"/>
  <c r="A10112" i="18"/>
  <c r="E10111" i="18"/>
  <c r="F10111" i="18" s="1"/>
  <c r="C10111" i="18"/>
  <c r="A10111" i="18"/>
  <c r="E10110" i="18"/>
  <c r="F10110" i="18" s="1"/>
  <c r="C10110" i="18"/>
  <c r="A10110" i="18"/>
  <c r="E10109" i="18"/>
  <c r="F10109" i="18" s="1"/>
  <c r="C10109" i="18"/>
  <c r="A10109" i="18"/>
  <c r="F10105" i="18"/>
  <c r="E10105" i="18"/>
  <c r="A10105" i="18"/>
  <c r="F10104" i="18"/>
  <c r="E10104" i="18"/>
  <c r="A10104" i="18"/>
  <c r="F10103" i="18"/>
  <c r="E10103" i="18"/>
  <c r="A10103" i="18"/>
  <c r="F10102" i="18"/>
  <c r="E10102" i="18"/>
  <c r="A10102" i="18"/>
  <c r="F10101" i="18"/>
  <c r="E10101" i="18"/>
  <c r="A10101" i="18"/>
  <c r="F10100" i="18"/>
  <c r="E10100" i="18"/>
  <c r="A10100" i="18"/>
  <c r="F10099" i="18"/>
  <c r="E10099" i="18"/>
  <c r="A10099" i="18"/>
  <c r="F10098" i="18"/>
  <c r="E10098" i="18"/>
  <c r="A10098" i="18"/>
  <c r="F10097" i="18"/>
  <c r="E10097" i="18"/>
  <c r="A10097" i="18"/>
  <c r="F10096" i="18"/>
  <c r="E10096" i="18"/>
  <c r="A10096" i="18"/>
  <c r="F10095" i="18"/>
  <c r="E10095" i="18"/>
  <c r="A10095" i="18"/>
  <c r="F10094" i="18"/>
  <c r="E10094" i="18"/>
  <c r="A10094" i="18"/>
  <c r="F10093" i="18"/>
  <c r="E10093" i="18"/>
  <c r="A10093" i="18"/>
  <c r="F10092" i="18"/>
  <c r="E10092" i="18"/>
  <c r="A10092" i="18"/>
  <c r="F10091" i="18"/>
  <c r="E10091" i="18"/>
  <c r="A10091" i="18"/>
  <c r="F10090" i="18"/>
  <c r="E10090" i="18"/>
  <c r="A10090" i="18"/>
  <c r="F10089" i="18"/>
  <c r="E10089" i="18"/>
  <c r="A10089" i="18"/>
  <c r="F10088" i="18"/>
  <c r="E10088" i="18"/>
  <c r="A10088" i="18"/>
  <c r="F10087" i="18"/>
  <c r="E10087" i="18"/>
  <c r="A10087" i="18"/>
  <c r="F10086" i="18"/>
  <c r="E10086" i="18"/>
  <c r="A10086" i="18"/>
  <c r="B10081" i="18"/>
  <c r="G10078" i="18"/>
  <c r="F10068" i="18"/>
  <c r="E10068" i="18"/>
  <c r="B10068" i="18"/>
  <c r="A10068" i="18"/>
  <c r="F10067" i="18"/>
  <c r="E10067" i="18"/>
  <c r="B10067" i="18"/>
  <c r="A10067" i="18"/>
  <c r="F10066" i="18"/>
  <c r="E10066" i="18"/>
  <c r="B10066" i="18"/>
  <c r="A10066" i="18"/>
  <c r="F10065" i="18"/>
  <c r="E10065" i="18"/>
  <c r="B10065" i="18"/>
  <c r="A10065" i="18"/>
  <c r="F10064" i="18"/>
  <c r="E10064" i="18"/>
  <c r="B10064" i="18"/>
  <c r="A10064" i="18"/>
  <c r="F10063" i="18"/>
  <c r="E10063" i="18"/>
  <c r="B10063" i="18"/>
  <c r="A10063" i="18"/>
  <c r="F10062" i="18"/>
  <c r="E10062" i="18"/>
  <c r="B10062" i="18"/>
  <c r="A10062" i="18"/>
  <c r="F10061" i="18"/>
  <c r="E10061" i="18"/>
  <c r="B10061" i="18"/>
  <c r="A10061" i="18"/>
  <c r="F10060" i="18"/>
  <c r="E10060" i="18"/>
  <c r="B10060" i="18"/>
  <c r="A10060" i="18"/>
  <c r="E10056" i="18"/>
  <c r="F10056" i="18" s="1"/>
  <c r="A10056" i="18"/>
  <c r="E10055" i="18"/>
  <c r="F10055" i="18" s="1"/>
  <c r="A10055" i="18"/>
  <c r="E10054" i="18"/>
  <c r="F10054" i="18" s="1"/>
  <c r="A10054" i="18"/>
  <c r="E10053" i="18"/>
  <c r="F10053" i="18" s="1"/>
  <c r="A10053" i="18"/>
  <c r="E10049" i="18"/>
  <c r="F10049" i="18" s="1"/>
  <c r="C10049" i="18"/>
  <c r="A10049" i="18"/>
  <c r="E10048" i="18"/>
  <c r="F10048" i="18" s="1"/>
  <c r="C10048" i="18"/>
  <c r="A10048" i="18"/>
  <c r="E10047" i="18"/>
  <c r="F10047" i="18" s="1"/>
  <c r="C10047" i="18"/>
  <c r="A10047" i="18"/>
  <c r="E10046" i="18"/>
  <c r="F10046" i="18" s="1"/>
  <c r="C10046" i="18"/>
  <c r="A10046" i="18"/>
  <c r="E10045" i="18"/>
  <c r="F10045" i="18" s="1"/>
  <c r="C10045" i="18"/>
  <c r="A10045" i="18"/>
  <c r="E10044" i="18"/>
  <c r="F10044" i="18" s="1"/>
  <c r="C10044" i="18"/>
  <c r="A10044" i="18"/>
  <c r="E10043" i="18"/>
  <c r="F10043" i="18" s="1"/>
  <c r="C10043" i="18"/>
  <c r="A10043" i="18"/>
  <c r="E10042" i="18"/>
  <c r="F10042" i="18" s="1"/>
  <c r="C10042" i="18"/>
  <c r="A10042" i="18"/>
  <c r="E10041" i="18"/>
  <c r="F10041" i="18" s="1"/>
  <c r="C10041" i="18"/>
  <c r="A10041" i="18"/>
  <c r="E10040" i="18"/>
  <c r="F10040" i="18" s="1"/>
  <c r="C10040" i="18"/>
  <c r="A10040" i="18"/>
  <c r="F10036" i="18"/>
  <c r="E10036" i="18"/>
  <c r="A10036" i="18"/>
  <c r="F10035" i="18"/>
  <c r="E10035" i="18"/>
  <c r="A10035" i="18"/>
  <c r="F10034" i="18"/>
  <c r="E10034" i="18"/>
  <c r="A10034" i="18"/>
  <c r="F10033" i="18"/>
  <c r="E10033" i="18"/>
  <c r="A10033" i="18"/>
  <c r="F10032" i="18"/>
  <c r="E10032" i="18"/>
  <c r="A10032" i="18"/>
  <c r="F10031" i="18"/>
  <c r="E10031" i="18"/>
  <c r="A10031" i="18"/>
  <c r="F10030" i="18"/>
  <c r="E10030" i="18"/>
  <c r="A10030" i="18"/>
  <c r="F10029" i="18"/>
  <c r="E10029" i="18"/>
  <c r="A10029" i="18"/>
  <c r="F10028" i="18"/>
  <c r="E10028" i="18"/>
  <c r="A10028" i="18"/>
  <c r="F10027" i="18"/>
  <c r="E10027" i="18"/>
  <c r="A10027" i="18"/>
  <c r="F10026" i="18"/>
  <c r="E10026" i="18"/>
  <c r="A10026" i="18"/>
  <c r="F10025" i="18"/>
  <c r="E10025" i="18"/>
  <c r="A10025" i="18"/>
  <c r="F10024" i="18"/>
  <c r="E10024" i="18"/>
  <c r="A10024" i="18"/>
  <c r="F10023" i="18"/>
  <c r="E10023" i="18"/>
  <c r="A10023" i="18"/>
  <c r="F10022" i="18"/>
  <c r="E10022" i="18"/>
  <c r="A10022" i="18"/>
  <c r="F10021" i="18"/>
  <c r="E10021" i="18"/>
  <c r="A10021" i="18"/>
  <c r="F10020" i="18"/>
  <c r="E10020" i="18"/>
  <c r="A10020" i="18"/>
  <c r="F10019" i="18"/>
  <c r="E10019" i="18"/>
  <c r="A10019" i="18"/>
  <c r="F10018" i="18"/>
  <c r="E10018" i="18"/>
  <c r="A10018" i="18"/>
  <c r="F10017" i="18"/>
  <c r="E10017" i="18"/>
  <c r="A10017" i="18"/>
  <c r="B10012" i="18"/>
  <c r="G10009" i="18"/>
  <c r="F9999" i="18"/>
  <c r="E9999" i="18"/>
  <c r="B9999" i="18"/>
  <c r="A9999" i="18"/>
  <c r="F9998" i="18"/>
  <c r="E9998" i="18"/>
  <c r="B9998" i="18"/>
  <c r="A9998" i="18"/>
  <c r="F9997" i="18"/>
  <c r="E9997" i="18"/>
  <c r="B9997" i="18"/>
  <c r="A9997" i="18"/>
  <c r="F9996" i="18"/>
  <c r="E9996" i="18"/>
  <c r="B9996" i="18"/>
  <c r="A9996" i="18"/>
  <c r="F9995" i="18"/>
  <c r="E9995" i="18"/>
  <c r="B9995" i="18"/>
  <c r="A9995" i="18"/>
  <c r="F9994" i="18"/>
  <c r="E9994" i="18"/>
  <c r="B9994" i="18"/>
  <c r="A9994" i="18"/>
  <c r="F9993" i="18"/>
  <c r="E9993" i="18"/>
  <c r="B9993" i="18"/>
  <c r="A9993" i="18"/>
  <c r="F9992" i="18"/>
  <c r="E9992" i="18"/>
  <c r="B9992" i="18"/>
  <c r="A9992" i="18"/>
  <c r="F9991" i="18"/>
  <c r="E9991" i="18"/>
  <c r="B9991" i="18"/>
  <c r="A9991" i="18"/>
  <c r="E9987" i="18"/>
  <c r="F9987" i="18" s="1"/>
  <c r="A9987" i="18"/>
  <c r="E9986" i="18"/>
  <c r="F9986" i="18" s="1"/>
  <c r="A9986" i="18"/>
  <c r="E9985" i="18"/>
  <c r="F9985" i="18" s="1"/>
  <c r="A9985" i="18"/>
  <c r="E9984" i="18"/>
  <c r="F9984" i="18" s="1"/>
  <c r="A9984" i="18"/>
  <c r="E9980" i="18"/>
  <c r="F9980" i="18" s="1"/>
  <c r="C9980" i="18"/>
  <c r="A9980" i="18"/>
  <c r="E9979" i="18"/>
  <c r="F9979" i="18" s="1"/>
  <c r="C9979" i="18"/>
  <c r="A9979" i="18"/>
  <c r="E9978" i="18"/>
  <c r="F9978" i="18" s="1"/>
  <c r="C9978" i="18"/>
  <c r="A9978" i="18"/>
  <c r="E9977" i="18"/>
  <c r="F9977" i="18" s="1"/>
  <c r="C9977" i="18"/>
  <c r="A9977" i="18"/>
  <c r="E9976" i="18"/>
  <c r="F9976" i="18" s="1"/>
  <c r="C9976" i="18"/>
  <c r="A9976" i="18"/>
  <c r="E9975" i="18"/>
  <c r="F9975" i="18" s="1"/>
  <c r="C9975" i="18"/>
  <c r="A9975" i="18"/>
  <c r="E9974" i="18"/>
  <c r="F9974" i="18" s="1"/>
  <c r="C9974" i="18"/>
  <c r="A9974" i="18"/>
  <c r="E9973" i="18"/>
  <c r="F9973" i="18" s="1"/>
  <c r="C9973" i="18"/>
  <c r="A9973" i="18"/>
  <c r="E9972" i="18"/>
  <c r="F9972" i="18" s="1"/>
  <c r="C9972" i="18"/>
  <c r="A9972" i="18"/>
  <c r="E9971" i="18"/>
  <c r="F9971" i="18" s="1"/>
  <c r="C9971" i="18"/>
  <c r="A9971" i="18"/>
  <c r="F9967" i="18"/>
  <c r="E9967" i="18"/>
  <c r="A9967" i="18"/>
  <c r="F9966" i="18"/>
  <c r="E9966" i="18"/>
  <c r="A9966" i="18"/>
  <c r="F9965" i="18"/>
  <c r="E9965" i="18"/>
  <c r="A9965" i="18"/>
  <c r="F9964" i="18"/>
  <c r="E9964" i="18"/>
  <c r="A9964" i="18"/>
  <c r="F9963" i="18"/>
  <c r="E9963" i="18"/>
  <c r="A9963" i="18"/>
  <c r="F9962" i="18"/>
  <c r="E9962" i="18"/>
  <c r="A9962" i="18"/>
  <c r="F9961" i="18"/>
  <c r="E9961" i="18"/>
  <c r="A9961" i="18"/>
  <c r="F9960" i="18"/>
  <c r="E9960" i="18"/>
  <c r="A9960" i="18"/>
  <c r="F9959" i="18"/>
  <c r="E9959" i="18"/>
  <c r="A9959" i="18"/>
  <c r="F9958" i="18"/>
  <c r="E9958" i="18"/>
  <c r="A9958" i="18"/>
  <c r="F9957" i="18"/>
  <c r="E9957" i="18"/>
  <c r="A9957" i="18"/>
  <c r="F9956" i="18"/>
  <c r="E9956" i="18"/>
  <c r="A9956" i="18"/>
  <c r="F9955" i="18"/>
  <c r="E9955" i="18"/>
  <c r="A9955" i="18"/>
  <c r="F9954" i="18"/>
  <c r="E9954" i="18"/>
  <c r="A9954" i="18"/>
  <c r="F9953" i="18"/>
  <c r="E9953" i="18"/>
  <c r="A9953" i="18"/>
  <c r="F9952" i="18"/>
  <c r="E9952" i="18"/>
  <c r="A9952" i="18"/>
  <c r="F9951" i="18"/>
  <c r="E9951" i="18"/>
  <c r="A9951" i="18"/>
  <c r="F9950" i="18"/>
  <c r="E9950" i="18"/>
  <c r="A9950" i="18"/>
  <c r="F9949" i="18"/>
  <c r="E9949" i="18"/>
  <c r="A9949" i="18"/>
  <c r="F9948" i="18"/>
  <c r="E9948" i="18"/>
  <c r="A9948" i="18"/>
  <c r="B9943" i="18"/>
  <c r="G9940" i="18"/>
  <c r="F9930" i="18"/>
  <c r="E9930" i="18"/>
  <c r="B9930" i="18"/>
  <c r="A9930" i="18"/>
  <c r="F9929" i="18"/>
  <c r="E9929" i="18"/>
  <c r="B9929" i="18"/>
  <c r="A9929" i="18"/>
  <c r="F9928" i="18"/>
  <c r="E9928" i="18"/>
  <c r="B9928" i="18"/>
  <c r="A9928" i="18"/>
  <c r="F9927" i="18"/>
  <c r="E9927" i="18"/>
  <c r="B9927" i="18"/>
  <c r="A9927" i="18"/>
  <c r="F9926" i="18"/>
  <c r="E9926" i="18"/>
  <c r="B9926" i="18"/>
  <c r="A9926" i="18"/>
  <c r="F9925" i="18"/>
  <c r="E9925" i="18"/>
  <c r="B9925" i="18"/>
  <c r="A9925" i="18"/>
  <c r="F9924" i="18"/>
  <c r="E9924" i="18"/>
  <c r="B9924" i="18"/>
  <c r="A9924" i="18"/>
  <c r="F9923" i="18"/>
  <c r="E9923" i="18"/>
  <c r="B9923" i="18"/>
  <c r="A9923" i="18"/>
  <c r="F9922" i="18"/>
  <c r="E9922" i="18"/>
  <c r="B9922" i="18"/>
  <c r="A9922" i="18"/>
  <c r="E9918" i="18"/>
  <c r="F9918" i="18" s="1"/>
  <c r="A9918" i="18"/>
  <c r="E9917" i="18"/>
  <c r="F9917" i="18" s="1"/>
  <c r="A9917" i="18"/>
  <c r="E9916" i="18"/>
  <c r="F9916" i="18" s="1"/>
  <c r="A9916" i="18"/>
  <c r="E9915" i="18"/>
  <c r="F9915" i="18" s="1"/>
  <c r="A9915" i="18"/>
  <c r="E9911" i="18"/>
  <c r="F9911" i="18" s="1"/>
  <c r="C9911" i="18"/>
  <c r="A9911" i="18"/>
  <c r="E9910" i="18"/>
  <c r="F9910" i="18" s="1"/>
  <c r="C9910" i="18"/>
  <c r="A9910" i="18"/>
  <c r="E9909" i="18"/>
  <c r="F9909" i="18" s="1"/>
  <c r="C9909" i="18"/>
  <c r="A9909" i="18"/>
  <c r="E9908" i="18"/>
  <c r="F9908" i="18" s="1"/>
  <c r="C9908" i="18"/>
  <c r="A9908" i="18"/>
  <c r="E9907" i="18"/>
  <c r="F9907" i="18" s="1"/>
  <c r="C9907" i="18"/>
  <c r="A9907" i="18"/>
  <c r="E9906" i="18"/>
  <c r="F9906" i="18" s="1"/>
  <c r="C9906" i="18"/>
  <c r="A9906" i="18"/>
  <c r="E9905" i="18"/>
  <c r="F9905" i="18" s="1"/>
  <c r="C9905" i="18"/>
  <c r="A9905" i="18"/>
  <c r="E9904" i="18"/>
  <c r="F9904" i="18" s="1"/>
  <c r="C9904" i="18"/>
  <c r="A9904" i="18"/>
  <c r="E9903" i="18"/>
  <c r="F9903" i="18" s="1"/>
  <c r="C9903" i="18"/>
  <c r="A9903" i="18"/>
  <c r="E9902" i="18"/>
  <c r="F9902" i="18" s="1"/>
  <c r="C9902" i="18"/>
  <c r="A9902" i="18"/>
  <c r="F9898" i="18"/>
  <c r="E9898" i="18"/>
  <c r="A9898" i="18"/>
  <c r="F9897" i="18"/>
  <c r="E9897" i="18"/>
  <c r="A9897" i="18"/>
  <c r="F9896" i="18"/>
  <c r="E9896" i="18"/>
  <c r="A9896" i="18"/>
  <c r="F9895" i="18"/>
  <c r="E9895" i="18"/>
  <c r="A9895" i="18"/>
  <c r="F9894" i="18"/>
  <c r="E9894" i="18"/>
  <c r="A9894" i="18"/>
  <c r="F9893" i="18"/>
  <c r="E9893" i="18"/>
  <c r="A9893" i="18"/>
  <c r="F9892" i="18"/>
  <c r="E9892" i="18"/>
  <c r="A9892" i="18"/>
  <c r="F9891" i="18"/>
  <c r="E9891" i="18"/>
  <c r="A9891" i="18"/>
  <c r="F9890" i="18"/>
  <c r="E9890" i="18"/>
  <c r="A9890" i="18"/>
  <c r="F9889" i="18"/>
  <c r="E9889" i="18"/>
  <c r="A9889" i="18"/>
  <c r="F9888" i="18"/>
  <c r="E9888" i="18"/>
  <c r="A9888" i="18"/>
  <c r="F9887" i="18"/>
  <c r="E9887" i="18"/>
  <c r="A9887" i="18"/>
  <c r="F9886" i="18"/>
  <c r="E9886" i="18"/>
  <c r="A9886" i="18"/>
  <c r="F9885" i="18"/>
  <c r="E9885" i="18"/>
  <c r="A9885" i="18"/>
  <c r="F9884" i="18"/>
  <c r="E9884" i="18"/>
  <c r="A9884" i="18"/>
  <c r="F9883" i="18"/>
  <c r="E9883" i="18"/>
  <c r="A9883" i="18"/>
  <c r="F9882" i="18"/>
  <c r="E9882" i="18"/>
  <c r="A9882" i="18"/>
  <c r="F9881" i="18"/>
  <c r="E9881" i="18"/>
  <c r="A9881" i="18"/>
  <c r="F9880" i="18"/>
  <c r="E9880" i="18"/>
  <c r="A9880" i="18"/>
  <c r="F9879" i="18"/>
  <c r="E9879" i="18"/>
  <c r="A9879" i="18"/>
  <c r="B9874" i="18"/>
  <c r="G9871" i="18"/>
  <c r="F9861" i="18"/>
  <c r="E9861" i="18"/>
  <c r="B9861" i="18"/>
  <c r="A9861" i="18"/>
  <c r="F9860" i="18"/>
  <c r="E9860" i="18"/>
  <c r="B9860" i="18"/>
  <c r="A9860" i="18"/>
  <c r="F9859" i="18"/>
  <c r="E9859" i="18"/>
  <c r="B9859" i="18"/>
  <c r="A9859" i="18"/>
  <c r="F9858" i="18"/>
  <c r="E9858" i="18"/>
  <c r="B9858" i="18"/>
  <c r="A9858" i="18"/>
  <c r="F9857" i="18"/>
  <c r="E9857" i="18"/>
  <c r="B9857" i="18"/>
  <c r="A9857" i="18"/>
  <c r="F9856" i="18"/>
  <c r="E9856" i="18"/>
  <c r="B9856" i="18"/>
  <c r="A9856" i="18"/>
  <c r="F9855" i="18"/>
  <c r="E9855" i="18"/>
  <c r="B9855" i="18"/>
  <c r="A9855" i="18"/>
  <c r="F9854" i="18"/>
  <c r="E9854" i="18"/>
  <c r="B9854" i="18"/>
  <c r="A9854" i="18"/>
  <c r="F9853" i="18"/>
  <c r="E9853" i="18"/>
  <c r="B9853" i="18"/>
  <c r="A9853" i="18"/>
  <c r="E9849" i="18"/>
  <c r="F9849" i="18" s="1"/>
  <c r="A9849" i="18"/>
  <c r="E9848" i="18"/>
  <c r="F9848" i="18" s="1"/>
  <c r="A9848" i="18"/>
  <c r="E9847" i="18"/>
  <c r="F9847" i="18" s="1"/>
  <c r="A9847" i="18"/>
  <c r="E9846" i="18"/>
  <c r="F9846" i="18" s="1"/>
  <c r="A9846" i="18"/>
  <c r="E9842" i="18"/>
  <c r="F9842" i="18" s="1"/>
  <c r="C9842" i="18"/>
  <c r="A9842" i="18"/>
  <c r="E9841" i="18"/>
  <c r="F9841" i="18" s="1"/>
  <c r="C9841" i="18"/>
  <c r="A9841" i="18"/>
  <c r="E9840" i="18"/>
  <c r="F9840" i="18" s="1"/>
  <c r="C9840" i="18"/>
  <c r="A9840" i="18"/>
  <c r="E9839" i="18"/>
  <c r="F9839" i="18" s="1"/>
  <c r="C9839" i="18"/>
  <c r="A9839" i="18"/>
  <c r="E9838" i="18"/>
  <c r="F9838" i="18" s="1"/>
  <c r="C9838" i="18"/>
  <c r="A9838" i="18"/>
  <c r="E9837" i="18"/>
  <c r="F9837" i="18" s="1"/>
  <c r="C9837" i="18"/>
  <c r="A9837" i="18"/>
  <c r="E9836" i="18"/>
  <c r="F9836" i="18" s="1"/>
  <c r="C9836" i="18"/>
  <c r="A9836" i="18"/>
  <c r="E9835" i="18"/>
  <c r="F9835" i="18" s="1"/>
  <c r="C9835" i="18"/>
  <c r="A9835" i="18"/>
  <c r="E9834" i="18"/>
  <c r="F9834" i="18" s="1"/>
  <c r="C9834" i="18"/>
  <c r="A9834" i="18"/>
  <c r="E9833" i="18"/>
  <c r="F9833" i="18" s="1"/>
  <c r="C9833" i="18"/>
  <c r="A9833" i="18"/>
  <c r="F9829" i="18"/>
  <c r="E9829" i="18"/>
  <c r="A9829" i="18"/>
  <c r="F9828" i="18"/>
  <c r="E9828" i="18"/>
  <c r="A9828" i="18"/>
  <c r="F9827" i="18"/>
  <c r="E9827" i="18"/>
  <c r="A9827" i="18"/>
  <c r="F9826" i="18"/>
  <c r="E9826" i="18"/>
  <c r="A9826" i="18"/>
  <c r="F9825" i="18"/>
  <c r="E9825" i="18"/>
  <c r="A9825" i="18"/>
  <c r="F9824" i="18"/>
  <c r="E9824" i="18"/>
  <c r="A9824" i="18"/>
  <c r="F9823" i="18"/>
  <c r="E9823" i="18"/>
  <c r="A9823" i="18"/>
  <c r="F9822" i="18"/>
  <c r="E9822" i="18"/>
  <c r="A9822" i="18"/>
  <c r="F9821" i="18"/>
  <c r="E9821" i="18"/>
  <c r="A9821" i="18"/>
  <c r="F9820" i="18"/>
  <c r="E9820" i="18"/>
  <c r="A9820" i="18"/>
  <c r="F9819" i="18"/>
  <c r="E9819" i="18"/>
  <c r="A9819" i="18"/>
  <c r="F9818" i="18"/>
  <c r="E9818" i="18"/>
  <c r="A9818" i="18"/>
  <c r="F9817" i="18"/>
  <c r="E9817" i="18"/>
  <c r="A9817" i="18"/>
  <c r="F9816" i="18"/>
  <c r="E9816" i="18"/>
  <c r="A9816" i="18"/>
  <c r="F9815" i="18"/>
  <c r="E9815" i="18"/>
  <c r="A9815" i="18"/>
  <c r="F9814" i="18"/>
  <c r="E9814" i="18"/>
  <c r="A9814" i="18"/>
  <c r="F9813" i="18"/>
  <c r="E9813" i="18"/>
  <c r="A9813" i="18"/>
  <c r="F9812" i="18"/>
  <c r="E9812" i="18"/>
  <c r="A9812" i="18"/>
  <c r="F9811" i="18"/>
  <c r="E9811" i="18"/>
  <c r="A9811" i="18"/>
  <c r="F9810" i="18"/>
  <c r="E9810" i="18"/>
  <c r="A9810" i="18"/>
  <c r="B9805" i="18"/>
  <c r="G9802" i="18"/>
  <c r="F9792" i="18"/>
  <c r="E9792" i="18"/>
  <c r="B9792" i="18"/>
  <c r="A9792" i="18"/>
  <c r="F9791" i="18"/>
  <c r="E9791" i="18"/>
  <c r="B9791" i="18"/>
  <c r="A9791" i="18"/>
  <c r="F9790" i="18"/>
  <c r="E9790" i="18"/>
  <c r="B9790" i="18"/>
  <c r="A9790" i="18"/>
  <c r="F9789" i="18"/>
  <c r="E9789" i="18"/>
  <c r="B9789" i="18"/>
  <c r="A9789" i="18"/>
  <c r="F9788" i="18"/>
  <c r="E9788" i="18"/>
  <c r="B9788" i="18"/>
  <c r="A9788" i="18"/>
  <c r="F9787" i="18"/>
  <c r="E9787" i="18"/>
  <c r="B9787" i="18"/>
  <c r="A9787" i="18"/>
  <c r="F9786" i="18"/>
  <c r="E9786" i="18"/>
  <c r="B9786" i="18"/>
  <c r="A9786" i="18"/>
  <c r="F9785" i="18"/>
  <c r="E9785" i="18"/>
  <c r="B9785" i="18"/>
  <c r="A9785" i="18"/>
  <c r="F9784" i="18"/>
  <c r="E9784" i="18"/>
  <c r="B9784" i="18"/>
  <c r="A9784" i="18"/>
  <c r="E9780" i="18"/>
  <c r="F9780" i="18" s="1"/>
  <c r="A9780" i="18"/>
  <c r="E9779" i="18"/>
  <c r="F9779" i="18" s="1"/>
  <c r="A9779" i="18"/>
  <c r="E9778" i="18"/>
  <c r="F9778" i="18" s="1"/>
  <c r="A9778" i="18"/>
  <c r="E9777" i="18"/>
  <c r="F9777" i="18" s="1"/>
  <c r="A9777" i="18"/>
  <c r="E9773" i="18"/>
  <c r="F9773" i="18" s="1"/>
  <c r="C9773" i="18"/>
  <c r="A9773" i="18"/>
  <c r="E9772" i="18"/>
  <c r="F9772" i="18" s="1"/>
  <c r="C9772" i="18"/>
  <c r="A9772" i="18"/>
  <c r="E9771" i="18"/>
  <c r="F9771" i="18" s="1"/>
  <c r="C9771" i="18"/>
  <c r="A9771" i="18"/>
  <c r="E9770" i="18"/>
  <c r="F9770" i="18" s="1"/>
  <c r="C9770" i="18"/>
  <c r="A9770" i="18"/>
  <c r="E9769" i="18"/>
  <c r="F9769" i="18" s="1"/>
  <c r="C9769" i="18"/>
  <c r="A9769" i="18"/>
  <c r="E9768" i="18"/>
  <c r="F9768" i="18" s="1"/>
  <c r="C9768" i="18"/>
  <c r="A9768" i="18"/>
  <c r="E9767" i="18"/>
  <c r="F9767" i="18" s="1"/>
  <c r="C9767" i="18"/>
  <c r="A9767" i="18"/>
  <c r="E9766" i="18"/>
  <c r="F9766" i="18" s="1"/>
  <c r="C9766" i="18"/>
  <c r="A9766" i="18"/>
  <c r="E9765" i="18"/>
  <c r="F9765" i="18" s="1"/>
  <c r="C9765" i="18"/>
  <c r="A9765" i="18"/>
  <c r="E9764" i="18"/>
  <c r="F9764" i="18" s="1"/>
  <c r="C9764" i="18"/>
  <c r="A9764" i="18"/>
  <c r="F9760" i="18"/>
  <c r="E9760" i="18"/>
  <c r="A9760" i="18"/>
  <c r="F9759" i="18"/>
  <c r="E9759" i="18"/>
  <c r="A9759" i="18"/>
  <c r="F9758" i="18"/>
  <c r="E9758" i="18"/>
  <c r="A9758" i="18"/>
  <c r="F9757" i="18"/>
  <c r="E9757" i="18"/>
  <c r="A9757" i="18"/>
  <c r="F9756" i="18"/>
  <c r="E9756" i="18"/>
  <c r="A9756" i="18"/>
  <c r="F9755" i="18"/>
  <c r="E9755" i="18"/>
  <c r="A9755" i="18"/>
  <c r="F9754" i="18"/>
  <c r="E9754" i="18"/>
  <c r="A9754" i="18"/>
  <c r="F9753" i="18"/>
  <c r="E9753" i="18"/>
  <c r="A9753" i="18"/>
  <c r="F9752" i="18"/>
  <c r="E9752" i="18"/>
  <c r="A9752" i="18"/>
  <c r="F9751" i="18"/>
  <c r="E9751" i="18"/>
  <c r="A9751" i="18"/>
  <c r="F9750" i="18"/>
  <c r="E9750" i="18"/>
  <c r="A9750" i="18"/>
  <c r="F9749" i="18"/>
  <c r="E9749" i="18"/>
  <c r="A9749" i="18"/>
  <c r="F9748" i="18"/>
  <c r="E9748" i="18"/>
  <c r="A9748" i="18"/>
  <c r="F9747" i="18"/>
  <c r="E9747" i="18"/>
  <c r="A9747" i="18"/>
  <c r="F9746" i="18"/>
  <c r="E9746" i="18"/>
  <c r="A9746" i="18"/>
  <c r="F9745" i="18"/>
  <c r="E9745" i="18"/>
  <c r="A9745" i="18"/>
  <c r="F9744" i="18"/>
  <c r="E9744" i="18"/>
  <c r="A9744" i="18"/>
  <c r="F9743" i="18"/>
  <c r="E9743" i="18"/>
  <c r="A9743" i="18"/>
  <c r="F9742" i="18"/>
  <c r="E9742" i="18"/>
  <c r="A9742" i="18"/>
  <c r="F9741" i="18"/>
  <c r="E9741" i="18"/>
  <c r="A9741" i="18"/>
  <c r="B9736" i="18"/>
  <c r="G9733" i="18"/>
  <c r="F9723" i="18"/>
  <c r="E9723" i="18"/>
  <c r="B9723" i="18"/>
  <c r="A9723" i="18"/>
  <c r="F9722" i="18"/>
  <c r="E9722" i="18"/>
  <c r="B9722" i="18"/>
  <c r="A9722" i="18"/>
  <c r="F9721" i="18"/>
  <c r="E9721" i="18"/>
  <c r="B9721" i="18"/>
  <c r="A9721" i="18"/>
  <c r="F9720" i="18"/>
  <c r="E9720" i="18"/>
  <c r="B9720" i="18"/>
  <c r="A9720" i="18"/>
  <c r="F9719" i="18"/>
  <c r="E9719" i="18"/>
  <c r="B9719" i="18"/>
  <c r="A9719" i="18"/>
  <c r="F9718" i="18"/>
  <c r="E9718" i="18"/>
  <c r="B9718" i="18"/>
  <c r="A9718" i="18"/>
  <c r="F9717" i="18"/>
  <c r="E9717" i="18"/>
  <c r="B9717" i="18"/>
  <c r="A9717" i="18"/>
  <c r="F9716" i="18"/>
  <c r="E9716" i="18"/>
  <c r="B9716" i="18"/>
  <c r="A9716" i="18"/>
  <c r="F9715" i="18"/>
  <c r="E9715" i="18"/>
  <c r="B9715" i="18"/>
  <c r="A9715" i="18"/>
  <c r="E9711" i="18"/>
  <c r="F9711" i="18" s="1"/>
  <c r="A9711" i="18"/>
  <c r="E9710" i="18"/>
  <c r="F9710" i="18" s="1"/>
  <c r="A9710" i="18"/>
  <c r="E9709" i="18"/>
  <c r="F9709" i="18" s="1"/>
  <c r="A9709" i="18"/>
  <c r="E9708" i="18"/>
  <c r="F9708" i="18" s="1"/>
  <c r="A9708" i="18"/>
  <c r="E9704" i="18"/>
  <c r="F9704" i="18" s="1"/>
  <c r="C9704" i="18"/>
  <c r="A9704" i="18"/>
  <c r="E9703" i="18"/>
  <c r="F9703" i="18" s="1"/>
  <c r="C9703" i="18"/>
  <c r="A9703" i="18"/>
  <c r="E9702" i="18"/>
  <c r="F9702" i="18" s="1"/>
  <c r="C9702" i="18"/>
  <c r="A9702" i="18"/>
  <c r="E9701" i="18"/>
  <c r="F9701" i="18" s="1"/>
  <c r="C9701" i="18"/>
  <c r="A9701" i="18"/>
  <c r="E9700" i="18"/>
  <c r="F9700" i="18" s="1"/>
  <c r="C9700" i="18"/>
  <c r="A9700" i="18"/>
  <c r="E9699" i="18"/>
  <c r="F9699" i="18" s="1"/>
  <c r="C9699" i="18"/>
  <c r="A9699" i="18"/>
  <c r="E9698" i="18"/>
  <c r="F9698" i="18" s="1"/>
  <c r="C9698" i="18"/>
  <c r="A9698" i="18"/>
  <c r="E9697" i="18"/>
  <c r="F9697" i="18" s="1"/>
  <c r="C9697" i="18"/>
  <c r="A9697" i="18"/>
  <c r="E9696" i="18"/>
  <c r="F9696" i="18" s="1"/>
  <c r="C9696" i="18"/>
  <c r="A9696" i="18"/>
  <c r="E9695" i="18"/>
  <c r="F9695" i="18" s="1"/>
  <c r="C9695" i="18"/>
  <c r="A9695" i="18"/>
  <c r="F9691" i="18"/>
  <c r="E9691" i="18"/>
  <c r="A9691" i="18"/>
  <c r="F9690" i="18"/>
  <c r="E9690" i="18"/>
  <c r="A9690" i="18"/>
  <c r="F9689" i="18"/>
  <c r="E9689" i="18"/>
  <c r="A9689" i="18"/>
  <c r="F9688" i="18"/>
  <c r="E9688" i="18"/>
  <c r="A9688" i="18"/>
  <c r="F9687" i="18"/>
  <c r="E9687" i="18"/>
  <c r="A9687" i="18"/>
  <c r="F9686" i="18"/>
  <c r="E9686" i="18"/>
  <c r="A9686" i="18"/>
  <c r="F9685" i="18"/>
  <c r="E9685" i="18"/>
  <c r="A9685" i="18"/>
  <c r="F9684" i="18"/>
  <c r="E9684" i="18"/>
  <c r="A9684" i="18"/>
  <c r="F9683" i="18"/>
  <c r="E9683" i="18"/>
  <c r="A9683" i="18"/>
  <c r="F9682" i="18"/>
  <c r="E9682" i="18"/>
  <c r="A9682" i="18"/>
  <c r="F9681" i="18"/>
  <c r="E9681" i="18"/>
  <c r="A9681" i="18"/>
  <c r="F9680" i="18"/>
  <c r="E9680" i="18"/>
  <c r="A9680" i="18"/>
  <c r="F9679" i="18"/>
  <c r="E9679" i="18"/>
  <c r="A9679" i="18"/>
  <c r="F9678" i="18"/>
  <c r="E9678" i="18"/>
  <c r="A9678" i="18"/>
  <c r="F9677" i="18"/>
  <c r="E9677" i="18"/>
  <c r="A9677" i="18"/>
  <c r="F9676" i="18"/>
  <c r="E9676" i="18"/>
  <c r="A9676" i="18"/>
  <c r="F9675" i="18"/>
  <c r="E9675" i="18"/>
  <c r="A9675" i="18"/>
  <c r="F9674" i="18"/>
  <c r="E9674" i="18"/>
  <c r="A9674" i="18"/>
  <c r="F9673" i="18"/>
  <c r="E9673" i="18"/>
  <c r="A9673" i="18"/>
  <c r="F9672" i="18"/>
  <c r="E9672" i="18"/>
  <c r="A9672" i="18"/>
  <c r="B9667" i="18"/>
  <c r="G9664" i="18"/>
  <c r="F9654" i="18"/>
  <c r="E9654" i="18"/>
  <c r="B9654" i="18"/>
  <c r="A9654" i="18"/>
  <c r="F9653" i="18"/>
  <c r="E9653" i="18"/>
  <c r="B9653" i="18"/>
  <c r="A9653" i="18"/>
  <c r="F9652" i="18"/>
  <c r="E9652" i="18"/>
  <c r="B9652" i="18"/>
  <c r="A9652" i="18"/>
  <c r="F9651" i="18"/>
  <c r="E9651" i="18"/>
  <c r="B9651" i="18"/>
  <c r="A9651" i="18"/>
  <c r="F9650" i="18"/>
  <c r="E9650" i="18"/>
  <c r="B9650" i="18"/>
  <c r="A9650" i="18"/>
  <c r="F9649" i="18"/>
  <c r="E9649" i="18"/>
  <c r="B9649" i="18"/>
  <c r="A9649" i="18"/>
  <c r="F9648" i="18"/>
  <c r="E9648" i="18"/>
  <c r="B9648" i="18"/>
  <c r="A9648" i="18"/>
  <c r="F9647" i="18"/>
  <c r="E9647" i="18"/>
  <c r="B9647" i="18"/>
  <c r="A9647" i="18"/>
  <c r="F9646" i="18"/>
  <c r="E9646" i="18"/>
  <c r="B9646" i="18"/>
  <c r="A9646" i="18"/>
  <c r="E9642" i="18"/>
  <c r="F9642" i="18" s="1"/>
  <c r="A9642" i="18"/>
  <c r="E9641" i="18"/>
  <c r="F9641" i="18" s="1"/>
  <c r="A9641" i="18"/>
  <c r="E9640" i="18"/>
  <c r="F9640" i="18" s="1"/>
  <c r="A9640" i="18"/>
  <c r="E9639" i="18"/>
  <c r="F9639" i="18" s="1"/>
  <c r="A9639" i="18"/>
  <c r="E9635" i="18"/>
  <c r="F9635" i="18" s="1"/>
  <c r="C9635" i="18"/>
  <c r="A9635" i="18"/>
  <c r="E9634" i="18"/>
  <c r="F9634" i="18" s="1"/>
  <c r="C9634" i="18"/>
  <c r="A9634" i="18"/>
  <c r="E9633" i="18"/>
  <c r="F9633" i="18" s="1"/>
  <c r="C9633" i="18"/>
  <c r="A9633" i="18"/>
  <c r="E9632" i="18"/>
  <c r="F9632" i="18" s="1"/>
  <c r="C9632" i="18"/>
  <c r="A9632" i="18"/>
  <c r="E9631" i="18"/>
  <c r="F9631" i="18" s="1"/>
  <c r="C9631" i="18"/>
  <c r="A9631" i="18"/>
  <c r="E9630" i="18"/>
  <c r="F9630" i="18" s="1"/>
  <c r="C9630" i="18"/>
  <c r="A9630" i="18"/>
  <c r="E9629" i="18"/>
  <c r="F9629" i="18" s="1"/>
  <c r="C9629" i="18"/>
  <c r="A9629" i="18"/>
  <c r="E9628" i="18"/>
  <c r="F9628" i="18" s="1"/>
  <c r="C9628" i="18"/>
  <c r="A9628" i="18"/>
  <c r="E9627" i="18"/>
  <c r="F9627" i="18" s="1"/>
  <c r="C9627" i="18"/>
  <c r="A9627" i="18"/>
  <c r="E9626" i="18"/>
  <c r="F9626" i="18" s="1"/>
  <c r="C9626" i="18"/>
  <c r="A9626" i="18"/>
  <c r="F9622" i="18"/>
  <c r="E9622" i="18"/>
  <c r="A9622" i="18"/>
  <c r="F9621" i="18"/>
  <c r="E9621" i="18"/>
  <c r="A9621" i="18"/>
  <c r="F9620" i="18"/>
  <c r="E9620" i="18"/>
  <c r="A9620" i="18"/>
  <c r="F9619" i="18"/>
  <c r="E9619" i="18"/>
  <c r="A9619" i="18"/>
  <c r="F9618" i="18"/>
  <c r="E9618" i="18"/>
  <c r="A9618" i="18"/>
  <c r="F9617" i="18"/>
  <c r="E9617" i="18"/>
  <c r="A9617" i="18"/>
  <c r="F9616" i="18"/>
  <c r="E9616" i="18"/>
  <c r="A9616" i="18"/>
  <c r="F9615" i="18"/>
  <c r="E9615" i="18"/>
  <c r="A9615" i="18"/>
  <c r="F9614" i="18"/>
  <c r="E9614" i="18"/>
  <c r="A9614" i="18"/>
  <c r="F9613" i="18"/>
  <c r="E9613" i="18"/>
  <c r="A9613" i="18"/>
  <c r="F9612" i="18"/>
  <c r="E9612" i="18"/>
  <c r="A9612" i="18"/>
  <c r="F9611" i="18"/>
  <c r="E9611" i="18"/>
  <c r="A9611" i="18"/>
  <c r="F9610" i="18"/>
  <c r="E9610" i="18"/>
  <c r="A9610" i="18"/>
  <c r="F9609" i="18"/>
  <c r="E9609" i="18"/>
  <c r="A9609" i="18"/>
  <c r="F9608" i="18"/>
  <c r="E9608" i="18"/>
  <c r="A9608" i="18"/>
  <c r="F9607" i="18"/>
  <c r="E9607" i="18"/>
  <c r="A9607" i="18"/>
  <c r="F9606" i="18"/>
  <c r="E9606" i="18"/>
  <c r="A9606" i="18"/>
  <c r="F9605" i="18"/>
  <c r="E9605" i="18"/>
  <c r="A9605" i="18"/>
  <c r="F9604" i="18"/>
  <c r="E9604" i="18"/>
  <c r="A9604" i="18"/>
  <c r="F9603" i="18"/>
  <c r="E9603" i="18"/>
  <c r="A9603" i="18"/>
  <c r="B9598" i="18"/>
  <c r="G9595" i="18"/>
  <c r="F9585" i="18"/>
  <c r="E9585" i="18"/>
  <c r="B9585" i="18"/>
  <c r="A9585" i="18"/>
  <c r="F9584" i="18"/>
  <c r="E9584" i="18"/>
  <c r="B9584" i="18"/>
  <c r="A9584" i="18"/>
  <c r="F9583" i="18"/>
  <c r="E9583" i="18"/>
  <c r="B9583" i="18"/>
  <c r="A9583" i="18"/>
  <c r="F9582" i="18"/>
  <c r="E9582" i="18"/>
  <c r="B9582" i="18"/>
  <c r="A9582" i="18"/>
  <c r="F9581" i="18"/>
  <c r="E9581" i="18"/>
  <c r="B9581" i="18"/>
  <c r="A9581" i="18"/>
  <c r="F9580" i="18"/>
  <c r="E9580" i="18"/>
  <c r="B9580" i="18"/>
  <c r="A9580" i="18"/>
  <c r="F9579" i="18"/>
  <c r="E9579" i="18"/>
  <c r="B9579" i="18"/>
  <c r="A9579" i="18"/>
  <c r="F9578" i="18"/>
  <c r="E9578" i="18"/>
  <c r="B9578" i="18"/>
  <c r="A9578" i="18"/>
  <c r="F9577" i="18"/>
  <c r="E9577" i="18"/>
  <c r="B9577" i="18"/>
  <c r="A9577" i="18"/>
  <c r="E9573" i="18"/>
  <c r="F9573" i="18" s="1"/>
  <c r="A9573" i="18"/>
  <c r="E9572" i="18"/>
  <c r="F9572" i="18" s="1"/>
  <c r="A9572" i="18"/>
  <c r="E9571" i="18"/>
  <c r="F9571" i="18" s="1"/>
  <c r="A9571" i="18"/>
  <c r="E9570" i="18"/>
  <c r="F9570" i="18" s="1"/>
  <c r="A9570" i="18"/>
  <c r="E9566" i="18"/>
  <c r="F9566" i="18" s="1"/>
  <c r="C9566" i="18"/>
  <c r="A9566" i="18"/>
  <c r="E9565" i="18"/>
  <c r="F9565" i="18" s="1"/>
  <c r="C9565" i="18"/>
  <c r="A9565" i="18"/>
  <c r="E9564" i="18"/>
  <c r="F9564" i="18" s="1"/>
  <c r="C9564" i="18"/>
  <c r="A9564" i="18"/>
  <c r="E9563" i="18"/>
  <c r="F9563" i="18" s="1"/>
  <c r="C9563" i="18"/>
  <c r="A9563" i="18"/>
  <c r="E9562" i="18"/>
  <c r="F9562" i="18" s="1"/>
  <c r="C9562" i="18"/>
  <c r="A9562" i="18"/>
  <c r="E9561" i="18"/>
  <c r="F9561" i="18" s="1"/>
  <c r="C9561" i="18"/>
  <c r="A9561" i="18"/>
  <c r="E9560" i="18"/>
  <c r="F9560" i="18" s="1"/>
  <c r="C9560" i="18"/>
  <c r="A9560" i="18"/>
  <c r="E9559" i="18"/>
  <c r="F9559" i="18" s="1"/>
  <c r="C9559" i="18"/>
  <c r="A9559" i="18"/>
  <c r="E9558" i="18"/>
  <c r="F9558" i="18" s="1"/>
  <c r="C9558" i="18"/>
  <c r="A9558" i="18"/>
  <c r="E9557" i="18"/>
  <c r="F9557" i="18" s="1"/>
  <c r="C9557" i="18"/>
  <c r="A9557" i="18"/>
  <c r="F9553" i="18"/>
  <c r="E9553" i="18"/>
  <c r="A9553" i="18"/>
  <c r="F9552" i="18"/>
  <c r="E9552" i="18"/>
  <c r="A9552" i="18"/>
  <c r="F9551" i="18"/>
  <c r="E9551" i="18"/>
  <c r="A9551" i="18"/>
  <c r="F9550" i="18"/>
  <c r="E9550" i="18"/>
  <c r="A9550" i="18"/>
  <c r="F9549" i="18"/>
  <c r="E9549" i="18"/>
  <c r="A9549" i="18"/>
  <c r="F9548" i="18"/>
  <c r="E9548" i="18"/>
  <c r="A9548" i="18"/>
  <c r="F9547" i="18"/>
  <c r="E9547" i="18"/>
  <c r="A9547" i="18"/>
  <c r="F9546" i="18"/>
  <c r="E9546" i="18"/>
  <c r="A9546" i="18"/>
  <c r="F9545" i="18"/>
  <c r="E9545" i="18"/>
  <c r="A9545" i="18"/>
  <c r="F9544" i="18"/>
  <c r="E9544" i="18"/>
  <c r="A9544" i="18"/>
  <c r="F9543" i="18"/>
  <c r="E9543" i="18"/>
  <c r="A9543" i="18"/>
  <c r="F9542" i="18"/>
  <c r="E9542" i="18"/>
  <c r="A9542" i="18"/>
  <c r="F9541" i="18"/>
  <c r="E9541" i="18"/>
  <c r="A9541" i="18"/>
  <c r="F9540" i="18"/>
  <c r="E9540" i="18"/>
  <c r="A9540" i="18"/>
  <c r="F9539" i="18"/>
  <c r="E9539" i="18"/>
  <c r="A9539" i="18"/>
  <c r="F9538" i="18"/>
  <c r="E9538" i="18"/>
  <c r="A9538" i="18"/>
  <c r="F9537" i="18"/>
  <c r="E9537" i="18"/>
  <c r="A9537" i="18"/>
  <c r="F9536" i="18"/>
  <c r="E9536" i="18"/>
  <c r="A9536" i="18"/>
  <c r="F9535" i="18"/>
  <c r="E9535" i="18"/>
  <c r="A9535" i="18"/>
  <c r="F9534" i="18"/>
  <c r="E9534" i="18"/>
  <c r="A9534" i="18"/>
  <c r="B9529" i="18"/>
  <c r="G9526" i="18"/>
  <c r="F9516" i="18"/>
  <c r="E9516" i="18"/>
  <c r="B9516" i="18"/>
  <c r="A9516" i="18"/>
  <c r="F9515" i="18"/>
  <c r="E9515" i="18"/>
  <c r="B9515" i="18"/>
  <c r="A9515" i="18"/>
  <c r="F9514" i="18"/>
  <c r="E9514" i="18"/>
  <c r="B9514" i="18"/>
  <c r="A9514" i="18"/>
  <c r="F9513" i="18"/>
  <c r="E9513" i="18"/>
  <c r="B9513" i="18"/>
  <c r="A9513" i="18"/>
  <c r="F9512" i="18"/>
  <c r="E9512" i="18"/>
  <c r="B9512" i="18"/>
  <c r="A9512" i="18"/>
  <c r="F9511" i="18"/>
  <c r="E9511" i="18"/>
  <c r="B9511" i="18"/>
  <c r="A9511" i="18"/>
  <c r="F9510" i="18"/>
  <c r="E9510" i="18"/>
  <c r="B9510" i="18"/>
  <c r="A9510" i="18"/>
  <c r="F9509" i="18"/>
  <c r="E9509" i="18"/>
  <c r="B9509" i="18"/>
  <c r="A9509" i="18"/>
  <c r="F9508" i="18"/>
  <c r="E9508" i="18"/>
  <c r="B9508" i="18"/>
  <c r="A9508" i="18"/>
  <c r="E9504" i="18"/>
  <c r="F9504" i="18" s="1"/>
  <c r="A9504" i="18"/>
  <c r="E9503" i="18"/>
  <c r="F9503" i="18" s="1"/>
  <c r="A9503" i="18"/>
  <c r="E9502" i="18"/>
  <c r="F9502" i="18" s="1"/>
  <c r="A9502" i="18"/>
  <c r="E9501" i="18"/>
  <c r="F9501" i="18" s="1"/>
  <c r="A9501" i="18"/>
  <c r="E9497" i="18"/>
  <c r="F9497" i="18" s="1"/>
  <c r="C9497" i="18"/>
  <c r="A9497" i="18"/>
  <c r="E9496" i="18"/>
  <c r="F9496" i="18" s="1"/>
  <c r="C9496" i="18"/>
  <c r="A9496" i="18"/>
  <c r="E9495" i="18"/>
  <c r="F9495" i="18" s="1"/>
  <c r="C9495" i="18"/>
  <c r="A9495" i="18"/>
  <c r="E9494" i="18"/>
  <c r="F9494" i="18" s="1"/>
  <c r="C9494" i="18"/>
  <c r="A9494" i="18"/>
  <c r="E9493" i="18"/>
  <c r="F9493" i="18" s="1"/>
  <c r="C9493" i="18"/>
  <c r="A9493" i="18"/>
  <c r="E9492" i="18"/>
  <c r="F9492" i="18" s="1"/>
  <c r="C9492" i="18"/>
  <c r="A9492" i="18"/>
  <c r="E9491" i="18"/>
  <c r="F9491" i="18" s="1"/>
  <c r="C9491" i="18"/>
  <c r="A9491" i="18"/>
  <c r="E9490" i="18"/>
  <c r="F9490" i="18" s="1"/>
  <c r="C9490" i="18"/>
  <c r="A9490" i="18"/>
  <c r="E9489" i="18"/>
  <c r="F9489" i="18" s="1"/>
  <c r="C9489" i="18"/>
  <c r="A9489" i="18"/>
  <c r="E9488" i="18"/>
  <c r="F9488" i="18" s="1"/>
  <c r="C9488" i="18"/>
  <c r="A9488" i="18"/>
  <c r="F9484" i="18"/>
  <c r="E9484" i="18"/>
  <c r="A9484" i="18"/>
  <c r="F9483" i="18"/>
  <c r="E9483" i="18"/>
  <c r="A9483" i="18"/>
  <c r="F9482" i="18"/>
  <c r="E9482" i="18"/>
  <c r="A9482" i="18"/>
  <c r="F9481" i="18"/>
  <c r="E9481" i="18"/>
  <c r="A9481" i="18"/>
  <c r="F9480" i="18"/>
  <c r="E9480" i="18"/>
  <c r="A9480" i="18"/>
  <c r="F9479" i="18"/>
  <c r="E9479" i="18"/>
  <c r="A9479" i="18"/>
  <c r="F9478" i="18"/>
  <c r="E9478" i="18"/>
  <c r="A9478" i="18"/>
  <c r="F9477" i="18"/>
  <c r="E9477" i="18"/>
  <c r="A9477" i="18"/>
  <c r="F9476" i="18"/>
  <c r="E9476" i="18"/>
  <c r="A9476" i="18"/>
  <c r="F9475" i="18"/>
  <c r="E9475" i="18"/>
  <c r="A9475" i="18"/>
  <c r="F9474" i="18"/>
  <c r="E9474" i="18"/>
  <c r="A9474" i="18"/>
  <c r="F9473" i="18"/>
  <c r="E9473" i="18"/>
  <c r="A9473" i="18"/>
  <c r="F9472" i="18"/>
  <c r="E9472" i="18"/>
  <c r="A9472" i="18"/>
  <c r="F9471" i="18"/>
  <c r="E9471" i="18"/>
  <c r="A9471" i="18"/>
  <c r="F9470" i="18"/>
  <c r="E9470" i="18"/>
  <c r="A9470" i="18"/>
  <c r="F9469" i="18"/>
  <c r="E9469" i="18"/>
  <c r="A9469" i="18"/>
  <c r="F9468" i="18"/>
  <c r="E9468" i="18"/>
  <c r="A9468" i="18"/>
  <c r="F9467" i="18"/>
  <c r="E9467" i="18"/>
  <c r="A9467" i="18"/>
  <c r="F9466" i="18"/>
  <c r="E9466" i="18"/>
  <c r="A9466" i="18"/>
  <c r="F9465" i="18"/>
  <c r="E9465" i="18"/>
  <c r="A9465" i="18"/>
  <c r="B9460" i="18"/>
  <c r="G9457" i="18"/>
  <c r="F9447" i="18"/>
  <c r="E9447" i="18"/>
  <c r="B9447" i="18"/>
  <c r="A9447" i="18"/>
  <c r="F9446" i="18"/>
  <c r="E9446" i="18"/>
  <c r="B9446" i="18"/>
  <c r="A9446" i="18"/>
  <c r="F9445" i="18"/>
  <c r="E9445" i="18"/>
  <c r="B9445" i="18"/>
  <c r="A9445" i="18"/>
  <c r="F9444" i="18"/>
  <c r="E9444" i="18"/>
  <c r="B9444" i="18"/>
  <c r="A9444" i="18"/>
  <c r="F9443" i="18"/>
  <c r="E9443" i="18"/>
  <c r="B9443" i="18"/>
  <c r="A9443" i="18"/>
  <c r="F9442" i="18"/>
  <c r="E9442" i="18"/>
  <c r="B9442" i="18"/>
  <c r="A9442" i="18"/>
  <c r="F9441" i="18"/>
  <c r="E9441" i="18"/>
  <c r="B9441" i="18"/>
  <c r="A9441" i="18"/>
  <c r="F9440" i="18"/>
  <c r="E9440" i="18"/>
  <c r="B9440" i="18"/>
  <c r="A9440" i="18"/>
  <c r="F9439" i="18"/>
  <c r="E9439" i="18"/>
  <c r="B9439" i="18"/>
  <c r="A9439" i="18"/>
  <c r="E9435" i="18"/>
  <c r="F9435" i="18" s="1"/>
  <c r="A9435" i="18"/>
  <c r="E9434" i="18"/>
  <c r="F9434" i="18" s="1"/>
  <c r="A9434" i="18"/>
  <c r="E9433" i="18"/>
  <c r="F9433" i="18" s="1"/>
  <c r="A9433" i="18"/>
  <c r="E9432" i="18"/>
  <c r="F9432" i="18" s="1"/>
  <c r="A9432" i="18"/>
  <c r="E9428" i="18"/>
  <c r="F9428" i="18" s="1"/>
  <c r="C9428" i="18"/>
  <c r="A9428" i="18"/>
  <c r="E9427" i="18"/>
  <c r="F9427" i="18" s="1"/>
  <c r="C9427" i="18"/>
  <c r="A9427" i="18"/>
  <c r="E9426" i="18"/>
  <c r="F9426" i="18" s="1"/>
  <c r="C9426" i="18"/>
  <c r="A9426" i="18"/>
  <c r="E9425" i="18"/>
  <c r="F9425" i="18" s="1"/>
  <c r="C9425" i="18"/>
  <c r="A9425" i="18"/>
  <c r="E9424" i="18"/>
  <c r="F9424" i="18" s="1"/>
  <c r="C9424" i="18"/>
  <c r="A9424" i="18"/>
  <c r="E9423" i="18"/>
  <c r="F9423" i="18" s="1"/>
  <c r="C9423" i="18"/>
  <c r="A9423" i="18"/>
  <c r="E9422" i="18"/>
  <c r="F9422" i="18" s="1"/>
  <c r="C9422" i="18"/>
  <c r="A9422" i="18"/>
  <c r="E9421" i="18"/>
  <c r="F9421" i="18" s="1"/>
  <c r="C9421" i="18"/>
  <c r="A9421" i="18"/>
  <c r="E9420" i="18"/>
  <c r="F9420" i="18" s="1"/>
  <c r="C9420" i="18"/>
  <c r="A9420" i="18"/>
  <c r="E9419" i="18"/>
  <c r="F9419" i="18" s="1"/>
  <c r="C9419" i="18"/>
  <c r="A9419" i="18"/>
  <c r="F9415" i="18"/>
  <c r="E9415" i="18"/>
  <c r="A9415" i="18"/>
  <c r="F9414" i="18"/>
  <c r="E9414" i="18"/>
  <c r="A9414" i="18"/>
  <c r="F9413" i="18"/>
  <c r="E9413" i="18"/>
  <c r="A9413" i="18"/>
  <c r="F9412" i="18"/>
  <c r="E9412" i="18"/>
  <c r="A9412" i="18"/>
  <c r="F9411" i="18"/>
  <c r="E9411" i="18"/>
  <c r="A9411" i="18"/>
  <c r="F9410" i="18"/>
  <c r="E9410" i="18"/>
  <c r="A9410" i="18"/>
  <c r="F9409" i="18"/>
  <c r="E9409" i="18"/>
  <c r="A9409" i="18"/>
  <c r="F9408" i="18"/>
  <c r="E9408" i="18"/>
  <c r="A9408" i="18"/>
  <c r="F9407" i="18"/>
  <c r="E9407" i="18"/>
  <c r="A9407" i="18"/>
  <c r="F9406" i="18"/>
  <c r="E9406" i="18"/>
  <c r="A9406" i="18"/>
  <c r="F9405" i="18"/>
  <c r="E9405" i="18"/>
  <c r="A9405" i="18"/>
  <c r="F9404" i="18"/>
  <c r="E9404" i="18"/>
  <c r="A9404" i="18"/>
  <c r="F9403" i="18"/>
  <c r="E9403" i="18"/>
  <c r="A9403" i="18"/>
  <c r="F9402" i="18"/>
  <c r="E9402" i="18"/>
  <c r="A9402" i="18"/>
  <c r="F9401" i="18"/>
  <c r="E9401" i="18"/>
  <c r="A9401" i="18"/>
  <c r="F9400" i="18"/>
  <c r="E9400" i="18"/>
  <c r="A9400" i="18"/>
  <c r="F9399" i="18"/>
  <c r="E9399" i="18"/>
  <c r="A9399" i="18"/>
  <c r="F9398" i="18"/>
  <c r="E9398" i="18"/>
  <c r="A9398" i="18"/>
  <c r="F9397" i="18"/>
  <c r="E9397" i="18"/>
  <c r="A9397" i="18"/>
  <c r="F9396" i="18"/>
  <c r="E9396" i="18"/>
  <c r="A9396" i="18"/>
  <c r="B9391" i="18"/>
  <c r="G9388" i="18"/>
  <c r="F9378" i="18"/>
  <c r="E9378" i="18"/>
  <c r="B9378" i="18"/>
  <c r="A9378" i="18"/>
  <c r="F9377" i="18"/>
  <c r="E9377" i="18"/>
  <c r="B9377" i="18"/>
  <c r="A9377" i="18"/>
  <c r="F9376" i="18"/>
  <c r="E9376" i="18"/>
  <c r="B9376" i="18"/>
  <c r="A9376" i="18"/>
  <c r="F9375" i="18"/>
  <c r="E9375" i="18"/>
  <c r="B9375" i="18"/>
  <c r="A9375" i="18"/>
  <c r="F9374" i="18"/>
  <c r="E9374" i="18"/>
  <c r="B9374" i="18"/>
  <c r="A9374" i="18"/>
  <c r="F9373" i="18"/>
  <c r="E9373" i="18"/>
  <c r="B9373" i="18"/>
  <c r="A9373" i="18"/>
  <c r="F9372" i="18"/>
  <c r="E9372" i="18"/>
  <c r="B9372" i="18"/>
  <c r="A9372" i="18"/>
  <c r="F9371" i="18"/>
  <c r="E9371" i="18"/>
  <c r="B9371" i="18"/>
  <c r="A9371" i="18"/>
  <c r="F9370" i="18"/>
  <c r="E9370" i="18"/>
  <c r="B9370" i="18"/>
  <c r="A9370" i="18"/>
  <c r="E9366" i="18"/>
  <c r="F9366" i="18" s="1"/>
  <c r="A9366" i="18"/>
  <c r="E9365" i="18"/>
  <c r="F9365" i="18" s="1"/>
  <c r="A9365" i="18"/>
  <c r="E9364" i="18"/>
  <c r="F9364" i="18" s="1"/>
  <c r="A9364" i="18"/>
  <c r="E9363" i="18"/>
  <c r="F9363" i="18" s="1"/>
  <c r="A9363" i="18"/>
  <c r="E9359" i="18"/>
  <c r="F9359" i="18" s="1"/>
  <c r="C9359" i="18"/>
  <c r="A9359" i="18"/>
  <c r="E9358" i="18"/>
  <c r="F9358" i="18" s="1"/>
  <c r="C9358" i="18"/>
  <c r="A9358" i="18"/>
  <c r="E9357" i="18"/>
  <c r="F9357" i="18" s="1"/>
  <c r="C9357" i="18"/>
  <c r="A9357" i="18"/>
  <c r="E9356" i="18"/>
  <c r="F9356" i="18" s="1"/>
  <c r="C9356" i="18"/>
  <c r="A9356" i="18"/>
  <c r="E9355" i="18"/>
  <c r="F9355" i="18" s="1"/>
  <c r="C9355" i="18"/>
  <c r="A9355" i="18"/>
  <c r="E9354" i="18"/>
  <c r="F9354" i="18" s="1"/>
  <c r="C9354" i="18"/>
  <c r="A9354" i="18"/>
  <c r="E9353" i="18"/>
  <c r="F9353" i="18" s="1"/>
  <c r="C9353" i="18"/>
  <c r="A9353" i="18"/>
  <c r="E9352" i="18"/>
  <c r="F9352" i="18" s="1"/>
  <c r="C9352" i="18"/>
  <c r="A9352" i="18"/>
  <c r="E9351" i="18"/>
  <c r="F9351" i="18" s="1"/>
  <c r="C9351" i="18"/>
  <c r="A9351" i="18"/>
  <c r="E9350" i="18"/>
  <c r="F9350" i="18" s="1"/>
  <c r="C9350" i="18"/>
  <c r="A9350" i="18"/>
  <c r="F9346" i="18"/>
  <c r="E9346" i="18"/>
  <c r="A9346" i="18"/>
  <c r="F9345" i="18"/>
  <c r="E9345" i="18"/>
  <c r="A9345" i="18"/>
  <c r="F9344" i="18"/>
  <c r="E9344" i="18"/>
  <c r="A9344" i="18"/>
  <c r="F9343" i="18"/>
  <c r="E9343" i="18"/>
  <c r="A9343" i="18"/>
  <c r="F9342" i="18"/>
  <c r="E9342" i="18"/>
  <c r="A9342" i="18"/>
  <c r="F9341" i="18"/>
  <c r="E9341" i="18"/>
  <c r="A9341" i="18"/>
  <c r="F9340" i="18"/>
  <c r="E9340" i="18"/>
  <c r="A9340" i="18"/>
  <c r="F9339" i="18"/>
  <c r="E9339" i="18"/>
  <c r="A9339" i="18"/>
  <c r="F9338" i="18"/>
  <c r="E9338" i="18"/>
  <c r="A9338" i="18"/>
  <c r="F9337" i="18"/>
  <c r="E9337" i="18"/>
  <c r="A9337" i="18"/>
  <c r="F9336" i="18"/>
  <c r="E9336" i="18"/>
  <c r="A9336" i="18"/>
  <c r="F9335" i="18"/>
  <c r="E9335" i="18"/>
  <c r="A9335" i="18"/>
  <c r="F9334" i="18"/>
  <c r="E9334" i="18"/>
  <c r="A9334" i="18"/>
  <c r="F9333" i="18"/>
  <c r="E9333" i="18"/>
  <c r="A9333" i="18"/>
  <c r="F9332" i="18"/>
  <c r="E9332" i="18"/>
  <c r="A9332" i="18"/>
  <c r="F9331" i="18"/>
  <c r="E9331" i="18"/>
  <c r="A9331" i="18"/>
  <c r="F9330" i="18"/>
  <c r="E9330" i="18"/>
  <c r="A9330" i="18"/>
  <c r="F9329" i="18"/>
  <c r="E9329" i="18"/>
  <c r="A9329" i="18"/>
  <c r="F9328" i="18"/>
  <c r="E9328" i="18"/>
  <c r="A9328" i="18"/>
  <c r="F9327" i="18"/>
  <c r="E9327" i="18"/>
  <c r="A9327" i="18"/>
  <c r="B9322" i="18"/>
  <c r="G9319" i="18"/>
  <c r="F9309" i="18"/>
  <c r="E9309" i="18"/>
  <c r="B9309" i="18"/>
  <c r="A9309" i="18"/>
  <c r="F9308" i="18"/>
  <c r="E9308" i="18"/>
  <c r="B9308" i="18"/>
  <c r="A9308" i="18"/>
  <c r="F9307" i="18"/>
  <c r="E9307" i="18"/>
  <c r="B9307" i="18"/>
  <c r="A9307" i="18"/>
  <c r="F9306" i="18"/>
  <c r="E9306" i="18"/>
  <c r="B9306" i="18"/>
  <c r="A9306" i="18"/>
  <c r="F9305" i="18"/>
  <c r="E9305" i="18"/>
  <c r="B9305" i="18"/>
  <c r="A9305" i="18"/>
  <c r="F9304" i="18"/>
  <c r="E9304" i="18"/>
  <c r="B9304" i="18"/>
  <c r="A9304" i="18"/>
  <c r="F9303" i="18"/>
  <c r="E9303" i="18"/>
  <c r="B9303" i="18"/>
  <c r="A9303" i="18"/>
  <c r="F9302" i="18"/>
  <c r="E9302" i="18"/>
  <c r="B9302" i="18"/>
  <c r="A9302" i="18"/>
  <c r="F9301" i="18"/>
  <c r="E9301" i="18"/>
  <c r="B9301" i="18"/>
  <c r="A9301" i="18"/>
  <c r="E9297" i="18"/>
  <c r="F9297" i="18" s="1"/>
  <c r="A9297" i="18"/>
  <c r="E9296" i="18"/>
  <c r="F9296" i="18" s="1"/>
  <c r="A9296" i="18"/>
  <c r="E9295" i="18"/>
  <c r="F9295" i="18" s="1"/>
  <c r="A9295" i="18"/>
  <c r="E9294" i="18"/>
  <c r="F9294" i="18" s="1"/>
  <c r="A9294" i="18"/>
  <c r="E9290" i="18"/>
  <c r="F9290" i="18" s="1"/>
  <c r="C9290" i="18"/>
  <c r="A9290" i="18"/>
  <c r="E9289" i="18"/>
  <c r="F9289" i="18" s="1"/>
  <c r="C9289" i="18"/>
  <c r="A9289" i="18"/>
  <c r="E9288" i="18"/>
  <c r="F9288" i="18" s="1"/>
  <c r="C9288" i="18"/>
  <c r="A9288" i="18"/>
  <c r="E9287" i="18"/>
  <c r="F9287" i="18" s="1"/>
  <c r="C9287" i="18"/>
  <c r="A9287" i="18"/>
  <c r="E9286" i="18"/>
  <c r="F9286" i="18" s="1"/>
  <c r="C9286" i="18"/>
  <c r="A9286" i="18"/>
  <c r="E9285" i="18"/>
  <c r="F9285" i="18" s="1"/>
  <c r="C9285" i="18"/>
  <c r="A9285" i="18"/>
  <c r="E9284" i="18"/>
  <c r="F9284" i="18" s="1"/>
  <c r="C9284" i="18"/>
  <c r="A9284" i="18"/>
  <c r="E9283" i="18"/>
  <c r="F9283" i="18" s="1"/>
  <c r="C9283" i="18"/>
  <c r="A9283" i="18"/>
  <c r="E9282" i="18"/>
  <c r="F9282" i="18" s="1"/>
  <c r="C9282" i="18"/>
  <c r="A9282" i="18"/>
  <c r="E9281" i="18"/>
  <c r="F9281" i="18" s="1"/>
  <c r="C9281" i="18"/>
  <c r="A9281" i="18"/>
  <c r="F9277" i="18"/>
  <c r="E9277" i="18"/>
  <c r="A9277" i="18"/>
  <c r="F9276" i="18"/>
  <c r="E9276" i="18"/>
  <c r="A9276" i="18"/>
  <c r="F9275" i="18"/>
  <c r="E9275" i="18"/>
  <c r="A9275" i="18"/>
  <c r="F9274" i="18"/>
  <c r="E9274" i="18"/>
  <c r="A9274" i="18"/>
  <c r="F9273" i="18"/>
  <c r="E9273" i="18"/>
  <c r="A9273" i="18"/>
  <c r="F9272" i="18"/>
  <c r="E9272" i="18"/>
  <c r="A9272" i="18"/>
  <c r="F9271" i="18"/>
  <c r="E9271" i="18"/>
  <c r="A9271" i="18"/>
  <c r="F9270" i="18"/>
  <c r="E9270" i="18"/>
  <c r="A9270" i="18"/>
  <c r="F9269" i="18"/>
  <c r="E9269" i="18"/>
  <c r="A9269" i="18"/>
  <c r="F9268" i="18"/>
  <c r="E9268" i="18"/>
  <c r="A9268" i="18"/>
  <c r="F9267" i="18"/>
  <c r="E9267" i="18"/>
  <c r="A9267" i="18"/>
  <c r="F9266" i="18"/>
  <c r="E9266" i="18"/>
  <c r="A9266" i="18"/>
  <c r="F9265" i="18"/>
  <c r="E9265" i="18"/>
  <c r="A9265" i="18"/>
  <c r="F9264" i="18"/>
  <c r="E9264" i="18"/>
  <c r="A9264" i="18"/>
  <c r="F9263" i="18"/>
  <c r="E9263" i="18"/>
  <c r="A9263" i="18"/>
  <c r="F9262" i="18"/>
  <c r="E9262" i="18"/>
  <c r="A9262" i="18"/>
  <c r="F9261" i="18"/>
  <c r="E9261" i="18"/>
  <c r="A9261" i="18"/>
  <c r="F9260" i="18"/>
  <c r="E9260" i="18"/>
  <c r="A9260" i="18"/>
  <c r="F9259" i="18"/>
  <c r="E9259" i="18"/>
  <c r="A9259" i="18"/>
  <c r="F9258" i="18"/>
  <c r="E9258" i="18"/>
  <c r="A9258" i="18"/>
  <c r="B9253" i="18"/>
  <c r="G9250" i="18"/>
  <c r="F9240" i="18"/>
  <c r="E9240" i="18"/>
  <c r="B9240" i="18"/>
  <c r="A9240" i="18"/>
  <c r="F9239" i="18"/>
  <c r="E9239" i="18"/>
  <c r="B9239" i="18"/>
  <c r="A9239" i="18"/>
  <c r="F9238" i="18"/>
  <c r="E9238" i="18"/>
  <c r="B9238" i="18"/>
  <c r="A9238" i="18"/>
  <c r="F9237" i="18"/>
  <c r="E9237" i="18"/>
  <c r="B9237" i="18"/>
  <c r="A9237" i="18"/>
  <c r="F9236" i="18"/>
  <c r="E9236" i="18"/>
  <c r="B9236" i="18"/>
  <c r="A9236" i="18"/>
  <c r="F9235" i="18"/>
  <c r="E9235" i="18"/>
  <c r="B9235" i="18"/>
  <c r="A9235" i="18"/>
  <c r="F9234" i="18"/>
  <c r="E9234" i="18"/>
  <c r="B9234" i="18"/>
  <c r="A9234" i="18"/>
  <c r="F9233" i="18"/>
  <c r="E9233" i="18"/>
  <c r="B9233" i="18"/>
  <c r="A9233" i="18"/>
  <c r="F9232" i="18"/>
  <c r="E9232" i="18"/>
  <c r="B9232" i="18"/>
  <c r="A9232" i="18"/>
  <c r="E9228" i="18"/>
  <c r="F9228" i="18" s="1"/>
  <c r="A9228" i="18"/>
  <c r="E9227" i="18"/>
  <c r="F9227" i="18" s="1"/>
  <c r="A9227" i="18"/>
  <c r="E9226" i="18"/>
  <c r="F9226" i="18" s="1"/>
  <c r="A9226" i="18"/>
  <c r="E9225" i="18"/>
  <c r="F9225" i="18" s="1"/>
  <c r="A9225" i="18"/>
  <c r="E9221" i="18"/>
  <c r="F9221" i="18" s="1"/>
  <c r="C9221" i="18"/>
  <c r="A9221" i="18"/>
  <c r="E9220" i="18"/>
  <c r="F9220" i="18" s="1"/>
  <c r="C9220" i="18"/>
  <c r="A9220" i="18"/>
  <c r="E9219" i="18"/>
  <c r="F9219" i="18" s="1"/>
  <c r="C9219" i="18"/>
  <c r="A9219" i="18"/>
  <c r="E9218" i="18"/>
  <c r="F9218" i="18" s="1"/>
  <c r="C9218" i="18"/>
  <c r="A9218" i="18"/>
  <c r="E9217" i="18"/>
  <c r="F9217" i="18" s="1"/>
  <c r="C9217" i="18"/>
  <c r="A9217" i="18"/>
  <c r="E9216" i="18"/>
  <c r="F9216" i="18" s="1"/>
  <c r="C9216" i="18"/>
  <c r="A9216" i="18"/>
  <c r="E9215" i="18"/>
  <c r="F9215" i="18" s="1"/>
  <c r="C9215" i="18"/>
  <c r="A9215" i="18"/>
  <c r="E9214" i="18"/>
  <c r="F9214" i="18" s="1"/>
  <c r="C9214" i="18"/>
  <c r="A9214" i="18"/>
  <c r="E9213" i="18"/>
  <c r="F9213" i="18" s="1"/>
  <c r="C9213" i="18"/>
  <c r="A9213" i="18"/>
  <c r="E9212" i="18"/>
  <c r="F9212" i="18" s="1"/>
  <c r="C9212" i="18"/>
  <c r="A9212" i="18"/>
  <c r="F9208" i="18"/>
  <c r="E9208" i="18"/>
  <c r="A9208" i="18"/>
  <c r="F9207" i="18"/>
  <c r="E9207" i="18"/>
  <c r="A9207" i="18"/>
  <c r="F9206" i="18"/>
  <c r="E9206" i="18"/>
  <c r="A9206" i="18"/>
  <c r="F9205" i="18"/>
  <c r="E9205" i="18"/>
  <c r="A9205" i="18"/>
  <c r="F9204" i="18"/>
  <c r="E9204" i="18"/>
  <c r="A9204" i="18"/>
  <c r="F9203" i="18"/>
  <c r="E9203" i="18"/>
  <c r="A9203" i="18"/>
  <c r="F9202" i="18"/>
  <c r="E9202" i="18"/>
  <c r="A9202" i="18"/>
  <c r="F9201" i="18"/>
  <c r="E9201" i="18"/>
  <c r="A9201" i="18"/>
  <c r="F9200" i="18"/>
  <c r="E9200" i="18"/>
  <c r="A9200" i="18"/>
  <c r="F9199" i="18"/>
  <c r="E9199" i="18"/>
  <c r="A9199" i="18"/>
  <c r="F9198" i="18"/>
  <c r="E9198" i="18"/>
  <c r="A9198" i="18"/>
  <c r="F9197" i="18"/>
  <c r="E9197" i="18"/>
  <c r="A9197" i="18"/>
  <c r="F9196" i="18"/>
  <c r="E9196" i="18"/>
  <c r="A9196" i="18"/>
  <c r="F9195" i="18"/>
  <c r="E9195" i="18"/>
  <c r="A9195" i="18"/>
  <c r="F9194" i="18"/>
  <c r="E9194" i="18"/>
  <c r="A9194" i="18"/>
  <c r="F9193" i="18"/>
  <c r="E9193" i="18"/>
  <c r="A9193" i="18"/>
  <c r="F9192" i="18"/>
  <c r="E9192" i="18"/>
  <c r="A9192" i="18"/>
  <c r="F9191" i="18"/>
  <c r="E9191" i="18"/>
  <c r="A9191" i="18"/>
  <c r="F9190" i="18"/>
  <c r="E9190" i="18"/>
  <c r="A9190" i="18"/>
  <c r="F9189" i="18"/>
  <c r="E9189" i="18"/>
  <c r="A9189" i="18"/>
  <c r="B9184" i="18"/>
  <c r="G9181" i="18"/>
  <c r="F9171" i="18"/>
  <c r="E9171" i="18"/>
  <c r="B9171" i="18"/>
  <c r="A9171" i="18"/>
  <c r="F9170" i="18"/>
  <c r="E9170" i="18"/>
  <c r="B9170" i="18"/>
  <c r="A9170" i="18"/>
  <c r="F9169" i="18"/>
  <c r="E9169" i="18"/>
  <c r="B9169" i="18"/>
  <c r="A9169" i="18"/>
  <c r="F9168" i="18"/>
  <c r="E9168" i="18"/>
  <c r="B9168" i="18"/>
  <c r="A9168" i="18"/>
  <c r="F9167" i="18"/>
  <c r="E9167" i="18"/>
  <c r="B9167" i="18"/>
  <c r="A9167" i="18"/>
  <c r="F9166" i="18"/>
  <c r="E9166" i="18"/>
  <c r="B9166" i="18"/>
  <c r="A9166" i="18"/>
  <c r="F9165" i="18"/>
  <c r="E9165" i="18"/>
  <c r="B9165" i="18"/>
  <c r="A9165" i="18"/>
  <c r="F9164" i="18"/>
  <c r="E9164" i="18"/>
  <c r="B9164" i="18"/>
  <c r="A9164" i="18"/>
  <c r="F9163" i="18"/>
  <c r="E9163" i="18"/>
  <c r="B9163" i="18"/>
  <c r="A9163" i="18"/>
  <c r="E9159" i="18"/>
  <c r="F9159" i="18" s="1"/>
  <c r="A9159" i="18"/>
  <c r="E9158" i="18"/>
  <c r="F9158" i="18" s="1"/>
  <c r="A9158" i="18"/>
  <c r="E9157" i="18"/>
  <c r="F9157" i="18" s="1"/>
  <c r="A9157" i="18"/>
  <c r="E9156" i="18"/>
  <c r="F9156" i="18" s="1"/>
  <c r="A9156" i="18"/>
  <c r="E9152" i="18"/>
  <c r="F9152" i="18" s="1"/>
  <c r="C9152" i="18"/>
  <c r="A9152" i="18"/>
  <c r="E9151" i="18"/>
  <c r="F9151" i="18" s="1"/>
  <c r="C9151" i="18"/>
  <c r="A9151" i="18"/>
  <c r="E9150" i="18"/>
  <c r="F9150" i="18" s="1"/>
  <c r="C9150" i="18"/>
  <c r="A9150" i="18"/>
  <c r="E9149" i="18"/>
  <c r="F9149" i="18" s="1"/>
  <c r="C9149" i="18"/>
  <c r="A9149" i="18"/>
  <c r="E9148" i="18"/>
  <c r="F9148" i="18" s="1"/>
  <c r="C9148" i="18"/>
  <c r="A9148" i="18"/>
  <c r="E9147" i="18"/>
  <c r="F9147" i="18" s="1"/>
  <c r="C9147" i="18"/>
  <c r="A9147" i="18"/>
  <c r="E9146" i="18"/>
  <c r="F9146" i="18" s="1"/>
  <c r="C9146" i="18"/>
  <c r="A9146" i="18"/>
  <c r="E9145" i="18"/>
  <c r="F9145" i="18" s="1"/>
  <c r="C9145" i="18"/>
  <c r="A9145" i="18"/>
  <c r="E9144" i="18"/>
  <c r="F9144" i="18" s="1"/>
  <c r="C9144" i="18"/>
  <c r="A9144" i="18"/>
  <c r="E9143" i="18"/>
  <c r="F9143" i="18" s="1"/>
  <c r="C9143" i="18"/>
  <c r="A9143" i="18"/>
  <c r="F9139" i="18"/>
  <c r="E9139" i="18"/>
  <c r="A9139" i="18"/>
  <c r="F9138" i="18"/>
  <c r="E9138" i="18"/>
  <c r="A9138" i="18"/>
  <c r="F9137" i="18"/>
  <c r="E9137" i="18"/>
  <c r="A9137" i="18"/>
  <c r="F9136" i="18"/>
  <c r="E9136" i="18"/>
  <c r="A9136" i="18"/>
  <c r="F9135" i="18"/>
  <c r="E9135" i="18"/>
  <c r="A9135" i="18"/>
  <c r="F9134" i="18"/>
  <c r="E9134" i="18"/>
  <c r="A9134" i="18"/>
  <c r="F9133" i="18"/>
  <c r="E9133" i="18"/>
  <c r="A9133" i="18"/>
  <c r="F9132" i="18"/>
  <c r="E9132" i="18"/>
  <c r="A9132" i="18"/>
  <c r="F9131" i="18"/>
  <c r="E9131" i="18"/>
  <c r="A9131" i="18"/>
  <c r="F9130" i="18"/>
  <c r="E9130" i="18"/>
  <c r="A9130" i="18"/>
  <c r="F9129" i="18"/>
  <c r="E9129" i="18"/>
  <c r="A9129" i="18"/>
  <c r="F9128" i="18"/>
  <c r="E9128" i="18"/>
  <c r="A9128" i="18"/>
  <c r="F9127" i="18"/>
  <c r="E9127" i="18"/>
  <c r="A9127" i="18"/>
  <c r="F9126" i="18"/>
  <c r="E9126" i="18"/>
  <c r="A9126" i="18"/>
  <c r="F9125" i="18"/>
  <c r="E9125" i="18"/>
  <c r="A9125" i="18"/>
  <c r="F9124" i="18"/>
  <c r="E9124" i="18"/>
  <c r="A9124" i="18"/>
  <c r="F9123" i="18"/>
  <c r="E9123" i="18"/>
  <c r="A9123" i="18"/>
  <c r="F9122" i="18"/>
  <c r="E9122" i="18"/>
  <c r="A9122" i="18"/>
  <c r="F9121" i="18"/>
  <c r="E9121" i="18"/>
  <c r="A9121" i="18"/>
  <c r="F9120" i="18"/>
  <c r="E9120" i="18"/>
  <c r="A9120" i="18"/>
  <c r="B9115" i="18"/>
  <c r="G9112" i="18"/>
  <c r="F9102" i="18"/>
  <c r="E9102" i="18"/>
  <c r="B9102" i="18"/>
  <c r="A9102" i="18"/>
  <c r="F9101" i="18"/>
  <c r="E9101" i="18"/>
  <c r="B9101" i="18"/>
  <c r="A9101" i="18"/>
  <c r="F9100" i="18"/>
  <c r="E9100" i="18"/>
  <c r="B9100" i="18"/>
  <c r="A9100" i="18"/>
  <c r="F9099" i="18"/>
  <c r="E9099" i="18"/>
  <c r="B9099" i="18"/>
  <c r="A9099" i="18"/>
  <c r="F9098" i="18"/>
  <c r="E9098" i="18"/>
  <c r="B9098" i="18"/>
  <c r="A9098" i="18"/>
  <c r="F9097" i="18"/>
  <c r="E9097" i="18"/>
  <c r="B9097" i="18"/>
  <c r="A9097" i="18"/>
  <c r="F9096" i="18"/>
  <c r="E9096" i="18"/>
  <c r="B9096" i="18"/>
  <c r="A9096" i="18"/>
  <c r="F9095" i="18"/>
  <c r="E9095" i="18"/>
  <c r="B9095" i="18"/>
  <c r="A9095" i="18"/>
  <c r="F9094" i="18"/>
  <c r="E9094" i="18"/>
  <c r="B9094" i="18"/>
  <c r="A9094" i="18"/>
  <c r="E9090" i="18"/>
  <c r="F9090" i="18" s="1"/>
  <c r="A9090" i="18"/>
  <c r="E9089" i="18"/>
  <c r="F9089" i="18" s="1"/>
  <c r="A9089" i="18"/>
  <c r="E9088" i="18"/>
  <c r="F9088" i="18" s="1"/>
  <c r="A9088" i="18"/>
  <c r="E9087" i="18"/>
  <c r="F9087" i="18" s="1"/>
  <c r="A9087" i="18"/>
  <c r="E9083" i="18"/>
  <c r="F9083" i="18" s="1"/>
  <c r="C9083" i="18"/>
  <c r="A9083" i="18"/>
  <c r="E9082" i="18"/>
  <c r="F9082" i="18" s="1"/>
  <c r="C9082" i="18"/>
  <c r="A9082" i="18"/>
  <c r="E9081" i="18"/>
  <c r="F9081" i="18" s="1"/>
  <c r="C9081" i="18"/>
  <c r="A9081" i="18"/>
  <c r="E9080" i="18"/>
  <c r="F9080" i="18" s="1"/>
  <c r="C9080" i="18"/>
  <c r="A9080" i="18"/>
  <c r="E9079" i="18"/>
  <c r="F9079" i="18" s="1"/>
  <c r="C9079" i="18"/>
  <c r="A9079" i="18"/>
  <c r="E9078" i="18"/>
  <c r="F9078" i="18" s="1"/>
  <c r="C9078" i="18"/>
  <c r="A9078" i="18"/>
  <c r="E9077" i="18"/>
  <c r="F9077" i="18" s="1"/>
  <c r="C9077" i="18"/>
  <c r="A9077" i="18"/>
  <c r="E9076" i="18"/>
  <c r="F9076" i="18" s="1"/>
  <c r="C9076" i="18"/>
  <c r="A9076" i="18"/>
  <c r="E9075" i="18"/>
  <c r="F9075" i="18" s="1"/>
  <c r="C9075" i="18"/>
  <c r="A9075" i="18"/>
  <c r="E9074" i="18"/>
  <c r="F9074" i="18" s="1"/>
  <c r="C9074" i="18"/>
  <c r="A9074" i="18"/>
  <c r="F9070" i="18"/>
  <c r="E9070" i="18"/>
  <c r="A9070" i="18"/>
  <c r="F9069" i="18"/>
  <c r="E9069" i="18"/>
  <c r="A9069" i="18"/>
  <c r="F9068" i="18"/>
  <c r="E9068" i="18"/>
  <c r="A9068" i="18"/>
  <c r="F9067" i="18"/>
  <c r="E9067" i="18"/>
  <c r="A9067" i="18"/>
  <c r="F9066" i="18"/>
  <c r="E9066" i="18"/>
  <c r="A9066" i="18"/>
  <c r="F9065" i="18"/>
  <c r="E9065" i="18"/>
  <c r="A9065" i="18"/>
  <c r="F9064" i="18"/>
  <c r="E9064" i="18"/>
  <c r="A9064" i="18"/>
  <c r="F9063" i="18"/>
  <c r="E9063" i="18"/>
  <c r="A9063" i="18"/>
  <c r="F9062" i="18"/>
  <c r="E9062" i="18"/>
  <c r="A9062" i="18"/>
  <c r="F9061" i="18"/>
  <c r="E9061" i="18"/>
  <c r="A9061" i="18"/>
  <c r="F9060" i="18"/>
  <c r="E9060" i="18"/>
  <c r="A9060" i="18"/>
  <c r="F9059" i="18"/>
  <c r="E9059" i="18"/>
  <c r="A9059" i="18"/>
  <c r="F9058" i="18"/>
  <c r="E9058" i="18"/>
  <c r="A9058" i="18"/>
  <c r="F9057" i="18"/>
  <c r="E9057" i="18"/>
  <c r="A9057" i="18"/>
  <c r="F9056" i="18"/>
  <c r="E9056" i="18"/>
  <c r="A9056" i="18"/>
  <c r="F9055" i="18"/>
  <c r="E9055" i="18"/>
  <c r="A9055" i="18"/>
  <c r="F9054" i="18"/>
  <c r="E9054" i="18"/>
  <c r="A9054" i="18"/>
  <c r="F9053" i="18"/>
  <c r="E9053" i="18"/>
  <c r="A9053" i="18"/>
  <c r="F9052" i="18"/>
  <c r="E9052" i="18"/>
  <c r="A9052" i="18"/>
  <c r="F9051" i="18"/>
  <c r="E9051" i="18"/>
  <c r="A9051" i="18"/>
  <c r="B9046" i="18"/>
  <c r="G9043" i="18"/>
  <c r="F9033" i="18"/>
  <c r="E9033" i="18"/>
  <c r="B9033" i="18"/>
  <c r="A9033" i="18"/>
  <c r="F9032" i="18"/>
  <c r="E9032" i="18"/>
  <c r="B9032" i="18"/>
  <c r="A9032" i="18"/>
  <c r="F9031" i="18"/>
  <c r="E9031" i="18"/>
  <c r="B9031" i="18"/>
  <c r="A9031" i="18"/>
  <c r="F9030" i="18"/>
  <c r="E9030" i="18"/>
  <c r="B9030" i="18"/>
  <c r="A9030" i="18"/>
  <c r="F9029" i="18"/>
  <c r="E9029" i="18"/>
  <c r="B9029" i="18"/>
  <c r="A9029" i="18"/>
  <c r="F9028" i="18"/>
  <c r="E9028" i="18"/>
  <c r="B9028" i="18"/>
  <c r="A9028" i="18"/>
  <c r="F9027" i="18"/>
  <c r="E9027" i="18"/>
  <c r="B9027" i="18"/>
  <c r="A9027" i="18"/>
  <c r="F9026" i="18"/>
  <c r="E9026" i="18"/>
  <c r="B9026" i="18"/>
  <c r="A9026" i="18"/>
  <c r="F9025" i="18"/>
  <c r="E9025" i="18"/>
  <c r="B9025" i="18"/>
  <c r="A9025" i="18"/>
  <c r="E9021" i="18"/>
  <c r="F9021" i="18" s="1"/>
  <c r="A9021" i="18"/>
  <c r="E9020" i="18"/>
  <c r="F9020" i="18" s="1"/>
  <c r="A9020" i="18"/>
  <c r="E9019" i="18"/>
  <c r="F9019" i="18" s="1"/>
  <c r="A9019" i="18"/>
  <c r="E9018" i="18"/>
  <c r="F9018" i="18" s="1"/>
  <c r="A9018" i="18"/>
  <c r="E9014" i="18"/>
  <c r="F9014" i="18" s="1"/>
  <c r="C9014" i="18"/>
  <c r="A9014" i="18"/>
  <c r="E9013" i="18"/>
  <c r="F9013" i="18" s="1"/>
  <c r="C9013" i="18"/>
  <c r="A9013" i="18"/>
  <c r="E9012" i="18"/>
  <c r="F9012" i="18" s="1"/>
  <c r="C9012" i="18"/>
  <c r="A9012" i="18"/>
  <c r="E9011" i="18"/>
  <c r="F9011" i="18" s="1"/>
  <c r="C9011" i="18"/>
  <c r="A9011" i="18"/>
  <c r="E9010" i="18"/>
  <c r="F9010" i="18" s="1"/>
  <c r="C9010" i="18"/>
  <c r="A9010" i="18"/>
  <c r="E9009" i="18"/>
  <c r="F9009" i="18" s="1"/>
  <c r="C9009" i="18"/>
  <c r="A9009" i="18"/>
  <c r="E9008" i="18"/>
  <c r="F9008" i="18" s="1"/>
  <c r="C9008" i="18"/>
  <c r="A9008" i="18"/>
  <c r="E9007" i="18"/>
  <c r="F9007" i="18" s="1"/>
  <c r="C9007" i="18"/>
  <c r="A9007" i="18"/>
  <c r="E9006" i="18"/>
  <c r="F9006" i="18" s="1"/>
  <c r="C9006" i="18"/>
  <c r="A9006" i="18"/>
  <c r="E9005" i="18"/>
  <c r="F9005" i="18" s="1"/>
  <c r="C9005" i="18"/>
  <c r="A9005" i="18"/>
  <c r="F9001" i="18"/>
  <c r="E9001" i="18"/>
  <c r="A9001" i="18"/>
  <c r="F9000" i="18"/>
  <c r="E9000" i="18"/>
  <c r="A9000" i="18"/>
  <c r="F8999" i="18"/>
  <c r="E8999" i="18"/>
  <c r="A8999" i="18"/>
  <c r="F8998" i="18"/>
  <c r="E8998" i="18"/>
  <c r="A8998" i="18"/>
  <c r="F8997" i="18"/>
  <c r="E8997" i="18"/>
  <c r="A8997" i="18"/>
  <c r="F8996" i="18"/>
  <c r="E8996" i="18"/>
  <c r="A8996" i="18"/>
  <c r="F8995" i="18"/>
  <c r="E8995" i="18"/>
  <c r="A8995" i="18"/>
  <c r="F8994" i="18"/>
  <c r="E8994" i="18"/>
  <c r="A8994" i="18"/>
  <c r="F8993" i="18"/>
  <c r="E8993" i="18"/>
  <c r="A8993" i="18"/>
  <c r="F8992" i="18"/>
  <c r="E8992" i="18"/>
  <c r="A8992" i="18"/>
  <c r="F8991" i="18"/>
  <c r="E8991" i="18"/>
  <c r="A8991" i="18"/>
  <c r="F8990" i="18"/>
  <c r="E8990" i="18"/>
  <c r="A8990" i="18"/>
  <c r="F8989" i="18"/>
  <c r="E8989" i="18"/>
  <c r="A8989" i="18"/>
  <c r="F8988" i="18"/>
  <c r="E8988" i="18"/>
  <c r="A8988" i="18"/>
  <c r="F8987" i="18"/>
  <c r="E8987" i="18"/>
  <c r="A8987" i="18"/>
  <c r="F8986" i="18"/>
  <c r="E8986" i="18"/>
  <c r="A8986" i="18"/>
  <c r="F8985" i="18"/>
  <c r="E8985" i="18"/>
  <c r="A8985" i="18"/>
  <c r="F8984" i="18"/>
  <c r="E8984" i="18"/>
  <c r="A8984" i="18"/>
  <c r="F8983" i="18"/>
  <c r="E8983" i="18"/>
  <c r="A8983" i="18"/>
  <c r="F8982" i="18"/>
  <c r="E8982" i="18"/>
  <c r="A8982" i="18"/>
  <c r="B8977" i="18"/>
  <c r="G8974" i="18"/>
  <c r="F8964" i="18"/>
  <c r="E8964" i="18"/>
  <c r="B8964" i="18"/>
  <c r="A8964" i="18"/>
  <c r="F8963" i="18"/>
  <c r="E8963" i="18"/>
  <c r="B8963" i="18"/>
  <c r="A8963" i="18"/>
  <c r="F8962" i="18"/>
  <c r="E8962" i="18"/>
  <c r="B8962" i="18"/>
  <c r="A8962" i="18"/>
  <c r="F8961" i="18"/>
  <c r="E8961" i="18"/>
  <c r="B8961" i="18"/>
  <c r="A8961" i="18"/>
  <c r="F8960" i="18"/>
  <c r="E8960" i="18"/>
  <c r="B8960" i="18"/>
  <c r="A8960" i="18"/>
  <c r="F8959" i="18"/>
  <c r="E8959" i="18"/>
  <c r="B8959" i="18"/>
  <c r="A8959" i="18"/>
  <c r="F8958" i="18"/>
  <c r="E8958" i="18"/>
  <c r="B8958" i="18"/>
  <c r="A8958" i="18"/>
  <c r="F8957" i="18"/>
  <c r="E8957" i="18"/>
  <c r="B8957" i="18"/>
  <c r="A8957" i="18"/>
  <c r="F8956" i="18"/>
  <c r="E8956" i="18"/>
  <c r="B8956" i="18"/>
  <c r="A8956" i="18"/>
  <c r="E8952" i="18"/>
  <c r="F8952" i="18" s="1"/>
  <c r="A8952" i="18"/>
  <c r="E8951" i="18"/>
  <c r="F8951" i="18" s="1"/>
  <c r="A8951" i="18"/>
  <c r="E8950" i="18"/>
  <c r="F8950" i="18" s="1"/>
  <c r="A8950" i="18"/>
  <c r="E8949" i="18"/>
  <c r="F8949" i="18" s="1"/>
  <c r="A8949" i="18"/>
  <c r="E8945" i="18"/>
  <c r="F8945" i="18" s="1"/>
  <c r="C8945" i="18"/>
  <c r="A8945" i="18"/>
  <c r="E8944" i="18"/>
  <c r="F8944" i="18" s="1"/>
  <c r="C8944" i="18"/>
  <c r="A8944" i="18"/>
  <c r="E8943" i="18"/>
  <c r="F8943" i="18" s="1"/>
  <c r="C8943" i="18"/>
  <c r="A8943" i="18"/>
  <c r="E8942" i="18"/>
  <c r="F8942" i="18" s="1"/>
  <c r="C8942" i="18"/>
  <c r="A8942" i="18"/>
  <c r="E8941" i="18"/>
  <c r="F8941" i="18" s="1"/>
  <c r="C8941" i="18"/>
  <c r="A8941" i="18"/>
  <c r="E8940" i="18"/>
  <c r="F8940" i="18" s="1"/>
  <c r="C8940" i="18"/>
  <c r="A8940" i="18"/>
  <c r="E8939" i="18"/>
  <c r="F8939" i="18" s="1"/>
  <c r="C8939" i="18"/>
  <c r="A8939" i="18"/>
  <c r="E8938" i="18"/>
  <c r="F8938" i="18" s="1"/>
  <c r="C8938" i="18"/>
  <c r="A8938" i="18"/>
  <c r="E8937" i="18"/>
  <c r="F8937" i="18" s="1"/>
  <c r="C8937" i="18"/>
  <c r="A8937" i="18"/>
  <c r="E8936" i="18"/>
  <c r="F8936" i="18" s="1"/>
  <c r="C8936" i="18"/>
  <c r="A8936" i="18"/>
  <c r="F8932" i="18"/>
  <c r="E8932" i="18"/>
  <c r="A8932" i="18"/>
  <c r="F8931" i="18"/>
  <c r="E8931" i="18"/>
  <c r="A8931" i="18"/>
  <c r="F8930" i="18"/>
  <c r="E8930" i="18"/>
  <c r="A8930" i="18"/>
  <c r="F8929" i="18"/>
  <c r="E8929" i="18"/>
  <c r="A8929" i="18"/>
  <c r="F8928" i="18"/>
  <c r="E8928" i="18"/>
  <c r="A8928" i="18"/>
  <c r="F8927" i="18"/>
  <c r="E8927" i="18"/>
  <c r="A8927" i="18"/>
  <c r="F8926" i="18"/>
  <c r="E8926" i="18"/>
  <c r="A8926" i="18"/>
  <c r="F8925" i="18"/>
  <c r="E8925" i="18"/>
  <c r="A8925" i="18"/>
  <c r="F8924" i="18"/>
  <c r="E8924" i="18"/>
  <c r="A8924" i="18"/>
  <c r="F8923" i="18"/>
  <c r="E8923" i="18"/>
  <c r="A8923" i="18"/>
  <c r="F8922" i="18"/>
  <c r="E8922" i="18"/>
  <c r="A8922" i="18"/>
  <c r="F8921" i="18"/>
  <c r="E8921" i="18"/>
  <c r="A8921" i="18"/>
  <c r="F8920" i="18"/>
  <c r="E8920" i="18"/>
  <c r="A8920" i="18"/>
  <c r="F8919" i="18"/>
  <c r="E8919" i="18"/>
  <c r="A8919" i="18"/>
  <c r="F8918" i="18"/>
  <c r="E8918" i="18"/>
  <c r="A8918" i="18"/>
  <c r="F8917" i="18"/>
  <c r="E8917" i="18"/>
  <c r="A8917" i="18"/>
  <c r="F8916" i="18"/>
  <c r="E8916" i="18"/>
  <c r="A8916" i="18"/>
  <c r="F8915" i="18"/>
  <c r="E8915" i="18"/>
  <c r="A8915" i="18"/>
  <c r="F8914" i="18"/>
  <c r="E8914" i="18"/>
  <c r="A8914" i="18"/>
  <c r="F8913" i="18"/>
  <c r="E8913" i="18"/>
  <c r="A8913" i="18"/>
  <c r="B8908" i="18"/>
  <c r="G8905" i="18"/>
  <c r="F8895" i="18"/>
  <c r="E8895" i="18"/>
  <c r="B8895" i="18"/>
  <c r="A8895" i="18"/>
  <c r="F8894" i="18"/>
  <c r="E8894" i="18"/>
  <c r="B8894" i="18"/>
  <c r="A8894" i="18"/>
  <c r="F8893" i="18"/>
  <c r="E8893" i="18"/>
  <c r="B8893" i="18"/>
  <c r="A8893" i="18"/>
  <c r="F8892" i="18"/>
  <c r="E8892" i="18"/>
  <c r="B8892" i="18"/>
  <c r="A8892" i="18"/>
  <c r="F8891" i="18"/>
  <c r="E8891" i="18"/>
  <c r="B8891" i="18"/>
  <c r="A8891" i="18"/>
  <c r="F8890" i="18"/>
  <c r="E8890" i="18"/>
  <c r="B8890" i="18"/>
  <c r="A8890" i="18"/>
  <c r="F8889" i="18"/>
  <c r="E8889" i="18"/>
  <c r="B8889" i="18"/>
  <c r="A8889" i="18"/>
  <c r="F8888" i="18"/>
  <c r="E8888" i="18"/>
  <c r="B8888" i="18"/>
  <c r="A8888" i="18"/>
  <c r="F8887" i="18"/>
  <c r="E8887" i="18"/>
  <c r="B8887" i="18"/>
  <c r="A8887" i="18"/>
  <c r="E8883" i="18"/>
  <c r="F8883" i="18" s="1"/>
  <c r="A8883" i="18"/>
  <c r="E8882" i="18"/>
  <c r="F8882" i="18" s="1"/>
  <c r="A8882" i="18"/>
  <c r="E8881" i="18"/>
  <c r="F8881" i="18" s="1"/>
  <c r="A8881" i="18"/>
  <c r="E8880" i="18"/>
  <c r="F8880" i="18" s="1"/>
  <c r="A8880" i="18"/>
  <c r="E8876" i="18"/>
  <c r="F8876" i="18" s="1"/>
  <c r="C8876" i="18"/>
  <c r="A8876" i="18"/>
  <c r="E8875" i="18"/>
  <c r="F8875" i="18" s="1"/>
  <c r="C8875" i="18"/>
  <c r="A8875" i="18"/>
  <c r="E8874" i="18"/>
  <c r="F8874" i="18" s="1"/>
  <c r="C8874" i="18"/>
  <c r="A8874" i="18"/>
  <c r="E8873" i="18"/>
  <c r="F8873" i="18" s="1"/>
  <c r="C8873" i="18"/>
  <c r="A8873" i="18"/>
  <c r="E8872" i="18"/>
  <c r="F8872" i="18" s="1"/>
  <c r="C8872" i="18"/>
  <c r="A8872" i="18"/>
  <c r="E8871" i="18"/>
  <c r="F8871" i="18" s="1"/>
  <c r="C8871" i="18"/>
  <c r="A8871" i="18"/>
  <c r="E8870" i="18"/>
  <c r="F8870" i="18" s="1"/>
  <c r="C8870" i="18"/>
  <c r="A8870" i="18"/>
  <c r="E8869" i="18"/>
  <c r="F8869" i="18" s="1"/>
  <c r="C8869" i="18"/>
  <c r="A8869" i="18"/>
  <c r="E8868" i="18"/>
  <c r="F8868" i="18" s="1"/>
  <c r="C8868" i="18"/>
  <c r="A8868" i="18"/>
  <c r="E8867" i="18"/>
  <c r="F8867" i="18" s="1"/>
  <c r="C8867" i="18"/>
  <c r="A8867" i="18"/>
  <c r="F8863" i="18"/>
  <c r="E8863" i="18"/>
  <c r="A8863" i="18"/>
  <c r="F8862" i="18"/>
  <c r="E8862" i="18"/>
  <c r="A8862" i="18"/>
  <c r="F8861" i="18"/>
  <c r="E8861" i="18"/>
  <c r="A8861" i="18"/>
  <c r="F8860" i="18"/>
  <c r="E8860" i="18"/>
  <c r="A8860" i="18"/>
  <c r="F8859" i="18"/>
  <c r="E8859" i="18"/>
  <c r="A8859" i="18"/>
  <c r="F8858" i="18"/>
  <c r="E8858" i="18"/>
  <c r="A8858" i="18"/>
  <c r="F8857" i="18"/>
  <c r="E8857" i="18"/>
  <c r="A8857" i="18"/>
  <c r="F8856" i="18"/>
  <c r="E8856" i="18"/>
  <c r="A8856" i="18"/>
  <c r="F8855" i="18"/>
  <c r="E8855" i="18"/>
  <c r="A8855" i="18"/>
  <c r="F8854" i="18"/>
  <c r="E8854" i="18"/>
  <c r="A8854" i="18"/>
  <c r="F8853" i="18"/>
  <c r="E8853" i="18"/>
  <c r="A8853" i="18"/>
  <c r="F8852" i="18"/>
  <c r="E8852" i="18"/>
  <c r="A8852" i="18"/>
  <c r="F8851" i="18"/>
  <c r="E8851" i="18"/>
  <c r="A8851" i="18"/>
  <c r="F8850" i="18"/>
  <c r="E8850" i="18"/>
  <c r="A8850" i="18"/>
  <c r="F8849" i="18"/>
  <c r="E8849" i="18"/>
  <c r="A8849" i="18"/>
  <c r="F8848" i="18"/>
  <c r="E8848" i="18"/>
  <c r="A8848" i="18"/>
  <c r="F8847" i="18"/>
  <c r="E8847" i="18"/>
  <c r="A8847" i="18"/>
  <c r="F8846" i="18"/>
  <c r="E8846" i="18"/>
  <c r="A8846" i="18"/>
  <c r="F8845" i="18"/>
  <c r="E8845" i="18"/>
  <c r="A8845" i="18"/>
  <c r="F8844" i="18"/>
  <c r="E8844" i="18"/>
  <c r="A8844" i="18"/>
  <c r="B8839" i="18"/>
  <c r="G8836" i="18"/>
  <c r="F8826" i="18"/>
  <c r="E8826" i="18"/>
  <c r="B8826" i="18"/>
  <c r="A8826" i="18"/>
  <c r="F8825" i="18"/>
  <c r="E8825" i="18"/>
  <c r="B8825" i="18"/>
  <c r="A8825" i="18"/>
  <c r="F8824" i="18"/>
  <c r="E8824" i="18"/>
  <c r="B8824" i="18"/>
  <c r="A8824" i="18"/>
  <c r="F8823" i="18"/>
  <c r="E8823" i="18"/>
  <c r="B8823" i="18"/>
  <c r="A8823" i="18"/>
  <c r="F8822" i="18"/>
  <c r="E8822" i="18"/>
  <c r="B8822" i="18"/>
  <c r="A8822" i="18"/>
  <c r="F8821" i="18"/>
  <c r="E8821" i="18"/>
  <c r="B8821" i="18"/>
  <c r="A8821" i="18"/>
  <c r="F8820" i="18"/>
  <c r="E8820" i="18"/>
  <c r="B8820" i="18"/>
  <c r="A8820" i="18"/>
  <c r="F8819" i="18"/>
  <c r="E8819" i="18"/>
  <c r="B8819" i="18"/>
  <c r="A8819" i="18"/>
  <c r="F8818" i="18"/>
  <c r="E8818" i="18"/>
  <c r="B8818" i="18"/>
  <c r="A8818" i="18"/>
  <c r="E8814" i="18"/>
  <c r="F8814" i="18" s="1"/>
  <c r="A8814" i="18"/>
  <c r="E8813" i="18"/>
  <c r="F8813" i="18" s="1"/>
  <c r="A8813" i="18"/>
  <c r="E8812" i="18"/>
  <c r="F8812" i="18" s="1"/>
  <c r="A8812" i="18"/>
  <c r="E8811" i="18"/>
  <c r="F8811" i="18" s="1"/>
  <c r="A8811" i="18"/>
  <c r="E8807" i="18"/>
  <c r="F8807" i="18" s="1"/>
  <c r="C8807" i="18"/>
  <c r="A8807" i="18"/>
  <c r="E8806" i="18"/>
  <c r="F8806" i="18" s="1"/>
  <c r="C8806" i="18"/>
  <c r="A8806" i="18"/>
  <c r="E8805" i="18"/>
  <c r="F8805" i="18" s="1"/>
  <c r="C8805" i="18"/>
  <c r="A8805" i="18"/>
  <c r="E8804" i="18"/>
  <c r="F8804" i="18" s="1"/>
  <c r="C8804" i="18"/>
  <c r="A8804" i="18"/>
  <c r="E8803" i="18"/>
  <c r="F8803" i="18" s="1"/>
  <c r="C8803" i="18"/>
  <c r="A8803" i="18"/>
  <c r="E8802" i="18"/>
  <c r="F8802" i="18" s="1"/>
  <c r="C8802" i="18"/>
  <c r="A8802" i="18"/>
  <c r="E8801" i="18"/>
  <c r="F8801" i="18" s="1"/>
  <c r="C8801" i="18"/>
  <c r="A8801" i="18"/>
  <c r="E8800" i="18"/>
  <c r="F8800" i="18" s="1"/>
  <c r="C8800" i="18"/>
  <c r="A8800" i="18"/>
  <c r="E8799" i="18"/>
  <c r="F8799" i="18" s="1"/>
  <c r="C8799" i="18"/>
  <c r="A8799" i="18"/>
  <c r="E8798" i="18"/>
  <c r="F8798" i="18" s="1"/>
  <c r="C8798" i="18"/>
  <c r="A8798" i="18"/>
  <c r="F8794" i="18"/>
  <c r="E8794" i="18"/>
  <c r="A8794" i="18"/>
  <c r="F8793" i="18"/>
  <c r="E8793" i="18"/>
  <c r="A8793" i="18"/>
  <c r="F8792" i="18"/>
  <c r="E8792" i="18"/>
  <c r="A8792" i="18"/>
  <c r="F8791" i="18"/>
  <c r="E8791" i="18"/>
  <c r="A8791" i="18"/>
  <c r="F8790" i="18"/>
  <c r="E8790" i="18"/>
  <c r="A8790" i="18"/>
  <c r="F8789" i="18"/>
  <c r="E8789" i="18"/>
  <c r="A8789" i="18"/>
  <c r="F8788" i="18"/>
  <c r="E8788" i="18"/>
  <c r="A8788" i="18"/>
  <c r="F8787" i="18"/>
  <c r="E8787" i="18"/>
  <c r="A8787" i="18"/>
  <c r="F8786" i="18"/>
  <c r="E8786" i="18"/>
  <c r="A8786" i="18"/>
  <c r="F8785" i="18"/>
  <c r="E8785" i="18"/>
  <c r="A8785" i="18"/>
  <c r="F8784" i="18"/>
  <c r="E8784" i="18"/>
  <c r="A8784" i="18"/>
  <c r="F8783" i="18"/>
  <c r="E8783" i="18"/>
  <c r="A8783" i="18"/>
  <c r="F8782" i="18"/>
  <c r="E8782" i="18"/>
  <c r="A8782" i="18"/>
  <c r="F8781" i="18"/>
  <c r="E8781" i="18"/>
  <c r="A8781" i="18"/>
  <c r="F8780" i="18"/>
  <c r="E8780" i="18"/>
  <c r="A8780" i="18"/>
  <c r="F8779" i="18"/>
  <c r="E8779" i="18"/>
  <c r="A8779" i="18"/>
  <c r="F8778" i="18"/>
  <c r="E8778" i="18"/>
  <c r="A8778" i="18"/>
  <c r="F8777" i="18"/>
  <c r="E8777" i="18"/>
  <c r="A8777" i="18"/>
  <c r="F8776" i="18"/>
  <c r="E8776" i="18"/>
  <c r="A8776" i="18"/>
  <c r="F8775" i="18"/>
  <c r="E8775" i="18"/>
  <c r="A8775" i="18"/>
  <c r="B8770" i="18"/>
  <c r="G8767" i="18"/>
  <c r="F8757" i="18"/>
  <c r="E8757" i="18"/>
  <c r="B8757" i="18"/>
  <c r="A8757" i="18"/>
  <c r="F8756" i="18"/>
  <c r="E8756" i="18"/>
  <c r="B8756" i="18"/>
  <c r="A8756" i="18"/>
  <c r="F8755" i="18"/>
  <c r="E8755" i="18"/>
  <c r="B8755" i="18"/>
  <c r="A8755" i="18"/>
  <c r="F8754" i="18"/>
  <c r="E8754" i="18"/>
  <c r="B8754" i="18"/>
  <c r="A8754" i="18"/>
  <c r="F8753" i="18"/>
  <c r="E8753" i="18"/>
  <c r="B8753" i="18"/>
  <c r="A8753" i="18"/>
  <c r="F8752" i="18"/>
  <c r="E8752" i="18"/>
  <c r="B8752" i="18"/>
  <c r="A8752" i="18"/>
  <c r="F8751" i="18"/>
  <c r="E8751" i="18"/>
  <c r="B8751" i="18"/>
  <c r="A8751" i="18"/>
  <c r="F8750" i="18"/>
  <c r="E8750" i="18"/>
  <c r="B8750" i="18"/>
  <c r="A8750" i="18"/>
  <c r="F8749" i="18"/>
  <c r="E8749" i="18"/>
  <c r="B8749" i="18"/>
  <c r="A8749" i="18"/>
  <c r="E8745" i="18"/>
  <c r="F8745" i="18" s="1"/>
  <c r="A8745" i="18"/>
  <c r="E8744" i="18"/>
  <c r="F8744" i="18" s="1"/>
  <c r="A8744" i="18"/>
  <c r="E8743" i="18"/>
  <c r="F8743" i="18" s="1"/>
  <c r="A8743" i="18"/>
  <c r="E8742" i="18"/>
  <c r="F8742" i="18" s="1"/>
  <c r="A8742" i="18"/>
  <c r="E8738" i="18"/>
  <c r="F8738" i="18" s="1"/>
  <c r="C8738" i="18"/>
  <c r="A8738" i="18"/>
  <c r="E8737" i="18"/>
  <c r="F8737" i="18" s="1"/>
  <c r="C8737" i="18"/>
  <c r="A8737" i="18"/>
  <c r="E8736" i="18"/>
  <c r="F8736" i="18" s="1"/>
  <c r="C8736" i="18"/>
  <c r="A8736" i="18"/>
  <c r="E8735" i="18"/>
  <c r="F8735" i="18" s="1"/>
  <c r="C8735" i="18"/>
  <c r="A8735" i="18"/>
  <c r="E8734" i="18"/>
  <c r="F8734" i="18" s="1"/>
  <c r="C8734" i="18"/>
  <c r="A8734" i="18"/>
  <c r="E8733" i="18"/>
  <c r="F8733" i="18" s="1"/>
  <c r="C8733" i="18"/>
  <c r="A8733" i="18"/>
  <c r="E8732" i="18"/>
  <c r="F8732" i="18" s="1"/>
  <c r="C8732" i="18"/>
  <c r="A8732" i="18"/>
  <c r="E8731" i="18"/>
  <c r="F8731" i="18" s="1"/>
  <c r="C8731" i="18"/>
  <c r="A8731" i="18"/>
  <c r="E8730" i="18"/>
  <c r="F8730" i="18" s="1"/>
  <c r="C8730" i="18"/>
  <c r="A8730" i="18"/>
  <c r="E8729" i="18"/>
  <c r="F8729" i="18" s="1"/>
  <c r="C8729" i="18"/>
  <c r="A8729" i="18"/>
  <c r="F8725" i="18"/>
  <c r="E8725" i="18"/>
  <c r="A8725" i="18"/>
  <c r="F8724" i="18"/>
  <c r="E8724" i="18"/>
  <c r="A8724" i="18"/>
  <c r="F8723" i="18"/>
  <c r="E8723" i="18"/>
  <c r="A8723" i="18"/>
  <c r="F8722" i="18"/>
  <c r="E8722" i="18"/>
  <c r="A8722" i="18"/>
  <c r="F8721" i="18"/>
  <c r="E8721" i="18"/>
  <c r="A8721" i="18"/>
  <c r="F8720" i="18"/>
  <c r="E8720" i="18"/>
  <c r="A8720" i="18"/>
  <c r="F8719" i="18"/>
  <c r="E8719" i="18"/>
  <c r="A8719" i="18"/>
  <c r="F8718" i="18"/>
  <c r="E8718" i="18"/>
  <c r="A8718" i="18"/>
  <c r="F8717" i="18"/>
  <c r="E8717" i="18"/>
  <c r="A8717" i="18"/>
  <c r="F8716" i="18"/>
  <c r="E8716" i="18"/>
  <c r="A8716" i="18"/>
  <c r="F8715" i="18"/>
  <c r="E8715" i="18"/>
  <c r="A8715" i="18"/>
  <c r="F8714" i="18"/>
  <c r="E8714" i="18"/>
  <c r="A8714" i="18"/>
  <c r="F8713" i="18"/>
  <c r="E8713" i="18"/>
  <c r="A8713" i="18"/>
  <c r="F8712" i="18"/>
  <c r="E8712" i="18"/>
  <c r="A8712" i="18"/>
  <c r="F8711" i="18"/>
  <c r="E8711" i="18"/>
  <c r="A8711" i="18"/>
  <c r="F8710" i="18"/>
  <c r="E8710" i="18"/>
  <c r="A8710" i="18"/>
  <c r="F8709" i="18"/>
  <c r="E8709" i="18"/>
  <c r="A8709" i="18"/>
  <c r="F8708" i="18"/>
  <c r="E8708" i="18"/>
  <c r="A8708" i="18"/>
  <c r="F8707" i="18"/>
  <c r="E8707" i="18"/>
  <c r="A8707" i="18"/>
  <c r="F8706" i="18"/>
  <c r="E8706" i="18"/>
  <c r="A8706" i="18"/>
  <c r="B8701" i="18"/>
  <c r="G8698" i="18"/>
  <c r="F8688" i="18"/>
  <c r="E8688" i="18"/>
  <c r="B8688" i="18"/>
  <c r="A8688" i="18"/>
  <c r="F8687" i="18"/>
  <c r="E8687" i="18"/>
  <c r="B8687" i="18"/>
  <c r="A8687" i="18"/>
  <c r="F8686" i="18"/>
  <c r="E8686" i="18"/>
  <c r="B8686" i="18"/>
  <c r="A8686" i="18"/>
  <c r="F8685" i="18"/>
  <c r="E8685" i="18"/>
  <c r="B8685" i="18"/>
  <c r="A8685" i="18"/>
  <c r="F8684" i="18"/>
  <c r="E8684" i="18"/>
  <c r="B8684" i="18"/>
  <c r="A8684" i="18"/>
  <c r="F8683" i="18"/>
  <c r="E8683" i="18"/>
  <c r="B8683" i="18"/>
  <c r="A8683" i="18"/>
  <c r="F8682" i="18"/>
  <c r="E8682" i="18"/>
  <c r="B8682" i="18"/>
  <c r="A8682" i="18"/>
  <c r="F8681" i="18"/>
  <c r="E8681" i="18"/>
  <c r="B8681" i="18"/>
  <c r="A8681" i="18"/>
  <c r="F8680" i="18"/>
  <c r="E8680" i="18"/>
  <c r="B8680" i="18"/>
  <c r="A8680" i="18"/>
  <c r="E8676" i="18"/>
  <c r="F8676" i="18" s="1"/>
  <c r="A8676" i="18"/>
  <c r="E8675" i="18"/>
  <c r="F8675" i="18" s="1"/>
  <c r="A8675" i="18"/>
  <c r="E8674" i="18"/>
  <c r="F8674" i="18" s="1"/>
  <c r="A8674" i="18"/>
  <c r="E8673" i="18"/>
  <c r="F8673" i="18" s="1"/>
  <c r="A8673" i="18"/>
  <c r="E8669" i="18"/>
  <c r="F8669" i="18" s="1"/>
  <c r="C8669" i="18"/>
  <c r="A8669" i="18"/>
  <c r="E8668" i="18"/>
  <c r="F8668" i="18" s="1"/>
  <c r="C8668" i="18"/>
  <c r="A8668" i="18"/>
  <c r="E8667" i="18"/>
  <c r="F8667" i="18" s="1"/>
  <c r="C8667" i="18"/>
  <c r="A8667" i="18"/>
  <c r="E8666" i="18"/>
  <c r="F8666" i="18" s="1"/>
  <c r="C8666" i="18"/>
  <c r="A8666" i="18"/>
  <c r="E8665" i="18"/>
  <c r="F8665" i="18" s="1"/>
  <c r="C8665" i="18"/>
  <c r="A8665" i="18"/>
  <c r="E8664" i="18"/>
  <c r="F8664" i="18" s="1"/>
  <c r="C8664" i="18"/>
  <c r="A8664" i="18"/>
  <c r="E8663" i="18"/>
  <c r="F8663" i="18" s="1"/>
  <c r="C8663" i="18"/>
  <c r="A8663" i="18"/>
  <c r="E8662" i="18"/>
  <c r="F8662" i="18" s="1"/>
  <c r="C8662" i="18"/>
  <c r="A8662" i="18"/>
  <c r="E8661" i="18"/>
  <c r="F8661" i="18" s="1"/>
  <c r="C8661" i="18"/>
  <c r="A8661" i="18"/>
  <c r="E8660" i="18"/>
  <c r="F8660" i="18" s="1"/>
  <c r="C8660" i="18"/>
  <c r="A8660" i="18"/>
  <c r="F8656" i="18"/>
  <c r="E8656" i="18"/>
  <c r="A8656" i="18"/>
  <c r="F8655" i="18"/>
  <c r="E8655" i="18"/>
  <c r="A8655" i="18"/>
  <c r="F8654" i="18"/>
  <c r="E8654" i="18"/>
  <c r="A8654" i="18"/>
  <c r="F8653" i="18"/>
  <c r="E8653" i="18"/>
  <c r="A8653" i="18"/>
  <c r="F8652" i="18"/>
  <c r="E8652" i="18"/>
  <c r="A8652" i="18"/>
  <c r="F8651" i="18"/>
  <c r="E8651" i="18"/>
  <c r="A8651" i="18"/>
  <c r="F8650" i="18"/>
  <c r="E8650" i="18"/>
  <c r="A8650" i="18"/>
  <c r="F8649" i="18"/>
  <c r="E8649" i="18"/>
  <c r="A8649" i="18"/>
  <c r="F8648" i="18"/>
  <c r="E8648" i="18"/>
  <c r="A8648" i="18"/>
  <c r="F8647" i="18"/>
  <c r="E8647" i="18"/>
  <c r="A8647" i="18"/>
  <c r="F8646" i="18"/>
  <c r="E8646" i="18"/>
  <c r="A8646" i="18"/>
  <c r="F8645" i="18"/>
  <c r="E8645" i="18"/>
  <c r="A8645" i="18"/>
  <c r="F8644" i="18"/>
  <c r="E8644" i="18"/>
  <c r="A8644" i="18"/>
  <c r="F8643" i="18"/>
  <c r="E8643" i="18"/>
  <c r="A8643" i="18"/>
  <c r="F8642" i="18"/>
  <c r="E8642" i="18"/>
  <c r="A8642" i="18"/>
  <c r="F8641" i="18"/>
  <c r="E8641" i="18"/>
  <c r="A8641" i="18"/>
  <c r="F8640" i="18"/>
  <c r="E8640" i="18"/>
  <c r="A8640" i="18"/>
  <c r="F8639" i="18"/>
  <c r="E8639" i="18"/>
  <c r="A8639" i="18"/>
  <c r="F8638" i="18"/>
  <c r="E8638" i="18"/>
  <c r="A8638" i="18"/>
  <c r="F8637" i="18"/>
  <c r="E8637" i="18"/>
  <c r="A8637" i="18"/>
  <c r="B8632" i="18"/>
  <c r="G8629" i="18"/>
  <c r="F8619" i="18"/>
  <c r="E8619" i="18"/>
  <c r="B8619" i="18"/>
  <c r="A8619" i="18"/>
  <c r="F8618" i="18"/>
  <c r="E8618" i="18"/>
  <c r="B8618" i="18"/>
  <c r="A8618" i="18"/>
  <c r="F8617" i="18"/>
  <c r="E8617" i="18"/>
  <c r="B8617" i="18"/>
  <c r="A8617" i="18"/>
  <c r="F8616" i="18"/>
  <c r="E8616" i="18"/>
  <c r="B8616" i="18"/>
  <c r="A8616" i="18"/>
  <c r="F8615" i="18"/>
  <c r="E8615" i="18"/>
  <c r="B8615" i="18"/>
  <c r="A8615" i="18"/>
  <c r="F8614" i="18"/>
  <c r="E8614" i="18"/>
  <c r="B8614" i="18"/>
  <c r="A8614" i="18"/>
  <c r="F8613" i="18"/>
  <c r="E8613" i="18"/>
  <c r="B8613" i="18"/>
  <c r="A8613" i="18"/>
  <c r="F8612" i="18"/>
  <c r="E8612" i="18"/>
  <c r="B8612" i="18"/>
  <c r="A8612" i="18"/>
  <c r="F8611" i="18"/>
  <c r="E8611" i="18"/>
  <c r="B8611" i="18"/>
  <c r="A8611" i="18"/>
  <c r="E8607" i="18"/>
  <c r="F8607" i="18" s="1"/>
  <c r="A8607" i="18"/>
  <c r="E8606" i="18"/>
  <c r="F8606" i="18" s="1"/>
  <c r="A8606" i="18"/>
  <c r="E8605" i="18"/>
  <c r="F8605" i="18" s="1"/>
  <c r="A8605" i="18"/>
  <c r="E8604" i="18"/>
  <c r="F8604" i="18" s="1"/>
  <c r="A8604" i="18"/>
  <c r="E8600" i="18"/>
  <c r="F8600" i="18" s="1"/>
  <c r="C8600" i="18"/>
  <c r="A8600" i="18"/>
  <c r="E8599" i="18"/>
  <c r="F8599" i="18" s="1"/>
  <c r="C8599" i="18"/>
  <c r="A8599" i="18"/>
  <c r="E8598" i="18"/>
  <c r="F8598" i="18" s="1"/>
  <c r="C8598" i="18"/>
  <c r="A8598" i="18"/>
  <c r="E8597" i="18"/>
  <c r="F8597" i="18" s="1"/>
  <c r="C8597" i="18"/>
  <c r="A8597" i="18"/>
  <c r="E8596" i="18"/>
  <c r="F8596" i="18" s="1"/>
  <c r="C8596" i="18"/>
  <c r="A8596" i="18"/>
  <c r="E8595" i="18"/>
  <c r="F8595" i="18" s="1"/>
  <c r="C8595" i="18"/>
  <c r="A8595" i="18"/>
  <c r="E8594" i="18"/>
  <c r="F8594" i="18" s="1"/>
  <c r="C8594" i="18"/>
  <c r="A8594" i="18"/>
  <c r="E8593" i="18"/>
  <c r="F8593" i="18" s="1"/>
  <c r="C8593" i="18"/>
  <c r="A8593" i="18"/>
  <c r="E8592" i="18"/>
  <c r="F8592" i="18" s="1"/>
  <c r="C8592" i="18"/>
  <c r="A8592" i="18"/>
  <c r="E8591" i="18"/>
  <c r="F8591" i="18" s="1"/>
  <c r="C8591" i="18"/>
  <c r="A8591" i="18"/>
  <c r="F8587" i="18"/>
  <c r="E8587" i="18"/>
  <c r="A8587" i="18"/>
  <c r="F8586" i="18"/>
  <c r="E8586" i="18"/>
  <c r="A8586" i="18"/>
  <c r="F8585" i="18"/>
  <c r="E8585" i="18"/>
  <c r="A8585" i="18"/>
  <c r="F8584" i="18"/>
  <c r="E8584" i="18"/>
  <c r="A8584" i="18"/>
  <c r="F8583" i="18"/>
  <c r="E8583" i="18"/>
  <c r="A8583" i="18"/>
  <c r="F8582" i="18"/>
  <c r="E8582" i="18"/>
  <c r="A8582" i="18"/>
  <c r="F8581" i="18"/>
  <c r="E8581" i="18"/>
  <c r="A8581" i="18"/>
  <c r="F8580" i="18"/>
  <c r="E8580" i="18"/>
  <c r="A8580" i="18"/>
  <c r="F8579" i="18"/>
  <c r="E8579" i="18"/>
  <c r="A8579" i="18"/>
  <c r="F8578" i="18"/>
  <c r="E8578" i="18"/>
  <c r="A8578" i="18"/>
  <c r="F8577" i="18"/>
  <c r="E8577" i="18"/>
  <c r="A8577" i="18"/>
  <c r="F8576" i="18"/>
  <c r="E8576" i="18"/>
  <c r="A8576" i="18"/>
  <c r="F8575" i="18"/>
  <c r="E8575" i="18"/>
  <c r="A8575" i="18"/>
  <c r="F8574" i="18"/>
  <c r="E8574" i="18"/>
  <c r="A8574" i="18"/>
  <c r="F8573" i="18"/>
  <c r="E8573" i="18"/>
  <c r="A8573" i="18"/>
  <c r="F8572" i="18"/>
  <c r="E8572" i="18"/>
  <c r="A8572" i="18"/>
  <c r="F8571" i="18"/>
  <c r="E8571" i="18"/>
  <c r="A8571" i="18"/>
  <c r="F8570" i="18"/>
  <c r="E8570" i="18"/>
  <c r="A8570" i="18"/>
  <c r="F8569" i="18"/>
  <c r="E8569" i="18"/>
  <c r="A8569" i="18"/>
  <c r="F8568" i="18"/>
  <c r="E8568" i="18"/>
  <c r="A8568" i="18"/>
  <c r="B8563" i="18"/>
  <c r="G8560" i="18"/>
  <c r="F8550" i="18"/>
  <c r="E8550" i="18"/>
  <c r="B8550" i="18"/>
  <c r="A8550" i="18"/>
  <c r="F8549" i="18"/>
  <c r="E8549" i="18"/>
  <c r="B8549" i="18"/>
  <c r="A8549" i="18"/>
  <c r="F8548" i="18"/>
  <c r="E8548" i="18"/>
  <c r="B8548" i="18"/>
  <c r="A8548" i="18"/>
  <c r="F8547" i="18"/>
  <c r="E8547" i="18"/>
  <c r="B8547" i="18"/>
  <c r="A8547" i="18"/>
  <c r="F8546" i="18"/>
  <c r="E8546" i="18"/>
  <c r="B8546" i="18"/>
  <c r="A8546" i="18"/>
  <c r="F8545" i="18"/>
  <c r="E8545" i="18"/>
  <c r="B8545" i="18"/>
  <c r="A8545" i="18"/>
  <c r="F8544" i="18"/>
  <c r="E8544" i="18"/>
  <c r="B8544" i="18"/>
  <c r="A8544" i="18"/>
  <c r="F8543" i="18"/>
  <c r="E8543" i="18"/>
  <c r="B8543" i="18"/>
  <c r="A8543" i="18"/>
  <c r="F8542" i="18"/>
  <c r="E8542" i="18"/>
  <c r="B8542" i="18"/>
  <c r="A8542" i="18"/>
  <c r="E8538" i="18"/>
  <c r="F8538" i="18" s="1"/>
  <c r="A8538" i="18"/>
  <c r="E8537" i="18"/>
  <c r="F8537" i="18" s="1"/>
  <c r="A8537" i="18"/>
  <c r="E8536" i="18"/>
  <c r="F8536" i="18" s="1"/>
  <c r="A8536" i="18"/>
  <c r="E8535" i="18"/>
  <c r="F8535" i="18" s="1"/>
  <c r="A8535" i="18"/>
  <c r="E8531" i="18"/>
  <c r="F8531" i="18" s="1"/>
  <c r="C8531" i="18"/>
  <c r="A8531" i="18"/>
  <c r="E8530" i="18"/>
  <c r="F8530" i="18" s="1"/>
  <c r="C8530" i="18"/>
  <c r="A8530" i="18"/>
  <c r="E8529" i="18"/>
  <c r="F8529" i="18" s="1"/>
  <c r="C8529" i="18"/>
  <c r="A8529" i="18"/>
  <c r="E8528" i="18"/>
  <c r="F8528" i="18" s="1"/>
  <c r="C8528" i="18"/>
  <c r="A8528" i="18"/>
  <c r="E8527" i="18"/>
  <c r="F8527" i="18" s="1"/>
  <c r="C8527" i="18"/>
  <c r="A8527" i="18"/>
  <c r="E8526" i="18"/>
  <c r="F8526" i="18" s="1"/>
  <c r="C8526" i="18"/>
  <c r="A8526" i="18"/>
  <c r="E8525" i="18"/>
  <c r="F8525" i="18" s="1"/>
  <c r="C8525" i="18"/>
  <c r="A8525" i="18"/>
  <c r="E8524" i="18"/>
  <c r="F8524" i="18" s="1"/>
  <c r="C8524" i="18"/>
  <c r="A8524" i="18"/>
  <c r="E8523" i="18"/>
  <c r="F8523" i="18" s="1"/>
  <c r="C8523" i="18"/>
  <c r="A8523" i="18"/>
  <c r="E8522" i="18"/>
  <c r="F8522" i="18" s="1"/>
  <c r="C8522" i="18"/>
  <c r="A8522" i="18"/>
  <c r="F8518" i="18"/>
  <c r="E8518" i="18"/>
  <c r="A8518" i="18"/>
  <c r="F8517" i="18"/>
  <c r="E8517" i="18"/>
  <c r="A8517" i="18"/>
  <c r="F8516" i="18"/>
  <c r="E8516" i="18"/>
  <c r="A8516" i="18"/>
  <c r="F8515" i="18"/>
  <c r="E8515" i="18"/>
  <c r="A8515" i="18"/>
  <c r="F8514" i="18"/>
  <c r="E8514" i="18"/>
  <c r="A8514" i="18"/>
  <c r="F8513" i="18"/>
  <c r="E8513" i="18"/>
  <c r="A8513" i="18"/>
  <c r="F8512" i="18"/>
  <c r="E8512" i="18"/>
  <c r="A8512" i="18"/>
  <c r="F8511" i="18"/>
  <c r="E8511" i="18"/>
  <c r="A8511" i="18"/>
  <c r="F8510" i="18"/>
  <c r="E8510" i="18"/>
  <c r="A8510" i="18"/>
  <c r="F8509" i="18"/>
  <c r="E8509" i="18"/>
  <c r="A8509" i="18"/>
  <c r="F8508" i="18"/>
  <c r="E8508" i="18"/>
  <c r="A8508" i="18"/>
  <c r="F8507" i="18"/>
  <c r="E8507" i="18"/>
  <c r="A8507" i="18"/>
  <c r="F8506" i="18"/>
  <c r="E8506" i="18"/>
  <c r="A8506" i="18"/>
  <c r="F8505" i="18"/>
  <c r="E8505" i="18"/>
  <c r="A8505" i="18"/>
  <c r="F8504" i="18"/>
  <c r="E8504" i="18"/>
  <c r="A8504" i="18"/>
  <c r="F8503" i="18"/>
  <c r="E8503" i="18"/>
  <c r="A8503" i="18"/>
  <c r="F8502" i="18"/>
  <c r="E8502" i="18"/>
  <c r="A8502" i="18"/>
  <c r="F8501" i="18"/>
  <c r="E8501" i="18"/>
  <c r="A8501" i="18"/>
  <c r="F8500" i="18"/>
  <c r="E8500" i="18"/>
  <c r="A8500" i="18"/>
  <c r="F8499" i="18"/>
  <c r="E8499" i="18"/>
  <c r="A8499" i="18"/>
  <c r="B8494" i="18"/>
  <c r="G8491" i="18"/>
  <c r="F8481" i="18"/>
  <c r="E8481" i="18"/>
  <c r="B8481" i="18"/>
  <c r="A8481" i="18"/>
  <c r="F8480" i="18"/>
  <c r="E8480" i="18"/>
  <c r="B8480" i="18"/>
  <c r="A8480" i="18"/>
  <c r="F8479" i="18"/>
  <c r="E8479" i="18"/>
  <c r="B8479" i="18"/>
  <c r="A8479" i="18"/>
  <c r="F8478" i="18"/>
  <c r="E8478" i="18"/>
  <c r="B8478" i="18"/>
  <c r="A8478" i="18"/>
  <c r="F8477" i="18"/>
  <c r="E8477" i="18"/>
  <c r="B8477" i="18"/>
  <c r="A8477" i="18"/>
  <c r="F8476" i="18"/>
  <c r="E8476" i="18"/>
  <c r="B8476" i="18"/>
  <c r="A8476" i="18"/>
  <c r="F8475" i="18"/>
  <c r="E8475" i="18"/>
  <c r="B8475" i="18"/>
  <c r="A8475" i="18"/>
  <c r="F8474" i="18"/>
  <c r="E8474" i="18"/>
  <c r="B8474" i="18"/>
  <c r="A8474" i="18"/>
  <c r="F8473" i="18"/>
  <c r="E8473" i="18"/>
  <c r="B8473" i="18"/>
  <c r="A8473" i="18"/>
  <c r="E8469" i="18"/>
  <c r="F8469" i="18" s="1"/>
  <c r="A8469" i="18"/>
  <c r="E8468" i="18"/>
  <c r="F8468" i="18" s="1"/>
  <c r="A8468" i="18"/>
  <c r="E8467" i="18"/>
  <c r="F8467" i="18" s="1"/>
  <c r="A8467" i="18"/>
  <c r="E8466" i="18"/>
  <c r="F8466" i="18" s="1"/>
  <c r="A8466" i="18"/>
  <c r="E8462" i="18"/>
  <c r="F8462" i="18" s="1"/>
  <c r="C8462" i="18"/>
  <c r="A8462" i="18"/>
  <c r="E8461" i="18"/>
  <c r="F8461" i="18" s="1"/>
  <c r="C8461" i="18"/>
  <c r="A8461" i="18"/>
  <c r="E8460" i="18"/>
  <c r="F8460" i="18" s="1"/>
  <c r="C8460" i="18"/>
  <c r="A8460" i="18"/>
  <c r="E8459" i="18"/>
  <c r="F8459" i="18" s="1"/>
  <c r="C8459" i="18"/>
  <c r="A8459" i="18"/>
  <c r="E8458" i="18"/>
  <c r="F8458" i="18" s="1"/>
  <c r="C8458" i="18"/>
  <c r="A8458" i="18"/>
  <c r="E8457" i="18"/>
  <c r="F8457" i="18" s="1"/>
  <c r="C8457" i="18"/>
  <c r="A8457" i="18"/>
  <c r="E8456" i="18"/>
  <c r="F8456" i="18" s="1"/>
  <c r="C8456" i="18"/>
  <c r="A8456" i="18"/>
  <c r="E8455" i="18"/>
  <c r="F8455" i="18" s="1"/>
  <c r="C8455" i="18"/>
  <c r="A8455" i="18"/>
  <c r="E8454" i="18"/>
  <c r="F8454" i="18" s="1"/>
  <c r="C8454" i="18"/>
  <c r="A8454" i="18"/>
  <c r="E8453" i="18"/>
  <c r="F8453" i="18" s="1"/>
  <c r="C8453" i="18"/>
  <c r="A8453" i="18"/>
  <c r="F8449" i="18"/>
  <c r="E8449" i="18"/>
  <c r="A8449" i="18"/>
  <c r="F8448" i="18"/>
  <c r="E8448" i="18"/>
  <c r="A8448" i="18"/>
  <c r="F8447" i="18"/>
  <c r="E8447" i="18"/>
  <c r="A8447" i="18"/>
  <c r="F8446" i="18"/>
  <c r="E8446" i="18"/>
  <c r="A8446" i="18"/>
  <c r="F8445" i="18"/>
  <c r="E8445" i="18"/>
  <c r="A8445" i="18"/>
  <c r="F8444" i="18"/>
  <c r="E8444" i="18"/>
  <c r="A8444" i="18"/>
  <c r="F8443" i="18"/>
  <c r="E8443" i="18"/>
  <c r="A8443" i="18"/>
  <c r="F8442" i="18"/>
  <c r="E8442" i="18"/>
  <c r="A8442" i="18"/>
  <c r="F8441" i="18"/>
  <c r="E8441" i="18"/>
  <c r="A8441" i="18"/>
  <c r="F8440" i="18"/>
  <c r="E8440" i="18"/>
  <c r="A8440" i="18"/>
  <c r="F8439" i="18"/>
  <c r="E8439" i="18"/>
  <c r="A8439" i="18"/>
  <c r="F8438" i="18"/>
  <c r="E8438" i="18"/>
  <c r="A8438" i="18"/>
  <c r="F8437" i="18"/>
  <c r="E8437" i="18"/>
  <c r="A8437" i="18"/>
  <c r="F8436" i="18"/>
  <c r="E8436" i="18"/>
  <c r="A8436" i="18"/>
  <c r="F8435" i="18"/>
  <c r="E8435" i="18"/>
  <c r="A8435" i="18"/>
  <c r="F8434" i="18"/>
  <c r="E8434" i="18"/>
  <c r="A8434" i="18"/>
  <c r="F8433" i="18"/>
  <c r="E8433" i="18"/>
  <c r="A8433" i="18"/>
  <c r="F8432" i="18"/>
  <c r="E8432" i="18"/>
  <c r="A8432" i="18"/>
  <c r="F8431" i="18"/>
  <c r="E8431" i="18"/>
  <c r="A8431" i="18"/>
  <c r="F8430" i="18"/>
  <c r="E8430" i="18"/>
  <c r="A8430" i="18"/>
  <c r="B8425" i="18"/>
  <c r="G8422" i="18"/>
  <c r="F8412" i="18"/>
  <c r="E8412" i="18"/>
  <c r="B8412" i="18"/>
  <c r="A8412" i="18"/>
  <c r="F8411" i="18"/>
  <c r="E8411" i="18"/>
  <c r="B8411" i="18"/>
  <c r="A8411" i="18"/>
  <c r="F8410" i="18"/>
  <c r="E8410" i="18"/>
  <c r="B8410" i="18"/>
  <c r="A8410" i="18"/>
  <c r="F8409" i="18"/>
  <c r="E8409" i="18"/>
  <c r="B8409" i="18"/>
  <c r="A8409" i="18"/>
  <c r="F8408" i="18"/>
  <c r="E8408" i="18"/>
  <c r="B8408" i="18"/>
  <c r="A8408" i="18"/>
  <c r="F8407" i="18"/>
  <c r="E8407" i="18"/>
  <c r="B8407" i="18"/>
  <c r="A8407" i="18"/>
  <c r="F8406" i="18"/>
  <c r="E8406" i="18"/>
  <c r="B8406" i="18"/>
  <c r="A8406" i="18"/>
  <c r="F8405" i="18"/>
  <c r="E8405" i="18"/>
  <c r="B8405" i="18"/>
  <c r="A8405" i="18"/>
  <c r="F8404" i="18"/>
  <c r="E8404" i="18"/>
  <c r="B8404" i="18"/>
  <c r="A8404" i="18"/>
  <c r="E8400" i="18"/>
  <c r="F8400" i="18" s="1"/>
  <c r="A8400" i="18"/>
  <c r="E8399" i="18"/>
  <c r="F8399" i="18" s="1"/>
  <c r="A8399" i="18"/>
  <c r="E8398" i="18"/>
  <c r="F8398" i="18" s="1"/>
  <c r="A8398" i="18"/>
  <c r="E8397" i="18"/>
  <c r="F8397" i="18" s="1"/>
  <c r="A8397" i="18"/>
  <c r="E8393" i="18"/>
  <c r="F8393" i="18" s="1"/>
  <c r="C8393" i="18"/>
  <c r="A8393" i="18"/>
  <c r="E8392" i="18"/>
  <c r="F8392" i="18" s="1"/>
  <c r="C8392" i="18"/>
  <c r="A8392" i="18"/>
  <c r="E8391" i="18"/>
  <c r="F8391" i="18" s="1"/>
  <c r="C8391" i="18"/>
  <c r="A8391" i="18"/>
  <c r="E8390" i="18"/>
  <c r="F8390" i="18" s="1"/>
  <c r="C8390" i="18"/>
  <c r="A8390" i="18"/>
  <c r="E8389" i="18"/>
  <c r="F8389" i="18" s="1"/>
  <c r="C8389" i="18"/>
  <c r="A8389" i="18"/>
  <c r="E8388" i="18"/>
  <c r="F8388" i="18" s="1"/>
  <c r="C8388" i="18"/>
  <c r="A8388" i="18"/>
  <c r="E8387" i="18"/>
  <c r="F8387" i="18" s="1"/>
  <c r="C8387" i="18"/>
  <c r="A8387" i="18"/>
  <c r="E8386" i="18"/>
  <c r="F8386" i="18" s="1"/>
  <c r="C8386" i="18"/>
  <c r="A8386" i="18"/>
  <c r="E8385" i="18"/>
  <c r="F8385" i="18" s="1"/>
  <c r="C8385" i="18"/>
  <c r="A8385" i="18"/>
  <c r="E8384" i="18"/>
  <c r="F8384" i="18" s="1"/>
  <c r="C8384" i="18"/>
  <c r="A8384" i="18"/>
  <c r="F8380" i="18"/>
  <c r="E8380" i="18"/>
  <c r="A8380" i="18"/>
  <c r="F8379" i="18"/>
  <c r="E8379" i="18"/>
  <c r="A8379" i="18"/>
  <c r="F8378" i="18"/>
  <c r="E8378" i="18"/>
  <c r="A8378" i="18"/>
  <c r="F8377" i="18"/>
  <c r="E8377" i="18"/>
  <c r="A8377" i="18"/>
  <c r="F8376" i="18"/>
  <c r="E8376" i="18"/>
  <c r="A8376" i="18"/>
  <c r="F8375" i="18"/>
  <c r="E8375" i="18"/>
  <c r="A8375" i="18"/>
  <c r="F8374" i="18"/>
  <c r="E8374" i="18"/>
  <c r="A8374" i="18"/>
  <c r="F8373" i="18"/>
  <c r="E8373" i="18"/>
  <c r="A8373" i="18"/>
  <c r="F8372" i="18"/>
  <c r="E8372" i="18"/>
  <c r="A8372" i="18"/>
  <c r="F8371" i="18"/>
  <c r="E8371" i="18"/>
  <c r="A8371" i="18"/>
  <c r="F8370" i="18"/>
  <c r="E8370" i="18"/>
  <c r="A8370" i="18"/>
  <c r="F8369" i="18"/>
  <c r="E8369" i="18"/>
  <c r="A8369" i="18"/>
  <c r="F8368" i="18"/>
  <c r="E8368" i="18"/>
  <c r="A8368" i="18"/>
  <c r="F8367" i="18"/>
  <c r="E8367" i="18"/>
  <c r="A8367" i="18"/>
  <c r="F8366" i="18"/>
  <c r="E8366" i="18"/>
  <c r="A8366" i="18"/>
  <c r="F8365" i="18"/>
  <c r="E8365" i="18"/>
  <c r="A8365" i="18"/>
  <c r="F8364" i="18"/>
  <c r="E8364" i="18"/>
  <c r="A8364" i="18"/>
  <c r="F8363" i="18"/>
  <c r="E8363" i="18"/>
  <c r="A8363" i="18"/>
  <c r="F8362" i="18"/>
  <c r="E8362" i="18"/>
  <c r="A8362" i="18"/>
  <c r="F8361" i="18"/>
  <c r="E8361" i="18"/>
  <c r="A8361" i="18"/>
  <c r="B8356" i="18"/>
  <c r="G8353" i="18"/>
  <c r="F8343" i="18"/>
  <c r="E8343" i="18"/>
  <c r="B8343" i="18"/>
  <c r="A8343" i="18"/>
  <c r="F8342" i="18"/>
  <c r="E8342" i="18"/>
  <c r="B8342" i="18"/>
  <c r="A8342" i="18"/>
  <c r="F8341" i="18"/>
  <c r="E8341" i="18"/>
  <c r="B8341" i="18"/>
  <c r="A8341" i="18"/>
  <c r="F8340" i="18"/>
  <c r="E8340" i="18"/>
  <c r="B8340" i="18"/>
  <c r="A8340" i="18"/>
  <c r="F8339" i="18"/>
  <c r="E8339" i="18"/>
  <c r="B8339" i="18"/>
  <c r="A8339" i="18"/>
  <c r="F8338" i="18"/>
  <c r="E8338" i="18"/>
  <c r="B8338" i="18"/>
  <c r="A8338" i="18"/>
  <c r="F8337" i="18"/>
  <c r="E8337" i="18"/>
  <c r="B8337" i="18"/>
  <c r="A8337" i="18"/>
  <c r="F8336" i="18"/>
  <c r="E8336" i="18"/>
  <c r="B8336" i="18"/>
  <c r="A8336" i="18"/>
  <c r="F8335" i="18"/>
  <c r="E8335" i="18"/>
  <c r="B8335" i="18"/>
  <c r="A8335" i="18"/>
  <c r="E8331" i="18"/>
  <c r="F8331" i="18" s="1"/>
  <c r="A8331" i="18"/>
  <c r="E8330" i="18"/>
  <c r="F8330" i="18" s="1"/>
  <c r="A8330" i="18"/>
  <c r="E8329" i="18"/>
  <c r="F8329" i="18" s="1"/>
  <c r="A8329" i="18"/>
  <c r="E8328" i="18"/>
  <c r="F8328" i="18" s="1"/>
  <c r="A8328" i="18"/>
  <c r="E8324" i="18"/>
  <c r="F8324" i="18" s="1"/>
  <c r="C8324" i="18"/>
  <c r="A8324" i="18"/>
  <c r="E8323" i="18"/>
  <c r="F8323" i="18" s="1"/>
  <c r="C8323" i="18"/>
  <c r="A8323" i="18"/>
  <c r="E8322" i="18"/>
  <c r="F8322" i="18" s="1"/>
  <c r="C8322" i="18"/>
  <c r="A8322" i="18"/>
  <c r="E8321" i="18"/>
  <c r="F8321" i="18" s="1"/>
  <c r="C8321" i="18"/>
  <c r="A8321" i="18"/>
  <c r="E8320" i="18"/>
  <c r="F8320" i="18" s="1"/>
  <c r="C8320" i="18"/>
  <c r="A8320" i="18"/>
  <c r="E8319" i="18"/>
  <c r="F8319" i="18" s="1"/>
  <c r="C8319" i="18"/>
  <c r="A8319" i="18"/>
  <c r="E8318" i="18"/>
  <c r="F8318" i="18" s="1"/>
  <c r="C8318" i="18"/>
  <c r="A8318" i="18"/>
  <c r="E8317" i="18"/>
  <c r="F8317" i="18" s="1"/>
  <c r="C8317" i="18"/>
  <c r="A8317" i="18"/>
  <c r="E8316" i="18"/>
  <c r="F8316" i="18" s="1"/>
  <c r="C8316" i="18"/>
  <c r="A8316" i="18"/>
  <c r="E8315" i="18"/>
  <c r="F8315" i="18" s="1"/>
  <c r="C8315" i="18"/>
  <c r="A8315" i="18"/>
  <c r="F8311" i="18"/>
  <c r="E8311" i="18"/>
  <c r="A8311" i="18"/>
  <c r="F8310" i="18"/>
  <c r="E8310" i="18"/>
  <c r="A8310" i="18"/>
  <c r="F8309" i="18"/>
  <c r="E8309" i="18"/>
  <c r="A8309" i="18"/>
  <c r="F8308" i="18"/>
  <c r="E8308" i="18"/>
  <c r="A8308" i="18"/>
  <c r="F8307" i="18"/>
  <c r="E8307" i="18"/>
  <c r="A8307" i="18"/>
  <c r="F8306" i="18"/>
  <c r="E8306" i="18"/>
  <c r="A8306" i="18"/>
  <c r="F8305" i="18"/>
  <c r="E8305" i="18"/>
  <c r="A8305" i="18"/>
  <c r="F8304" i="18"/>
  <c r="E8304" i="18"/>
  <c r="A8304" i="18"/>
  <c r="F8303" i="18"/>
  <c r="E8303" i="18"/>
  <c r="A8303" i="18"/>
  <c r="F8302" i="18"/>
  <c r="E8302" i="18"/>
  <c r="A8302" i="18"/>
  <c r="F8301" i="18"/>
  <c r="E8301" i="18"/>
  <c r="A8301" i="18"/>
  <c r="F8300" i="18"/>
  <c r="E8300" i="18"/>
  <c r="A8300" i="18"/>
  <c r="F8299" i="18"/>
  <c r="E8299" i="18"/>
  <c r="A8299" i="18"/>
  <c r="F8298" i="18"/>
  <c r="E8298" i="18"/>
  <c r="A8298" i="18"/>
  <c r="F8297" i="18"/>
  <c r="E8297" i="18"/>
  <c r="A8297" i="18"/>
  <c r="F8296" i="18"/>
  <c r="E8296" i="18"/>
  <c r="A8296" i="18"/>
  <c r="F8295" i="18"/>
  <c r="E8295" i="18"/>
  <c r="A8295" i="18"/>
  <c r="F8294" i="18"/>
  <c r="E8294" i="18"/>
  <c r="A8294" i="18"/>
  <c r="F8293" i="18"/>
  <c r="E8293" i="18"/>
  <c r="A8293" i="18"/>
  <c r="F8292" i="18"/>
  <c r="E8292" i="18"/>
  <c r="A8292" i="18"/>
  <c r="B8287" i="18"/>
  <c r="G8284" i="18"/>
  <c r="F8274" i="18"/>
  <c r="E8274" i="18"/>
  <c r="B8274" i="18"/>
  <c r="A8274" i="18"/>
  <c r="F8273" i="18"/>
  <c r="E8273" i="18"/>
  <c r="B8273" i="18"/>
  <c r="A8273" i="18"/>
  <c r="F8272" i="18"/>
  <c r="E8272" i="18"/>
  <c r="B8272" i="18"/>
  <c r="A8272" i="18"/>
  <c r="F8271" i="18"/>
  <c r="E8271" i="18"/>
  <c r="B8271" i="18"/>
  <c r="A8271" i="18"/>
  <c r="F8270" i="18"/>
  <c r="E8270" i="18"/>
  <c r="B8270" i="18"/>
  <c r="A8270" i="18"/>
  <c r="F8269" i="18"/>
  <c r="E8269" i="18"/>
  <c r="B8269" i="18"/>
  <c r="A8269" i="18"/>
  <c r="F8268" i="18"/>
  <c r="E8268" i="18"/>
  <c r="B8268" i="18"/>
  <c r="A8268" i="18"/>
  <c r="F8267" i="18"/>
  <c r="E8267" i="18"/>
  <c r="B8267" i="18"/>
  <c r="A8267" i="18"/>
  <c r="F8266" i="18"/>
  <c r="E8266" i="18"/>
  <c r="B8266" i="18"/>
  <c r="A8266" i="18"/>
  <c r="E8262" i="18"/>
  <c r="F8262" i="18" s="1"/>
  <c r="A8262" i="18"/>
  <c r="E8261" i="18"/>
  <c r="F8261" i="18" s="1"/>
  <c r="A8261" i="18"/>
  <c r="E8260" i="18"/>
  <c r="F8260" i="18" s="1"/>
  <c r="A8260" i="18"/>
  <c r="E8259" i="18"/>
  <c r="F8259" i="18" s="1"/>
  <c r="A8259" i="18"/>
  <c r="E8255" i="18"/>
  <c r="F8255" i="18" s="1"/>
  <c r="C8255" i="18"/>
  <c r="A8255" i="18"/>
  <c r="E8254" i="18"/>
  <c r="F8254" i="18" s="1"/>
  <c r="C8254" i="18"/>
  <c r="A8254" i="18"/>
  <c r="E8253" i="18"/>
  <c r="F8253" i="18" s="1"/>
  <c r="C8253" i="18"/>
  <c r="A8253" i="18"/>
  <c r="E8252" i="18"/>
  <c r="F8252" i="18" s="1"/>
  <c r="C8252" i="18"/>
  <c r="A8252" i="18"/>
  <c r="E8251" i="18"/>
  <c r="F8251" i="18" s="1"/>
  <c r="C8251" i="18"/>
  <c r="A8251" i="18"/>
  <c r="E8250" i="18"/>
  <c r="F8250" i="18" s="1"/>
  <c r="C8250" i="18"/>
  <c r="A8250" i="18"/>
  <c r="E8249" i="18"/>
  <c r="F8249" i="18" s="1"/>
  <c r="C8249" i="18"/>
  <c r="A8249" i="18"/>
  <c r="E8248" i="18"/>
  <c r="F8248" i="18" s="1"/>
  <c r="C8248" i="18"/>
  <c r="A8248" i="18"/>
  <c r="E8247" i="18"/>
  <c r="F8247" i="18" s="1"/>
  <c r="C8247" i="18"/>
  <c r="A8247" i="18"/>
  <c r="E8246" i="18"/>
  <c r="F8246" i="18" s="1"/>
  <c r="C8246" i="18"/>
  <c r="A8246" i="18"/>
  <c r="F8242" i="18"/>
  <c r="E8242" i="18"/>
  <c r="A8242" i="18"/>
  <c r="F8241" i="18"/>
  <c r="E8241" i="18"/>
  <c r="A8241" i="18"/>
  <c r="F8240" i="18"/>
  <c r="E8240" i="18"/>
  <c r="A8240" i="18"/>
  <c r="F8239" i="18"/>
  <c r="E8239" i="18"/>
  <c r="A8239" i="18"/>
  <c r="F8238" i="18"/>
  <c r="E8238" i="18"/>
  <c r="A8238" i="18"/>
  <c r="F8237" i="18"/>
  <c r="E8237" i="18"/>
  <c r="A8237" i="18"/>
  <c r="F8236" i="18"/>
  <c r="E8236" i="18"/>
  <c r="A8236" i="18"/>
  <c r="F8235" i="18"/>
  <c r="E8235" i="18"/>
  <c r="A8235" i="18"/>
  <c r="F8234" i="18"/>
  <c r="E8234" i="18"/>
  <c r="A8234" i="18"/>
  <c r="F8233" i="18"/>
  <c r="E8233" i="18"/>
  <c r="A8233" i="18"/>
  <c r="F8232" i="18"/>
  <c r="E8232" i="18"/>
  <c r="A8232" i="18"/>
  <c r="F8231" i="18"/>
  <c r="E8231" i="18"/>
  <c r="A8231" i="18"/>
  <c r="F8230" i="18"/>
  <c r="E8230" i="18"/>
  <c r="A8230" i="18"/>
  <c r="F8229" i="18"/>
  <c r="E8229" i="18"/>
  <c r="A8229" i="18"/>
  <c r="F8228" i="18"/>
  <c r="E8228" i="18"/>
  <c r="A8228" i="18"/>
  <c r="F8227" i="18"/>
  <c r="E8227" i="18"/>
  <c r="A8227" i="18"/>
  <c r="F8226" i="18"/>
  <c r="E8226" i="18"/>
  <c r="A8226" i="18"/>
  <c r="F8225" i="18"/>
  <c r="E8225" i="18"/>
  <c r="A8225" i="18"/>
  <c r="F8224" i="18"/>
  <c r="E8224" i="18"/>
  <c r="A8224" i="18"/>
  <c r="F8223" i="18"/>
  <c r="E8223" i="18"/>
  <c r="A8223" i="18"/>
  <c r="B8218" i="18"/>
  <c r="G8215" i="18"/>
  <c r="F8205" i="18"/>
  <c r="E8205" i="18"/>
  <c r="B8205" i="18"/>
  <c r="A8205" i="18"/>
  <c r="F8204" i="18"/>
  <c r="E8204" i="18"/>
  <c r="B8204" i="18"/>
  <c r="A8204" i="18"/>
  <c r="F8203" i="18"/>
  <c r="E8203" i="18"/>
  <c r="B8203" i="18"/>
  <c r="A8203" i="18"/>
  <c r="F8202" i="18"/>
  <c r="E8202" i="18"/>
  <c r="B8202" i="18"/>
  <c r="A8202" i="18"/>
  <c r="F8201" i="18"/>
  <c r="E8201" i="18"/>
  <c r="B8201" i="18"/>
  <c r="A8201" i="18"/>
  <c r="F8200" i="18"/>
  <c r="E8200" i="18"/>
  <c r="B8200" i="18"/>
  <c r="A8200" i="18"/>
  <c r="F8199" i="18"/>
  <c r="E8199" i="18"/>
  <c r="B8199" i="18"/>
  <c r="A8199" i="18"/>
  <c r="F8198" i="18"/>
  <c r="E8198" i="18"/>
  <c r="B8198" i="18"/>
  <c r="A8198" i="18"/>
  <c r="F8197" i="18"/>
  <c r="E8197" i="18"/>
  <c r="B8197" i="18"/>
  <c r="A8197" i="18"/>
  <c r="E8193" i="18"/>
  <c r="F8193" i="18" s="1"/>
  <c r="A8193" i="18"/>
  <c r="E8192" i="18"/>
  <c r="F8192" i="18" s="1"/>
  <c r="A8192" i="18"/>
  <c r="E8191" i="18"/>
  <c r="F8191" i="18" s="1"/>
  <c r="A8191" i="18"/>
  <c r="E8190" i="18"/>
  <c r="F8190" i="18" s="1"/>
  <c r="A8190" i="18"/>
  <c r="E8186" i="18"/>
  <c r="F8186" i="18" s="1"/>
  <c r="C8186" i="18"/>
  <c r="A8186" i="18"/>
  <c r="E8185" i="18"/>
  <c r="F8185" i="18" s="1"/>
  <c r="C8185" i="18"/>
  <c r="A8185" i="18"/>
  <c r="E8184" i="18"/>
  <c r="F8184" i="18" s="1"/>
  <c r="C8184" i="18"/>
  <c r="A8184" i="18"/>
  <c r="E8183" i="18"/>
  <c r="F8183" i="18" s="1"/>
  <c r="C8183" i="18"/>
  <c r="A8183" i="18"/>
  <c r="E8182" i="18"/>
  <c r="F8182" i="18" s="1"/>
  <c r="C8182" i="18"/>
  <c r="A8182" i="18"/>
  <c r="E8181" i="18"/>
  <c r="F8181" i="18" s="1"/>
  <c r="C8181" i="18"/>
  <c r="A8181" i="18"/>
  <c r="E8180" i="18"/>
  <c r="F8180" i="18" s="1"/>
  <c r="C8180" i="18"/>
  <c r="A8180" i="18"/>
  <c r="E8179" i="18"/>
  <c r="F8179" i="18" s="1"/>
  <c r="C8179" i="18"/>
  <c r="A8179" i="18"/>
  <c r="E8178" i="18"/>
  <c r="F8178" i="18" s="1"/>
  <c r="C8178" i="18"/>
  <c r="A8178" i="18"/>
  <c r="E8177" i="18"/>
  <c r="F8177" i="18" s="1"/>
  <c r="C8177" i="18"/>
  <c r="A8177" i="18"/>
  <c r="F8173" i="18"/>
  <c r="E8173" i="18"/>
  <c r="A8173" i="18"/>
  <c r="F8172" i="18"/>
  <c r="E8172" i="18"/>
  <c r="A8172" i="18"/>
  <c r="F8171" i="18"/>
  <c r="E8171" i="18"/>
  <c r="A8171" i="18"/>
  <c r="F8170" i="18"/>
  <c r="E8170" i="18"/>
  <c r="A8170" i="18"/>
  <c r="F8169" i="18"/>
  <c r="E8169" i="18"/>
  <c r="A8169" i="18"/>
  <c r="F8168" i="18"/>
  <c r="E8168" i="18"/>
  <c r="A8168" i="18"/>
  <c r="F8167" i="18"/>
  <c r="E8167" i="18"/>
  <c r="A8167" i="18"/>
  <c r="F8166" i="18"/>
  <c r="E8166" i="18"/>
  <c r="A8166" i="18"/>
  <c r="F8165" i="18"/>
  <c r="E8165" i="18"/>
  <c r="A8165" i="18"/>
  <c r="F8164" i="18"/>
  <c r="E8164" i="18"/>
  <c r="A8164" i="18"/>
  <c r="F8163" i="18"/>
  <c r="E8163" i="18"/>
  <c r="A8163" i="18"/>
  <c r="F8162" i="18"/>
  <c r="E8162" i="18"/>
  <c r="A8162" i="18"/>
  <c r="F8161" i="18"/>
  <c r="E8161" i="18"/>
  <c r="A8161" i="18"/>
  <c r="F8160" i="18"/>
  <c r="E8160" i="18"/>
  <c r="A8160" i="18"/>
  <c r="F8159" i="18"/>
  <c r="E8159" i="18"/>
  <c r="A8159" i="18"/>
  <c r="F8158" i="18"/>
  <c r="E8158" i="18"/>
  <c r="A8158" i="18"/>
  <c r="F8157" i="18"/>
  <c r="E8157" i="18"/>
  <c r="A8157" i="18"/>
  <c r="F8156" i="18"/>
  <c r="E8156" i="18"/>
  <c r="A8156" i="18"/>
  <c r="F8155" i="18"/>
  <c r="E8155" i="18"/>
  <c r="A8155" i="18"/>
  <c r="F8154" i="18"/>
  <c r="E8154" i="18"/>
  <c r="A8154" i="18"/>
  <c r="B8149" i="18"/>
  <c r="G8146" i="18"/>
  <c r="F8136" i="18"/>
  <c r="E8136" i="18"/>
  <c r="B8136" i="18"/>
  <c r="A8136" i="18"/>
  <c r="F8135" i="18"/>
  <c r="E8135" i="18"/>
  <c r="B8135" i="18"/>
  <c r="A8135" i="18"/>
  <c r="F8134" i="18"/>
  <c r="E8134" i="18"/>
  <c r="B8134" i="18"/>
  <c r="A8134" i="18"/>
  <c r="F8133" i="18"/>
  <c r="E8133" i="18"/>
  <c r="B8133" i="18"/>
  <c r="A8133" i="18"/>
  <c r="F8132" i="18"/>
  <c r="E8132" i="18"/>
  <c r="B8132" i="18"/>
  <c r="A8132" i="18"/>
  <c r="F8131" i="18"/>
  <c r="E8131" i="18"/>
  <c r="B8131" i="18"/>
  <c r="A8131" i="18"/>
  <c r="F8130" i="18"/>
  <c r="E8130" i="18"/>
  <c r="B8130" i="18"/>
  <c r="A8130" i="18"/>
  <c r="F8129" i="18"/>
  <c r="E8129" i="18"/>
  <c r="B8129" i="18"/>
  <c r="A8129" i="18"/>
  <c r="F8128" i="18"/>
  <c r="E8128" i="18"/>
  <c r="B8128" i="18"/>
  <c r="A8128" i="18"/>
  <c r="E8124" i="18"/>
  <c r="F8124" i="18" s="1"/>
  <c r="A8124" i="18"/>
  <c r="E8123" i="18"/>
  <c r="F8123" i="18" s="1"/>
  <c r="A8123" i="18"/>
  <c r="E8122" i="18"/>
  <c r="F8122" i="18" s="1"/>
  <c r="A8122" i="18"/>
  <c r="E8121" i="18"/>
  <c r="F8121" i="18" s="1"/>
  <c r="A8121" i="18"/>
  <c r="E8117" i="18"/>
  <c r="F8117" i="18" s="1"/>
  <c r="C8117" i="18"/>
  <c r="A8117" i="18"/>
  <c r="E8116" i="18"/>
  <c r="F8116" i="18" s="1"/>
  <c r="C8116" i="18"/>
  <c r="A8116" i="18"/>
  <c r="E8115" i="18"/>
  <c r="F8115" i="18" s="1"/>
  <c r="C8115" i="18"/>
  <c r="A8115" i="18"/>
  <c r="E8114" i="18"/>
  <c r="F8114" i="18" s="1"/>
  <c r="C8114" i="18"/>
  <c r="A8114" i="18"/>
  <c r="E8113" i="18"/>
  <c r="F8113" i="18" s="1"/>
  <c r="C8113" i="18"/>
  <c r="A8113" i="18"/>
  <c r="E8112" i="18"/>
  <c r="F8112" i="18" s="1"/>
  <c r="C8112" i="18"/>
  <c r="A8112" i="18"/>
  <c r="E8111" i="18"/>
  <c r="F8111" i="18" s="1"/>
  <c r="C8111" i="18"/>
  <c r="A8111" i="18"/>
  <c r="E8110" i="18"/>
  <c r="F8110" i="18" s="1"/>
  <c r="C8110" i="18"/>
  <c r="A8110" i="18"/>
  <c r="E8109" i="18"/>
  <c r="F8109" i="18" s="1"/>
  <c r="C8109" i="18"/>
  <c r="A8109" i="18"/>
  <c r="E8108" i="18"/>
  <c r="F8108" i="18" s="1"/>
  <c r="C8108" i="18"/>
  <c r="A8108" i="18"/>
  <c r="F8104" i="18"/>
  <c r="E8104" i="18"/>
  <c r="A8104" i="18"/>
  <c r="F8103" i="18"/>
  <c r="E8103" i="18"/>
  <c r="A8103" i="18"/>
  <c r="F8102" i="18"/>
  <c r="E8102" i="18"/>
  <c r="A8102" i="18"/>
  <c r="F8101" i="18"/>
  <c r="E8101" i="18"/>
  <c r="A8101" i="18"/>
  <c r="F8100" i="18"/>
  <c r="E8100" i="18"/>
  <c r="A8100" i="18"/>
  <c r="F8099" i="18"/>
  <c r="E8099" i="18"/>
  <c r="A8099" i="18"/>
  <c r="F8098" i="18"/>
  <c r="E8098" i="18"/>
  <c r="A8098" i="18"/>
  <c r="F8097" i="18"/>
  <c r="E8097" i="18"/>
  <c r="A8097" i="18"/>
  <c r="F8096" i="18"/>
  <c r="E8096" i="18"/>
  <c r="A8096" i="18"/>
  <c r="F8095" i="18"/>
  <c r="E8095" i="18"/>
  <c r="A8095" i="18"/>
  <c r="F8094" i="18"/>
  <c r="E8094" i="18"/>
  <c r="A8094" i="18"/>
  <c r="F8093" i="18"/>
  <c r="E8093" i="18"/>
  <c r="A8093" i="18"/>
  <c r="F8092" i="18"/>
  <c r="E8092" i="18"/>
  <c r="A8092" i="18"/>
  <c r="F8091" i="18"/>
  <c r="E8091" i="18"/>
  <c r="A8091" i="18"/>
  <c r="F8090" i="18"/>
  <c r="E8090" i="18"/>
  <c r="A8090" i="18"/>
  <c r="F8089" i="18"/>
  <c r="E8089" i="18"/>
  <c r="A8089" i="18"/>
  <c r="F8088" i="18"/>
  <c r="E8088" i="18"/>
  <c r="A8088" i="18"/>
  <c r="F8087" i="18"/>
  <c r="E8087" i="18"/>
  <c r="A8087" i="18"/>
  <c r="F8086" i="18"/>
  <c r="E8086" i="18"/>
  <c r="A8086" i="18"/>
  <c r="F8085" i="18"/>
  <c r="E8085" i="18"/>
  <c r="A8085" i="18"/>
  <c r="B8080" i="18"/>
  <c r="G8077" i="18"/>
  <c r="F8067" i="18"/>
  <c r="E8067" i="18"/>
  <c r="B8067" i="18"/>
  <c r="A8067" i="18"/>
  <c r="F8066" i="18"/>
  <c r="E8066" i="18"/>
  <c r="B8066" i="18"/>
  <c r="A8066" i="18"/>
  <c r="F8065" i="18"/>
  <c r="E8065" i="18"/>
  <c r="B8065" i="18"/>
  <c r="A8065" i="18"/>
  <c r="F8064" i="18"/>
  <c r="E8064" i="18"/>
  <c r="B8064" i="18"/>
  <c r="A8064" i="18"/>
  <c r="F8063" i="18"/>
  <c r="E8063" i="18"/>
  <c r="B8063" i="18"/>
  <c r="A8063" i="18"/>
  <c r="F8062" i="18"/>
  <c r="E8062" i="18"/>
  <c r="B8062" i="18"/>
  <c r="A8062" i="18"/>
  <c r="F8061" i="18"/>
  <c r="E8061" i="18"/>
  <c r="B8061" i="18"/>
  <c r="A8061" i="18"/>
  <c r="F8060" i="18"/>
  <c r="E8060" i="18"/>
  <c r="B8060" i="18"/>
  <c r="A8060" i="18"/>
  <c r="F8059" i="18"/>
  <c r="E8059" i="18"/>
  <c r="B8059" i="18"/>
  <c r="A8059" i="18"/>
  <c r="E8055" i="18"/>
  <c r="F8055" i="18" s="1"/>
  <c r="A8055" i="18"/>
  <c r="E8054" i="18"/>
  <c r="F8054" i="18" s="1"/>
  <c r="A8054" i="18"/>
  <c r="E8053" i="18"/>
  <c r="F8053" i="18" s="1"/>
  <c r="A8053" i="18"/>
  <c r="E8052" i="18"/>
  <c r="F8052" i="18" s="1"/>
  <c r="A8052" i="18"/>
  <c r="E8048" i="18"/>
  <c r="F8048" i="18" s="1"/>
  <c r="C8048" i="18"/>
  <c r="A8048" i="18"/>
  <c r="E8047" i="18"/>
  <c r="F8047" i="18" s="1"/>
  <c r="C8047" i="18"/>
  <c r="A8047" i="18"/>
  <c r="E8046" i="18"/>
  <c r="F8046" i="18" s="1"/>
  <c r="C8046" i="18"/>
  <c r="A8046" i="18"/>
  <c r="E8045" i="18"/>
  <c r="F8045" i="18" s="1"/>
  <c r="C8045" i="18"/>
  <c r="A8045" i="18"/>
  <c r="E8044" i="18"/>
  <c r="F8044" i="18" s="1"/>
  <c r="C8044" i="18"/>
  <c r="A8044" i="18"/>
  <c r="E8043" i="18"/>
  <c r="F8043" i="18" s="1"/>
  <c r="C8043" i="18"/>
  <c r="A8043" i="18"/>
  <c r="E8042" i="18"/>
  <c r="F8042" i="18" s="1"/>
  <c r="C8042" i="18"/>
  <c r="A8042" i="18"/>
  <c r="E8041" i="18"/>
  <c r="F8041" i="18" s="1"/>
  <c r="C8041" i="18"/>
  <c r="A8041" i="18"/>
  <c r="E8040" i="18"/>
  <c r="F8040" i="18" s="1"/>
  <c r="C8040" i="18"/>
  <c r="A8040" i="18"/>
  <c r="E8039" i="18"/>
  <c r="F8039" i="18" s="1"/>
  <c r="C8039" i="18"/>
  <c r="A8039" i="18"/>
  <c r="F8035" i="18"/>
  <c r="E8035" i="18"/>
  <c r="A8035" i="18"/>
  <c r="F8034" i="18"/>
  <c r="E8034" i="18"/>
  <c r="A8034" i="18"/>
  <c r="F8033" i="18"/>
  <c r="E8033" i="18"/>
  <c r="A8033" i="18"/>
  <c r="F8032" i="18"/>
  <c r="E8032" i="18"/>
  <c r="A8032" i="18"/>
  <c r="F8031" i="18"/>
  <c r="E8031" i="18"/>
  <c r="A8031" i="18"/>
  <c r="F8030" i="18"/>
  <c r="E8030" i="18"/>
  <c r="A8030" i="18"/>
  <c r="F8029" i="18"/>
  <c r="E8029" i="18"/>
  <c r="A8029" i="18"/>
  <c r="F8028" i="18"/>
  <c r="E8028" i="18"/>
  <c r="A8028" i="18"/>
  <c r="F8027" i="18"/>
  <c r="E8027" i="18"/>
  <c r="A8027" i="18"/>
  <c r="F8026" i="18"/>
  <c r="E8026" i="18"/>
  <c r="A8026" i="18"/>
  <c r="F8025" i="18"/>
  <c r="E8025" i="18"/>
  <c r="A8025" i="18"/>
  <c r="F8024" i="18"/>
  <c r="E8024" i="18"/>
  <c r="A8024" i="18"/>
  <c r="F8023" i="18"/>
  <c r="E8023" i="18"/>
  <c r="A8023" i="18"/>
  <c r="F8022" i="18"/>
  <c r="E8022" i="18"/>
  <c r="A8022" i="18"/>
  <c r="F8021" i="18"/>
  <c r="E8021" i="18"/>
  <c r="A8021" i="18"/>
  <c r="F8020" i="18"/>
  <c r="E8020" i="18"/>
  <c r="A8020" i="18"/>
  <c r="F8019" i="18"/>
  <c r="E8019" i="18"/>
  <c r="A8019" i="18"/>
  <c r="F8018" i="18"/>
  <c r="E8018" i="18"/>
  <c r="A8018" i="18"/>
  <c r="F8017" i="18"/>
  <c r="E8017" i="18"/>
  <c r="A8017" i="18"/>
  <c r="F8016" i="18"/>
  <c r="E8016" i="18"/>
  <c r="A8016" i="18"/>
  <c r="B8011" i="18"/>
  <c r="G8008" i="18"/>
  <c r="F7998" i="18"/>
  <c r="E7998" i="18"/>
  <c r="B7998" i="18"/>
  <c r="A7998" i="18"/>
  <c r="F7997" i="18"/>
  <c r="E7997" i="18"/>
  <c r="B7997" i="18"/>
  <c r="A7997" i="18"/>
  <c r="F7996" i="18"/>
  <c r="E7996" i="18"/>
  <c r="B7996" i="18"/>
  <c r="A7996" i="18"/>
  <c r="F7995" i="18"/>
  <c r="E7995" i="18"/>
  <c r="B7995" i="18"/>
  <c r="A7995" i="18"/>
  <c r="F7994" i="18"/>
  <c r="E7994" i="18"/>
  <c r="B7994" i="18"/>
  <c r="A7994" i="18"/>
  <c r="F7993" i="18"/>
  <c r="E7993" i="18"/>
  <c r="B7993" i="18"/>
  <c r="A7993" i="18"/>
  <c r="F7992" i="18"/>
  <c r="E7992" i="18"/>
  <c r="B7992" i="18"/>
  <c r="A7992" i="18"/>
  <c r="F7991" i="18"/>
  <c r="E7991" i="18"/>
  <c r="B7991" i="18"/>
  <c r="A7991" i="18"/>
  <c r="F7990" i="18"/>
  <c r="E7990" i="18"/>
  <c r="B7990" i="18"/>
  <c r="A7990" i="18"/>
  <c r="E7986" i="18"/>
  <c r="F7986" i="18" s="1"/>
  <c r="A7986" i="18"/>
  <c r="E7985" i="18"/>
  <c r="F7985" i="18" s="1"/>
  <c r="A7985" i="18"/>
  <c r="E7984" i="18"/>
  <c r="F7984" i="18" s="1"/>
  <c r="A7984" i="18"/>
  <c r="E7983" i="18"/>
  <c r="F7983" i="18" s="1"/>
  <c r="A7983" i="18"/>
  <c r="E7979" i="18"/>
  <c r="F7979" i="18" s="1"/>
  <c r="C7979" i="18"/>
  <c r="A7979" i="18"/>
  <c r="E7978" i="18"/>
  <c r="F7978" i="18" s="1"/>
  <c r="C7978" i="18"/>
  <c r="A7978" i="18"/>
  <c r="E7977" i="18"/>
  <c r="F7977" i="18" s="1"/>
  <c r="C7977" i="18"/>
  <c r="A7977" i="18"/>
  <c r="E7976" i="18"/>
  <c r="F7976" i="18" s="1"/>
  <c r="C7976" i="18"/>
  <c r="A7976" i="18"/>
  <c r="E7975" i="18"/>
  <c r="F7975" i="18" s="1"/>
  <c r="C7975" i="18"/>
  <c r="A7975" i="18"/>
  <c r="E7974" i="18"/>
  <c r="F7974" i="18" s="1"/>
  <c r="C7974" i="18"/>
  <c r="A7974" i="18"/>
  <c r="E7973" i="18"/>
  <c r="F7973" i="18" s="1"/>
  <c r="C7973" i="18"/>
  <c r="A7973" i="18"/>
  <c r="E7972" i="18"/>
  <c r="F7972" i="18" s="1"/>
  <c r="C7972" i="18"/>
  <c r="A7972" i="18"/>
  <c r="E7971" i="18"/>
  <c r="F7971" i="18" s="1"/>
  <c r="C7971" i="18"/>
  <c r="A7971" i="18"/>
  <c r="E7970" i="18"/>
  <c r="F7970" i="18" s="1"/>
  <c r="C7970" i="18"/>
  <c r="A7970" i="18"/>
  <c r="F7966" i="18"/>
  <c r="E7966" i="18"/>
  <c r="A7966" i="18"/>
  <c r="F7965" i="18"/>
  <c r="E7965" i="18"/>
  <c r="A7965" i="18"/>
  <c r="F7964" i="18"/>
  <c r="E7964" i="18"/>
  <c r="A7964" i="18"/>
  <c r="F7963" i="18"/>
  <c r="E7963" i="18"/>
  <c r="A7963" i="18"/>
  <c r="F7962" i="18"/>
  <c r="E7962" i="18"/>
  <c r="A7962" i="18"/>
  <c r="F7961" i="18"/>
  <c r="E7961" i="18"/>
  <c r="A7961" i="18"/>
  <c r="F7960" i="18"/>
  <c r="E7960" i="18"/>
  <c r="A7960" i="18"/>
  <c r="F7959" i="18"/>
  <c r="E7959" i="18"/>
  <c r="A7959" i="18"/>
  <c r="F7958" i="18"/>
  <c r="E7958" i="18"/>
  <c r="A7958" i="18"/>
  <c r="F7957" i="18"/>
  <c r="E7957" i="18"/>
  <c r="A7957" i="18"/>
  <c r="F7956" i="18"/>
  <c r="E7956" i="18"/>
  <c r="A7956" i="18"/>
  <c r="F7955" i="18"/>
  <c r="E7955" i="18"/>
  <c r="A7955" i="18"/>
  <c r="F7954" i="18"/>
  <c r="E7954" i="18"/>
  <c r="A7954" i="18"/>
  <c r="F7953" i="18"/>
  <c r="E7953" i="18"/>
  <c r="A7953" i="18"/>
  <c r="F7952" i="18"/>
  <c r="E7952" i="18"/>
  <c r="A7952" i="18"/>
  <c r="F7951" i="18"/>
  <c r="E7951" i="18"/>
  <c r="A7951" i="18"/>
  <c r="F7950" i="18"/>
  <c r="E7950" i="18"/>
  <c r="A7950" i="18"/>
  <c r="F7949" i="18"/>
  <c r="E7949" i="18"/>
  <c r="A7949" i="18"/>
  <c r="F7948" i="18"/>
  <c r="E7948" i="18"/>
  <c r="A7948" i="18"/>
  <c r="F7947" i="18"/>
  <c r="E7947" i="18"/>
  <c r="A7947" i="18"/>
  <c r="B7942" i="18"/>
  <c r="G7939" i="18"/>
  <c r="F7929" i="18"/>
  <c r="E7929" i="18"/>
  <c r="B7929" i="18"/>
  <c r="A7929" i="18"/>
  <c r="F7928" i="18"/>
  <c r="E7928" i="18"/>
  <c r="B7928" i="18"/>
  <c r="A7928" i="18"/>
  <c r="F7927" i="18"/>
  <c r="E7927" i="18"/>
  <c r="B7927" i="18"/>
  <c r="A7927" i="18"/>
  <c r="F7926" i="18"/>
  <c r="E7926" i="18"/>
  <c r="B7926" i="18"/>
  <c r="A7926" i="18"/>
  <c r="F7925" i="18"/>
  <c r="E7925" i="18"/>
  <c r="B7925" i="18"/>
  <c r="A7925" i="18"/>
  <c r="F7924" i="18"/>
  <c r="E7924" i="18"/>
  <c r="B7924" i="18"/>
  <c r="A7924" i="18"/>
  <c r="F7923" i="18"/>
  <c r="E7923" i="18"/>
  <c r="B7923" i="18"/>
  <c r="A7923" i="18"/>
  <c r="F7922" i="18"/>
  <c r="E7922" i="18"/>
  <c r="B7922" i="18"/>
  <c r="A7922" i="18"/>
  <c r="F7921" i="18"/>
  <c r="E7921" i="18"/>
  <c r="B7921" i="18"/>
  <c r="A7921" i="18"/>
  <c r="E7917" i="18"/>
  <c r="F7917" i="18" s="1"/>
  <c r="A7917" i="18"/>
  <c r="E7916" i="18"/>
  <c r="F7916" i="18" s="1"/>
  <c r="A7916" i="18"/>
  <c r="E7915" i="18"/>
  <c r="F7915" i="18" s="1"/>
  <c r="A7915" i="18"/>
  <c r="E7914" i="18"/>
  <c r="F7914" i="18" s="1"/>
  <c r="A7914" i="18"/>
  <c r="E7910" i="18"/>
  <c r="F7910" i="18" s="1"/>
  <c r="C7910" i="18"/>
  <c r="A7910" i="18"/>
  <c r="E7909" i="18"/>
  <c r="F7909" i="18" s="1"/>
  <c r="C7909" i="18"/>
  <c r="A7909" i="18"/>
  <c r="E7908" i="18"/>
  <c r="F7908" i="18" s="1"/>
  <c r="C7908" i="18"/>
  <c r="A7908" i="18"/>
  <c r="E7907" i="18"/>
  <c r="F7907" i="18" s="1"/>
  <c r="C7907" i="18"/>
  <c r="A7907" i="18"/>
  <c r="E7906" i="18"/>
  <c r="F7906" i="18" s="1"/>
  <c r="C7906" i="18"/>
  <c r="A7906" i="18"/>
  <c r="E7905" i="18"/>
  <c r="F7905" i="18" s="1"/>
  <c r="C7905" i="18"/>
  <c r="A7905" i="18"/>
  <c r="E7904" i="18"/>
  <c r="F7904" i="18" s="1"/>
  <c r="C7904" i="18"/>
  <c r="A7904" i="18"/>
  <c r="E7903" i="18"/>
  <c r="F7903" i="18" s="1"/>
  <c r="C7903" i="18"/>
  <c r="A7903" i="18"/>
  <c r="E7902" i="18"/>
  <c r="F7902" i="18" s="1"/>
  <c r="C7902" i="18"/>
  <c r="A7902" i="18"/>
  <c r="E7901" i="18"/>
  <c r="F7901" i="18" s="1"/>
  <c r="C7901" i="18"/>
  <c r="A7901" i="18"/>
  <c r="F7897" i="18"/>
  <c r="E7897" i="18"/>
  <c r="A7897" i="18"/>
  <c r="F7896" i="18"/>
  <c r="E7896" i="18"/>
  <c r="A7896" i="18"/>
  <c r="F7895" i="18"/>
  <c r="E7895" i="18"/>
  <c r="A7895" i="18"/>
  <c r="F7894" i="18"/>
  <c r="E7894" i="18"/>
  <c r="A7894" i="18"/>
  <c r="F7893" i="18"/>
  <c r="E7893" i="18"/>
  <c r="A7893" i="18"/>
  <c r="F7892" i="18"/>
  <c r="E7892" i="18"/>
  <c r="A7892" i="18"/>
  <c r="F7891" i="18"/>
  <c r="E7891" i="18"/>
  <c r="A7891" i="18"/>
  <c r="F7890" i="18"/>
  <c r="E7890" i="18"/>
  <c r="A7890" i="18"/>
  <c r="F7889" i="18"/>
  <c r="E7889" i="18"/>
  <c r="A7889" i="18"/>
  <c r="F7888" i="18"/>
  <c r="E7888" i="18"/>
  <c r="A7888" i="18"/>
  <c r="F7887" i="18"/>
  <c r="E7887" i="18"/>
  <c r="A7887" i="18"/>
  <c r="F7886" i="18"/>
  <c r="E7886" i="18"/>
  <c r="A7886" i="18"/>
  <c r="F7885" i="18"/>
  <c r="E7885" i="18"/>
  <c r="A7885" i="18"/>
  <c r="F7884" i="18"/>
  <c r="E7884" i="18"/>
  <c r="A7884" i="18"/>
  <c r="F7883" i="18"/>
  <c r="E7883" i="18"/>
  <c r="A7883" i="18"/>
  <c r="F7882" i="18"/>
  <c r="E7882" i="18"/>
  <c r="A7882" i="18"/>
  <c r="F7881" i="18"/>
  <c r="E7881" i="18"/>
  <c r="A7881" i="18"/>
  <c r="F7880" i="18"/>
  <c r="E7880" i="18"/>
  <c r="A7880" i="18"/>
  <c r="F7879" i="18"/>
  <c r="E7879" i="18"/>
  <c r="A7879" i="18"/>
  <c r="F7878" i="18"/>
  <c r="E7878" i="18"/>
  <c r="A7878" i="18"/>
  <c r="B7873" i="18"/>
  <c r="G7870" i="18"/>
  <c r="F7860" i="18"/>
  <c r="E7860" i="18"/>
  <c r="B7860" i="18"/>
  <c r="A7860" i="18"/>
  <c r="F7859" i="18"/>
  <c r="E7859" i="18"/>
  <c r="B7859" i="18"/>
  <c r="A7859" i="18"/>
  <c r="F7858" i="18"/>
  <c r="E7858" i="18"/>
  <c r="B7858" i="18"/>
  <c r="A7858" i="18"/>
  <c r="F7857" i="18"/>
  <c r="E7857" i="18"/>
  <c r="B7857" i="18"/>
  <c r="A7857" i="18"/>
  <c r="F7856" i="18"/>
  <c r="E7856" i="18"/>
  <c r="B7856" i="18"/>
  <c r="A7856" i="18"/>
  <c r="F7855" i="18"/>
  <c r="E7855" i="18"/>
  <c r="B7855" i="18"/>
  <c r="A7855" i="18"/>
  <c r="F7854" i="18"/>
  <c r="E7854" i="18"/>
  <c r="B7854" i="18"/>
  <c r="A7854" i="18"/>
  <c r="F7853" i="18"/>
  <c r="E7853" i="18"/>
  <c r="B7853" i="18"/>
  <c r="A7853" i="18"/>
  <c r="F7852" i="18"/>
  <c r="E7852" i="18"/>
  <c r="B7852" i="18"/>
  <c r="A7852" i="18"/>
  <c r="E7848" i="18"/>
  <c r="F7848" i="18" s="1"/>
  <c r="A7848" i="18"/>
  <c r="E7847" i="18"/>
  <c r="F7847" i="18" s="1"/>
  <c r="A7847" i="18"/>
  <c r="E7846" i="18"/>
  <c r="F7846" i="18" s="1"/>
  <c r="A7846" i="18"/>
  <c r="E7845" i="18"/>
  <c r="F7845" i="18" s="1"/>
  <c r="A7845" i="18"/>
  <c r="E7841" i="18"/>
  <c r="F7841" i="18" s="1"/>
  <c r="C7841" i="18"/>
  <c r="A7841" i="18"/>
  <c r="E7840" i="18"/>
  <c r="F7840" i="18" s="1"/>
  <c r="C7840" i="18"/>
  <c r="A7840" i="18"/>
  <c r="E7839" i="18"/>
  <c r="F7839" i="18" s="1"/>
  <c r="C7839" i="18"/>
  <c r="A7839" i="18"/>
  <c r="E7838" i="18"/>
  <c r="F7838" i="18" s="1"/>
  <c r="C7838" i="18"/>
  <c r="A7838" i="18"/>
  <c r="E7837" i="18"/>
  <c r="F7837" i="18" s="1"/>
  <c r="C7837" i="18"/>
  <c r="A7837" i="18"/>
  <c r="E7836" i="18"/>
  <c r="F7836" i="18" s="1"/>
  <c r="C7836" i="18"/>
  <c r="A7836" i="18"/>
  <c r="E7835" i="18"/>
  <c r="F7835" i="18" s="1"/>
  <c r="C7835" i="18"/>
  <c r="A7835" i="18"/>
  <c r="E7834" i="18"/>
  <c r="F7834" i="18" s="1"/>
  <c r="C7834" i="18"/>
  <c r="A7834" i="18"/>
  <c r="E7833" i="18"/>
  <c r="F7833" i="18" s="1"/>
  <c r="C7833" i="18"/>
  <c r="A7833" i="18"/>
  <c r="E7832" i="18"/>
  <c r="F7832" i="18" s="1"/>
  <c r="C7832" i="18"/>
  <c r="A7832" i="18"/>
  <c r="F7828" i="18"/>
  <c r="E7828" i="18"/>
  <c r="A7828" i="18"/>
  <c r="F7827" i="18"/>
  <c r="E7827" i="18"/>
  <c r="A7827" i="18"/>
  <c r="F7826" i="18"/>
  <c r="E7826" i="18"/>
  <c r="A7826" i="18"/>
  <c r="F7825" i="18"/>
  <c r="E7825" i="18"/>
  <c r="A7825" i="18"/>
  <c r="F7824" i="18"/>
  <c r="E7824" i="18"/>
  <c r="A7824" i="18"/>
  <c r="F7823" i="18"/>
  <c r="E7823" i="18"/>
  <c r="A7823" i="18"/>
  <c r="F7822" i="18"/>
  <c r="E7822" i="18"/>
  <c r="A7822" i="18"/>
  <c r="F7821" i="18"/>
  <c r="E7821" i="18"/>
  <c r="A7821" i="18"/>
  <c r="F7820" i="18"/>
  <c r="E7820" i="18"/>
  <c r="A7820" i="18"/>
  <c r="F7819" i="18"/>
  <c r="E7819" i="18"/>
  <c r="A7819" i="18"/>
  <c r="F7818" i="18"/>
  <c r="E7818" i="18"/>
  <c r="A7818" i="18"/>
  <c r="F7817" i="18"/>
  <c r="E7817" i="18"/>
  <c r="A7817" i="18"/>
  <c r="F7816" i="18"/>
  <c r="E7816" i="18"/>
  <c r="A7816" i="18"/>
  <c r="F7815" i="18"/>
  <c r="E7815" i="18"/>
  <c r="A7815" i="18"/>
  <c r="F7814" i="18"/>
  <c r="E7814" i="18"/>
  <c r="A7814" i="18"/>
  <c r="F7813" i="18"/>
  <c r="E7813" i="18"/>
  <c r="A7813" i="18"/>
  <c r="F7812" i="18"/>
  <c r="E7812" i="18"/>
  <c r="A7812" i="18"/>
  <c r="F7811" i="18"/>
  <c r="E7811" i="18"/>
  <c r="A7811" i="18"/>
  <c r="F7810" i="18"/>
  <c r="E7810" i="18"/>
  <c r="A7810" i="18"/>
  <c r="F7809" i="18"/>
  <c r="E7809" i="18"/>
  <c r="A7809" i="18"/>
  <c r="B7804" i="18"/>
  <c r="G7801" i="18"/>
  <c r="F7791" i="18"/>
  <c r="E7791" i="18"/>
  <c r="B7791" i="18"/>
  <c r="A7791" i="18"/>
  <c r="F7790" i="18"/>
  <c r="E7790" i="18"/>
  <c r="B7790" i="18"/>
  <c r="A7790" i="18"/>
  <c r="F7789" i="18"/>
  <c r="E7789" i="18"/>
  <c r="B7789" i="18"/>
  <c r="A7789" i="18"/>
  <c r="F7788" i="18"/>
  <c r="E7788" i="18"/>
  <c r="B7788" i="18"/>
  <c r="A7788" i="18"/>
  <c r="F7787" i="18"/>
  <c r="E7787" i="18"/>
  <c r="B7787" i="18"/>
  <c r="A7787" i="18"/>
  <c r="F7786" i="18"/>
  <c r="E7786" i="18"/>
  <c r="B7786" i="18"/>
  <c r="A7786" i="18"/>
  <c r="F7785" i="18"/>
  <c r="E7785" i="18"/>
  <c r="B7785" i="18"/>
  <c r="A7785" i="18"/>
  <c r="F7784" i="18"/>
  <c r="E7784" i="18"/>
  <c r="B7784" i="18"/>
  <c r="A7784" i="18"/>
  <c r="F7783" i="18"/>
  <c r="E7783" i="18"/>
  <c r="B7783" i="18"/>
  <c r="A7783" i="18"/>
  <c r="E7779" i="18"/>
  <c r="F7779" i="18" s="1"/>
  <c r="A7779" i="18"/>
  <c r="E7778" i="18"/>
  <c r="F7778" i="18" s="1"/>
  <c r="A7778" i="18"/>
  <c r="E7777" i="18"/>
  <c r="F7777" i="18" s="1"/>
  <c r="A7777" i="18"/>
  <c r="E7776" i="18"/>
  <c r="F7776" i="18" s="1"/>
  <c r="A7776" i="18"/>
  <c r="E7772" i="18"/>
  <c r="F7772" i="18" s="1"/>
  <c r="C7772" i="18"/>
  <c r="A7772" i="18"/>
  <c r="E7771" i="18"/>
  <c r="F7771" i="18" s="1"/>
  <c r="C7771" i="18"/>
  <c r="A7771" i="18"/>
  <c r="E7770" i="18"/>
  <c r="F7770" i="18" s="1"/>
  <c r="C7770" i="18"/>
  <c r="A7770" i="18"/>
  <c r="E7769" i="18"/>
  <c r="F7769" i="18" s="1"/>
  <c r="C7769" i="18"/>
  <c r="A7769" i="18"/>
  <c r="E7768" i="18"/>
  <c r="F7768" i="18" s="1"/>
  <c r="C7768" i="18"/>
  <c r="A7768" i="18"/>
  <c r="E7767" i="18"/>
  <c r="F7767" i="18" s="1"/>
  <c r="C7767" i="18"/>
  <c r="A7767" i="18"/>
  <c r="E7766" i="18"/>
  <c r="F7766" i="18" s="1"/>
  <c r="C7766" i="18"/>
  <c r="A7766" i="18"/>
  <c r="E7765" i="18"/>
  <c r="F7765" i="18" s="1"/>
  <c r="C7765" i="18"/>
  <c r="A7765" i="18"/>
  <c r="E7764" i="18"/>
  <c r="F7764" i="18" s="1"/>
  <c r="C7764" i="18"/>
  <c r="A7764" i="18"/>
  <c r="E7763" i="18"/>
  <c r="F7763" i="18" s="1"/>
  <c r="C7763" i="18"/>
  <c r="A7763" i="18"/>
  <c r="F7759" i="18"/>
  <c r="E7759" i="18"/>
  <c r="A7759" i="18"/>
  <c r="F7758" i="18"/>
  <c r="E7758" i="18"/>
  <c r="A7758" i="18"/>
  <c r="F7757" i="18"/>
  <c r="E7757" i="18"/>
  <c r="A7757" i="18"/>
  <c r="F7756" i="18"/>
  <c r="E7756" i="18"/>
  <c r="A7756" i="18"/>
  <c r="F7755" i="18"/>
  <c r="E7755" i="18"/>
  <c r="A7755" i="18"/>
  <c r="F7754" i="18"/>
  <c r="E7754" i="18"/>
  <c r="A7754" i="18"/>
  <c r="F7753" i="18"/>
  <c r="E7753" i="18"/>
  <c r="A7753" i="18"/>
  <c r="F7752" i="18"/>
  <c r="E7752" i="18"/>
  <c r="A7752" i="18"/>
  <c r="F7751" i="18"/>
  <c r="E7751" i="18"/>
  <c r="A7751" i="18"/>
  <c r="F7750" i="18"/>
  <c r="E7750" i="18"/>
  <c r="A7750" i="18"/>
  <c r="F7749" i="18"/>
  <c r="E7749" i="18"/>
  <c r="A7749" i="18"/>
  <c r="F7748" i="18"/>
  <c r="E7748" i="18"/>
  <c r="A7748" i="18"/>
  <c r="F7747" i="18"/>
  <c r="E7747" i="18"/>
  <c r="A7747" i="18"/>
  <c r="F7746" i="18"/>
  <c r="E7746" i="18"/>
  <c r="A7746" i="18"/>
  <c r="F7745" i="18"/>
  <c r="E7745" i="18"/>
  <c r="A7745" i="18"/>
  <c r="F7744" i="18"/>
  <c r="E7744" i="18"/>
  <c r="A7744" i="18"/>
  <c r="F7743" i="18"/>
  <c r="E7743" i="18"/>
  <c r="A7743" i="18"/>
  <c r="F7742" i="18"/>
  <c r="E7742" i="18"/>
  <c r="A7742" i="18"/>
  <c r="F7741" i="18"/>
  <c r="E7741" i="18"/>
  <c r="A7741" i="18"/>
  <c r="F7740" i="18"/>
  <c r="E7740" i="18"/>
  <c r="A7740" i="18"/>
  <c r="B7735" i="18"/>
  <c r="G7732" i="18"/>
  <c r="F7722" i="18"/>
  <c r="E7722" i="18"/>
  <c r="B7722" i="18"/>
  <c r="A7722" i="18"/>
  <c r="F7721" i="18"/>
  <c r="E7721" i="18"/>
  <c r="B7721" i="18"/>
  <c r="A7721" i="18"/>
  <c r="F7720" i="18"/>
  <c r="E7720" i="18"/>
  <c r="B7720" i="18"/>
  <c r="A7720" i="18"/>
  <c r="F7719" i="18"/>
  <c r="E7719" i="18"/>
  <c r="B7719" i="18"/>
  <c r="A7719" i="18"/>
  <c r="F7718" i="18"/>
  <c r="E7718" i="18"/>
  <c r="B7718" i="18"/>
  <c r="A7718" i="18"/>
  <c r="F7717" i="18"/>
  <c r="E7717" i="18"/>
  <c r="B7717" i="18"/>
  <c r="A7717" i="18"/>
  <c r="F7716" i="18"/>
  <c r="E7716" i="18"/>
  <c r="B7716" i="18"/>
  <c r="A7716" i="18"/>
  <c r="F7715" i="18"/>
  <c r="E7715" i="18"/>
  <c r="B7715" i="18"/>
  <c r="A7715" i="18"/>
  <c r="F7714" i="18"/>
  <c r="E7714" i="18"/>
  <c r="B7714" i="18"/>
  <c r="A7714" i="18"/>
  <c r="E7710" i="18"/>
  <c r="F7710" i="18" s="1"/>
  <c r="A7710" i="18"/>
  <c r="E7709" i="18"/>
  <c r="F7709" i="18" s="1"/>
  <c r="A7709" i="18"/>
  <c r="E7708" i="18"/>
  <c r="F7708" i="18" s="1"/>
  <c r="A7708" i="18"/>
  <c r="E7707" i="18"/>
  <c r="F7707" i="18" s="1"/>
  <c r="A7707" i="18"/>
  <c r="E7703" i="18"/>
  <c r="F7703" i="18" s="1"/>
  <c r="C7703" i="18"/>
  <c r="A7703" i="18"/>
  <c r="E7702" i="18"/>
  <c r="F7702" i="18" s="1"/>
  <c r="C7702" i="18"/>
  <c r="A7702" i="18"/>
  <c r="E7701" i="18"/>
  <c r="F7701" i="18" s="1"/>
  <c r="C7701" i="18"/>
  <c r="A7701" i="18"/>
  <c r="E7700" i="18"/>
  <c r="F7700" i="18" s="1"/>
  <c r="C7700" i="18"/>
  <c r="A7700" i="18"/>
  <c r="E7699" i="18"/>
  <c r="F7699" i="18" s="1"/>
  <c r="C7699" i="18"/>
  <c r="A7699" i="18"/>
  <c r="E7698" i="18"/>
  <c r="F7698" i="18" s="1"/>
  <c r="C7698" i="18"/>
  <c r="A7698" i="18"/>
  <c r="E7697" i="18"/>
  <c r="F7697" i="18" s="1"/>
  <c r="C7697" i="18"/>
  <c r="A7697" i="18"/>
  <c r="E7696" i="18"/>
  <c r="F7696" i="18" s="1"/>
  <c r="C7696" i="18"/>
  <c r="A7696" i="18"/>
  <c r="E7695" i="18"/>
  <c r="F7695" i="18" s="1"/>
  <c r="C7695" i="18"/>
  <c r="A7695" i="18"/>
  <c r="E7694" i="18"/>
  <c r="F7694" i="18" s="1"/>
  <c r="C7694" i="18"/>
  <c r="A7694" i="18"/>
  <c r="F7690" i="18"/>
  <c r="E7690" i="18"/>
  <c r="A7690" i="18"/>
  <c r="F7689" i="18"/>
  <c r="E7689" i="18"/>
  <c r="A7689" i="18"/>
  <c r="F7688" i="18"/>
  <c r="E7688" i="18"/>
  <c r="A7688" i="18"/>
  <c r="F7687" i="18"/>
  <c r="E7687" i="18"/>
  <c r="A7687" i="18"/>
  <c r="F7686" i="18"/>
  <c r="E7686" i="18"/>
  <c r="A7686" i="18"/>
  <c r="F7685" i="18"/>
  <c r="E7685" i="18"/>
  <c r="A7685" i="18"/>
  <c r="F7684" i="18"/>
  <c r="E7684" i="18"/>
  <c r="A7684" i="18"/>
  <c r="F7683" i="18"/>
  <c r="E7683" i="18"/>
  <c r="A7683" i="18"/>
  <c r="F7682" i="18"/>
  <c r="E7682" i="18"/>
  <c r="A7682" i="18"/>
  <c r="F7681" i="18"/>
  <c r="E7681" i="18"/>
  <c r="A7681" i="18"/>
  <c r="F7680" i="18"/>
  <c r="E7680" i="18"/>
  <c r="A7680" i="18"/>
  <c r="F7679" i="18"/>
  <c r="E7679" i="18"/>
  <c r="A7679" i="18"/>
  <c r="F7678" i="18"/>
  <c r="E7678" i="18"/>
  <c r="A7678" i="18"/>
  <c r="F7677" i="18"/>
  <c r="E7677" i="18"/>
  <c r="A7677" i="18"/>
  <c r="F7676" i="18"/>
  <c r="E7676" i="18"/>
  <c r="A7676" i="18"/>
  <c r="F7675" i="18"/>
  <c r="E7675" i="18"/>
  <c r="A7675" i="18"/>
  <c r="F7674" i="18"/>
  <c r="E7674" i="18"/>
  <c r="A7674" i="18"/>
  <c r="F7673" i="18"/>
  <c r="E7673" i="18"/>
  <c r="A7673" i="18"/>
  <c r="F7672" i="18"/>
  <c r="E7672" i="18"/>
  <c r="A7672" i="18"/>
  <c r="F7671" i="18"/>
  <c r="E7671" i="18"/>
  <c r="A7671" i="18"/>
  <c r="B7666" i="18"/>
  <c r="G7663" i="18"/>
  <c r="F7653" i="18"/>
  <c r="E7653" i="18"/>
  <c r="B7653" i="18"/>
  <c r="A7653" i="18"/>
  <c r="F7652" i="18"/>
  <c r="E7652" i="18"/>
  <c r="B7652" i="18"/>
  <c r="A7652" i="18"/>
  <c r="F7651" i="18"/>
  <c r="E7651" i="18"/>
  <c r="B7651" i="18"/>
  <c r="A7651" i="18"/>
  <c r="F7650" i="18"/>
  <c r="E7650" i="18"/>
  <c r="B7650" i="18"/>
  <c r="A7650" i="18"/>
  <c r="F7649" i="18"/>
  <c r="E7649" i="18"/>
  <c r="B7649" i="18"/>
  <c r="A7649" i="18"/>
  <c r="F7648" i="18"/>
  <c r="E7648" i="18"/>
  <c r="B7648" i="18"/>
  <c r="A7648" i="18"/>
  <c r="F7647" i="18"/>
  <c r="E7647" i="18"/>
  <c r="B7647" i="18"/>
  <c r="A7647" i="18"/>
  <c r="F7646" i="18"/>
  <c r="E7646" i="18"/>
  <c r="B7646" i="18"/>
  <c r="A7646" i="18"/>
  <c r="F7645" i="18"/>
  <c r="E7645" i="18"/>
  <c r="B7645" i="18"/>
  <c r="A7645" i="18"/>
  <c r="E7641" i="18"/>
  <c r="F7641" i="18" s="1"/>
  <c r="A7641" i="18"/>
  <c r="E7640" i="18"/>
  <c r="F7640" i="18" s="1"/>
  <c r="A7640" i="18"/>
  <c r="E7639" i="18"/>
  <c r="F7639" i="18" s="1"/>
  <c r="A7639" i="18"/>
  <c r="E7638" i="18"/>
  <c r="F7638" i="18" s="1"/>
  <c r="A7638" i="18"/>
  <c r="E7634" i="18"/>
  <c r="F7634" i="18" s="1"/>
  <c r="C7634" i="18"/>
  <c r="A7634" i="18"/>
  <c r="E7633" i="18"/>
  <c r="F7633" i="18" s="1"/>
  <c r="C7633" i="18"/>
  <c r="A7633" i="18"/>
  <c r="E7632" i="18"/>
  <c r="F7632" i="18" s="1"/>
  <c r="C7632" i="18"/>
  <c r="A7632" i="18"/>
  <c r="E7631" i="18"/>
  <c r="F7631" i="18" s="1"/>
  <c r="C7631" i="18"/>
  <c r="A7631" i="18"/>
  <c r="E7630" i="18"/>
  <c r="F7630" i="18" s="1"/>
  <c r="C7630" i="18"/>
  <c r="A7630" i="18"/>
  <c r="E7629" i="18"/>
  <c r="F7629" i="18" s="1"/>
  <c r="C7629" i="18"/>
  <c r="A7629" i="18"/>
  <c r="E7628" i="18"/>
  <c r="F7628" i="18" s="1"/>
  <c r="C7628" i="18"/>
  <c r="A7628" i="18"/>
  <c r="E7627" i="18"/>
  <c r="F7627" i="18" s="1"/>
  <c r="C7627" i="18"/>
  <c r="A7627" i="18"/>
  <c r="E7626" i="18"/>
  <c r="F7626" i="18" s="1"/>
  <c r="C7626" i="18"/>
  <c r="A7626" i="18"/>
  <c r="E7625" i="18"/>
  <c r="F7625" i="18" s="1"/>
  <c r="C7625" i="18"/>
  <c r="A7625" i="18"/>
  <c r="F7621" i="18"/>
  <c r="E7621" i="18"/>
  <c r="A7621" i="18"/>
  <c r="F7620" i="18"/>
  <c r="E7620" i="18"/>
  <c r="A7620" i="18"/>
  <c r="F7619" i="18"/>
  <c r="E7619" i="18"/>
  <c r="A7619" i="18"/>
  <c r="F7618" i="18"/>
  <c r="E7618" i="18"/>
  <c r="A7618" i="18"/>
  <c r="F7617" i="18"/>
  <c r="E7617" i="18"/>
  <c r="A7617" i="18"/>
  <c r="F7616" i="18"/>
  <c r="E7616" i="18"/>
  <c r="A7616" i="18"/>
  <c r="F7615" i="18"/>
  <c r="E7615" i="18"/>
  <c r="A7615" i="18"/>
  <c r="F7614" i="18"/>
  <c r="E7614" i="18"/>
  <c r="A7614" i="18"/>
  <c r="F7613" i="18"/>
  <c r="E7613" i="18"/>
  <c r="A7613" i="18"/>
  <c r="F7612" i="18"/>
  <c r="E7612" i="18"/>
  <c r="A7612" i="18"/>
  <c r="F7611" i="18"/>
  <c r="E7611" i="18"/>
  <c r="A7611" i="18"/>
  <c r="F7610" i="18"/>
  <c r="E7610" i="18"/>
  <c r="A7610" i="18"/>
  <c r="F7609" i="18"/>
  <c r="E7609" i="18"/>
  <c r="A7609" i="18"/>
  <c r="F7608" i="18"/>
  <c r="E7608" i="18"/>
  <c r="A7608" i="18"/>
  <c r="F7607" i="18"/>
  <c r="E7607" i="18"/>
  <c r="A7607" i="18"/>
  <c r="F7606" i="18"/>
  <c r="E7606" i="18"/>
  <c r="A7606" i="18"/>
  <c r="F7605" i="18"/>
  <c r="E7605" i="18"/>
  <c r="A7605" i="18"/>
  <c r="F7604" i="18"/>
  <c r="E7604" i="18"/>
  <c r="A7604" i="18"/>
  <c r="F7603" i="18"/>
  <c r="E7603" i="18"/>
  <c r="A7603" i="18"/>
  <c r="F7602" i="18"/>
  <c r="E7602" i="18"/>
  <c r="A7602" i="18"/>
  <c r="B7597" i="18"/>
  <c r="G7594" i="18"/>
  <c r="F7584" i="18"/>
  <c r="E7584" i="18"/>
  <c r="B7584" i="18"/>
  <c r="A7584" i="18"/>
  <c r="F7583" i="18"/>
  <c r="E7583" i="18"/>
  <c r="B7583" i="18"/>
  <c r="A7583" i="18"/>
  <c r="F7582" i="18"/>
  <c r="E7582" i="18"/>
  <c r="B7582" i="18"/>
  <c r="A7582" i="18"/>
  <c r="F7581" i="18"/>
  <c r="E7581" i="18"/>
  <c r="B7581" i="18"/>
  <c r="A7581" i="18"/>
  <c r="F7580" i="18"/>
  <c r="E7580" i="18"/>
  <c r="B7580" i="18"/>
  <c r="A7580" i="18"/>
  <c r="F7579" i="18"/>
  <c r="E7579" i="18"/>
  <c r="B7579" i="18"/>
  <c r="A7579" i="18"/>
  <c r="F7578" i="18"/>
  <c r="E7578" i="18"/>
  <c r="B7578" i="18"/>
  <c r="A7578" i="18"/>
  <c r="F7577" i="18"/>
  <c r="E7577" i="18"/>
  <c r="B7577" i="18"/>
  <c r="A7577" i="18"/>
  <c r="F7576" i="18"/>
  <c r="E7576" i="18"/>
  <c r="B7576" i="18"/>
  <c r="A7576" i="18"/>
  <c r="E7572" i="18"/>
  <c r="F7572" i="18" s="1"/>
  <c r="A7572" i="18"/>
  <c r="E7571" i="18"/>
  <c r="F7571" i="18" s="1"/>
  <c r="A7571" i="18"/>
  <c r="E7570" i="18"/>
  <c r="F7570" i="18" s="1"/>
  <c r="A7570" i="18"/>
  <c r="E7569" i="18"/>
  <c r="F7569" i="18" s="1"/>
  <c r="A7569" i="18"/>
  <c r="E7565" i="18"/>
  <c r="F7565" i="18" s="1"/>
  <c r="C7565" i="18"/>
  <c r="A7565" i="18"/>
  <c r="E7564" i="18"/>
  <c r="F7564" i="18" s="1"/>
  <c r="C7564" i="18"/>
  <c r="A7564" i="18"/>
  <c r="E7563" i="18"/>
  <c r="F7563" i="18" s="1"/>
  <c r="C7563" i="18"/>
  <c r="A7563" i="18"/>
  <c r="E7562" i="18"/>
  <c r="F7562" i="18" s="1"/>
  <c r="C7562" i="18"/>
  <c r="A7562" i="18"/>
  <c r="E7561" i="18"/>
  <c r="F7561" i="18" s="1"/>
  <c r="C7561" i="18"/>
  <c r="A7561" i="18"/>
  <c r="E7560" i="18"/>
  <c r="F7560" i="18" s="1"/>
  <c r="C7560" i="18"/>
  <c r="A7560" i="18"/>
  <c r="E7559" i="18"/>
  <c r="F7559" i="18" s="1"/>
  <c r="C7559" i="18"/>
  <c r="A7559" i="18"/>
  <c r="E7558" i="18"/>
  <c r="F7558" i="18" s="1"/>
  <c r="C7558" i="18"/>
  <c r="A7558" i="18"/>
  <c r="E7557" i="18"/>
  <c r="F7557" i="18" s="1"/>
  <c r="C7557" i="18"/>
  <c r="A7557" i="18"/>
  <c r="E7556" i="18"/>
  <c r="F7556" i="18" s="1"/>
  <c r="C7556" i="18"/>
  <c r="A7556" i="18"/>
  <c r="F7552" i="18"/>
  <c r="E7552" i="18"/>
  <c r="A7552" i="18"/>
  <c r="F7551" i="18"/>
  <c r="E7551" i="18"/>
  <c r="A7551" i="18"/>
  <c r="F7550" i="18"/>
  <c r="E7550" i="18"/>
  <c r="A7550" i="18"/>
  <c r="F7549" i="18"/>
  <c r="E7549" i="18"/>
  <c r="A7549" i="18"/>
  <c r="F7548" i="18"/>
  <c r="E7548" i="18"/>
  <c r="A7548" i="18"/>
  <c r="F7547" i="18"/>
  <c r="E7547" i="18"/>
  <c r="A7547" i="18"/>
  <c r="F7546" i="18"/>
  <c r="E7546" i="18"/>
  <c r="A7546" i="18"/>
  <c r="F7545" i="18"/>
  <c r="E7545" i="18"/>
  <c r="A7545" i="18"/>
  <c r="F7544" i="18"/>
  <c r="E7544" i="18"/>
  <c r="A7544" i="18"/>
  <c r="F7543" i="18"/>
  <c r="E7543" i="18"/>
  <c r="A7543" i="18"/>
  <c r="F7542" i="18"/>
  <c r="E7542" i="18"/>
  <c r="A7542" i="18"/>
  <c r="F7541" i="18"/>
  <c r="E7541" i="18"/>
  <c r="A7541" i="18"/>
  <c r="F7540" i="18"/>
  <c r="E7540" i="18"/>
  <c r="A7540" i="18"/>
  <c r="F7539" i="18"/>
  <c r="E7539" i="18"/>
  <c r="A7539" i="18"/>
  <c r="F7538" i="18"/>
  <c r="E7538" i="18"/>
  <c r="A7538" i="18"/>
  <c r="F7537" i="18"/>
  <c r="E7537" i="18"/>
  <c r="A7537" i="18"/>
  <c r="F7536" i="18"/>
  <c r="E7536" i="18"/>
  <c r="A7536" i="18"/>
  <c r="F7535" i="18"/>
  <c r="E7535" i="18"/>
  <c r="A7535" i="18"/>
  <c r="F7534" i="18"/>
  <c r="E7534" i="18"/>
  <c r="A7534" i="18"/>
  <c r="F7533" i="18"/>
  <c r="E7533" i="18"/>
  <c r="A7533" i="18"/>
  <c r="B7528" i="18"/>
  <c r="G7525" i="18"/>
  <c r="F7515" i="18"/>
  <c r="E7515" i="18"/>
  <c r="B7515" i="18"/>
  <c r="A7515" i="18"/>
  <c r="F7514" i="18"/>
  <c r="E7514" i="18"/>
  <c r="B7514" i="18"/>
  <c r="A7514" i="18"/>
  <c r="F7513" i="18"/>
  <c r="E7513" i="18"/>
  <c r="B7513" i="18"/>
  <c r="A7513" i="18"/>
  <c r="F7512" i="18"/>
  <c r="E7512" i="18"/>
  <c r="B7512" i="18"/>
  <c r="A7512" i="18"/>
  <c r="F7511" i="18"/>
  <c r="E7511" i="18"/>
  <c r="B7511" i="18"/>
  <c r="A7511" i="18"/>
  <c r="F7510" i="18"/>
  <c r="E7510" i="18"/>
  <c r="B7510" i="18"/>
  <c r="A7510" i="18"/>
  <c r="F7509" i="18"/>
  <c r="E7509" i="18"/>
  <c r="B7509" i="18"/>
  <c r="A7509" i="18"/>
  <c r="F7508" i="18"/>
  <c r="E7508" i="18"/>
  <c r="B7508" i="18"/>
  <c r="A7508" i="18"/>
  <c r="F7507" i="18"/>
  <c r="E7507" i="18"/>
  <c r="B7507" i="18"/>
  <c r="A7507" i="18"/>
  <c r="E7503" i="18"/>
  <c r="F7503" i="18" s="1"/>
  <c r="A7503" i="18"/>
  <c r="E7502" i="18"/>
  <c r="F7502" i="18" s="1"/>
  <c r="A7502" i="18"/>
  <c r="E7501" i="18"/>
  <c r="F7501" i="18" s="1"/>
  <c r="A7501" i="18"/>
  <c r="E7500" i="18"/>
  <c r="F7500" i="18" s="1"/>
  <c r="A7500" i="18"/>
  <c r="E7496" i="18"/>
  <c r="F7496" i="18" s="1"/>
  <c r="C7496" i="18"/>
  <c r="A7496" i="18"/>
  <c r="E7495" i="18"/>
  <c r="F7495" i="18" s="1"/>
  <c r="C7495" i="18"/>
  <c r="A7495" i="18"/>
  <c r="E7494" i="18"/>
  <c r="F7494" i="18" s="1"/>
  <c r="C7494" i="18"/>
  <c r="A7494" i="18"/>
  <c r="E7493" i="18"/>
  <c r="F7493" i="18" s="1"/>
  <c r="C7493" i="18"/>
  <c r="A7493" i="18"/>
  <c r="E7492" i="18"/>
  <c r="F7492" i="18" s="1"/>
  <c r="C7492" i="18"/>
  <c r="A7492" i="18"/>
  <c r="E7491" i="18"/>
  <c r="F7491" i="18" s="1"/>
  <c r="C7491" i="18"/>
  <c r="A7491" i="18"/>
  <c r="E7490" i="18"/>
  <c r="F7490" i="18" s="1"/>
  <c r="C7490" i="18"/>
  <c r="A7490" i="18"/>
  <c r="E7489" i="18"/>
  <c r="F7489" i="18" s="1"/>
  <c r="C7489" i="18"/>
  <c r="A7489" i="18"/>
  <c r="E7488" i="18"/>
  <c r="F7488" i="18" s="1"/>
  <c r="C7488" i="18"/>
  <c r="A7488" i="18"/>
  <c r="E7487" i="18"/>
  <c r="F7487" i="18" s="1"/>
  <c r="C7487" i="18"/>
  <c r="A7487" i="18"/>
  <c r="F7483" i="18"/>
  <c r="E7483" i="18"/>
  <c r="A7483" i="18"/>
  <c r="F7482" i="18"/>
  <c r="E7482" i="18"/>
  <c r="A7482" i="18"/>
  <c r="F7481" i="18"/>
  <c r="E7481" i="18"/>
  <c r="A7481" i="18"/>
  <c r="F7480" i="18"/>
  <c r="E7480" i="18"/>
  <c r="A7480" i="18"/>
  <c r="F7479" i="18"/>
  <c r="E7479" i="18"/>
  <c r="A7479" i="18"/>
  <c r="F7478" i="18"/>
  <c r="E7478" i="18"/>
  <c r="A7478" i="18"/>
  <c r="F7477" i="18"/>
  <c r="E7477" i="18"/>
  <c r="A7477" i="18"/>
  <c r="F7476" i="18"/>
  <c r="E7476" i="18"/>
  <c r="A7476" i="18"/>
  <c r="F7475" i="18"/>
  <c r="E7475" i="18"/>
  <c r="A7475" i="18"/>
  <c r="F7474" i="18"/>
  <c r="E7474" i="18"/>
  <c r="A7474" i="18"/>
  <c r="F7473" i="18"/>
  <c r="E7473" i="18"/>
  <c r="A7473" i="18"/>
  <c r="F7472" i="18"/>
  <c r="E7472" i="18"/>
  <c r="A7472" i="18"/>
  <c r="F7471" i="18"/>
  <c r="E7471" i="18"/>
  <c r="A7471" i="18"/>
  <c r="F7470" i="18"/>
  <c r="E7470" i="18"/>
  <c r="A7470" i="18"/>
  <c r="F7469" i="18"/>
  <c r="E7469" i="18"/>
  <c r="A7469" i="18"/>
  <c r="F7468" i="18"/>
  <c r="E7468" i="18"/>
  <c r="A7468" i="18"/>
  <c r="F7467" i="18"/>
  <c r="E7467" i="18"/>
  <c r="A7467" i="18"/>
  <c r="F7466" i="18"/>
  <c r="E7466" i="18"/>
  <c r="A7466" i="18"/>
  <c r="F7465" i="18"/>
  <c r="E7465" i="18"/>
  <c r="A7465" i="18"/>
  <c r="F7464" i="18"/>
  <c r="E7464" i="18"/>
  <c r="A7464" i="18"/>
  <c r="B7459" i="18"/>
  <c r="G7456" i="18"/>
  <c r="F7446" i="18"/>
  <c r="E7446" i="18"/>
  <c r="B7446" i="18"/>
  <c r="A7446" i="18"/>
  <c r="F7445" i="18"/>
  <c r="E7445" i="18"/>
  <c r="B7445" i="18"/>
  <c r="A7445" i="18"/>
  <c r="F7444" i="18"/>
  <c r="E7444" i="18"/>
  <c r="B7444" i="18"/>
  <c r="A7444" i="18"/>
  <c r="F7443" i="18"/>
  <c r="E7443" i="18"/>
  <c r="B7443" i="18"/>
  <c r="A7443" i="18"/>
  <c r="F7442" i="18"/>
  <c r="E7442" i="18"/>
  <c r="B7442" i="18"/>
  <c r="A7442" i="18"/>
  <c r="F7441" i="18"/>
  <c r="E7441" i="18"/>
  <c r="B7441" i="18"/>
  <c r="A7441" i="18"/>
  <c r="F7440" i="18"/>
  <c r="E7440" i="18"/>
  <c r="B7440" i="18"/>
  <c r="A7440" i="18"/>
  <c r="F7439" i="18"/>
  <c r="E7439" i="18"/>
  <c r="B7439" i="18"/>
  <c r="A7439" i="18"/>
  <c r="F7438" i="18"/>
  <c r="E7438" i="18"/>
  <c r="B7438" i="18"/>
  <c r="A7438" i="18"/>
  <c r="E7434" i="18"/>
  <c r="F7434" i="18" s="1"/>
  <c r="A7434" i="18"/>
  <c r="E7433" i="18"/>
  <c r="F7433" i="18" s="1"/>
  <c r="A7433" i="18"/>
  <c r="E7432" i="18"/>
  <c r="F7432" i="18" s="1"/>
  <c r="A7432" i="18"/>
  <c r="E7431" i="18"/>
  <c r="F7431" i="18" s="1"/>
  <c r="A7431" i="18"/>
  <c r="E7427" i="18"/>
  <c r="F7427" i="18" s="1"/>
  <c r="C7427" i="18"/>
  <c r="A7427" i="18"/>
  <c r="E7426" i="18"/>
  <c r="F7426" i="18" s="1"/>
  <c r="C7426" i="18"/>
  <c r="A7426" i="18"/>
  <c r="E7425" i="18"/>
  <c r="F7425" i="18" s="1"/>
  <c r="C7425" i="18"/>
  <c r="A7425" i="18"/>
  <c r="E7424" i="18"/>
  <c r="F7424" i="18" s="1"/>
  <c r="C7424" i="18"/>
  <c r="A7424" i="18"/>
  <c r="E7423" i="18"/>
  <c r="F7423" i="18" s="1"/>
  <c r="C7423" i="18"/>
  <c r="A7423" i="18"/>
  <c r="E7422" i="18"/>
  <c r="F7422" i="18" s="1"/>
  <c r="C7422" i="18"/>
  <c r="A7422" i="18"/>
  <c r="E7421" i="18"/>
  <c r="F7421" i="18" s="1"/>
  <c r="C7421" i="18"/>
  <c r="A7421" i="18"/>
  <c r="E7420" i="18"/>
  <c r="F7420" i="18" s="1"/>
  <c r="C7420" i="18"/>
  <c r="A7420" i="18"/>
  <c r="E7419" i="18"/>
  <c r="F7419" i="18" s="1"/>
  <c r="C7419" i="18"/>
  <c r="A7419" i="18"/>
  <c r="E7418" i="18"/>
  <c r="F7418" i="18" s="1"/>
  <c r="C7418" i="18"/>
  <c r="A7418" i="18"/>
  <c r="F7414" i="18"/>
  <c r="E7414" i="18"/>
  <c r="A7414" i="18"/>
  <c r="F7413" i="18"/>
  <c r="E7413" i="18"/>
  <c r="A7413" i="18"/>
  <c r="F7412" i="18"/>
  <c r="E7412" i="18"/>
  <c r="A7412" i="18"/>
  <c r="F7411" i="18"/>
  <c r="E7411" i="18"/>
  <c r="A7411" i="18"/>
  <c r="F7410" i="18"/>
  <c r="E7410" i="18"/>
  <c r="A7410" i="18"/>
  <c r="F7409" i="18"/>
  <c r="E7409" i="18"/>
  <c r="A7409" i="18"/>
  <c r="F7408" i="18"/>
  <c r="E7408" i="18"/>
  <c r="A7408" i="18"/>
  <c r="F7407" i="18"/>
  <c r="E7407" i="18"/>
  <c r="A7407" i="18"/>
  <c r="F7406" i="18"/>
  <c r="E7406" i="18"/>
  <c r="A7406" i="18"/>
  <c r="F7405" i="18"/>
  <c r="E7405" i="18"/>
  <c r="A7405" i="18"/>
  <c r="F7404" i="18"/>
  <c r="E7404" i="18"/>
  <c r="A7404" i="18"/>
  <c r="F7403" i="18"/>
  <c r="E7403" i="18"/>
  <c r="A7403" i="18"/>
  <c r="F7402" i="18"/>
  <c r="E7402" i="18"/>
  <c r="A7402" i="18"/>
  <c r="F7401" i="18"/>
  <c r="E7401" i="18"/>
  <c r="A7401" i="18"/>
  <c r="F7400" i="18"/>
  <c r="E7400" i="18"/>
  <c r="A7400" i="18"/>
  <c r="F7399" i="18"/>
  <c r="E7399" i="18"/>
  <c r="A7399" i="18"/>
  <c r="F7398" i="18"/>
  <c r="E7398" i="18"/>
  <c r="A7398" i="18"/>
  <c r="F7397" i="18"/>
  <c r="E7397" i="18"/>
  <c r="A7397" i="18"/>
  <c r="F7396" i="18"/>
  <c r="E7396" i="18"/>
  <c r="A7396" i="18"/>
  <c r="F7395" i="18"/>
  <c r="E7395" i="18"/>
  <c r="A7395" i="18"/>
  <c r="B7390" i="18"/>
  <c r="G7387" i="18"/>
  <c r="F7377" i="18"/>
  <c r="E7377" i="18"/>
  <c r="B7377" i="18"/>
  <c r="A7377" i="18"/>
  <c r="F7376" i="18"/>
  <c r="E7376" i="18"/>
  <c r="B7376" i="18"/>
  <c r="A7376" i="18"/>
  <c r="F7375" i="18"/>
  <c r="E7375" i="18"/>
  <c r="B7375" i="18"/>
  <c r="A7375" i="18"/>
  <c r="F7374" i="18"/>
  <c r="E7374" i="18"/>
  <c r="B7374" i="18"/>
  <c r="A7374" i="18"/>
  <c r="F7373" i="18"/>
  <c r="E7373" i="18"/>
  <c r="B7373" i="18"/>
  <c r="A7373" i="18"/>
  <c r="F7372" i="18"/>
  <c r="E7372" i="18"/>
  <c r="B7372" i="18"/>
  <c r="A7372" i="18"/>
  <c r="F7371" i="18"/>
  <c r="E7371" i="18"/>
  <c r="B7371" i="18"/>
  <c r="A7371" i="18"/>
  <c r="F7370" i="18"/>
  <c r="E7370" i="18"/>
  <c r="B7370" i="18"/>
  <c r="A7370" i="18"/>
  <c r="F7369" i="18"/>
  <c r="E7369" i="18"/>
  <c r="B7369" i="18"/>
  <c r="A7369" i="18"/>
  <c r="E7365" i="18"/>
  <c r="F7365" i="18" s="1"/>
  <c r="A7365" i="18"/>
  <c r="E7364" i="18"/>
  <c r="F7364" i="18" s="1"/>
  <c r="A7364" i="18"/>
  <c r="E7363" i="18"/>
  <c r="F7363" i="18" s="1"/>
  <c r="A7363" i="18"/>
  <c r="E7362" i="18"/>
  <c r="F7362" i="18" s="1"/>
  <c r="A7362" i="18"/>
  <c r="E7358" i="18"/>
  <c r="F7358" i="18" s="1"/>
  <c r="C7358" i="18"/>
  <c r="A7358" i="18"/>
  <c r="E7357" i="18"/>
  <c r="F7357" i="18" s="1"/>
  <c r="C7357" i="18"/>
  <c r="A7357" i="18"/>
  <c r="E7356" i="18"/>
  <c r="F7356" i="18" s="1"/>
  <c r="C7356" i="18"/>
  <c r="A7356" i="18"/>
  <c r="E7355" i="18"/>
  <c r="F7355" i="18" s="1"/>
  <c r="C7355" i="18"/>
  <c r="A7355" i="18"/>
  <c r="E7354" i="18"/>
  <c r="F7354" i="18" s="1"/>
  <c r="C7354" i="18"/>
  <c r="A7354" i="18"/>
  <c r="E7353" i="18"/>
  <c r="F7353" i="18" s="1"/>
  <c r="C7353" i="18"/>
  <c r="A7353" i="18"/>
  <c r="E7352" i="18"/>
  <c r="F7352" i="18" s="1"/>
  <c r="C7352" i="18"/>
  <c r="A7352" i="18"/>
  <c r="E7351" i="18"/>
  <c r="F7351" i="18" s="1"/>
  <c r="C7351" i="18"/>
  <c r="A7351" i="18"/>
  <c r="E7350" i="18"/>
  <c r="F7350" i="18" s="1"/>
  <c r="C7350" i="18"/>
  <c r="A7350" i="18"/>
  <c r="E7349" i="18"/>
  <c r="F7349" i="18" s="1"/>
  <c r="C7349" i="18"/>
  <c r="A7349" i="18"/>
  <c r="F7345" i="18"/>
  <c r="E7345" i="18"/>
  <c r="A7345" i="18"/>
  <c r="F7344" i="18"/>
  <c r="E7344" i="18"/>
  <c r="A7344" i="18"/>
  <c r="F7343" i="18"/>
  <c r="E7343" i="18"/>
  <c r="A7343" i="18"/>
  <c r="F7342" i="18"/>
  <c r="E7342" i="18"/>
  <c r="A7342" i="18"/>
  <c r="F7341" i="18"/>
  <c r="E7341" i="18"/>
  <c r="A7341" i="18"/>
  <c r="F7340" i="18"/>
  <c r="E7340" i="18"/>
  <c r="A7340" i="18"/>
  <c r="F7339" i="18"/>
  <c r="E7339" i="18"/>
  <c r="A7339" i="18"/>
  <c r="F7338" i="18"/>
  <c r="E7338" i="18"/>
  <c r="A7338" i="18"/>
  <c r="F7337" i="18"/>
  <c r="E7337" i="18"/>
  <c r="A7337" i="18"/>
  <c r="F7336" i="18"/>
  <c r="E7336" i="18"/>
  <c r="A7336" i="18"/>
  <c r="F7335" i="18"/>
  <c r="E7335" i="18"/>
  <c r="A7335" i="18"/>
  <c r="F7334" i="18"/>
  <c r="E7334" i="18"/>
  <c r="A7334" i="18"/>
  <c r="F7333" i="18"/>
  <c r="E7333" i="18"/>
  <c r="A7333" i="18"/>
  <c r="F7332" i="18"/>
  <c r="E7332" i="18"/>
  <c r="A7332" i="18"/>
  <c r="F7331" i="18"/>
  <c r="E7331" i="18"/>
  <c r="A7331" i="18"/>
  <c r="F7330" i="18"/>
  <c r="E7330" i="18"/>
  <c r="A7330" i="18"/>
  <c r="F7329" i="18"/>
  <c r="E7329" i="18"/>
  <c r="A7329" i="18"/>
  <c r="F7328" i="18"/>
  <c r="E7328" i="18"/>
  <c r="A7328" i="18"/>
  <c r="F7327" i="18"/>
  <c r="E7327" i="18"/>
  <c r="A7327" i="18"/>
  <c r="F7326" i="18"/>
  <c r="E7326" i="18"/>
  <c r="A7326" i="18"/>
  <c r="B7321" i="18"/>
  <c r="G7318" i="18"/>
  <c r="F7308" i="18"/>
  <c r="E7308" i="18"/>
  <c r="B7308" i="18"/>
  <c r="A7308" i="18"/>
  <c r="F7307" i="18"/>
  <c r="E7307" i="18"/>
  <c r="B7307" i="18"/>
  <c r="A7307" i="18"/>
  <c r="F7306" i="18"/>
  <c r="E7306" i="18"/>
  <c r="B7306" i="18"/>
  <c r="A7306" i="18"/>
  <c r="F7305" i="18"/>
  <c r="E7305" i="18"/>
  <c r="B7305" i="18"/>
  <c r="A7305" i="18"/>
  <c r="F7304" i="18"/>
  <c r="E7304" i="18"/>
  <c r="B7304" i="18"/>
  <c r="A7304" i="18"/>
  <c r="F7303" i="18"/>
  <c r="E7303" i="18"/>
  <c r="B7303" i="18"/>
  <c r="A7303" i="18"/>
  <c r="F7302" i="18"/>
  <c r="E7302" i="18"/>
  <c r="B7302" i="18"/>
  <c r="A7302" i="18"/>
  <c r="F7301" i="18"/>
  <c r="E7301" i="18"/>
  <c r="B7301" i="18"/>
  <c r="A7301" i="18"/>
  <c r="F7300" i="18"/>
  <c r="E7300" i="18"/>
  <c r="B7300" i="18"/>
  <c r="A7300" i="18"/>
  <c r="E7296" i="18"/>
  <c r="F7296" i="18" s="1"/>
  <c r="A7296" i="18"/>
  <c r="E7295" i="18"/>
  <c r="F7295" i="18" s="1"/>
  <c r="A7295" i="18"/>
  <c r="E7294" i="18"/>
  <c r="F7294" i="18" s="1"/>
  <c r="A7294" i="18"/>
  <c r="E7293" i="18"/>
  <c r="F7293" i="18" s="1"/>
  <c r="A7293" i="18"/>
  <c r="E7289" i="18"/>
  <c r="F7289" i="18" s="1"/>
  <c r="C7289" i="18"/>
  <c r="A7289" i="18"/>
  <c r="E7288" i="18"/>
  <c r="F7288" i="18" s="1"/>
  <c r="C7288" i="18"/>
  <c r="A7288" i="18"/>
  <c r="E7287" i="18"/>
  <c r="F7287" i="18" s="1"/>
  <c r="C7287" i="18"/>
  <c r="A7287" i="18"/>
  <c r="E7286" i="18"/>
  <c r="F7286" i="18" s="1"/>
  <c r="C7286" i="18"/>
  <c r="A7286" i="18"/>
  <c r="E7285" i="18"/>
  <c r="F7285" i="18" s="1"/>
  <c r="C7285" i="18"/>
  <c r="A7285" i="18"/>
  <c r="E7284" i="18"/>
  <c r="F7284" i="18" s="1"/>
  <c r="C7284" i="18"/>
  <c r="A7284" i="18"/>
  <c r="E7283" i="18"/>
  <c r="F7283" i="18" s="1"/>
  <c r="C7283" i="18"/>
  <c r="A7283" i="18"/>
  <c r="E7282" i="18"/>
  <c r="F7282" i="18" s="1"/>
  <c r="C7282" i="18"/>
  <c r="A7282" i="18"/>
  <c r="E7281" i="18"/>
  <c r="F7281" i="18" s="1"/>
  <c r="C7281" i="18"/>
  <c r="A7281" i="18"/>
  <c r="E7280" i="18"/>
  <c r="F7280" i="18" s="1"/>
  <c r="C7280" i="18"/>
  <c r="A7280" i="18"/>
  <c r="F7276" i="18"/>
  <c r="E7276" i="18"/>
  <c r="A7276" i="18"/>
  <c r="F7275" i="18"/>
  <c r="E7275" i="18"/>
  <c r="A7275" i="18"/>
  <c r="F7274" i="18"/>
  <c r="E7274" i="18"/>
  <c r="A7274" i="18"/>
  <c r="F7273" i="18"/>
  <c r="E7273" i="18"/>
  <c r="A7273" i="18"/>
  <c r="F7272" i="18"/>
  <c r="E7272" i="18"/>
  <c r="A7272" i="18"/>
  <c r="F7271" i="18"/>
  <c r="E7271" i="18"/>
  <c r="A7271" i="18"/>
  <c r="F7270" i="18"/>
  <c r="E7270" i="18"/>
  <c r="A7270" i="18"/>
  <c r="F7269" i="18"/>
  <c r="E7269" i="18"/>
  <c r="A7269" i="18"/>
  <c r="F7268" i="18"/>
  <c r="E7268" i="18"/>
  <c r="A7268" i="18"/>
  <c r="F7267" i="18"/>
  <c r="E7267" i="18"/>
  <c r="A7267" i="18"/>
  <c r="F7266" i="18"/>
  <c r="E7266" i="18"/>
  <c r="A7266" i="18"/>
  <c r="F7265" i="18"/>
  <c r="E7265" i="18"/>
  <c r="A7265" i="18"/>
  <c r="F7264" i="18"/>
  <c r="E7264" i="18"/>
  <c r="A7264" i="18"/>
  <c r="F7263" i="18"/>
  <c r="E7263" i="18"/>
  <c r="A7263" i="18"/>
  <c r="F7262" i="18"/>
  <c r="E7262" i="18"/>
  <c r="A7262" i="18"/>
  <c r="F7261" i="18"/>
  <c r="E7261" i="18"/>
  <c r="A7261" i="18"/>
  <c r="F7260" i="18"/>
  <c r="E7260" i="18"/>
  <c r="A7260" i="18"/>
  <c r="F7259" i="18"/>
  <c r="E7259" i="18"/>
  <c r="A7259" i="18"/>
  <c r="F7258" i="18"/>
  <c r="E7258" i="18"/>
  <c r="A7258" i="18"/>
  <c r="F7257" i="18"/>
  <c r="E7257" i="18"/>
  <c r="A7257" i="18"/>
  <c r="B7252" i="18"/>
  <c r="G7249" i="18"/>
  <c r="F7239" i="18"/>
  <c r="E7239" i="18"/>
  <c r="B7239" i="18"/>
  <c r="A7239" i="18"/>
  <c r="F7238" i="18"/>
  <c r="E7238" i="18"/>
  <c r="B7238" i="18"/>
  <c r="A7238" i="18"/>
  <c r="F7237" i="18"/>
  <c r="E7237" i="18"/>
  <c r="B7237" i="18"/>
  <c r="A7237" i="18"/>
  <c r="F7236" i="18"/>
  <c r="E7236" i="18"/>
  <c r="B7236" i="18"/>
  <c r="A7236" i="18"/>
  <c r="F7235" i="18"/>
  <c r="E7235" i="18"/>
  <c r="B7235" i="18"/>
  <c r="A7235" i="18"/>
  <c r="F7234" i="18"/>
  <c r="E7234" i="18"/>
  <c r="B7234" i="18"/>
  <c r="A7234" i="18"/>
  <c r="F7233" i="18"/>
  <c r="E7233" i="18"/>
  <c r="B7233" i="18"/>
  <c r="A7233" i="18"/>
  <c r="F7232" i="18"/>
  <c r="E7232" i="18"/>
  <c r="B7232" i="18"/>
  <c r="A7232" i="18"/>
  <c r="F7231" i="18"/>
  <c r="E7231" i="18"/>
  <c r="B7231" i="18"/>
  <c r="A7231" i="18"/>
  <c r="E7227" i="18"/>
  <c r="F7227" i="18" s="1"/>
  <c r="A7227" i="18"/>
  <c r="E7226" i="18"/>
  <c r="F7226" i="18" s="1"/>
  <c r="A7226" i="18"/>
  <c r="E7225" i="18"/>
  <c r="F7225" i="18" s="1"/>
  <c r="A7225" i="18"/>
  <c r="E7224" i="18"/>
  <c r="F7224" i="18" s="1"/>
  <c r="A7224" i="18"/>
  <c r="E7220" i="18"/>
  <c r="F7220" i="18" s="1"/>
  <c r="C7220" i="18"/>
  <c r="A7220" i="18"/>
  <c r="E7219" i="18"/>
  <c r="F7219" i="18" s="1"/>
  <c r="C7219" i="18"/>
  <c r="A7219" i="18"/>
  <c r="E7218" i="18"/>
  <c r="F7218" i="18" s="1"/>
  <c r="C7218" i="18"/>
  <c r="A7218" i="18"/>
  <c r="E7217" i="18"/>
  <c r="F7217" i="18" s="1"/>
  <c r="C7217" i="18"/>
  <c r="A7217" i="18"/>
  <c r="E7216" i="18"/>
  <c r="F7216" i="18" s="1"/>
  <c r="C7216" i="18"/>
  <c r="A7216" i="18"/>
  <c r="E7215" i="18"/>
  <c r="F7215" i="18" s="1"/>
  <c r="C7215" i="18"/>
  <c r="A7215" i="18"/>
  <c r="E7214" i="18"/>
  <c r="F7214" i="18" s="1"/>
  <c r="C7214" i="18"/>
  <c r="A7214" i="18"/>
  <c r="E7213" i="18"/>
  <c r="F7213" i="18" s="1"/>
  <c r="C7213" i="18"/>
  <c r="A7213" i="18"/>
  <c r="E7212" i="18"/>
  <c r="F7212" i="18" s="1"/>
  <c r="C7212" i="18"/>
  <c r="A7212" i="18"/>
  <c r="E7211" i="18"/>
  <c r="F7211" i="18" s="1"/>
  <c r="C7211" i="18"/>
  <c r="A7211" i="18"/>
  <c r="F7207" i="18"/>
  <c r="E7207" i="18"/>
  <c r="A7207" i="18"/>
  <c r="F7206" i="18"/>
  <c r="E7206" i="18"/>
  <c r="A7206" i="18"/>
  <c r="F7205" i="18"/>
  <c r="E7205" i="18"/>
  <c r="A7205" i="18"/>
  <c r="F7204" i="18"/>
  <c r="E7204" i="18"/>
  <c r="A7204" i="18"/>
  <c r="F7203" i="18"/>
  <c r="E7203" i="18"/>
  <c r="A7203" i="18"/>
  <c r="F7202" i="18"/>
  <c r="E7202" i="18"/>
  <c r="A7202" i="18"/>
  <c r="F7201" i="18"/>
  <c r="E7201" i="18"/>
  <c r="A7201" i="18"/>
  <c r="F7200" i="18"/>
  <c r="E7200" i="18"/>
  <c r="A7200" i="18"/>
  <c r="F7199" i="18"/>
  <c r="E7199" i="18"/>
  <c r="A7199" i="18"/>
  <c r="F7198" i="18"/>
  <c r="E7198" i="18"/>
  <c r="A7198" i="18"/>
  <c r="F7197" i="18"/>
  <c r="E7197" i="18"/>
  <c r="A7197" i="18"/>
  <c r="F7196" i="18"/>
  <c r="E7196" i="18"/>
  <c r="A7196" i="18"/>
  <c r="F7195" i="18"/>
  <c r="E7195" i="18"/>
  <c r="A7195" i="18"/>
  <c r="F7194" i="18"/>
  <c r="E7194" i="18"/>
  <c r="A7194" i="18"/>
  <c r="F7193" i="18"/>
  <c r="E7193" i="18"/>
  <c r="A7193" i="18"/>
  <c r="F7192" i="18"/>
  <c r="E7192" i="18"/>
  <c r="A7192" i="18"/>
  <c r="F7191" i="18"/>
  <c r="E7191" i="18"/>
  <c r="A7191" i="18"/>
  <c r="F7190" i="18"/>
  <c r="E7190" i="18"/>
  <c r="A7190" i="18"/>
  <c r="F7189" i="18"/>
  <c r="E7189" i="18"/>
  <c r="A7189" i="18"/>
  <c r="F7188" i="18"/>
  <c r="E7188" i="18"/>
  <c r="A7188" i="18"/>
  <c r="B7183" i="18"/>
  <c r="G7180" i="18"/>
  <c r="F7170" i="18"/>
  <c r="E7170" i="18"/>
  <c r="B7170" i="18"/>
  <c r="A7170" i="18"/>
  <c r="F7169" i="18"/>
  <c r="E7169" i="18"/>
  <c r="B7169" i="18"/>
  <c r="A7169" i="18"/>
  <c r="F7168" i="18"/>
  <c r="E7168" i="18"/>
  <c r="B7168" i="18"/>
  <c r="A7168" i="18"/>
  <c r="F7167" i="18"/>
  <c r="E7167" i="18"/>
  <c r="B7167" i="18"/>
  <c r="A7167" i="18"/>
  <c r="F7166" i="18"/>
  <c r="E7166" i="18"/>
  <c r="B7166" i="18"/>
  <c r="A7166" i="18"/>
  <c r="F7165" i="18"/>
  <c r="E7165" i="18"/>
  <c r="B7165" i="18"/>
  <c r="A7165" i="18"/>
  <c r="F7164" i="18"/>
  <c r="E7164" i="18"/>
  <c r="B7164" i="18"/>
  <c r="A7164" i="18"/>
  <c r="F7163" i="18"/>
  <c r="E7163" i="18"/>
  <c r="B7163" i="18"/>
  <c r="A7163" i="18"/>
  <c r="F7162" i="18"/>
  <c r="E7162" i="18"/>
  <c r="B7162" i="18"/>
  <c r="A7162" i="18"/>
  <c r="E7158" i="18"/>
  <c r="F7158" i="18" s="1"/>
  <c r="A7158" i="18"/>
  <c r="E7157" i="18"/>
  <c r="F7157" i="18" s="1"/>
  <c r="A7157" i="18"/>
  <c r="E7156" i="18"/>
  <c r="F7156" i="18" s="1"/>
  <c r="A7156" i="18"/>
  <c r="E7155" i="18"/>
  <c r="F7155" i="18" s="1"/>
  <c r="A7155" i="18"/>
  <c r="E7151" i="18"/>
  <c r="F7151" i="18" s="1"/>
  <c r="C7151" i="18"/>
  <c r="A7151" i="18"/>
  <c r="E7150" i="18"/>
  <c r="F7150" i="18" s="1"/>
  <c r="C7150" i="18"/>
  <c r="A7150" i="18"/>
  <c r="E7149" i="18"/>
  <c r="F7149" i="18" s="1"/>
  <c r="C7149" i="18"/>
  <c r="A7149" i="18"/>
  <c r="E7148" i="18"/>
  <c r="F7148" i="18" s="1"/>
  <c r="C7148" i="18"/>
  <c r="A7148" i="18"/>
  <c r="E7147" i="18"/>
  <c r="F7147" i="18" s="1"/>
  <c r="C7147" i="18"/>
  <c r="A7147" i="18"/>
  <c r="E7146" i="18"/>
  <c r="F7146" i="18" s="1"/>
  <c r="C7146" i="18"/>
  <c r="A7146" i="18"/>
  <c r="E7145" i="18"/>
  <c r="F7145" i="18" s="1"/>
  <c r="C7145" i="18"/>
  <c r="A7145" i="18"/>
  <c r="E7144" i="18"/>
  <c r="F7144" i="18" s="1"/>
  <c r="C7144" i="18"/>
  <c r="A7144" i="18"/>
  <c r="E7143" i="18"/>
  <c r="F7143" i="18" s="1"/>
  <c r="C7143" i="18"/>
  <c r="A7143" i="18"/>
  <c r="E7142" i="18"/>
  <c r="F7142" i="18" s="1"/>
  <c r="C7142" i="18"/>
  <c r="A7142" i="18"/>
  <c r="F7138" i="18"/>
  <c r="E7138" i="18"/>
  <c r="A7138" i="18"/>
  <c r="F7137" i="18"/>
  <c r="E7137" i="18"/>
  <c r="A7137" i="18"/>
  <c r="F7136" i="18"/>
  <c r="E7136" i="18"/>
  <c r="A7136" i="18"/>
  <c r="F7135" i="18"/>
  <c r="E7135" i="18"/>
  <c r="A7135" i="18"/>
  <c r="F7134" i="18"/>
  <c r="E7134" i="18"/>
  <c r="A7134" i="18"/>
  <c r="F7133" i="18"/>
  <c r="E7133" i="18"/>
  <c r="A7133" i="18"/>
  <c r="F7132" i="18"/>
  <c r="E7132" i="18"/>
  <c r="A7132" i="18"/>
  <c r="F7131" i="18"/>
  <c r="E7131" i="18"/>
  <c r="A7131" i="18"/>
  <c r="F7130" i="18"/>
  <c r="E7130" i="18"/>
  <c r="A7130" i="18"/>
  <c r="F7129" i="18"/>
  <c r="E7129" i="18"/>
  <c r="A7129" i="18"/>
  <c r="F7128" i="18"/>
  <c r="E7128" i="18"/>
  <c r="A7128" i="18"/>
  <c r="F7127" i="18"/>
  <c r="E7127" i="18"/>
  <c r="A7127" i="18"/>
  <c r="F7126" i="18"/>
  <c r="E7126" i="18"/>
  <c r="A7126" i="18"/>
  <c r="F7125" i="18"/>
  <c r="E7125" i="18"/>
  <c r="A7125" i="18"/>
  <c r="F7124" i="18"/>
  <c r="E7124" i="18"/>
  <c r="A7124" i="18"/>
  <c r="F7123" i="18"/>
  <c r="E7123" i="18"/>
  <c r="A7123" i="18"/>
  <c r="F7122" i="18"/>
  <c r="E7122" i="18"/>
  <c r="A7122" i="18"/>
  <c r="F7121" i="18"/>
  <c r="E7121" i="18"/>
  <c r="A7121" i="18"/>
  <c r="F7120" i="18"/>
  <c r="E7120" i="18"/>
  <c r="A7120" i="18"/>
  <c r="F7119" i="18"/>
  <c r="E7119" i="18"/>
  <c r="A7119" i="18"/>
  <c r="B7114" i="18"/>
  <c r="G7111" i="18"/>
  <c r="F7101" i="18"/>
  <c r="E7101" i="18"/>
  <c r="B7101" i="18"/>
  <c r="A7101" i="18"/>
  <c r="F7100" i="18"/>
  <c r="E7100" i="18"/>
  <c r="B7100" i="18"/>
  <c r="A7100" i="18"/>
  <c r="F7099" i="18"/>
  <c r="E7099" i="18"/>
  <c r="B7099" i="18"/>
  <c r="A7099" i="18"/>
  <c r="F7098" i="18"/>
  <c r="E7098" i="18"/>
  <c r="B7098" i="18"/>
  <c r="A7098" i="18"/>
  <c r="F7097" i="18"/>
  <c r="E7097" i="18"/>
  <c r="B7097" i="18"/>
  <c r="A7097" i="18"/>
  <c r="F7096" i="18"/>
  <c r="E7096" i="18"/>
  <c r="B7096" i="18"/>
  <c r="A7096" i="18"/>
  <c r="F7095" i="18"/>
  <c r="E7095" i="18"/>
  <c r="B7095" i="18"/>
  <c r="A7095" i="18"/>
  <c r="F7094" i="18"/>
  <c r="E7094" i="18"/>
  <c r="B7094" i="18"/>
  <c r="A7094" i="18"/>
  <c r="F7093" i="18"/>
  <c r="E7093" i="18"/>
  <c r="B7093" i="18"/>
  <c r="A7093" i="18"/>
  <c r="E7089" i="18"/>
  <c r="F7089" i="18" s="1"/>
  <c r="A7089" i="18"/>
  <c r="E7088" i="18"/>
  <c r="F7088" i="18" s="1"/>
  <c r="A7088" i="18"/>
  <c r="E7087" i="18"/>
  <c r="F7087" i="18" s="1"/>
  <c r="A7087" i="18"/>
  <c r="E7086" i="18"/>
  <c r="F7086" i="18" s="1"/>
  <c r="A7086" i="18"/>
  <c r="E7082" i="18"/>
  <c r="F7082" i="18" s="1"/>
  <c r="C7082" i="18"/>
  <c r="A7082" i="18"/>
  <c r="E7081" i="18"/>
  <c r="F7081" i="18" s="1"/>
  <c r="C7081" i="18"/>
  <c r="A7081" i="18"/>
  <c r="E7080" i="18"/>
  <c r="F7080" i="18" s="1"/>
  <c r="C7080" i="18"/>
  <c r="A7080" i="18"/>
  <c r="E7079" i="18"/>
  <c r="F7079" i="18" s="1"/>
  <c r="C7079" i="18"/>
  <c r="A7079" i="18"/>
  <c r="E7078" i="18"/>
  <c r="F7078" i="18" s="1"/>
  <c r="C7078" i="18"/>
  <c r="A7078" i="18"/>
  <c r="E7077" i="18"/>
  <c r="F7077" i="18" s="1"/>
  <c r="C7077" i="18"/>
  <c r="A7077" i="18"/>
  <c r="E7076" i="18"/>
  <c r="F7076" i="18" s="1"/>
  <c r="C7076" i="18"/>
  <c r="A7076" i="18"/>
  <c r="E7075" i="18"/>
  <c r="F7075" i="18" s="1"/>
  <c r="C7075" i="18"/>
  <c r="A7075" i="18"/>
  <c r="E7074" i="18"/>
  <c r="F7074" i="18" s="1"/>
  <c r="C7074" i="18"/>
  <c r="A7074" i="18"/>
  <c r="E7073" i="18"/>
  <c r="F7073" i="18" s="1"/>
  <c r="C7073" i="18"/>
  <c r="A7073" i="18"/>
  <c r="F7069" i="18"/>
  <c r="E7069" i="18"/>
  <c r="A7069" i="18"/>
  <c r="F7068" i="18"/>
  <c r="E7068" i="18"/>
  <c r="A7068" i="18"/>
  <c r="F7067" i="18"/>
  <c r="E7067" i="18"/>
  <c r="A7067" i="18"/>
  <c r="F7066" i="18"/>
  <c r="E7066" i="18"/>
  <c r="A7066" i="18"/>
  <c r="F7065" i="18"/>
  <c r="E7065" i="18"/>
  <c r="A7065" i="18"/>
  <c r="F7064" i="18"/>
  <c r="E7064" i="18"/>
  <c r="A7064" i="18"/>
  <c r="F7063" i="18"/>
  <c r="E7063" i="18"/>
  <c r="A7063" i="18"/>
  <c r="F7062" i="18"/>
  <c r="E7062" i="18"/>
  <c r="A7062" i="18"/>
  <c r="F7061" i="18"/>
  <c r="E7061" i="18"/>
  <c r="A7061" i="18"/>
  <c r="F7060" i="18"/>
  <c r="E7060" i="18"/>
  <c r="A7060" i="18"/>
  <c r="F7059" i="18"/>
  <c r="E7059" i="18"/>
  <c r="A7059" i="18"/>
  <c r="F7058" i="18"/>
  <c r="E7058" i="18"/>
  <c r="A7058" i="18"/>
  <c r="F7057" i="18"/>
  <c r="E7057" i="18"/>
  <c r="A7057" i="18"/>
  <c r="F7056" i="18"/>
  <c r="E7056" i="18"/>
  <c r="A7056" i="18"/>
  <c r="F7055" i="18"/>
  <c r="E7055" i="18"/>
  <c r="A7055" i="18"/>
  <c r="F7054" i="18"/>
  <c r="E7054" i="18"/>
  <c r="A7054" i="18"/>
  <c r="F7053" i="18"/>
  <c r="E7053" i="18"/>
  <c r="A7053" i="18"/>
  <c r="F7052" i="18"/>
  <c r="E7052" i="18"/>
  <c r="A7052" i="18"/>
  <c r="F7051" i="18"/>
  <c r="E7051" i="18"/>
  <c r="A7051" i="18"/>
  <c r="F7050" i="18"/>
  <c r="E7050" i="18"/>
  <c r="A7050" i="18"/>
  <c r="B7045" i="18"/>
  <c r="G7042" i="18"/>
  <c r="F7032" i="18"/>
  <c r="E7032" i="18"/>
  <c r="B7032" i="18"/>
  <c r="A7032" i="18"/>
  <c r="F7031" i="18"/>
  <c r="E7031" i="18"/>
  <c r="B7031" i="18"/>
  <c r="A7031" i="18"/>
  <c r="F7030" i="18"/>
  <c r="E7030" i="18"/>
  <c r="B7030" i="18"/>
  <c r="A7030" i="18"/>
  <c r="F7029" i="18"/>
  <c r="E7029" i="18"/>
  <c r="B7029" i="18"/>
  <c r="A7029" i="18"/>
  <c r="F7028" i="18"/>
  <c r="E7028" i="18"/>
  <c r="B7028" i="18"/>
  <c r="A7028" i="18"/>
  <c r="F7027" i="18"/>
  <c r="E7027" i="18"/>
  <c r="B7027" i="18"/>
  <c r="A7027" i="18"/>
  <c r="F7026" i="18"/>
  <c r="E7026" i="18"/>
  <c r="B7026" i="18"/>
  <c r="A7026" i="18"/>
  <c r="F7025" i="18"/>
  <c r="E7025" i="18"/>
  <c r="B7025" i="18"/>
  <c r="A7025" i="18"/>
  <c r="F7024" i="18"/>
  <c r="E7024" i="18"/>
  <c r="B7024" i="18"/>
  <c r="A7024" i="18"/>
  <c r="E7020" i="18"/>
  <c r="F7020" i="18" s="1"/>
  <c r="A7020" i="18"/>
  <c r="E7019" i="18"/>
  <c r="F7019" i="18" s="1"/>
  <c r="A7019" i="18"/>
  <c r="E7018" i="18"/>
  <c r="F7018" i="18" s="1"/>
  <c r="A7018" i="18"/>
  <c r="E7017" i="18"/>
  <c r="F7017" i="18" s="1"/>
  <c r="A7017" i="18"/>
  <c r="E7013" i="18"/>
  <c r="F7013" i="18" s="1"/>
  <c r="C7013" i="18"/>
  <c r="A7013" i="18"/>
  <c r="E7012" i="18"/>
  <c r="F7012" i="18" s="1"/>
  <c r="C7012" i="18"/>
  <c r="A7012" i="18"/>
  <c r="E7011" i="18"/>
  <c r="F7011" i="18" s="1"/>
  <c r="C7011" i="18"/>
  <c r="A7011" i="18"/>
  <c r="E7010" i="18"/>
  <c r="F7010" i="18" s="1"/>
  <c r="C7010" i="18"/>
  <c r="A7010" i="18"/>
  <c r="E7009" i="18"/>
  <c r="F7009" i="18" s="1"/>
  <c r="C7009" i="18"/>
  <c r="A7009" i="18"/>
  <c r="E7008" i="18"/>
  <c r="F7008" i="18" s="1"/>
  <c r="C7008" i="18"/>
  <c r="A7008" i="18"/>
  <c r="E7007" i="18"/>
  <c r="F7007" i="18" s="1"/>
  <c r="C7007" i="18"/>
  <c r="A7007" i="18"/>
  <c r="E7006" i="18"/>
  <c r="F7006" i="18" s="1"/>
  <c r="C7006" i="18"/>
  <c r="A7006" i="18"/>
  <c r="E7005" i="18"/>
  <c r="F7005" i="18" s="1"/>
  <c r="C7005" i="18"/>
  <c r="A7005" i="18"/>
  <c r="E7004" i="18"/>
  <c r="F7004" i="18" s="1"/>
  <c r="C7004" i="18"/>
  <c r="A7004" i="18"/>
  <c r="F7000" i="18"/>
  <c r="E7000" i="18"/>
  <c r="A7000" i="18"/>
  <c r="F6999" i="18"/>
  <c r="E6999" i="18"/>
  <c r="A6999" i="18"/>
  <c r="F6998" i="18"/>
  <c r="E6998" i="18"/>
  <c r="A6998" i="18"/>
  <c r="F6997" i="18"/>
  <c r="E6997" i="18"/>
  <c r="A6997" i="18"/>
  <c r="F6996" i="18"/>
  <c r="E6996" i="18"/>
  <c r="A6996" i="18"/>
  <c r="F6995" i="18"/>
  <c r="E6995" i="18"/>
  <c r="A6995" i="18"/>
  <c r="F6994" i="18"/>
  <c r="E6994" i="18"/>
  <c r="A6994" i="18"/>
  <c r="F6993" i="18"/>
  <c r="E6993" i="18"/>
  <c r="A6993" i="18"/>
  <c r="F6992" i="18"/>
  <c r="E6992" i="18"/>
  <c r="A6992" i="18"/>
  <c r="F6991" i="18"/>
  <c r="E6991" i="18"/>
  <c r="A6991" i="18"/>
  <c r="F6990" i="18"/>
  <c r="E6990" i="18"/>
  <c r="A6990" i="18"/>
  <c r="F6989" i="18"/>
  <c r="E6989" i="18"/>
  <c r="A6989" i="18"/>
  <c r="F6988" i="18"/>
  <c r="E6988" i="18"/>
  <c r="A6988" i="18"/>
  <c r="F6987" i="18"/>
  <c r="E6987" i="18"/>
  <c r="A6987" i="18"/>
  <c r="F6986" i="18"/>
  <c r="E6986" i="18"/>
  <c r="A6986" i="18"/>
  <c r="F6985" i="18"/>
  <c r="E6985" i="18"/>
  <c r="A6985" i="18"/>
  <c r="F6984" i="18"/>
  <c r="E6984" i="18"/>
  <c r="A6984" i="18"/>
  <c r="F6983" i="18"/>
  <c r="E6983" i="18"/>
  <c r="A6983" i="18"/>
  <c r="F6982" i="18"/>
  <c r="E6982" i="18"/>
  <c r="A6982" i="18"/>
  <c r="F6981" i="18"/>
  <c r="E6981" i="18"/>
  <c r="A6981" i="18"/>
  <c r="B6976" i="18"/>
  <c r="G6973" i="18"/>
  <c r="F6963" i="18"/>
  <c r="E6963" i="18"/>
  <c r="B6963" i="18"/>
  <c r="A6963" i="18"/>
  <c r="F6962" i="18"/>
  <c r="E6962" i="18"/>
  <c r="B6962" i="18"/>
  <c r="A6962" i="18"/>
  <c r="F6961" i="18"/>
  <c r="E6961" i="18"/>
  <c r="B6961" i="18"/>
  <c r="A6961" i="18"/>
  <c r="F6960" i="18"/>
  <c r="E6960" i="18"/>
  <c r="B6960" i="18"/>
  <c r="A6960" i="18"/>
  <c r="F6959" i="18"/>
  <c r="E6959" i="18"/>
  <c r="B6959" i="18"/>
  <c r="A6959" i="18"/>
  <c r="F6958" i="18"/>
  <c r="E6958" i="18"/>
  <c r="B6958" i="18"/>
  <c r="A6958" i="18"/>
  <c r="F6957" i="18"/>
  <c r="E6957" i="18"/>
  <c r="B6957" i="18"/>
  <c r="A6957" i="18"/>
  <c r="F6956" i="18"/>
  <c r="E6956" i="18"/>
  <c r="B6956" i="18"/>
  <c r="A6956" i="18"/>
  <c r="F6955" i="18"/>
  <c r="E6955" i="18"/>
  <c r="B6955" i="18"/>
  <c r="A6955" i="18"/>
  <c r="E6951" i="18"/>
  <c r="F6951" i="18" s="1"/>
  <c r="A6951" i="18"/>
  <c r="E6950" i="18"/>
  <c r="F6950" i="18" s="1"/>
  <c r="A6950" i="18"/>
  <c r="E6949" i="18"/>
  <c r="F6949" i="18" s="1"/>
  <c r="A6949" i="18"/>
  <c r="E6948" i="18"/>
  <c r="F6948" i="18" s="1"/>
  <c r="A6948" i="18"/>
  <c r="E6944" i="18"/>
  <c r="F6944" i="18" s="1"/>
  <c r="C6944" i="18"/>
  <c r="A6944" i="18"/>
  <c r="E6943" i="18"/>
  <c r="F6943" i="18" s="1"/>
  <c r="C6943" i="18"/>
  <c r="A6943" i="18"/>
  <c r="E6942" i="18"/>
  <c r="F6942" i="18" s="1"/>
  <c r="C6942" i="18"/>
  <c r="A6942" i="18"/>
  <c r="E6941" i="18"/>
  <c r="F6941" i="18" s="1"/>
  <c r="C6941" i="18"/>
  <c r="A6941" i="18"/>
  <c r="E6940" i="18"/>
  <c r="F6940" i="18" s="1"/>
  <c r="C6940" i="18"/>
  <c r="A6940" i="18"/>
  <c r="E6939" i="18"/>
  <c r="F6939" i="18" s="1"/>
  <c r="C6939" i="18"/>
  <c r="A6939" i="18"/>
  <c r="E6938" i="18"/>
  <c r="F6938" i="18" s="1"/>
  <c r="C6938" i="18"/>
  <c r="A6938" i="18"/>
  <c r="E6937" i="18"/>
  <c r="F6937" i="18" s="1"/>
  <c r="C6937" i="18"/>
  <c r="A6937" i="18"/>
  <c r="E6936" i="18"/>
  <c r="F6936" i="18" s="1"/>
  <c r="C6936" i="18"/>
  <c r="A6936" i="18"/>
  <c r="E6935" i="18"/>
  <c r="F6935" i="18" s="1"/>
  <c r="C6935" i="18"/>
  <c r="A6935" i="18"/>
  <c r="F6931" i="18"/>
  <c r="E6931" i="18"/>
  <c r="A6931" i="18"/>
  <c r="F6930" i="18"/>
  <c r="E6930" i="18"/>
  <c r="A6930" i="18"/>
  <c r="F6929" i="18"/>
  <c r="E6929" i="18"/>
  <c r="A6929" i="18"/>
  <c r="F6928" i="18"/>
  <c r="E6928" i="18"/>
  <c r="A6928" i="18"/>
  <c r="F6927" i="18"/>
  <c r="E6927" i="18"/>
  <c r="A6927" i="18"/>
  <c r="F6926" i="18"/>
  <c r="E6926" i="18"/>
  <c r="A6926" i="18"/>
  <c r="F6925" i="18"/>
  <c r="E6925" i="18"/>
  <c r="A6925" i="18"/>
  <c r="F6924" i="18"/>
  <c r="E6924" i="18"/>
  <c r="A6924" i="18"/>
  <c r="F6923" i="18"/>
  <c r="E6923" i="18"/>
  <c r="A6923" i="18"/>
  <c r="F6922" i="18"/>
  <c r="E6922" i="18"/>
  <c r="A6922" i="18"/>
  <c r="F6921" i="18"/>
  <c r="E6921" i="18"/>
  <c r="A6921" i="18"/>
  <c r="F6920" i="18"/>
  <c r="E6920" i="18"/>
  <c r="A6920" i="18"/>
  <c r="F6919" i="18"/>
  <c r="E6919" i="18"/>
  <c r="A6919" i="18"/>
  <c r="F6918" i="18"/>
  <c r="E6918" i="18"/>
  <c r="A6918" i="18"/>
  <c r="F6917" i="18"/>
  <c r="E6917" i="18"/>
  <c r="A6917" i="18"/>
  <c r="F6916" i="18"/>
  <c r="E6916" i="18"/>
  <c r="A6916" i="18"/>
  <c r="F6915" i="18"/>
  <c r="E6915" i="18"/>
  <c r="A6915" i="18"/>
  <c r="F6914" i="18"/>
  <c r="E6914" i="18"/>
  <c r="A6914" i="18"/>
  <c r="F6913" i="18"/>
  <c r="E6913" i="18"/>
  <c r="A6913" i="18"/>
  <c r="F6912" i="18"/>
  <c r="E6912" i="18"/>
  <c r="A6912" i="18"/>
  <c r="B6907" i="18"/>
  <c r="G6904" i="18"/>
  <c r="F6894" i="18"/>
  <c r="E6894" i="18"/>
  <c r="B6894" i="18"/>
  <c r="A6894" i="18"/>
  <c r="F6893" i="18"/>
  <c r="E6893" i="18"/>
  <c r="B6893" i="18"/>
  <c r="A6893" i="18"/>
  <c r="F6892" i="18"/>
  <c r="E6892" i="18"/>
  <c r="B6892" i="18"/>
  <c r="A6892" i="18"/>
  <c r="F6891" i="18"/>
  <c r="E6891" i="18"/>
  <c r="B6891" i="18"/>
  <c r="A6891" i="18"/>
  <c r="F6890" i="18"/>
  <c r="E6890" i="18"/>
  <c r="B6890" i="18"/>
  <c r="A6890" i="18"/>
  <c r="F6889" i="18"/>
  <c r="E6889" i="18"/>
  <c r="B6889" i="18"/>
  <c r="A6889" i="18"/>
  <c r="F6888" i="18"/>
  <c r="E6888" i="18"/>
  <c r="B6888" i="18"/>
  <c r="A6888" i="18"/>
  <c r="F6887" i="18"/>
  <c r="E6887" i="18"/>
  <c r="B6887" i="18"/>
  <c r="A6887" i="18"/>
  <c r="F6886" i="18"/>
  <c r="E6886" i="18"/>
  <c r="B6886" i="18"/>
  <c r="A6886" i="18"/>
  <c r="E6882" i="18"/>
  <c r="F6882" i="18" s="1"/>
  <c r="A6882" i="18"/>
  <c r="E6881" i="18"/>
  <c r="F6881" i="18" s="1"/>
  <c r="A6881" i="18"/>
  <c r="E6880" i="18"/>
  <c r="F6880" i="18" s="1"/>
  <c r="A6880" i="18"/>
  <c r="E6879" i="18"/>
  <c r="F6879" i="18" s="1"/>
  <c r="A6879" i="18"/>
  <c r="E6875" i="18"/>
  <c r="F6875" i="18" s="1"/>
  <c r="C6875" i="18"/>
  <c r="A6875" i="18"/>
  <c r="E6874" i="18"/>
  <c r="F6874" i="18" s="1"/>
  <c r="C6874" i="18"/>
  <c r="A6874" i="18"/>
  <c r="E6873" i="18"/>
  <c r="F6873" i="18" s="1"/>
  <c r="C6873" i="18"/>
  <c r="A6873" i="18"/>
  <c r="E6872" i="18"/>
  <c r="F6872" i="18" s="1"/>
  <c r="C6872" i="18"/>
  <c r="A6872" i="18"/>
  <c r="E6871" i="18"/>
  <c r="F6871" i="18" s="1"/>
  <c r="C6871" i="18"/>
  <c r="A6871" i="18"/>
  <c r="E6870" i="18"/>
  <c r="F6870" i="18" s="1"/>
  <c r="C6870" i="18"/>
  <c r="A6870" i="18"/>
  <c r="E6869" i="18"/>
  <c r="F6869" i="18" s="1"/>
  <c r="C6869" i="18"/>
  <c r="A6869" i="18"/>
  <c r="E6868" i="18"/>
  <c r="F6868" i="18" s="1"/>
  <c r="C6868" i="18"/>
  <c r="A6868" i="18"/>
  <c r="E6867" i="18"/>
  <c r="F6867" i="18" s="1"/>
  <c r="C6867" i="18"/>
  <c r="A6867" i="18"/>
  <c r="E6866" i="18"/>
  <c r="F6866" i="18" s="1"/>
  <c r="C6866" i="18"/>
  <c r="A6866" i="18"/>
  <c r="F6862" i="18"/>
  <c r="E6862" i="18"/>
  <c r="A6862" i="18"/>
  <c r="F6861" i="18"/>
  <c r="E6861" i="18"/>
  <c r="A6861" i="18"/>
  <c r="F6860" i="18"/>
  <c r="E6860" i="18"/>
  <c r="A6860" i="18"/>
  <c r="F6859" i="18"/>
  <c r="E6859" i="18"/>
  <c r="A6859" i="18"/>
  <c r="F6858" i="18"/>
  <c r="E6858" i="18"/>
  <c r="A6858" i="18"/>
  <c r="F6857" i="18"/>
  <c r="E6857" i="18"/>
  <c r="A6857" i="18"/>
  <c r="F6856" i="18"/>
  <c r="E6856" i="18"/>
  <c r="A6856" i="18"/>
  <c r="F6855" i="18"/>
  <c r="E6855" i="18"/>
  <c r="A6855" i="18"/>
  <c r="F6854" i="18"/>
  <c r="E6854" i="18"/>
  <c r="A6854" i="18"/>
  <c r="F6853" i="18"/>
  <c r="E6853" i="18"/>
  <c r="A6853" i="18"/>
  <c r="F6852" i="18"/>
  <c r="E6852" i="18"/>
  <c r="A6852" i="18"/>
  <c r="F6851" i="18"/>
  <c r="E6851" i="18"/>
  <c r="A6851" i="18"/>
  <c r="F6850" i="18"/>
  <c r="E6850" i="18"/>
  <c r="A6850" i="18"/>
  <c r="F6849" i="18"/>
  <c r="E6849" i="18"/>
  <c r="A6849" i="18"/>
  <c r="F6848" i="18"/>
  <c r="E6848" i="18"/>
  <c r="A6848" i="18"/>
  <c r="F6847" i="18"/>
  <c r="E6847" i="18"/>
  <c r="A6847" i="18"/>
  <c r="F6846" i="18"/>
  <c r="E6846" i="18"/>
  <c r="A6846" i="18"/>
  <c r="F6845" i="18"/>
  <c r="E6845" i="18"/>
  <c r="A6845" i="18"/>
  <c r="F6844" i="18"/>
  <c r="E6844" i="18"/>
  <c r="A6844" i="18"/>
  <c r="F6843" i="18"/>
  <c r="E6843" i="18"/>
  <c r="A6843" i="18"/>
  <c r="B6838" i="18"/>
  <c r="G6835" i="18"/>
  <c r="F6825" i="18"/>
  <c r="E6825" i="18"/>
  <c r="B6825" i="18"/>
  <c r="A6825" i="18"/>
  <c r="F6824" i="18"/>
  <c r="E6824" i="18"/>
  <c r="B6824" i="18"/>
  <c r="A6824" i="18"/>
  <c r="F6823" i="18"/>
  <c r="E6823" i="18"/>
  <c r="B6823" i="18"/>
  <c r="A6823" i="18"/>
  <c r="F6822" i="18"/>
  <c r="E6822" i="18"/>
  <c r="B6822" i="18"/>
  <c r="A6822" i="18"/>
  <c r="F6821" i="18"/>
  <c r="E6821" i="18"/>
  <c r="B6821" i="18"/>
  <c r="A6821" i="18"/>
  <c r="F6820" i="18"/>
  <c r="E6820" i="18"/>
  <c r="B6820" i="18"/>
  <c r="A6820" i="18"/>
  <c r="F6819" i="18"/>
  <c r="E6819" i="18"/>
  <c r="B6819" i="18"/>
  <c r="A6819" i="18"/>
  <c r="F6818" i="18"/>
  <c r="E6818" i="18"/>
  <c r="B6818" i="18"/>
  <c r="A6818" i="18"/>
  <c r="F6817" i="18"/>
  <c r="E6817" i="18"/>
  <c r="B6817" i="18"/>
  <c r="A6817" i="18"/>
  <c r="E6813" i="18"/>
  <c r="F6813" i="18" s="1"/>
  <c r="A6813" i="18"/>
  <c r="E6812" i="18"/>
  <c r="F6812" i="18" s="1"/>
  <c r="A6812" i="18"/>
  <c r="E6811" i="18"/>
  <c r="F6811" i="18" s="1"/>
  <c r="A6811" i="18"/>
  <c r="E6810" i="18"/>
  <c r="F6810" i="18" s="1"/>
  <c r="A6810" i="18"/>
  <c r="E6806" i="18"/>
  <c r="F6806" i="18" s="1"/>
  <c r="C6806" i="18"/>
  <c r="A6806" i="18"/>
  <c r="E6805" i="18"/>
  <c r="F6805" i="18" s="1"/>
  <c r="C6805" i="18"/>
  <c r="A6805" i="18"/>
  <c r="E6804" i="18"/>
  <c r="F6804" i="18" s="1"/>
  <c r="C6804" i="18"/>
  <c r="A6804" i="18"/>
  <c r="E6803" i="18"/>
  <c r="F6803" i="18" s="1"/>
  <c r="C6803" i="18"/>
  <c r="A6803" i="18"/>
  <c r="E6802" i="18"/>
  <c r="F6802" i="18" s="1"/>
  <c r="C6802" i="18"/>
  <c r="A6802" i="18"/>
  <c r="E6801" i="18"/>
  <c r="F6801" i="18" s="1"/>
  <c r="C6801" i="18"/>
  <c r="A6801" i="18"/>
  <c r="E6800" i="18"/>
  <c r="F6800" i="18" s="1"/>
  <c r="C6800" i="18"/>
  <c r="A6800" i="18"/>
  <c r="E6799" i="18"/>
  <c r="F6799" i="18" s="1"/>
  <c r="C6799" i="18"/>
  <c r="A6799" i="18"/>
  <c r="E6798" i="18"/>
  <c r="F6798" i="18" s="1"/>
  <c r="C6798" i="18"/>
  <c r="A6798" i="18"/>
  <c r="E6797" i="18"/>
  <c r="F6797" i="18" s="1"/>
  <c r="C6797" i="18"/>
  <c r="A6797" i="18"/>
  <c r="F6793" i="18"/>
  <c r="E6793" i="18"/>
  <c r="A6793" i="18"/>
  <c r="F6792" i="18"/>
  <c r="E6792" i="18"/>
  <c r="A6792" i="18"/>
  <c r="F6791" i="18"/>
  <c r="E6791" i="18"/>
  <c r="A6791" i="18"/>
  <c r="F6790" i="18"/>
  <c r="E6790" i="18"/>
  <c r="A6790" i="18"/>
  <c r="F6789" i="18"/>
  <c r="E6789" i="18"/>
  <c r="A6789" i="18"/>
  <c r="F6788" i="18"/>
  <c r="E6788" i="18"/>
  <c r="A6788" i="18"/>
  <c r="F6787" i="18"/>
  <c r="E6787" i="18"/>
  <c r="A6787" i="18"/>
  <c r="F6786" i="18"/>
  <c r="E6786" i="18"/>
  <c r="A6786" i="18"/>
  <c r="F6785" i="18"/>
  <c r="E6785" i="18"/>
  <c r="A6785" i="18"/>
  <c r="F6784" i="18"/>
  <c r="E6784" i="18"/>
  <c r="A6784" i="18"/>
  <c r="F6783" i="18"/>
  <c r="E6783" i="18"/>
  <c r="A6783" i="18"/>
  <c r="F6782" i="18"/>
  <c r="E6782" i="18"/>
  <c r="A6782" i="18"/>
  <c r="F6781" i="18"/>
  <c r="E6781" i="18"/>
  <c r="A6781" i="18"/>
  <c r="F6780" i="18"/>
  <c r="E6780" i="18"/>
  <c r="A6780" i="18"/>
  <c r="F6779" i="18"/>
  <c r="E6779" i="18"/>
  <c r="A6779" i="18"/>
  <c r="F6778" i="18"/>
  <c r="E6778" i="18"/>
  <c r="A6778" i="18"/>
  <c r="F6777" i="18"/>
  <c r="E6777" i="18"/>
  <c r="A6777" i="18"/>
  <c r="F6776" i="18"/>
  <c r="E6776" i="18"/>
  <c r="A6776" i="18"/>
  <c r="F6775" i="18"/>
  <c r="E6775" i="18"/>
  <c r="A6775" i="18"/>
  <c r="F6774" i="18"/>
  <c r="E6774" i="18"/>
  <c r="A6774" i="18"/>
  <c r="B6769" i="18"/>
  <c r="G6766" i="18"/>
  <c r="F6756" i="18"/>
  <c r="E6756" i="18"/>
  <c r="B6756" i="18"/>
  <c r="A6756" i="18"/>
  <c r="F6755" i="18"/>
  <c r="E6755" i="18"/>
  <c r="B6755" i="18"/>
  <c r="A6755" i="18"/>
  <c r="F6754" i="18"/>
  <c r="E6754" i="18"/>
  <c r="B6754" i="18"/>
  <c r="A6754" i="18"/>
  <c r="F6753" i="18"/>
  <c r="E6753" i="18"/>
  <c r="B6753" i="18"/>
  <c r="A6753" i="18"/>
  <c r="F6752" i="18"/>
  <c r="E6752" i="18"/>
  <c r="B6752" i="18"/>
  <c r="A6752" i="18"/>
  <c r="F6751" i="18"/>
  <c r="E6751" i="18"/>
  <c r="B6751" i="18"/>
  <c r="A6751" i="18"/>
  <c r="F6750" i="18"/>
  <c r="E6750" i="18"/>
  <c r="B6750" i="18"/>
  <c r="A6750" i="18"/>
  <c r="F6749" i="18"/>
  <c r="E6749" i="18"/>
  <c r="B6749" i="18"/>
  <c r="A6749" i="18"/>
  <c r="F6748" i="18"/>
  <c r="E6748" i="18"/>
  <c r="B6748" i="18"/>
  <c r="A6748" i="18"/>
  <c r="E6744" i="18"/>
  <c r="F6744" i="18" s="1"/>
  <c r="A6744" i="18"/>
  <c r="E6743" i="18"/>
  <c r="F6743" i="18" s="1"/>
  <c r="A6743" i="18"/>
  <c r="E6742" i="18"/>
  <c r="F6742" i="18" s="1"/>
  <c r="A6742" i="18"/>
  <c r="E6741" i="18"/>
  <c r="F6741" i="18" s="1"/>
  <c r="A6741" i="18"/>
  <c r="E6737" i="18"/>
  <c r="F6737" i="18" s="1"/>
  <c r="C6737" i="18"/>
  <c r="A6737" i="18"/>
  <c r="E6736" i="18"/>
  <c r="F6736" i="18" s="1"/>
  <c r="C6736" i="18"/>
  <c r="A6736" i="18"/>
  <c r="E6735" i="18"/>
  <c r="F6735" i="18" s="1"/>
  <c r="C6735" i="18"/>
  <c r="A6735" i="18"/>
  <c r="E6734" i="18"/>
  <c r="F6734" i="18" s="1"/>
  <c r="C6734" i="18"/>
  <c r="A6734" i="18"/>
  <c r="E6733" i="18"/>
  <c r="F6733" i="18" s="1"/>
  <c r="C6733" i="18"/>
  <c r="A6733" i="18"/>
  <c r="E6732" i="18"/>
  <c r="F6732" i="18" s="1"/>
  <c r="C6732" i="18"/>
  <c r="A6732" i="18"/>
  <c r="E6731" i="18"/>
  <c r="F6731" i="18" s="1"/>
  <c r="C6731" i="18"/>
  <c r="A6731" i="18"/>
  <c r="E6730" i="18"/>
  <c r="F6730" i="18" s="1"/>
  <c r="C6730" i="18"/>
  <c r="A6730" i="18"/>
  <c r="E6729" i="18"/>
  <c r="F6729" i="18" s="1"/>
  <c r="C6729" i="18"/>
  <c r="A6729" i="18"/>
  <c r="E6728" i="18"/>
  <c r="F6728" i="18" s="1"/>
  <c r="C6728" i="18"/>
  <c r="A6728" i="18"/>
  <c r="F6724" i="18"/>
  <c r="E6724" i="18"/>
  <c r="A6724" i="18"/>
  <c r="F6723" i="18"/>
  <c r="E6723" i="18"/>
  <c r="A6723" i="18"/>
  <c r="F6722" i="18"/>
  <c r="E6722" i="18"/>
  <c r="A6722" i="18"/>
  <c r="F6721" i="18"/>
  <c r="E6721" i="18"/>
  <c r="A6721" i="18"/>
  <c r="F6720" i="18"/>
  <c r="E6720" i="18"/>
  <c r="A6720" i="18"/>
  <c r="F6719" i="18"/>
  <c r="E6719" i="18"/>
  <c r="A6719" i="18"/>
  <c r="F6718" i="18"/>
  <c r="E6718" i="18"/>
  <c r="A6718" i="18"/>
  <c r="F6717" i="18"/>
  <c r="E6717" i="18"/>
  <c r="A6717" i="18"/>
  <c r="F6716" i="18"/>
  <c r="E6716" i="18"/>
  <c r="A6716" i="18"/>
  <c r="F6715" i="18"/>
  <c r="E6715" i="18"/>
  <c r="A6715" i="18"/>
  <c r="F6714" i="18"/>
  <c r="E6714" i="18"/>
  <c r="A6714" i="18"/>
  <c r="F6713" i="18"/>
  <c r="E6713" i="18"/>
  <c r="A6713" i="18"/>
  <c r="F6712" i="18"/>
  <c r="E6712" i="18"/>
  <c r="A6712" i="18"/>
  <c r="F6711" i="18"/>
  <c r="E6711" i="18"/>
  <c r="A6711" i="18"/>
  <c r="F6710" i="18"/>
  <c r="E6710" i="18"/>
  <c r="A6710" i="18"/>
  <c r="F6709" i="18"/>
  <c r="E6709" i="18"/>
  <c r="A6709" i="18"/>
  <c r="F6708" i="18"/>
  <c r="E6708" i="18"/>
  <c r="A6708" i="18"/>
  <c r="F6707" i="18"/>
  <c r="E6707" i="18"/>
  <c r="A6707" i="18"/>
  <c r="F6706" i="18"/>
  <c r="E6706" i="18"/>
  <c r="A6706" i="18"/>
  <c r="F6705" i="18"/>
  <c r="E6705" i="18"/>
  <c r="A6705" i="18"/>
  <c r="B6700" i="18"/>
  <c r="G6697" i="18"/>
  <c r="F6687" i="18"/>
  <c r="E6687" i="18"/>
  <c r="B6687" i="18"/>
  <c r="A6687" i="18"/>
  <c r="F6686" i="18"/>
  <c r="E6686" i="18"/>
  <c r="B6686" i="18"/>
  <c r="A6686" i="18"/>
  <c r="F6685" i="18"/>
  <c r="E6685" i="18"/>
  <c r="B6685" i="18"/>
  <c r="A6685" i="18"/>
  <c r="F6684" i="18"/>
  <c r="E6684" i="18"/>
  <c r="B6684" i="18"/>
  <c r="A6684" i="18"/>
  <c r="F6683" i="18"/>
  <c r="E6683" i="18"/>
  <c r="B6683" i="18"/>
  <c r="A6683" i="18"/>
  <c r="F6682" i="18"/>
  <c r="E6682" i="18"/>
  <c r="B6682" i="18"/>
  <c r="A6682" i="18"/>
  <c r="F6681" i="18"/>
  <c r="E6681" i="18"/>
  <c r="B6681" i="18"/>
  <c r="A6681" i="18"/>
  <c r="F6680" i="18"/>
  <c r="E6680" i="18"/>
  <c r="B6680" i="18"/>
  <c r="A6680" i="18"/>
  <c r="F6679" i="18"/>
  <c r="E6679" i="18"/>
  <c r="B6679" i="18"/>
  <c r="A6679" i="18"/>
  <c r="E6675" i="18"/>
  <c r="F6675" i="18" s="1"/>
  <c r="A6675" i="18"/>
  <c r="E6674" i="18"/>
  <c r="F6674" i="18" s="1"/>
  <c r="A6674" i="18"/>
  <c r="E6673" i="18"/>
  <c r="F6673" i="18" s="1"/>
  <c r="A6673" i="18"/>
  <c r="E6672" i="18"/>
  <c r="F6672" i="18" s="1"/>
  <c r="A6672" i="18"/>
  <c r="E6668" i="18"/>
  <c r="F6668" i="18" s="1"/>
  <c r="C6668" i="18"/>
  <c r="A6668" i="18"/>
  <c r="E6667" i="18"/>
  <c r="F6667" i="18" s="1"/>
  <c r="C6667" i="18"/>
  <c r="A6667" i="18"/>
  <c r="E6666" i="18"/>
  <c r="F6666" i="18" s="1"/>
  <c r="C6666" i="18"/>
  <c r="A6666" i="18"/>
  <c r="E6665" i="18"/>
  <c r="F6665" i="18" s="1"/>
  <c r="C6665" i="18"/>
  <c r="A6665" i="18"/>
  <c r="E6664" i="18"/>
  <c r="F6664" i="18" s="1"/>
  <c r="C6664" i="18"/>
  <c r="A6664" i="18"/>
  <c r="E6663" i="18"/>
  <c r="F6663" i="18" s="1"/>
  <c r="C6663" i="18"/>
  <c r="A6663" i="18"/>
  <c r="E6662" i="18"/>
  <c r="F6662" i="18" s="1"/>
  <c r="C6662" i="18"/>
  <c r="A6662" i="18"/>
  <c r="E6661" i="18"/>
  <c r="F6661" i="18" s="1"/>
  <c r="C6661" i="18"/>
  <c r="A6661" i="18"/>
  <c r="E6660" i="18"/>
  <c r="F6660" i="18" s="1"/>
  <c r="C6660" i="18"/>
  <c r="A6660" i="18"/>
  <c r="E6659" i="18"/>
  <c r="F6659" i="18" s="1"/>
  <c r="C6659" i="18"/>
  <c r="A6659" i="18"/>
  <c r="F6655" i="18"/>
  <c r="E6655" i="18"/>
  <c r="A6655" i="18"/>
  <c r="F6654" i="18"/>
  <c r="E6654" i="18"/>
  <c r="A6654" i="18"/>
  <c r="F6653" i="18"/>
  <c r="E6653" i="18"/>
  <c r="A6653" i="18"/>
  <c r="F6652" i="18"/>
  <c r="E6652" i="18"/>
  <c r="A6652" i="18"/>
  <c r="F6651" i="18"/>
  <c r="E6651" i="18"/>
  <c r="A6651" i="18"/>
  <c r="F6650" i="18"/>
  <c r="E6650" i="18"/>
  <c r="A6650" i="18"/>
  <c r="F6649" i="18"/>
  <c r="E6649" i="18"/>
  <c r="A6649" i="18"/>
  <c r="F6648" i="18"/>
  <c r="E6648" i="18"/>
  <c r="A6648" i="18"/>
  <c r="F6647" i="18"/>
  <c r="E6647" i="18"/>
  <c r="A6647" i="18"/>
  <c r="F6646" i="18"/>
  <c r="E6646" i="18"/>
  <c r="A6646" i="18"/>
  <c r="F6645" i="18"/>
  <c r="E6645" i="18"/>
  <c r="A6645" i="18"/>
  <c r="F6644" i="18"/>
  <c r="E6644" i="18"/>
  <c r="A6644" i="18"/>
  <c r="F6643" i="18"/>
  <c r="E6643" i="18"/>
  <c r="A6643" i="18"/>
  <c r="F6642" i="18"/>
  <c r="E6642" i="18"/>
  <c r="A6642" i="18"/>
  <c r="F6641" i="18"/>
  <c r="E6641" i="18"/>
  <c r="A6641" i="18"/>
  <c r="F6640" i="18"/>
  <c r="E6640" i="18"/>
  <c r="A6640" i="18"/>
  <c r="F6639" i="18"/>
  <c r="E6639" i="18"/>
  <c r="A6639" i="18"/>
  <c r="F6638" i="18"/>
  <c r="E6638" i="18"/>
  <c r="A6638" i="18"/>
  <c r="F6637" i="18"/>
  <c r="E6637" i="18"/>
  <c r="A6637" i="18"/>
  <c r="F6636" i="18"/>
  <c r="E6636" i="18"/>
  <c r="A6636" i="18"/>
  <c r="B6631" i="18"/>
  <c r="G6628" i="18"/>
  <c r="F6618" i="18"/>
  <c r="E6618" i="18"/>
  <c r="B6618" i="18"/>
  <c r="A6618" i="18"/>
  <c r="F6617" i="18"/>
  <c r="E6617" i="18"/>
  <c r="B6617" i="18"/>
  <c r="A6617" i="18"/>
  <c r="F6616" i="18"/>
  <c r="E6616" i="18"/>
  <c r="B6616" i="18"/>
  <c r="A6616" i="18"/>
  <c r="F6615" i="18"/>
  <c r="E6615" i="18"/>
  <c r="B6615" i="18"/>
  <c r="A6615" i="18"/>
  <c r="F6614" i="18"/>
  <c r="E6614" i="18"/>
  <c r="B6614" i="18"/>
  <c r="A6614" i="18"/>
  <c r="F6613" i="18"/>
  <c r="E6613" i="18"/>
  <c r="B6613" i="18"/>
  <c r="A6613" i="18"/>
  <c r="F6612" i="18"/>
  <c r="E6612" i="18"/>
  <c r="B6612" i="18"/>
  <c r="A6612" i="18"/>
  <c r="F6611" i="18"/>
  <c r="E6611" i="18"/>
  <c r="B6611" i="18"/>
  <c r="A6611" i="18"/>
  <c r="F6610" i="18"/>
  <c r="E6610" i="18"/>
  <c r="B6610" i="18"/>
  <c r="A6610" i="18"/>
  <c r="E6606" i="18"/>
  <c r="F6606" i="18" s="1"/>
  <c r="A6606" i="18"/>
  <c r="E6605" i="18"/>
  <c r="F6605" i="18" s="1"/>
  <c r="A6605" i="18"/>
  <c r="E6604" i="18"/>
  <c r="F6604" i="18" s="1"/>
  <c r="A6604" i="18"/>
  <c r="E6603" i="18"/>
  <c r="F6603" i="18" s="1"/>
  <c r="A6603" i="18"/>
  <c r="E6599" i="18"/>
  <c r="F6599" i="18" s="1"/>
  <c r="C6599" i="18"/>
  <c r="A6599" i="18"/>
  <c r="E6598" i="18"/>
  <c r="F6598" i="18" s="1"/>
  <c r="C6598" i="18"/>
  <c r="A6598" i="18"/>
  <c r="E6597" i="18"/>
  <c r="F6597" i="18" s="1"/>
  <c r="C6597" i="18"/>
  <c r="A6597" i="18"/>
  <c r="E6596" i="18"/>
  <c r="F6596" i="18" s="1"/>
  <c r="C6596" i="18"/>
  <c r="A6596" i="18"/>
  <c r="E6595" i="18"/>
  <c r="F6595" i="18" s="1"/>
  <c r="C6595" i="18"/>
  <c r="A6595" i="18"/>
  <c r="E6594" i="18"/>
  <c r="F6594" i="18" s="1"/>
  <c r="C6594" i="18"/>
  <c r="A6594" i="18"/>
  <c r="E6593" i="18"/>
  <c r="F6593" i="18" s="1"/>
  <c r="C6593" i="18"/>
  <c r="A6593" i="18"/>
  <c r="E6592" i="18"/>
  <c r="F6592" i="18" s="1"/>
  <c r="C6592" i="18"/>
  <c r="A6592" i="18"/>
  <c r="E6591" i="18"/>
  <c r="F6591" i="18" s="1"/>
  <c r="C6591" i="18"/>
  <c r="A6591" i="18"/>
  <c r="E6590" i="18"/>
  <c r="F6590" i="18" s="1"/>
  <c r="C6590" i="18"/>
  <c r="A6590" i="18"/>
  <c r="F6586" i="18"/>
  <c r="E6586" i="18"/>
  <c r="A6586" i="18"/>
  <c r="F6585" i="18"/>
  <c r="E6585" i="18"/>
  <c r="A6585" i="18"/>
  <c r="F6584" i="18"/>
  <c r="E6584" i="18"/>
  <c r="A6584" i="18"/>
  <c r="F6583" i="18"/>
  <c r="E6583" i="18"/>
  <c r="A6583" i="18"/>
  <c r="F6582" i="18"/>
  <c r="E6582" i="18"/>
  <c r="A6582" i="18"/>
  <c r="F6581" i="18"/>
  <c r="E6581" i="18"/>
  <c r="A6581" i="18"/>
  <c r="F6580" i="18"/>
  <c r="E6580" i="18"/>
  <c r="A6580" i="18"/>
  <c r="F6579" i="18"/>
  <c r="E6579" i="18"/>
  <c r="A6579" i="18"/>
  <c r="F6578" i="18"/>
  <c r="E6578" i="18"/>
  <c r="A6578" i="18"/>
  <c r="F6577" i="18"/>
  <c r="E6577" i="18"/>
  <c r="A6577" i="18"/>
  <c r="F6576" i="18"/>
  <c r="E6576" i="18"/>
  <c r="A6576" i="18"/>
  <c r="F6575" i="18"/>
  <c r="E6575" i="18"/>
  <c r="A6575" i="18"/>
  <c r="F6574" i="18"/>
  <c r="E6574" i="18"/>
  <c r="A6574" i="18"/>
  <c r="F6573" i="18"/>
  <c r="E6573" i="18"/>
  <c r="A6573" i="18"/>
  <c r="F6572" i="18"/>
  <c r="E6572" i="18"/>
  <c r="A6572" i="18"/>
  <c r="F6571" i="18"/>
  <c r="E6571" i="18"/>
  <c r="A6571" i="18"/>
  <c r="F6570" i="18"/>
  <c r="E6570" i="18"/>
  <c r="A6570" i="18"/>
  <c r="F6569" i="18"/>
  <c r="E6569" i="18"/>
  <c r="A6569" i="18"/>
  <c r="F6568" i="18"/>
  <c r="E6568" i="18"/>
  <c r="A6568" i="18"/>
  <c r="F6567" i="18"/>
  <c r="E6567" i="18"/>
  <c r="A6567" i="18"/>
  <c r="B6562" i="18"/>
  <c r="G6559" i="18"/>
  <c r="F6549" i="18"/>
  <c r="E6549" i="18"/>
  <c r="B6549" i="18"/>
  <c r="A6549" i="18"/>
  <c r="F6548" i="18"/>
  <c r="E6548" i="18"/>
  <c r="B6548" i="18"/>
  <c r="A6548" i="18"/>
  <c r="F6547" i="18"/>
  <c r="E6547" i="18"/>
  <c r="B6547" i="18"/>
  <c r="A6547" i="18"/>
  <c r="F6546" i="18"/>
  <c r="E6546" i="18"/>
  <c r="B6546" i="18"/>
  <c r="A6546" i="18"/>
  <c r="F6545" i="18"/>
  <c r="E6545" i="18"/>
  <c r="B6545" i="18"/>
  <c r="A6545" i="18"/>
  <c r="F6544" i="18"/>
  <c r="E6544" i="18"/>
  <c r="B6544" i="18"/>
  <c r="A6544" i="18"/>
  <c r="F6543" i="18"/>
  <c r="E6543" i="18"/>
  <c r="B6543" i="18"/>
  <c r="A6543" i="18"/>
  <c r="F6542" i="18"/>
  <c r="E6542" i="18"/>
  <c r="B6542" i="18"/>
  <c r="A6542" i="18"/>
  <c r="F6541" i="18"/>
  <c r="E6541" i="18"/>
  <c r="B6541" i="18"/>
  <c r="A6541" i="18"/>
  <c r="E6537" i="18"/>
  <c r="F6537" i="18" s="1"/>
  <c r="A6537" i="18"/>
  <c r="E6536" i="18"/>
  <c r="F6536" i="18" s="1"/>
  <c r="A6536" i="18"/>
  <c r="E6535" i="18"/>
  <c r="F6535" i="18" s="1"/>
  <c r="A6535" i="18"/>
  <c r="E6534" i="18"/>
  <c r="F6534" i="18" s="1"/>
  <c r="A6534" i="18"/>
  <c r="E6530" i="18"/>
  <c r="F6530" i="18" s="1"/>
  <c r="C6530" i="18"/>
  <c r="A6530" i="18"/>
  <c r="E6529" i="18"/>
  <c r="F6529" i="18" s="1"/>
  <c r="C6529" i="18"/>
  <c r="A6529" i="18"/>
  <c r="E6528" i="18"/>
  <c r="F6528" i="18" s="1"/>
  <c r="C6528" i="18"/>
  <c r="A6528" i="18"/>
  <c r="E6527" i="18"/>
  <c r="F6527" i="18" s="1"/>
  <c r="C6527" i="18"/>
  <c r="A6527" i="18"/>
  <c r="E6526" i="18"/>
  <c r="F6526" i="18" s="1"/>
  <c r="C6526" i="18"/>
  <c r="A6526" i="18"/>
  <c r="E6525" i="18"/>
  <c r="F6525" i="18" s="1"/>
  <c r="C6525" i="18"/>
  <c r="A6525" i="18"/>
  <c r="E6524" i="18"/>
  <c r="F6524" i="18" s="1"/>
  <c r="C6524" i="18"/>
  <c r="A6524" i="18"/>
  <c r="E6523" i="18"/>
  <c r="F6523" i="18" s="1"/>
  <c r="C6523" i="18"/>
  <c r="A6523" i="18"/>
  <c r="E6522" i="18"/>
  <c r="F6522" i="18" s="1"/>
  <c r="C6522" i="18"/>
  <c r="A6522" i="18"/>
  <c r="E6521" i="18"/>
  <c r="F6521" i="18" s="1"/>
  <c r="C6521" i="18"/>
  <c r="A6521" i="18"/>
  <c r="F6517" i="18"/>
  <c r="E6517" i="18"/>
  <c r="A6517" i="18"/>
  <c r="F6516" i="18"/>
  <c r="E6516" i="18"/>
  <c r="A6516" i="18"/>
  <c r="F6515" i="18"/>
  <c r="E6515" i="18"/>
  <c r="A6515" i="18"/>
  <c r="F6514" i="18"/>
  <c r="E6514" i="18"/>
  <c r="A6514" i="18"/>
  <c r="F6513" i="18"/>
  <c r="E6513" i="18"/>
  <c r="A6513" i="18"/>
  <c r="F6512" i="18"/>
  <c r="E6512" i="18"/>
  <c r="A6512" i="18"/>
  <c r="F6511" i="18"/>
  <c r="E6511" i="18"/>
  <c r="A6511" i="18"/>
  <c r="F6510" i="18"/>
  <c r="E6510" i="18"/>
  <c r="A6510" i="18"/>
  <c r="F6509" i="18"/>
  <c r="E6509" i="18"/>
  <c r="A6509" i="18"/>
  <c r="F6508" i="18"/>
  <c r="E6508" i="18"/>
  <c r="A6508" i="18"/>
  <c r="F6507" i="18"/>
  <c r="E6507" i="18"/>
  <c r="A6507" i="18"/>
  <c r="F6506" i="18"/>
  <c r="E6506" i="18"/>
  <c r="A6506" i="18"/>
  <c r="F6505" i="18"/>
  <c r="E6505" i="18"/>
  <c r="A6505" i="18"/>
  <c r="F6504" i="18"/>
  <c r="E6504" i="18"/>
  <c r="A6504" i="18"/>
  <c r="F6503" i="18"/>
  <c r="E6503" i="18"/>
  <c r="A6503" i="18"/>
  <c r="F6502" i="18"/>
  <c r="E6502" i="18"/>
  <c r="A6502" i="18"/>
  <c r="F6501" i="18"/>
  <c r="E6501" i="18"/>
  <c r="A6501" i="18"/>
  <c r="F6500" i="18"/>
  <c r="E6500" i="18"/>
  <c r="A6500" i="18"/>
  <c r="F6499" i="18"/>
  <c r="E6499" i="18"/>
  <c r="A6499" i="18"/>
  <c r="F6498" i="18"/>
  <c r="E6498" i="18"/>
  <c r="A6498" i="18"/>
  <c r="B6493" i="18"/>
  <c r="G6490" i="18"/>
  <c r="F6480" i="18"/>
  <c r="E6480" i="18"/>
  <c r="B6480" i="18"/>
  <c r="A6480" i="18"/>
  <c r="F6479" i="18"/>
  <c r="E6479" i="18"/>
  <c r="B6479" i="18"/>
  <c r="A6479" i="18"/>
  <c r="F6478" i="18"/>
  <c r="E6478" i="18"/>
  <c r="B6478" i="18"/>
  <c r="A6478" i="18"/>
  <c r="F6477" i="18"/>
  <c r="E6477" i="18"/>
  <c r="B6477" i="18"/>
  <c r="A6477" i="18"/>
  <c r="F6476" i="18"/>
  <c r="E6476" i="18"/>
  <c r="B6476" i="18"/>
  <c r="A6476" i="18"/>
  <c r="F6475" i="18"/>
  <c r="E6475" i="18"/>
  <c r="B6475" i="18"/>
  <c r="A6475" i="18"/>
  <c r="F6474" i="18"/>
  <c r="E6474" i="18"/>
  <c r="B6474" i="18"/>
  <c r="A6474" i="18"/>
  <c r="F6473" i="18"/>
  <c r="E6473" i="18"/>
  <c r="B6473" i="18"/>
  <c r="A6473" i="18"/>
  <c r="F6472" i="18"/>
  <c r="E6472" i="18"/>
  <c r="B6472" i="18"/>
  <c r="A6472" i="18"/>
  <c r="E6468" i="18"/>
  <c r="F6468" i="18" s="1"/>
  <c r="A6468" i="18"/>
  <c r="E6467" i="18"/>
  <c r="F6467" i="18" s="1"/>
  <c r="A6467" i="18"/>
  <c r="E6466" i="18"/>
  <c r="F6466" i="18" s="1"/>
  <c r="A6466" i="18"/>
  <c r="E6465" i="18"/>
  <c r="F6465" i="18" s="1"/>
  <c r="A6465" i="18"/>
  <c r="E6461" i="18"/>
  <c r="F6461" i="18" s="1"/>
  <c r="C6461" i="18"/>
  <c r="A6461" i="18"/>
  <c r="E6460" i="18"/>
  <c r="F6460" i="18" s="1"/>
  <c r="C6460" i="18"/>
  <c r="A6460" i="18"/>
  <c r="E6459" i="18"/>
  <c r="F6459" i="18" s="1"/>
  <c r="C6459" i="18"/>
  <c r="A6459" i="18"/>
  <c r="E6458" i="18"/>
  <c r="F6458" i="18" s="1"/>
  <c r="C6458" i="18"/>
  <c r="A6458" i="18"/>
  <c r="E6457" i="18"/>
  <c r="F6457" i="18" s="1"/>
  <c r="C6457" i="18"/>
  <c r="A6457" i="18"/>
  <c r="E6456" i="18"/>
  <c r="F6456" i="18" s="1"/>
  <c r="C6456" i="18"/>
  <c r="A6456" i="18"/>
  <c r="E6455" i="18"/>
  <c r="F6455" i="18" s="1"/>
  <c r="C6455" i="18"/>
  <c r="A6455" i="18"/>
  <c r="E6454" i="18"/>
  <c r="F6454" i="18" s="1"/>
  <c r="C6454" i="18"/>
  <c r="A6454" i="18"/>
  <c r="E6453" i="18"/>
  <c r="F6453" i="18" s="1"/>
  <c r="C6453" i="18"/>
  <c r="A6453" i="18"/>
  <c r="E6452" i="18"/>
  <c r="F6452" i="18" s="1"/>
  <c r="C6452" i="18"/>
  <c r="A6452" i="18"/>
  <c r="F6448" i="18"/>
  <c r="E6448" i="18"/>
  <c r="A6448" i="18"/>
  <c r="F6447" i="18"/>
  <c r="E6447" i="18"/>
  <c r="A6447" i="18"/>
  <c r="F6446" i="18"/>
  <c r="E6446" i="18"/>
  <c r="A6446" i="18"/>
  <c r="F6445" i="18"/>
  <c r="E6445" i="18"/>
  <c r="A6445" i="18"/>
  <c r="F6444" i="18"/>
  <c r="E6444" i="18"/>
  <c r="A6444" i="18"/>
  <c r="F6443" i="18"/>
  <c r="E6443" i="18"/>
  <c r="A6443" i="18"/>
  <c r="F6442" i="18"/>
  <c r="E6442" i="18"/>
  <c r="A6442" i="18"/>
  <c r="F6441" i="18"/>
  <c r="E6441" i="18"/>
  <c r="A6441" i="18"/>
  <c r="F6440" i="18"/>
  <c r="E6440" i="18"/>
  <c r="A6440" i="18"/>
  <c r="F6439" i="18"/>
  <c r="E6439" i="18"/>
  <c r="A6439" i="18"/>
  <c r="F6438" i="18"/>
  <c r="E6438" i="18"/>
  <c r="A6438" i="18"/>
  <c r="F6437" i="18"/>
  <c r="E6437" i="18"/>
  <c r="A6437" i="18"/>
  <c r="F6436" i="18"/>
  <c r="E6436" i="18"/>
  <c r="A6436" i="18"/>
  <c r="F6435" i="18"/>
  <c r="E6435" i="18"/>
  <c r="A6435" i="18"/>
  <c r="F6434" i="18"/>
  <c r="E6434" i="18"/>
  <c r="A6434" i="18"/>
  <c r="F6433" i="18"/>
  <c r="E6433" i="18"/>
  <c r="A6433" i="18"/>
  <c r="F6432" i="18"/>
  <c r="E6432" i="18"/>
  <c r="A6432" i="18"/>
  <c r="F6431" i="18"/>
  <c r="E6431" i="18"/>
  <c r="A6431" i="18"/>
  <c r="F6430" i="18"/>
  <c r="E6430" i="18"/>
  <c r="A6430" i="18"/>
  <c r="F6429" i="18"/>
  <c r="E6429" i="18"/>
  <c r="A6429" i="18"/>
  <c r="B6424" i="18"/>
  <c r="G6421" i="18"/>
  <c r="F6411" i="18"/>
  <c r="E6411" i="18"/>
  <c r="B6411" i="18"/>
  <c r="A6411" i="18"/>
  <c r="F6410" i="18"/>
  <c r="E6410" i="18"/>
  <c r="B6410" i="18"/>
  <c r="A6410" i="18"/>
  <c r="F6409" i="18"/>
  <c r="E6409" i="18"/>
  <c r="B6409" i="18"/>
  <c r="A6409" i="18"/>
  <c r="F6408" i="18"/>
  <c r="E6408" i="18"/>
  <c r="B6408" i="18"/>
  <c r="A6408" i="18"/>
  <c r="F6407" i="18"/>
  <c r="E6407" i="18"/>
  <c r="B6407" i="18"/>
  <c r="A6407" i="18"/>
  <c r="F6406" i="18"/>
  <c r="E6406" i="18"/>
  <c r="B6406" i="18"/>
  <c r="A6406" i="18"/>
  <c r="F6405" i="18"/>
  <c r="E6405" i="18"/>
  <c r="B6405" i="18"/>
  <c r="A6405" i="18"/>
  <c r="F6404" i="18"/>
  <c r="E6404" i="18"/>
  <c r="B6404" i="18"/>
  <c r="A6404" i="18"/>
  <c r="F6403" i="18"/>
  <c r="E6403" i="18"/>
  <c r="B6403" i="18"/>
  <c r="A6403" i="18"/>
  <c r="E6399" i="18"/>
  <c r="F6399" i="18" s="1"/>
  <c r="A6399" i="18"/>
  <c r="E6398" i="18"/>
  <c r="F6398" i="18" s="1"/>
  <c r="A6398" i="18"/>
  <c r="E6397" i="18"/>
  <c r="F6397" i="18" s="1"/>
  <c r="A6397" i="18"/>
  <c r="E6396" i="18"/>
  <c r="F6396" i="18" s="1"/>
  <c r="A6396" i="18"/>
  <c r="E6392" i="18"/>
  <c r="F6392" i="18" s="1"/>
  <c r="A6392" i="18"/>
  <c r="E6391" i="18"/>
  <c r="F6391" i="18" s="1"/>
  <c r="A6391" i="18"/>
  <c r="E6390" i="18"/>
  <c r="F6390" i="18" s="1"/>
  <c r="A6390" i="18"/>
  <c r="E6389" i="18"/>
  <c r="F6389" i="18" s="1"/>
  <c r="A6389" i="18"/>
  <c r="E6388" i="18"/>
  <c r="F6388" i="18" s="1"/>
  <c r="A6388" i="18"/>
  <c r="E6387" i="18"/>
  <c r="F6387" i="18" s="1"/>
  <c r="A6387" i="18"/>
  <c r="E6386" i="18"/>
  <c r="F6386" i="18" s="1"/>
  <c r="A6386" i="18"/>
  <c r="E6385" i="18"/>
  <c r="F6385" i="18" s="1"/>
  <c r="A6385" i="18"/>
  <c r="E6384" i="18"/>
  <c r="F6384" i="18" s="1"/>
  <c r="A6384" i="18"/>
  <c r="E6383" i="18"/>
  <c r="F6383" i="18" s="1"/>
  <c r="A6383" i="18"/>
  <c r="F6379" i="18"/>
  <c r="E6379" i="18"/>
  <c r="A6379" i="18"/>
  <c r="F6378" i="18"/>
  <c r="E6378" i="18"/>
  <c r="A6378" i="18"/>
  <c r="F6377" i="18"/>
  <c r="E6377" i="18"/>
  <c r="A6377" i="18"/>
  <c r="F6376" i="18"/>
  <c r="E6376" i="18"/>
  <c r="A6376" i="18"/>
  <c r="F6375" i="18"/>
  <c r="E6375" i="18"/>
  <c r="A6375" i="18"/>
  <c r="F6374" i="18"/>
  <c r="E6374" i="18"/>
  <c r="A6374" i="18"/>
  <c r="F6373" i="18"/>
  <c r="E6373" i="18"/>
  <c r="A6373" i="18"/>
  <c r="F6372" i="18"/>
  <c r="E6372" i="18"/>
  <c r="A6372" i="18"/>
  <c r="F6371" i="18"/>
  <c r="E6371" i="18"/>
  <c r="A6371" i="18"/>
  <c r="F6370" i="18"/>
  <c r="E6370" i="18"/>
  <c r="A6370" i="18"/>
  <c r="F6369" i="18"/>
  <c r="E6369" i="18"/>
  <c r="A6369" i="18"/>
  <c r="F6368" i="18"/>
  <c r="E6368" i="18"/>
  <c r="A6368" i="18"/>
  <c r="F6367" i="18"/>
  <c r="E6367" i="18"/>
  <c r="A6367" i="18"/>
  <c r="F6366" i="18"/>
  <c r="E6366" i="18"/>
  <c r="A6366" i="18"/>
  <c r="F6365" i="18"/>
  <c r="E6365" i="18"/>
  <c r="A6365" i="18"/>
  <c r="F6364" i="18"/>
  <c r="E6364" i="18"/>
  <c r="A6364" i="18"/>
  <c r="F6363" i="18"/>
  <c r="E6363" i="18"/>
  <c r="A6363" i="18"/>
  <c r="F6362" i="18"/>
  <c r="E6362" i="18"/>
  <c r="A6362" i="18"/>
  <c r="F6361" i="18"/>
  <c r="E6361" i="18"/>
  <c r="A6361" i="18"/>
  <c r="F6360" i="18"/>
  <c r="E6360" i="18"/>
  <c r="A6360" i="18"/>
  <c r="B6355" i="18"/>
  <c r="G6352" i="18"/>
  <c r="F6342" i="18"/>
  <c r="E6342" i="18"/>
  <c r="B6342" i="18"/>
  <c r="A6342" i="18"/>
  <c r="F6341" i="18"/>
  <c r="E6341" i="18"/>
  <c r="B6341" i="18"/>
  <c r="A6341" i="18"/>
  <c r="F6340" i="18"/>
  <c r="E6340" i="18"/>
  <c r="B6340" i="18"/>
  <c r="A6340" i="18"/>
  <c r="F6339" i="18"/>
  <c r="E6339" i="18"/>
  <c r="B6339" i="18"/>
  <c r="A6339" i="18"/>
  <c r="F6338" i="18"/>
  <c r="E6338" i="18"/>
  <c r="B6338" i="18"/>
  <c r="A6338" i="18"/>
  <c r="F6337" i="18"/>
  <c r="E6337" i="18"/>
  <c r="B6337" i="18"/>
  <c r="A6337" i="18"/>
  <c r="F6336" i="18"/>
  <c r="E6336" i="18"/>
  <c r="B6336" i="18"/>
  <c r="A6336" i="18"/>
  <c r="F6335" i="18"/>
  <c r="E6335" i="18"/>
  <c r="B6335" i="18"/>
  <c r="A6335" i="18"/>
  <c r="F6334" i="18"/>
  <c r="E6334" i="18"/>
  <c r="B6334" i="18"/>
  <c r="A6334" i="18"/>
  <c r="E6330" i="18"/>
  <c r="F6330" i="18" s="1"/>
  <c r="A6330" i="18"/>
  <c r="E6329" i="18"/>
  <c r="F6329" i="18" s="1"/>
  <c r="A6329" i="18"/>
  <c r="E6328" i="18"/>
  <c r="F6328" i="18" s="1"/>
  <c r="A6328" i="18"/>
  <c r="E6327" i="18"/>
  <c r="F6327" i="18" s="1"/>
  <c r="A6327" i="18"/>
  <c r="E6323" i="18"/>
  <c r="F6323" i="18" s="1"/>
  <c r="A6323" i="18"/>
  <c r="E6322" i="18"/>
  <c r="F6322" i="18" s="1"/>
  <c r="A6322" i="18"/>
  <c r="E6321" i="18"/>
  <c r="F6321" i="18" s="1"/>
  <c r="A6321" i="18"/>
  <c r="E6320" i="18"/>
  <c r="F6320" i="18" s="1"/>
  <c r="A6320" i="18"/>
  <c r="E6319" i="18"/>
  <c r="F6319" i="18" s="1"/>
  <c r="A6319" i="18"/>
  <c r="E6318" i="18"/>
  <c r="F6318" i="18" s="1"/>
  <c r="A6318" i="18"/>
  <c r="E6317" i="18"/>
  <c r="F6317" i="18" s="1"/>
  <c r="A6317" i="18"/>
  <c r="E6316" i="18"/>
  <c r="F6316" i="18" s="1"/>
  <c r="A6316" i="18"/>
  <c r="E6315" i="18"/>
  <c r="F6315" i="18" s="1"/>
  <c r="A6315" i="18"/>
  <c r="E6314" i="18"/>
  <c r="F6314" i="18" s="1"/>
  <c r="A6314" i="18"/>
  <c r="F6310" i="18"/>
  <c r="E6310" i="18"/>
  <c r="A6310" i="18"/>
  <c r="F6309" i="18"/>
  <c r="E6309" i="18"/>
  <c r="A6309" i="18"/>
  <c r="F6308" i="18"/>
  <c r="E6308" i="18"/>
  <c r="A6308" i="18"/>
  <c r="F6307" i="18"/>
  <c r="E6307" i="18"/>
  <c r="A6307" i="18"/>
  <c r="F6306" i="18"/>
  <c r="E6306" i="18"/>
  <c r="A6306" i="18"/>
  <c r="F6305" i="18"/>
  <c r="E6305" i="18"/>
  <c r="A6305" i="18"/>
  <c r="F6304" i="18"/>
  <c r="E6304" i="18"/>
  <c r="A6304" i="18"/>
  <c r="F6303" i="18"/>
  <c r="E6303" i="18"/>
  <c r="A6303" i="18"/>
  <c r="F6302" i="18"/>
  <c r="E6302" i="18"/>
  <c r="A6302" i="18"/>
  <c r="F6301" i="18"/>
  <c r="E6301" i="18"/>
  <c r="A6301" i="18"/>
  <c r="F6300" i="18"/>
  <c r="E6300" i="18"/>
  <c r="A6300" i="18"/>
  <c r="F6299" i="18"/>
  <c r="E6299" i="18"/>
  <c r="A6299" i="18"/>
  <c r="F6298" i="18"/>
  <c r="E6298" i="18"/>
  <c r="A6298" i="18"/>
  <c r="F6297" i="18"/>
  <c r="E6297" i="18"/>
  <c r="A6297" i="18"/>
  <c r="F6296" i="18"/>
  <c r="E6296" i="18"/>
  <c r="A6296" i="18"/>
  <c r="F6295" i="18"/>
  <c r="E6295" i="18"/>
  <c r="A6295" i="18"/>
  <c r="F6294" i="18"/>
  <c r="E6294" i="18"/>
  <c r="A6294" i="18"/>
  <c r="F6293" i="18"/>
  <c r="E6293" i="18"/>
  <c r="A6293" i="18"/>
  <c r="F6292" i="18"/>
  <c r="E6292" i="18"/>
  <c r="A6292" i="18"/>
  <c r="F6291" i="18"/>
  <c r="E6291" i="18"/>
  <c r="A6291" i="18"/>
  <c r="B6286" i="18"/>
  <c r="G6283" i="18"/>
  <c r="F6273" i="18"/>
  <c r="E6273" i="18"/>
  <c r="B6273" i="18"/>
  <c r="A6273" i="18"/>
  <c r="F6272" i="18"/>
  <c r="E6272" i="18"/>
  <c r="B6272" i="18"/>
  <c r="A6272" i="18"/>
  <c r="F6271" i="18"/>
  <c r="E6271" i="18"/>
  <c r="B6271" i="18"/>
  <c r="A6271" i="18"/>
  <c r="F6270" i="18"/>
  <c r="E6270" i="18"/>
  <c r="B6270" i="18"/>
  <c r="A6270" i="18"/>
  <c r="F6269" i="18"/>
  <c r="E6269" i="18"/>
  <c r="B6269" i="18"/>
  <c r="A6269" i="18"/>
  <c r="F6268" i="18"/>
  <c r="E6268" i="18"/>
  <c r="B6268" i="18"/>
  <c r="A6268" i="18"/>
  <c r="F6267" i="18"/>
  <c r="E6267" i="18"/>
  <c r="B6267" i="18"/>
  <c r="A6267" i="18"/>
  <c r="F6266" i="18"/>
  <c r="E6266" i="18"/>
  <c r="B6266" i="18"/>
  <c r="A6266" i="18"/>
  <c r="F6265" i="18"/>
  <c r="E6265" i="18"/>
  <c r="B6265" i="18"/>
  <c r="A6265" i="18"/>
  <c r="E6261" i="18"/>
  <c r="F6261" i="18" s="1"/>
  <c r="A6261" i="18"/>
  <c r="E6260" i="18"/>
  <c r="F6260" i="18" s="1"/>
  <c r="A6260" i="18"/>
  <c r="E6259" i="18"/>
  <c r="F6259" i="18" s="1"/>
  <c r="A6259" i="18"/>
  <c r="E6258" i="18"/>
  <c r="F6258" i="18" s="1"/>
  <c r="A6258" i="18"/>
  <c r="E6254" i="18"/>
  <c r="F6254" i="18" s="1"/>
  <c r="A6254" i="18"/>
  <c r="E6253" i="18"/>
  <c r="F6253" i="18" s="1"/>
  <c r="A6253" i="18"/>
  <c r="E6252" i="18"/>
  <c r="F6252" i="18" s="1"/>
  <c r="A6252" i="18"/>
  <c r="E6251" i="18"/>
  <c r="F6251" i="18" s="1"/>
  <c r="A6251" i="18"/>
  <c r="E6250" i="18"/>
  <c r="F6250" i="18" s="1"/>
  <c r="A6250" i="18"/>
  <c r="E6249" i="18"/>
  <c r="F6249" i="18" s="1"/>
  <c r="A6249" i="18"/>
  <c r="E6248" i="18"/>
  <c r="F6248" i="18" s="1"/>
  <c r="A6248" i="18"/>
  <c r="E6247" i="18"/>
  <c r="F6247" i="18" s="1"/>
  <c r="A6247" i="18"/>
  <c r="E6246" i="18"/>
  <c r="F6246" i="18" s="1"/>
  <c r="A6246" i="18"/>
  <c r="E6245" i="18"/>
  <c r="F6245" i="18" s="1"/>
  <c r="A6245" i="18"/>
  <c r="F6241" i="18"/>
  <c r="E6241" i="18"/>
  <c r="A6241" i="18"/>
  <c r="F6240" i="18"/>
  <c r="E6240" i="18"/>
  <c r="A6240" i="18"/>
  <c r="F6239" i="18"/>
  <c r="E6239" i="18"/>
  <c r="A6239" i="18"/>
  <c r="F6238" i="18"/>
  <c r="E6238" i="18"/>
  <c r="A6238" i="18"/>
  <c r="F6237" i="18"/>
  <c r="E6237" i="18"/>
  <c r="A6237" i="18"/>
  <c r="F6236" i="18"/>
  <c r="E6236" i="18"/>
  <c r="A6236" i="18"/>
  <c r="F6235" i="18"/>
  <c r="E6235" i="18"/>
  <c r="A6235" i="18"/>
  <c r="F6234" i="18"/>
  <c r="E6234" i="18"/>
  <c r="A6234" i="18"/>
  <c r="F6233" i="18"/>
  <c r="E6233" i="18"/>
  <c r="A6233" i="18"/>
  <c r="F6232" i="18"/>
  <c r="E6232" i="18"/>
  <c r="A6232" i="18"/>
  <c r="F6231" i="18"/>
  <c r="E6231" i="18"/>
  <c r="A6231" i="18"/>
  <c r="F6230" i="18"/>
  <c r="E6230" i="18"/>
  <c r="A6230" i="18"/>
  <c r="F6229" i="18"/>
  <c r="E6229" i="18"/>
  <c r="A6229" i="18"/>
  <c r="F6228" i="18"/>
  <c r="E6228" i="18"/>
  <c r="A6228" i="18"/>
  <c r="F6227" i="18"/>
  <c r="E6227" i="18"/>
  <c r="A6227" i="18"/>
  <c r="F6226" i="18"/>
  <c r="E6226" i="18"/>
  <c r="A6226" i="18"/>
  <c r="F6225" i="18"/>
  <c r="E6225" i="18"/>
  <c r="A6225" i="18"/>
  <c r="F6224" i="18"/>
  <c r="E6224" i="18"/>
  <c r="A6224" i="18"/>
  <c r="F6223" i="18"/>
  <c r="E6223" i="18"/>
  <c r="A6223" i="18"/>
  <c r="F6222" i="18"/>
  <c r="E6222" i="18"/>
  <c r="A6222" i="18"/>
  <c r="B6217" i="18"/>
  <c r="G6214" i="18"/>
  <c r="F6204" i="18"/>
  <c r="E6204" i="18"/>
  <c r="B6204" i="18"/>
  <c r="A6204" i="18"/>
  <c r="F6203" i="18"/>
  <c r="E6203" i="18"/>
  <c r="B6203" i="18"/>
  <c r="A6203" i="18"/>
  <c r="F6202" i="18"/>
  <c r="E6202" i="18"/>
  <c r="B6202" i="18"/>
  <c r="A6202" i="18"/>
  <c r="F6201" i="18"/>
  <c r="E6201" i="18"/>
  <c r="B6201" i="18"/>
  <c r="A6201" i="18"/>
  <c r="F6200" i="18"/>
  <c r="E6200" i="18"/>
  <c r="B6200" i="18"/>
  <c r="A6200" i="18"/>
  <c r="F6199" i="18"/>
  <c r="E6199" i="18"/>
  <c r="B6199" i="18"/>
  <c r="A6199" i="18"/>
  <c r="F6198" i="18"/>
  <c r="E6198" i="18"/>
  <c r="B6198" i="18"/>
  <c r="A6198" i="18"/>
  <c r="F6197" i="18"/>
  <c r="E6197" i="18"/>
  <c r="B6197" i="18"/>
  <c r="A6197" i="18"/>
  <c r="F6196" i="18"/>
  <c r="E6196" i="18"/>
  <c r="B6196" i="18"/>
  <c r="A6196" i="18"/>
  <c r="E6192" i="18"/>
  <c r="F6192" i="18" s="1"/>
  <c r="A6192" i="18"/>
  <c r="E6191" i="18"/>
  <c r="F6191" i="18" s="1"/>
  <c r="A6191" i="18"/>
  <c r="E6190" i="18"/>
  <c r="F6190" i="18" s="1"/>
  <c r="A6190" i="18"/>
  <c r="E6189" i="18"/>
  <c r="F6189" i="18" s="1"/>
  <c r="A6189" i="18"/>
  <c r="E6185" i="18"/>
  <c r="F6185" i="18" s="1"/>
  <c r="A6185" i="18"/>
  <c r="E6184" i="18"/>
  <c r="F6184" i="18" s="1"/>
  <c r="A6184" i="18"/>
  <c r="E6183" i="18"/>
  <c r="F6183" i="18" s="1"/>
  <c r="A6183" i="18"/>
  <c r="E6182" i="18"/>
  <c r="F6182" i="18" s="1"/>
  <c r="A6182" i="18"/>
  <c r="E6181" i="18"/>
  <c r="F6181" i="18" s="1"/>
  <c r="A6181" i="18"/>
  <c r="E6180" i="18"/>
  <c r="F6180" i="18" s="1"/>
  <c r="A6180" i="18"/>
  <c r="E6179" i="18"/>
  <c r="F6179" i="18" s="1"/>
  <c r="A6179" i="18"/>
  <c r="E6178" i="18"/>
  <c r="F6178" i="18" s="1"/>
  <c r="A6178" i="18"/>
  <c r="E6177" i="18"/>
  <c r="F6177" i="18" s="1"/>
  <c r="A6177" i="18"/>
  <c r="E6176" i="18"/>
  <c r="F6176" i="18" s="1"/>
  <c r="A6176" i="18"/>
  <c r="F6172" i="18"/>
  <c r="E6172" i="18"/>
  <c r="A6172" i="18"/>
  <c r="F6171" i="18"/>
  <c r="E6171" i="18"/>
  <c r="A6171" i="18"/>
  <c r="F6170" i="18"/>
  <c r="E6170" i="18"/>
  <c r="A6170" i="18"/>
  <c r="F6169" i="18"/>
  <c r="E6169" i="18"/>
  <c r="A6169" i="18"/>
  <c r="F6168" i="18"/>
  <c r="E6168" i="18"/>
  <c r="A6168" i="18"/>
  <c r="F6167" i="18"/>
  <c r="E6167" i="18"/>
  <c r="A6167" i="18"/>
  <c r="F6166" i="18"/>
  <c r="E6166" i="18"/>
  <c r="A6166" i="18"/>
  <c r="F6165" i="18"/>
  <c r="E6165" i="18"/>
  <c r="A6165" i="18"/>
  <c r="F6164" i="18"/>
  <c r="E6164" i="18"/>
  <c r="A6164" i="18"/>
  <c r="F6163" i="18"/>
  <c r="E6163" i="18"/>
  <c r="A6163" i="18"/>
  <c r="F6162" i="18"/>
  <c r="E6162" i="18"/>
  <c r="A6162" i="18"/>
  <c r="F6161" i="18"/>
  <c r="E6161" i="18"/>
  <c r="A6161" i="18"/>
  <c r="F6160" i="18"/>
  <c r="E6160" i="18"/>
  <c r="A6160" i="18"/>
  <c r="F6159" i="18"/>
  <c r="E6159" i="18"/>
  <c r="A6159" i="18"/>
  <c r="F6158" i="18"/>
  <c r="E6158" i="18"/>
  <c r="A6158" i="18"/>
  <c r="F6157" i="18"/>
  <c r="E6157" i="18"/>
  <c r="A6157" i="18"/>
  <c r="F6156" i="18"/>
  <c r="E6156" i="18"/>
  <c r="A6156" i="18"/>
  <c r="F6155" i="18"/>
  <c r="E6155" i="18"/>
  <c r="A6155" i="18"/>
  <c r="F6154" i="18"/>
  <c r="E6154" i="18"/>
  <c r="A6154" i="18"/>
  <c r="F6153" i="18"/>
  <c r="E6153" i="18"/>
  <c r="A6153" i="18"/>
  <c r="B6148" i="18"/>
  <c r="G6145" i="18"/>
  <c r="F6135" i="18"/>
  <c r="E6135" i="18"/>
  <c r="B6135" i="18"/>
  <c r="A6135" i="18"/>
  <c r="F6134" i="18"/>
  <c r="E6134" i="18"/>
  <c r="B6134" i="18"/>
  <c r="A6134" i="18"/>
  <c r="F6133" i="18"/>
  <c r="E6133" i="18"/>
  <c r="B6133" i="18"/>
  <c r="A6133" i="18"/>
  <c r="F6132" i="18"/>
  <c r="E6132" i="18"/>
  <c r="B6132" i="18"/>
  <c r="A6132" i="18"/>
  <c r="F6131" i="18"/>
  <c r="E6131" i="18"/>
  <c r="B6131" i="18"/>
  <c r="A6131" i="18"/>
  <c r="F6130" i="18"/>
  <c r="E6130" i="18"/>
  <c r="B6130" i="18"/>
  <c r="A6130" i="18"/>
  <c r="F6129" i="18"/>
  <c r="E6129" i="18"/>
  <c r="B6129" i="18"/>
  <c r="A6129" i="18"/>
  <c r="F6128" i="18"/>
  <c r="E6128" i="18"/>
  <c r="B6128" i="18"/>
  <c r="A6128" i="18"/>
  <c r="F6127" i="18"/>
  <c r="E6127" i="18"/>
  <c r="B6127" i="18"/>
  <c r="A6127" i="18"/>
  <c r="E6123" i="18"/>
  <c r="F6123" i="18" s="1"/>
  <c r="A6123" i="18"/>
  <c r="E6122" i="18"/>
  <c r="F6122" i="18" s="1"/>
  <c r="A6122" i="18"/>
  <c r="E6121" i="18"/>
  <c r="F6121" i="18" s="1"/>
  <c r="A6121" i="18"/>
  <c r="E6120" i="18"/>
  <c r="F6120" i="18" s="1"/>
  <c r="A6120" i="18"/>
  <c r="E6116" i="18"/>
  <c r="F6116" i="18" s="1"/>
  <c r="A6116" i="18"/>
  <c r="E6115" i="18"/>
  <c r="F6115" i="18" s="1"/>
  <c r="A6115" i="18"/>
  <c r="E6114" i="18"/>
  <c r="F6114" i="18" s="1"/>
  <c r="A6114" i="18"/>
  <c r="E6113" i="18"/>
  <c r="F6113" i="18" s="1"/>
  <c r="A6113" i="18"/>
  <c r="E6112" i="18"/>
  <c r="F6112" i="18" s="1"/>
  <c r="A6112" i="18"/>
  <c r="E6111" i="18"/>
  <c r="F6111" i="18" s="1"/>
  <c r="A6111" i="18"/>
  <c r="E6110" i="18"/>
  <c r="F6110" i="18" s="1"/>
  <c r="A6110" i="18"/>
  <c r="E6109" i="18"/>
  <c r="F6109" i="18" s="1"/>
  <c r="A6109" i="18"/>
  <c r="E6108" i="18"/>
  <c r="F6108" i="18" s="1"/>
  <c r="A6108" i="18"/>
  <c r="E6107" i="18"/>
  <c r="F6107" i="18" s="1"/>
  <c r="A6107" i="18"/>
  <c r="F6103" i="18"/>
  <c r="E6103" i="18"/>
  <c r="A6103" i="18"/>
  <c r="F6102" i="18"/>
  <c r="E6102" i="18"/>
  <c r="A6102" i="18"/>
  <c r="F6101" i="18"/>
  <c r="E6101" i="18"/>
  <c r="A6101" i="18"/>
  <c r="F6100" i="18"/>
  <c r="E6100" i="18"/>
  <c r="A6100" i="18"/>
  <c r="F6099" i="18"/>
  <c r="E6099" i="18"/>
  <c r="A6099" i="18"/>
  <c r="F6098" i="18"/>
  <c r="E6098" i="18"/>
  <c r="A6098" i="18"/>
  <c r="F6097" i="18"/>
  <c r="E6097" i="18"/>
  <c r="A6097" i="18"/>
  <c r="F6096" i="18"/>
  <c r="E6096" i="18"/>
  <c r="A6096" i="18"/>
  <c r="F6095" i="18"/>
  <c r="E6095" i="18"/>
  <c r="A6095" i="18"/>
  <c r="F6094" i="18"/>
  <c r="E6094" i="18"/>
  <c r="A6094" i="18"/>
  <c r="F6093" i="18"/>
  <c r="E6093" i="18"/>
  <c r="A6093" i="18"/>
  <c r="F6092" i="18"/>
  <c r="E6092" i="18"/>
  <c r="A6092" i="18"/>
  <c r="F6091" i="18"/>
  <c r="E6091" i="18"/>
  <c r="A6091" i="18"/>
  <c r="F6090" i="18"/>
  <c r="E6090" i="18"/>
  <c r="A6090" i="18"/>
  <c r="F6089" i="18"/>
  <c r="E6089" i="18"/>
  <c r="A6089" i="18"/>
  <c r="F6088" i="18"/>
  <c r="E6088" i="18"/>
  <c r="A6088" i="18"/>
  <c r="F6087" i="18"/>
  <c r="E6087" i="18"/>
  <c r="A6087" i="18"/>
  <c r="F6086" i="18"/>
  <c r="E6086" i="18"/>
  <c r="A6086" i="18"/>
  <c r="F6085" i="18"/>
  <c r="E6085" i="18"/>
  <c r="A6085" i="18"/>
  <c r="F6084" i="18"/>
  <c r="E6084" i="18"/>
  <c r="A6084" i="18"/>
  <c r="B6079" i="18"/>
  <c r="G6076" i="18"/>
  <c r="F6066" i="18"/>
  <c r="E6066" i="18"/>
  <c r="B6066" i="18"/>
  <c r="A6066" i="18"/>
  <c r="F6065" i="18"/>
  <c r="E6065" i="18"/>
  <c r="B6065" i="18"/>
  <c r="A6065" i="18"/>
  <c r="F6064" i="18"/>
  <c r="E6064" i="18"/>
  <c r="B6064" i="18"/>
  <c r="A6064" i="18"/>
  <c r="F6063" i="18"/>
  <c r="E6063" i="18"/>
  <c r="B6063" i="18"/>
  <c r="A6063" i="18"/>
  <c r="F6062" i="18"/>
  <c r="E6062" i="18"/>
  <c r="B6062" i="18"/>
  <c r="A6062" i="18"/>
  <c r="F6061" i="18"/>
  <c r="E6061" i="18"/>
  <c r="B6061" i="18"/>
  <c r="A6061" i="18"/>
  <c r="F6060" i="18"/>
  <c r="E6060" i="18"/>
  <c r="B6060" i="18"/>
  <c r="A6060" i="18"/>
  <c r="F6059" i="18"/>
  <c r="E6059" i="18"/>
  <c r="B6059" i="18"/>
  <c r="A6059" i="18"/>
  <c r="F6058" i="18"/>
  <c r="E6058" i="18"/>
  <c r="B6058" i="18"/>
  <c r="A6058" i="18"/>
  <c r="E6054" i="18"/>
  <c r="F6054" i="18" s="1"/>
  <c r="A6054" i="18"/>
  <c r="E6053" i="18"/>
  <c r="F6053" i="18" s="1"/>
  <c r="A6053" i="18"/>
  <c r="E6052" i="18"/>
  <c r="F6052" i="18" s="1"/>
  <c r="A6052" i="18"/>
  <c r="E6051" i="18"/>
  <c r="F6051" i="18" s="1"/>
  <c r="A6051" i="18"/>
  <c r="E6047" i="18"/>
  <c r="F6047" i="18" s="1"/>
  <c r="C6047" i="18"/>
  <c r="A6047" i="18"/>
  <c r="E6046" i="18"/>
  <c r="F6046" i="18" s="1"/>
  <c r="C6046" i="18"/>
  <c r="A6046" i="18"/>
  <c r="E6045" i="18"/>
  <c r="F6045" i="18" s="1"/>
  <c r="C6045" i="18"/>
  <c r="A6045" i="18"/>
  <c r="E6044" i="18"/>
  <c r="F6044" i="18" s="1"/>
  <c r="C6044" i="18"/>
  <c r="A6044" i="18"/>
  <c r="E6043" i="18"/>
  <c r="F6043" i="18" s="1"/>
  <c r="C6043" i="18"/>
  <c r="A6043" i="18"/>
  <c r="E6042" i="18"/>
  <c r="F6042" i="18" s="1"/>
  <c r="C6042" i="18"/>
  <c r="A6042" i="18"/>
  <c r="E6041" i="18"/>
  <c r="F6041" i="18" s="1"/>
  <c r="C6041" i="18"/>
  <c r="A6041" i="18"/>
  <c r="E6040" i="18"/>
  <c r="F6040" i="18" s="1"/>
  <c r="C6040" i="18"/>
  <c r="A6040" i="18"/>
  <c r="E6039" i="18"/>
  <c r="F6039" i="18" s="1"/>
  <c r="C6039" i="18"/>
  <c r="A6039" i="18"/>
  <c r="E6038" i="18"/>
  <c r="F6038" i="18" s="1"/>
  <c r="C6038" i="18"/>
  <c r="A6038" i="18"/>
  <c r="F6034" i="18"/>
  <c r="E6034" i="18"/>
  <c r="A6034" i="18"/>
  <c r="F6033" i="18"/>
  <c r="E6033" i="18"/>
  <c r="A6033" i="18"/>
  <c r="F6032" i="18"/>
  <c r="E6032" i="18"/>
  <c r="A6032" i="18"/>
  <c r="F6031" i="18"/>
  <c r="E6031" i="18"/>
  <c r="A6031" i="18"/>
  <c r="F6030" i="18"/>
  <c r="E6030" i="18"/>
  <c r="A6030" i="18"/>
  <c r="F6029" i="18"/>
  <c r="E6029" i="18"/>
  <c r="A6029" i="18"/>
  <c r="F6028" i="18"/>
  <c r="E6028" i="18"/>
  <c r="A6028" i="18"/>
  <c r="F6027" i="18"/>
  <c r="E6027" i="18"/>
  <c r="A6027" i="18"/>
  <c r="F6026" i="18"/>
  <c r="E6026" i="18"/>
  <c r="A6026" i="18"/>
  <c r="F6025" i="18"/>
  <c r="E6025" i="18"/>
  <c r="A6025" i="18"/>
  <c r="F6024" i="18"/>
  <c r="E6024" i="18"/>
  <c r="A6024" i="18"/>
  <c r="F6023" i="18"/>
  <c r="E6023" i="18"/>
  <c r="A6023" i="18"/>
  <c r="F6022" i="18"/>
  <c r="E6022" i="18"/>
  <c r="A6022" i="18"/>
  <c r="F6021" i="18"/>
  <c r="E6021" i="18"/>
  <c r="A6021" i="18"/>
  <c r="F6020" i="18"/>
  <c r="E6020" i="18"/>
  <c r="A6020" i="18"/>
  <c r="F6019" i="18"/>
  <c r="E6019" i="18"/>
  <c r="A6019" i="18"/>
  <c r="F6018" i="18"/>
  <c r="E6018" i="18"/>
  <c r="A6018" i="18"/>
  <c r="F6017" i="18"/>
  <c r="E6017" i="18"/>
  <c r="A6017" i="18"/>
  <c r="F6016" i="18"/>
  <c r="E6016" i="18"/>
  <c r="A6016" i="18"/>
  <c r="F6015" i="18"/>
  <c r="E6015" i="18"/>
  <c r="A6015" i="18"/>
  <c r="B6010" i="18"/>
  <c r="G6007" i="18"/>
  <c r="F5997" i="18"/>
  <c r="E5997" i="18"/>
  <c r="B5997" i="18"/>
  <c r="A5997" i="18"/>
  <c r="F5996" i="18"/>
  <c r="E5996" i="18"/>
  <c r="B5996" i="18"/>
  <c r="A5996" i="18"/>
  <c r="F5995" i="18"/>
  <c r="E5995" i="18"/>
  <c r="B5995" i="18"/>
  <c r="A5995" i="18"/>
  <c r="F5994" i="18"/>
  <c r="E5994" i="18"/>
  <c r="B5994" i="18"/>
  <c r="A5994" i="18"/>
  <c r="F5993" i="18"/>
  <c r="E5993" i="18"/>
  <c r="B5993" i="18"/>
  <c r="A5993" i="18"/>
  <c r="F5992" i="18"/>
  <c r="E5992" i="18"/>
  <c r="B5992" i="18"/>
  <c r="A5992" i="18"/>
  <c r="F5991" i="18"/>
  <c r="E5991" i="18"/>
  <c r="B5991" i="18"/>
  <c r="A5991" i="18"/>
  <c r="F5990" i="18"/>
  <c r="E5990" i="18"/>
  <c r="B5990" i="18"/>
  <c r="A5990" i="18"/>
  <c r="F5989" i="18"/>
  <c r="E5989" i="18"/>
  <c r="B5989" i="18"/>
  <c r="A5989" i="18"/>
  <c r="E5985" i="18"/>
  <c r="F5985" i="18" s="1"/>
  <c r="A5985" i="18"/>
  <c r="E5984" i="18"/>
  <c r="F5984" i="18" s="1"/>
  <c r="A5984" i="18"/>
  <c r="E5983" i="18"/>
  <c r="F5983" i="18" s="1"/>
  <c r="A5983" i="18"/>
  <c r="E5982" i="18"/>
  <c r="F5982" i="18" s="1"/>
  <c r="A5982" i="18"/>
  <c r="E5978" i="18"/>
  <c r="F5978" i="18" s="1"/>
  <c r="C5978" i="18"/>
  <c r="A5978" i="18"/>
  <c r="E5977" i="18"/>
  <c r="F5977" i="18" s="1"/>
  <c r="C5977" i="18"/>
  <c r="A5977" i="18"/>
  <c r="E5976" i="18"/>
  <c r="F5976" i="18" s="1"/>
  <c r="C5976" i="18"/>
  <c r="A5976" i="18"/>
  <c r="E5975" i="18"/>
  <c r="F5975" i="18" s="1"/>
  <c r="C5975" i="18"/>
  <c r="A5975" i="18"/>
  <c r="E5974" i="18"/>
  <c r="F5974" i="18" s="1"/>
  <c r="C5974" i="18"/>
  <c r="A5974" i="18"/>
  <c r="E5973" i="18"/>
  <c r="F5973" i="18" s="1"/>
  <c r="C5973" i="18"/>
  <c r="A5973" i="18"/>
  <c r="E5972" i="18"/>
  <c r="F5972" i="18" s="1"/>
  <c r="C5972" i="18"/>
  <c r="A5972" i="18"/>
  <c r="E5971" i="18"/>
  <c r="F5971" i="18" s="1"/>
  <c r="C5971" i="18"/>
  <c r="A5971" i="18"/>
  <c r="E5970" i="18"/>
  <c r="F5970" i="18" s="1"/>
  <c r="C5970" i="18"/>
  <c r="A5970" i="18"/>
  <c r="E5969" i="18"/>
  <c r="F5969" i="18" s="1"/>
  <c r="C5969" i="18"/>
  <c r="A5969" i="18"/>
  <c r="F5965" i="18"/>
  <c r="E5965" i="18"/>
  <c r="A5965" i="18"/>
  <c r="F5964" i="18"/>
  <c r="E5964" i="18"/>
  <c r="A5964" i="18"/>
  <c r="F5963" i="18"/>
  <c r="E5963" i="18"/>
  <c r="A5963" i="18"/>
  <c r="F5962" i="18"/>
  <c r="E5962" i="18"/>
  <c r="A5962" i="18"/>
  <c r="F5961" i="18"/>
  <c r="E5961" i="18"/>
  <c r="A5961" i="18"/>
  <c r="F5960" i="18"/>
  <c r="E5960" i="18"/>
  <c r="A5960" i="18"/>
  <c r="F5959" i="18"/>
  <c r="E5959" i="18"/>
  <c r="A5959" i="18"/>
  <c r="F5958" i="18"/>
  <c r="E5958" i="18"/>
  <c r="A5958" i="18"/>
  <c r="F5957" i="18"/>
  <c r="E5957" i="18"/>
  <c r="A5957" i="18"/>
  <c r="F5956" i="18"/>
  <c r="E5956" i="18"/>
  <c r="A5956" i="18"/>
  <c r="F5955" i="18"/>
  <c r="E5955" i="18"/>
  <c r="A5955" i="18"/>
  <c r="F5954" i="18"/>
  <c r="E5954" i="18"/>
  <c r="A5954" i="18"/>
  <c r="F5953" i="18"/>
  <c r="E5953" i="18"/>
  <c r="A5953" i="18"/>
  <c r="F5952" i="18"/>
  <c r="E5952" i="18"/>
  <c r="A5952" i="18"/>
  <c r="F5951" i="18"/>
  <c r="E5951" i="18"/>
  <c r="A5951" i="18"/>
  <c r="F5950" i="18"/>
  <c r="E5950" i="18"/>
  <c r="A5950" i="18"/>
  <c r="F5949" i="18"/>
  <c r="E5949" i="18"/>
  <c r="A5949" i="18"/>
  <c r="F5948" i="18"/>
  <c r="E5948" i="18"/>
  <c r="A5948" i="18"/>
  <c r="F5947" i="18"/>
  <c r="E5947" i="18"/>
  <c r="A5947" i="18"/>
  <c r="F5946" i="18"/>
  <c r="E5946" i="18"/>
  <c r="A5946" i="18"/>
  <c r="B5941" i="18"/>
  <c r="G5938" i="18"/>
  <c r="F5928" i="18"/>
  <c r="E5928" i="18"/>
  <c r="B5928" i="18"/>
  <c r="A5928" i="18"/>
  <c r="F5927" i="18"/>
  <c r="E5927" i="18"/>
  <c r="B5927" i="18"/>
  <c r="A5927" i="18"/>
  <c r="F5926" i="18"/>
  <c r="E5926" i="18"/>
  <c r="B5926" i="18"/>
  <c r="A5926" i="18"/>
  <c r="F5925" i="18"/>
  <c r="E5925" i="18"/>
  <c r="B5925" i="18"/>
  <c r="A5925" i="18"/>
  <c r="F5924" i="18"/>
  <c r="E5924" i="18"/>
  <c r="B5924" i="18"/>
  <c r="A5924" i="18"/>
  <c r="F5923" i="18"/>
  <c r="E5923" i="18"/>
  <c r="B5923" i="18"/>
  <c r="A5923" i="18"/>
  <c r="F5922" i="18"/>
  <c r="E5922" i="18"/>
  <c r="B5922" i="18"/>
  <c r="A5922" i="18"/>
  <c r="F5921" i="18"/>
  <c r="E5921" i="18"/>
  <c r="B5921" i="18"/>
  <c r="A5921" i="18"/>
  <c r="F5920" i="18"/>
  <c r="E5920" i="18"/>
  <c r="B5920" i="18"/>
  <c r="A5920" i="18"/>
  <c r="E5916" i="18"/>
  <c r="F5916" i="18" s="1"/>
  <c r="A5916" i="18"/>
  <c r="E5915" i="18"/>
  <c r="F5915" i="18" s="1"/>
  <c r="A5915" i="18"/>
  <c r="E5914" i="18"/>
  <c r="F5914" i="18" s="1"/>
  <c r="A5914" i="18"/>
  <c r="E5913" i="18"/>
  <c r="F5913" i="18" s="1"/>
  <c r="A5913" i="18"/>
  <c r="E5909" i="18"/>
  <c r="F5909" i="18" s="1"/>
  <c r="C5909" i="18"/>
  <c r="A5909" i="18"/>
  <c r="E5908" i="18"/>
  <c r="F5908" i="18" s="1"/>
  <c r="C5908" i="18"/>
  <c r="A5908" i="18"/>
  <c r="E5907" i="18"/>
  <c r="F5907" i="18" s="1"/>
  <c r="C5907" i="18"/>
  <c r="A5907" i="18"/>
  <c r="E5906" i="18"/>
  <c r="F5906" i="18" s="1"/>
  <c r="C5906" i="18"/>
  <c r="A5906" i="18"/>
  <c r="E5905" i="18"/>
  <c r="F5905" i="18" s="1"/>
  <c r="C5905" i="18"/>
  <c r="A5905" i="18"/>
  <c r="E5904" i="18"/>
  <c r="F5904" i="18" s="1"/>
  <c r="C5904" i="18"/>
  <c r="A5904" i="18"/>
  <c r="E5903" i="18"/>
  <c r="F5903" i="18" s="1"/>
  <c r="C5903" i="18"/>
  <c r="A5903" i="18"/>
  <c r="E5902" i="18"/>
  <c r="F5902" i="18" s="1"/>
  <c r="C5902" i="18"/>
  <c r="A5902" i="18"/>
  <c r="E5901" i="18"/>
  <c r="F5901" i="18" s="1"/>
  <c r="C5901" i="18"/>
  <c r="A5901" i="18"/>
  <c r="E5900" i="18"/>
  <c r="F5900" i="18" s="1"/>
  <c r="C5900" i="18"/>
  <c r="A5900" i="18"/>
  <c r="F5896" i="18"/>
  <c r="E5896" i="18"/>
  <c r="A5896" i="18"/>
  <c r="F5895" i="18"/>
  <c r="E5895" i="18"/>
  <c r="A5895" i="18"/>
  <c r="F5894" i="18"/>
  <c r="E5894" i="18"/>
  <c r="A5894" i="18"/>
  <c r="F5893" i="18"/>
  <c r="E5893" i="18"/>
  <c r="A5893" i="18"/>
  <c r="F5892" i="18"/>
  <c r="E5892" i="18"/>
  <c r="A5892" i="18"/>
  <c r="F5891" i="18"/>
  <c r="E5891" i="18"/>
  <c r="A5891" i="18"/>
  <c r="F5890" i="18"/>
  <c r="E5890" i="18"/>
  <c r="A5890" i="18"/>
  <c r="F5889" i="18"/>
  <c r="E5889" i="18"/>
  <c r="A5889" i="18"/>
  <c r="F5888" i="18"/>
  <c r="E5888" i="18"/>
  <c r="A5888" i="18"/>
  <c r="F5887" i="18"/>
  <c r="E5887" i="18"/>
  <c r="A5887" i="18"/>
  <c r="F5886" i="18"/>
  <c r="E5886" i="18"/>
  <c r="A5886" i="18"/>
  <c r="F5885" i="18"/>
  <c r="E5885" i="18"/>
  <c r="A5885" i="18"/>
  <c r="F5884" i="18"/>
  <c r="E5884" i="18"/>
  <c r="A5884" i="18"/>
  <c r="F5883" i="18"/>
  <c r="E5883" i="18"/>
  <c r="A5883" i="18"/>
  <c r="F5882" i="18"/>
  <c r="E5882" i="18"/>
  <c r="A5882" i="18"/>
  <c r="F5881" i="18"/>
  <c r="E5881" i="18"/>
  <c r="A5881" i="18"/>
  <c r="F5880" i="18"/>
  <c r="E5880" i="18"/>
  <c r="A5880" i="18"/>
  <c r="F5879" i="18"/>
  <c r="E5879" i="18"/>
  <c r="A5879" i="18"/>
  <c r="F5878" i="18"/>
  <c r="E5878" i="18"/>
  <c r="A5878" i="18"/>
  <c r="F5877" i="18"/>
  <c r="E5877" i="18"/>
  <c r="A5877" i="18"/>
  <c r="B5872" i="18"/>
  <c r="G5869" i="18"/>
  <c r="F5859" i="18"/>
  <c r="E5859" i="18"/>
  <c r="B5859" i="18"/>
  <c r="A5859" i="18"/>
  <c r="F5858" i="18"/>
  <c r="E5858" i="18"/>
  <c r="B5858" i="18"/>
  <c r="A5858" i="18"/>
  <c r="F5857" i="18"/>
  <c r="E5857" i="18"/>
  <c r="B5857" i="18"/>
  <c r="A5857" i="18"/>
  <c r="F5856" i="18"/>
  <c r="E5856" i="18"/>
  <c r="B5856" i="18"/>
  <c r="A5856" i="18"/>
  <c r="F5855" i="18"/>
  <c r="E5855" i="18"/>
  <c r="B5855" i="18"/>
  <c r="A5855" i="18"/>
  <c r="F5854" i="18"/>
  <c r="E5854" i="18"/>
  <c r="B5854" i="18"/>
  <c r="A5854" i="18"/>
  <c r="F5853" i="18"/>
  <c r="E5853" i="18"/>
  <c r="B5853" i="18"/>
  <c r="A5853" i="18"/>
  <c r="F5852" i="18"/>
  <c r="E5852" i="18"/>
  <c r="B5852" i="18"/>
  <c r="A5852" i="18"/>
  <c r="F5851" i="18"/>
  <c r="E5851" i="18"/>
  <c r="B5851" i="18"/>
  <c r="A5851" i="18"/>
  <c r="E5847" i="18"/>
  <c r="F5847" i="18" s="1"/>
  <c r="A5847" i="18"/>
  <c r="E5846" i="18"/>
  <c r="F5846" i="18" s="1"/>
  <c r="A5846" i="18"/>
  <c r="E5845" i="18"/>
  <c r="F5845" i="18" s="1"/>
  <c r="A5845" i="18"/>
  <c r="E5844" i="18"/>
  <c r="F5844" i="18" s="1"/>
  <c r="A5844" i="18"/>
  <c r="E5840" i="18"/>
  <c r="F5840" i="18" s="1"/>
  <c r="C5840" i="18"/>
  <c r="A5840" i="18"/>
  <c r="E5839" i="18"/>
  <c r="F5839" i="18" s="1"/>
  <c r="C5839" i="18"/>
  <c r="A5839" i="18"/>
  <c r="E5838" i="18"/>
  <c r="F5838" i="18" s="1"/>
  <c r="C5838" i="18"/>
  <c r="A5838" i="18"/>
  <c r="E5837" i="18"/>
  <c r="F5837" i="18" s="1"/>
  <c r="C5837" i="18"/>
  <c r="A5837" i="18"/>
  <c r="E5836" i="18"/>
  <c r="F5836" i="18" s="1"/>
  <c r="C5836" i="18"/>
  <c r="A5836" i="18"/>
  <c r="E5835" i="18"/>
  <c r="F5835" i="18" s="1"/>
  <c r="C5835" i="18"/>
  <c r="A5835" i="18"/>
  <c r="E5834" i="18"/>
  <c r="F5834" i="18" s="1"/>
  <c r="C5834" i="18"/>
  <c r="A5834" i="18"/>
  <c r="E5833" i="18"/>
  <c r="F5833" i="18" s="1"/>
  <c r="C5833" i="18"/>
  <c r="A5833" i="18"/>
  <c r="E5832" i="18"/>
  <c r="F5832" i="18" s="1"/>
  <c r="C5832" i="18"/>
  <c r="A5832" i="18"/>
  <c r="E5831" i="18"/>
  <c r="F5831" i="18" s="1"/>
  <c r="C5831" i="18"/>
  <c r="A5831" i="18"/>
  <c r="F5827" i="18"/>
  <c r="E5827" i="18"/>
  <c r="A5827" i="18"/>
  <c r="F5826" i="18"/>
  <c r="E5826" i="18"/>
  <c r="A5826" i="18"/>
  <c r="F5825" i="18"/>
  <c r="E5825" i="18"/>
  <c r="A5825" i="18"/>
  <c r="F5824" i="18"/>
  <c r="E5824" i="18"/>
  <c r="A5824" i="18"/>
  <c r="F5823" i="18"/>
  <c r="E5823" i="18"/>
  <c r="A5823" i="18"/>
  <c r="F5822" i="18"/>
  <c r="E5822" i="18"/>
  <c r="A5822" i="18"/>
  <c r="F5821" i="18"/>
  <c r="E5821" i="18"/>
  <c r="A5821" i="18"/>
  <c r="F5820" i="18"/>
  <c r="E5820" i="18"/>
  <c r="A5820" i="18"/>
  <c r="F5819" i="18"/>
  <c r="E5819" i="18"/>
  <c r="A5819" i="18"/>
  <c r="F5818" i="18"/>
  <c r="E5818" i="18"/>
  <c r="A5818" i="18"/>
  <c r="F5817" i="18"/>
  <c r="E5817" i="18"/>
  <c r="A5817" i="18"/>
  <c r="F5816" i="18"/>
  <c r="E5816" i="18"/>
  <c r="A5816" i="18"/>
  <c r="F5815" i="18"/>
  <c r="E5815" i="18"/>
  <c r="A5815" i="18"/>
  <c r="F5814" i="18"/>
  <c r="E5814" i="18"/>
  <c r="A5814" i="18"/>
  <c r="F5813" i="18"/>
  <c r="E5813" i="18"/>
  <c r="A5813" i="18"/>
  <c r="F5812" i="18"/>
  <c r="E5812" i="18"/>
  <c r="A5812" i="18"/>
  <c r="F5811" i="18"/>
  <c r="E5811" i="18"/>
  <c r="A5811" i="18"/>
  <c r="F5810" i="18"/>
  <c r="E5810" i="18"/>
  <c r="A5810" i="18"/>
  <c r="F5809" i="18"/>
  <c r="E5809" i="18"/>
  <c r="A5809" i="18"/>
  <c r="F5808" i="18"/>
  <c r="E5808" i="18"/>
  <c r="A5808" i="18"/>
  <c r="B5803" i="18"/>
  <c r="G5800" i="18"/>
  <c r="F5790" i="18"/>
  <c r="E5790" i="18"/>
  <c r="B5790" i="18"/>
  <c r="A5790" i="18"/>
  <c r="F5789" i="18"/>
  <c r="E5789" i="18"/>
  <c r="B5789" i="18"/>
  <c r="A5789" i="18"/>
  <c r="F5788" i="18"/>
  <c r="E5788" i="18"/>
  <c r="B5788" i="18"/>
  <c r="A5788" i="18"/>
  <c r="F5787" i="18"/>
  <c r="E5787" i="18"/>
  <c r="B5787" i="18"/>
  <c r="A5787" i="18"/>
  <c r="F5786" i="18"/>
  <c r="E5786" i="18"/>
  <c r="B5786" i="18"/>
  <c r="A5786" i="18"/>
  <c r="F5785" i="18"/>
  <c r="E5785" i="18"/>
  <c r="B5785" i="18"/>
  <c r="A5785" i="18"/>
  <c r="F5784" i="18"/>
  <c r="E5784" i="18"/>
  <c r="B5784" i="18"/>
  <c r="A5784" i="18"/>
  <c r="F5783" i="18"/>
  <c r="E5783" i="18"/>
  <c r="B5783" i="18"/>
  <c r="A5783" i="18"/>
  <c r="F5782" i="18"/>
  <c r="E5782" i="18"/>
  <c r="B5782" i="18"/>
  <c r="A5782" i="18"/>
  <c r="E5778" i="18"/>
  <c r="F5778" i="18" s="1"/>
  <c r="A5778" i="18"/>
  <c r="E5777" i="18"/>
  <c r="F5777" i="18" s="1"/>
  <c r="A5777" i="18"/>
  <c r="E5776" i="18"/>
  <c r="F5776" i="18" s="1"/>
  <c r="A5776" i="18"/>
  <c r="E5775" i="18"/>
  <c r="F5775" i="18" s="1"/>
  <c r="A5775" i="18"/>
  <c r="E5771" i="18"/>
  <c r="F5771" i="18" s="1"/>
  <c r="C5771" i="18"/>
  <c r="A5771" i="18"/>
  <c r="E5770" i="18"/>
  <c r="F5770" i="18" s="1"/>
  <c r="C5770" i="18"/>
  <c r="A5770" i="18"/>
  <c r="E5769" i="18"/>
  <c r="F5769" i="18" s="1"/>
  <c r="C5769" i="18"/>
  <c r="A5769" i="18"/>
  <c r="E5768" i="18"/>
  <c r="F5768" i="18" s="1"/>
  <c r="C5768" i="18"/>
  <c r="A5768" i="18"/>
  <c r="E5767" i="18"/>
  <c r="F5767" i="18" s="1"/>
  <c r="C5767" i="18"/>
  <c r="A5767" i="18"/>
  <c r="E5766" i="18"/>
  <c r="F5766" i="18" s="1"/>
  <c r="C5766" i="18"/>
  <c r="A5766" i="18"/>
  <c r="E5765" i="18"/>
  <c r="F5765" i="18" s="1"/>
  <c r="C5765" i="18"/>
  <c r="A5765" i="18"/>
  <c r="E5764" i="18"/>
  <c r="F5764" i="18" s="1"/>
  <c r="C5764" i="18"/>
  <c r="A5764" i="18"/>
  <c r="E5763" i="18"/>
  <c r="F5763" i="18" s="1"/>
  <c r="C5763" i="18"/>
  <c r="A5763" i="18"/>
  <c r="E5762" i="18"/>
  <c r="F5762" i="18" s="1"/>
  <c r="C5762" i="18"/>
  <c r="A5762" i="18"/>
  <c r="F5758" i="18"/>
  <c r="E5758" i="18"/>
  <c r="A5758" i="18"/>
  <c r="F5757" i="18"/>
  <c r="E5757" i="18"/>
  <c r="A5757" i="18"/>
  <c r="F5756" i="18"/>
  <c r="E5756" i="18"/>
  <c r="A5756" i="18"/>
  <c r="F5755" i="18"/>
  <c r="E5755" i="18"/>
  <c r="A5755" i="18"/>
  <c r="F5754" i="18"/>
  <c r="E5754" i="18"/>
  <c r="A5754" i="18"/>
  <c r="F5753" i="18"/>
  <c r="E5753" i="18"/>
  <c r="A5753" i="18"/>
  <c r="F5752" i="18"/>
  <c r="E5752" i="18"/>
  <c r="A5752" i="18"/>
  <c r="F5751" i="18"/>
  <c r="E5751" i="18"/>
  <c r="A5751" i="18"/>
  <c r="F5750" i="18"/>
  <c r="E5750" i="18"/>
  <c r="A5750" i="18"/>
  <c r="F5749" i="18"/>
  <c r="E5749" i="18"/>
  <c r="A5749" i="18"/>
  <c r="F5748" i="18"/>
  <c r="E5748" i="18"/>
  <c r="A5748" i="18"/>
  <c r="F5747" i="18"/>
  <c r="E5747" i="18"/>
  <c r="A5747" i="18"/>
  <c r="F5746" i="18"/>
  <c r="E5746" i="18"/>
  <c r="A5746" i="18"/>
  <c r="F5745" i="18"/>
  <c r="E5745" i="18"/>
  <c r="A5745" i="18"/>
  <c r="F5744" i="18"/>
  <c r="E5744" i="18"/>
  <c r="A5744" i="18"/>
  <c r="F5743" i="18"/>
  <c r="E5743" i="18"/>
  <c r="A5743" i="18"/>
  <c r="F5742" i="18"/>
  <c r="E5742" i="18"/>
  <c r="A5742" i="18"/>
  <c r="F5741" i="18"/>
  <c r="E5741" i="18"/>
  <c r="A5741" i="18"/>
  <c r="F5740" i="18"/>
  <c r="E5740" i="18"/>
  <c r="A5740" i="18"/>
  <c r="F5739" i="18"/>
  <c r="E5739" i="18"/>
  <c r="A5739" i="18"/>
  <c r="B5734" i="18"/>
  <c r="G5731" i="18"/>
  <c r="F5721" i="18"/>
  <c r="E5721" i="18"/>
  <c r="B5721" i="18"/>
  <c r="A5721" i="18"/>
  <c r="F5720" i="18"/>
  <c r="E5720" i="18"/>
  <c r="B5720" i="18"/>
  <c r="A5720" i="18"/>
  <c r="F5719" i="18"/>
  <c r="E5719" i="18"/>
  <c r="B5719" i="18"/>
  <c r="A5719" i="18"/>
  <c r="F5718" i="18"/>
  <c r="E5718" i="18"/>
  <c r="B5718" i="18"/>
  <c r="A5718" i="18"/>
  <c r="F5717" i="18"/>
  <c r="E5717" i="18"/>
  <c r="B5717" i="18"/>
  <c r="A5717" i="18"/>
  <c r="F5716" i="18"/>
  <c r="E5716" i="18"/>
  <c r="B5716" i="18"/>
  <c r="A5716" i="18"/>
  <c r="F5715" i="18"/>
  <c r="E5715" i="18"/>
  <c r="B5715" i="18"/>
  <c r="A5715" i="18"/>
  <c r="F5714" i="18"/>
  <c r="E5714" i="18"/>
  <c r="B5714" i="18"/>
  <c r="A5714" i="18"/>
  <c r="F5713" i="18"/>
  <c r="E5713" i="18"/>
  <c r="B5713" i="18"/>
  <c r="A5713" i="18"/>
  <c r="E5709" i="18"/>
  <c r="F5709" i="18" s="1"/>
  <c r="A5709" i="18"/>
  <c r="E5708" i="18"/>
  <c r="F5708" i="18" s="1"/>
  <c r="A5708" i="18"/>
  <c r="E5707" i="18"/>
  <c r="F5707" i="18" s="1"/>
  <c r="A5707" i="18"/>
  <c r="E5706" i="18"/>
  <c r="F5706" i="18" s="1"/>
  <c r="A5706" i="18"/>
  <c r="E5702" i="18"/>
  <c r="F5702" i="18" s="1"/>
  <c r="C5702" i="18"/>
  <c r="A5702" i="18"/>
  <c r="E5701" i="18"/>
  <c r="F5701" i="18" s="1"/>
  <c r="C5701" i="18"/>
  <c r="A5701" i="18"/>
  <c r="E5700" i="18"/>
  <c r="F5700" i="18" s="1"/>
  <c r="C5700" i="18"/>
  <c r="A5700" i="18"/>
  <c r="E5699" i="18"/>
  <c r="F5699" i="18" s="1"/>
  <c r="C5699" i="18"/>
  <c r="A5699" i="18"/>
  <c r="E5698" i="18"/>
  <c r="F5698" i="18" s="1"/>
  <c r="C5698" i="18"/>
  <c r="A5698" i="18"/>
  <c r="E5697" i="18"/>
  <c r="F5697" i="18" s="1"/>
  <c r="C5697" i="18"/>
  <c r="A5697" i="18"/>
  <c r="E5696" i="18"/>
  <c r="F5696" i="18" s="1"/>
  <c r="C5696" i="18"/>
  <c r="A5696" i="18"/>
  <c r="E5695" i="18"/>
  <c r="F5695" i="18" s="1"/>
  <c r="C5695" i="18"/>
  <c r="A5695" i="18"/>
  <c r="E5694" i="18"/>
  <c r="F5694" i="18" s="1"/>
  <c r="C5694" i="18"/>
  <c r="A5694" i="18"/>
  <c r="E5693" i="18"/>
  <c r="F5693" i="18" s="1"/>
  <c r="C5693" i="18"/>
  <c r="A5693" i="18"/>
  <c r="F5689" i="18"/>
  <c r="E5689" i="18"/>
  <c r="A5689" i="18"/>
  <c r="F5688" i="18"/>
  <c r="E5688" i="18"/>
  <c r="A5688" i="18"/>
  <c r="F5687" i="18"/>
  <c r="E5687" i="18"/>
  <c r="A5687" i="18"/>
  <c r="F5686" i="18"/>
  <c r="E5686" i="18"/>
  <c r="A5686" i="18"/>
  <c r="F5685" i="18"/>
  <c r="E5685" i="18"/>
  <c r="A5685" i="18"/>
  <c r="F5684" i="18"/>
  <c r="E5684" i="18"/>
  <c r="A5684" i="18"/>
  <c r="F5683" i="18"/>
  <c r="E5683" i="18"/>
  <c r="A5683" i="18"/>
  <c r="F5682" i="18"/>
  <c r="E5682" i="18"/>
  <c r="A5682" i="18"/>
  <c r="F5681" i="18"/>
  <c r="E5681" i="18"/>
  <c r="A5681" i="18"/>
  <c r="F5680" i="18"/>
  <c r="E5680" i="18"/>
  <c r="A5680" i="18"/>
  <c r="F5679" i="18"/>
  <c r="E5679" i="18"/>
  <c r="A5679" i="18"/>
  <c r="F5678" i="18"/>
  <c r="E5678" i="18"/>
  <c r="A5678" i="18"/>
  <c r="F5677" i="18"/>
  <c r="E5677" i="18"/>
  <c r="A5677" i="18"/>
  <c r="F5676" i="18"/>
  <c r="E5676" i="18"/>
  <c r="A5676" i="18"/>
  <c r="F5675" i="18"/>
  <c r="E5675" i="18"/>
  <c r="A5675" i="18"/>
  <c r="F5674" i="18"/>
  <c r="E5674" i="18"/>
  <c r="A5674" i="18"/>
  <c r="F5673" i="18"/>
  <c r="E5673" i="18"/>
  <c r="A5673" i="18"/>
  <c r="F5672" i="18"/>
  <c r="E5672" i="18"/>
  <c r="A5672" i="18"/>
  <c r="F5671" i="18"/>
  <c r="E5671" i="18"/>
  <c r="A5671" i="18"/>
  <c r="F5670" i="18"/>
  <c r="E5670" i="18"/>
  <c r="A5670" i="18"/>
  <c r="B5665" i="18"/>
  <c r="G5662" i="18"/>
  <c r="F5652" i="18"/>
  <c r="E5652" i="18"/>
  <c r="B5652" i="18"/>
  <c r="A5652" i="18"/>
  <c r="F5651" i="18"/>
  <c r="E5651" i="18"/>
  <c r="B5651" i="18"/>
  <c r="A5651" i="18"/>
  <c r="F5650" i="18"/>
  <c r="E5650" i="18"/>
  <c r="B5650" i="18"/>
  <c r="A5650" i="18"/>
  <c r="F5649" i="18"/>
  <c r="E5649" i="18"/>
  <c r="B5649" i="18"/>
  <c r="A5649" i="18"/>
  <c r="F5648" i="18"/>
  <c r="E5648" i="18"/>
  <c r="B5648" i="18"/>
  <c r="A5648" i="18"/>
  <c r="F5647" i="18"/>
  <c r="E5647" i="18"/>
  <c r="B5647" i="18"/>
  <c r="A5647" i="18"/>
  <c r="F5646" i="18"/>
  <c r="E5646" i="18"/>
  <c r="B5646" i="18"/>
  <c r="A5646" i="18"/>
  <c r="F5645" i="18"/>
  <c r="E5645" i="18"/>
  <c r="B5645" i="18"/>
  <c r="A5645" i="18"/>
  <c r="F5644" i="18"/>
  <c r="E5644" i="18"/>
  <c r="B5644" i="18"/>
  <c r="A5644" i="18"/>
  <c r="E5640" i="18"/>
  <c r="F5640" i="18" s="1"/>
  <c r="A5640" i="18"/>
  <c r="E5639" i="18"/>
  <c r="F5639" i="18" s="1"/>
  <c r="A5639" i="18"/>
  <c r="E5638" i="18"/>
  <c r="F5638" i="18" s="1"/>
  <c r="A5638" i="18"/>
  <c r="E5637" i="18"/>
  <c r="F5637" i="18" s="1"/>
  <c r="A5637" i="18"/>
  <c r="E5633" i="18"/>
  <c r="F5633" i="18" s="1"/>
  <c r="C5633" i="18"/>
  <c r="A5633" i="18"/>
  <c r="E5632" i="18"/>
  <c r="F5632" i="18" s="1"/>
  <c r="C5632" i="18"/>
  <c r="A5632" i="18"/>
  <c r="E5631" i="18"/>
  <c r="F5631" i="18" s="1"/>
  <c r="C5631" i="18"/>
  <c r="A5631" i="18"/>
  <c r="E5630" i="18"/>
  <c r="F5630" i="18" s="1"/>
  <c r="C5630" i="18"/>
  <c r="A5630" i="18"/>
  <c r="E5629" i="18"/>
  <c r="F5629" i="18" s="1"/>
  <c r="C5629" i="18"/>
  <c r="A5629" i="18"/>
  <c r="E5628" i="18"/>
  <c r="F5628" i="18" s="1"/>
  <c r="C5628" i="18"/>
  <c r="A5628" i="18"/>
  <c r="E5627" i="18"/>
  <c r="F5627" i="18" s="1"/>
  <c r="C5627" i="18"/>
  <c r="A5627" i="18"/>
  <c r="E5626" i="18"/>
  <c r="F5626" i="18" s="1"/>
  <c r="C5626" i="18"/>
  <c r="A5626" i="18"/>
  <c r="E5625" i="18"/>
  <c r="F5625" i="18" s="1"/>
  <c r="C5625" i="18"/>
  <c r="A5625" i="18"/>
  <c r="E5624" i="18"/>
  <c r="F5624" i="18" s="1"/>
  <c r="C5624" i="18"/>
  <c r="A5624" i="18"/>
  <c r="F5620" i="18"/>
  <c r="E5620" i="18"/>
  <c r="A5620" i="18"/>
  <c r="F5619" i="18"/>
  <c r="E5619" i="18"/>
  <c r="A5619" i="18"/>
  <c r="F5618" i="18"/>
  <c r="E5618" i="18"/>
  <c r="A5618" i="18"/>
  <c r="F5617" i="18"/>
  <c r="E5617" i="18"/>
  <c r="A5617" i="18"/>
  <c r="F5616" i="18"/>
  <c r="E5616" i="18"/>
  <c r="A5616" i="18"/>
  <c r="F5615" i="18"/>
  <c r="E5615" i="18"/>
  <c r="A5615" i="18"/>
  <c r="F5614" i="18"/>
  <c r="E5614" i="18"/>
  <c r="A5614" i="18"/>
  <c r="F5613" i="18"/>
  <c r="E5613" i="18"/>
  <c r="A5613" i="18"/>
  <c r="F5612" i="18"/>
  <c r="E5612" i="18"/>
  <c r="A5612" i="18"/>
  <c r="F5611" i="18"/>
  <c r="E5611" i="18"/>
  <c r="A5611" i="18"/>
  <c r="F5610" i="18"/>
  <c r="E5610" i="18"/>
  <c r="A5610" i="18"/>
  <c r="F5609" i="18"/>
  <c r="E5609" i="18"/>
  <c r="A5609" i="18"/>
  <c r="F5608" i="18"/>
  <c r="E5608" i="18"/>
  <c r="A5608" i="18"/>
  <c r="F5607" i="18"/>
  <c r="E5607" i="18"/>
  <c r="A5607" i="18"/>
  <c r="F5606" i="18"/>
  <c r="E5606" i="18"/>
  <c r="A5606" i="18"/>
  <c r="F5605" i="18"/>
  <c r="E5605" i="18"/>
  <c r="A5605" i="18"/>
  <c r="F5604" i="18"/>
  <c r="E5604" i="18"/>
  <c r="A5604" i="18"/>
  <c r="F5603" i="18"/>
  <c r="E5603" i="18"/>
  <c r="A5603" i="18"/>
  <c r="F5602" i="18"/>
  <c r="E5602" i="18"/>
  <c r="A5602" i="18"/>
  <c r="F5601" i="18"/>
  <c r="E5601" i="18"/>
  <c r="A5601" i="18"/>
  <c r="B5596" i="18"/>
  <c r="G5593" i="18"/>
  <c r="F5583" i="18"/>
  <c r="E5583" i="18"/>
  <c r="B5583" i="18"/>
  <c r="A5583" i="18"/>
  <c r="F5582" i="18"/>
  <c r="E5582" i="18"/>
  <c r="B5582" i="18"/>
  <c r="A5582" i="18"/>
  <c r="F5581" i="18"/>
  <c r="E5581" i="18"/>
  <c r="B5581" i="18"/>
  <c r="A5581" i="18"/>
  <c r="F5580" i="18"/>
  <c r="E5580" i="18"/>
  <c r="B5580" i="18"/>
  <c r="A5580" i="18"/>
  <c r="F5579" i="18"/>
  <c r="E5579" i="18"/>
  <c r="B5579" i="18"/>
  <c r="A5579" i="18"/>
  <c r="F5578" i="18"/>
  <c r="E5578" i="18"/>
  <c r="B5578" i="18"/>
  <c r="A5578" i="18"/>
  <c r="F5577" i="18"/>
  <c r="E5577" i="18"/>
  <c r="B5577" i="18"/>
  <c r="A5577" i="18"/>
  <c r="F5576" i="18"/>
  <c r="E5576" i="18"/>
  <c r="B5576" i="18"/>
  <c r="A5576" i="18"/>
  <c r="F5575" i="18"/>
  <c r="E5575" i="18"/>
  <c r="B5575" i="18"/>
  <c r="A5575" i="18"/>
  <c r="E5571" i="18"/>
  <c r="F5571" i="18" s="1"/>
  <c r="A5571" i="18"/>
  <c r="E5570" i="18"/>
  <c r="F5570" i="18" s="1"/>
  <c r="A5570" i="18"/>
  <c r="E5569" i="18"/>
  <c r="F5569" i="18" s="1"/>
  <c r="A5569" i="18"/>
  <c r="E5568" i="18"/>
  <c r="F5568" i="18" s="1"/>
  <c r="A5568" i="18"/>
  <c r="E5564" i="18"/>
  <c r="F5564" i="18" s="1"/>
  <c r="C5564" i="18"/>
  <c r="A5564" i="18"/>
  <c r="E5563" i="18"/>
  <c r="F5563" i="18" s="1"/>
  <c r="C5563" i="18"/>
  <c r="A5563" i="18"/>
  <c r="E5562" i="18"/>
  <c r="F5562" i="18" s="1"/>
  <c r="C5562" i="18"/>
  <c r="A5562" i="18"/>
  <c r="E5561" i="18"/>
  <c r="F5561" i="18" s="1"/>
  <c r="C5561" i="18"/>
  <c r="A5561" i="18"/>
  <c r="E5560" i="18"/>
  <c r="F5560" i="18" s="1"/>
  <c r="C5560" i="18"/>
  <c r="A5560" i="18"/>
  <c r="E5559" i="18"/>
  <c r="F5559" i="18" s="1"/>
  <c r="C5559" i="18"/>
  <c r="A5559" i="18"/>
  <c r="E5558" i="18"/>
  <c r="F5558" i="18" s="1"/>
  <c r="C5558" i="18"/>
  <c r="A5558" i="18"/>
  <c r="E5557" i="18"/>
  <c r="F5557" i="18" s="1"/>
  <c r="C5557" i="18"/>
  <c r="A5557" i="18"/>
  <c r="E5556" i="18"/>
  <c r="F5556" i="18" s="1"/>
  <c r="C5556" i="18"/>
  <c r="A5556" i="18"/>
  <c r="E5555" i="18"/>
  <c r="F5555" i="18" s="1"/>
  <c r="C5555" i="18"/>
  <c r="A5555" i="18"/>
  <c r="F5551" i="18"/>
  <c r="E5551" i="18"/>
  <c r="A5551" i="18"/>
  <c r="F5550" i="18"/>
  <c r="E5550" i="18"/>
  <c r="A5550" i="18"/>
  <c r="F5549" i="18"/>
  <c r="E5549" i="18"/>
  <c r="A5549" i="18"/>
  <c r="F5548" i="18"/>
  <c r="E5548" i="18"/>
  <c r="A5548" i="18"/>
  <c r="F5547" i="18"/>
  <c r="E5547" i="18"/>
  <c r="A5547" i="18"/>
  <c r="F5546" i="18"/>
  <c r="E5546" i="18"/>
  <c r="A5546" i="18"/>
  <c r="F5545" i="18"/>
  <c r="E5545" i="18"/>
  <c r="A5545" i="18"/>
  <c r="F5544" i="18"/>
  <c r="E5544" i="18"/>
  <c r="A5544" i="18"/>
  <c r="F5543" i="18"/>
  <c r="E5543" i="18"/>
  <c r="A5543" i="18"/>
  <c r="F5542" i="18"/>
  <c r="E5542" i="18"/>
  <c r="A5542" i="18"/>
  <c r="F5541" i="18"/>
  <c r="E5541" i="18"/>
  <c r="A5541" i="18"/>
  <c r="F5540" i="18"/>
  <c r="E5540" i="18"/>
  <c r="A5540" i="18"/>
  <c r="F5539" i="18"/>
  <c r="E5539" i="18"/>
  <c r="A5539" i="18"/>
  <c r="F5538" i="18"/>
  <c r="E5538" i="18"/>
  <c r="A5538" i="18"/>
  <c r="F5537" i="18"/>
  <c r="E5537" i="18"/>
  <c r="A5537" i="18"/>
  <c r="F5536" i="18"/>
  <c r="E5536" i="18"/>
  <c r="A5536" i="18"/>
  <c r="F5535" i="18"/>
  <c r="E5535" i="18"/>
  <c r="A5535" i="18"/>
  <c r="F5534" i="18"/>
  <c r="E5534" i="18"/>
  <c r="A5534" i="18"/>
  <c r="F5533" i="18"/>
  <c r="E5533" i="18"/>
  <c r="A5533" i="18"/>
  <c r="F5532" i="18"/>
  <c r="E5532" i="18"/>
  <c r="A5532" i="18"/>
  <c r="B5527" i="18"/>
  <c r="G5524" i="18"/>
  <c r="F5514" i="18"/>
  <c r="E5514" i="18"/>
  <c r="B5514" i="18"/>
  <c r="A5514" i="18"/>
  <c r="F5513" i="18"/>
  <c r="E5513" i="18"/>
  <c r="B5513" i="18"/>
  <c r="A5513" i="18"/>
  <c r="F5512" i="18"/>
  <c r="E5512" i="18"/>
  <c r="B5512" i="18"/>
  <c r="A5512" i="18"/>
  <c r="F5511" i="18"/>
  <c r="E5511" i="18"/>
  <c r="B5511" i="18"/>
  <c r="A5511" i="18"/>
  <c r="F5510" i="18"/>
  <c r="E5510" i="18"/>
  <c r="B5510" i="18"/>
  <c r="A5510" i="18"/>
  <c r="F5509" i="18"/>
  <c r="E5509" i="18"/>
  <c r="B5509" i="18"/>
  <c r="A5509" i="18"/>
  <c r="F5508" i="18"/>
  <c r="E5508" i="18"/>
  <c r="B5508" i="18"/>
  <c r="A5508" i="18"/>
  <c r="F5507" i="18"/>
  <c r="E5507" i="18"/>
  <c r="B5507" i="18"/>
  <c r="A5507" i="18"/>
  <c r="F5506" i="18"/>
  <c r="E5506" i="18"/>
  <c r="B5506" i="18"/>
  <c r="A5506" i="18"/>
  <c r="E5502" i="18"/>
  <c r="F5502" i="18" s="1"/>
  <c r="A5502" i="18"/>
  <c r="E5501" i="18"/>
  <c r="F5501" i="18" s="1"/>
  <c r="A5501" i="18"/>
  <c r="E5500" i="18"/>
  <c r="F5500" i="18" s="1"/>
  <c r="A5500" i="18"/>
  <c r="E5499" i="18"/>
  <c r="F5499" i="18" s="1"/>
  <c r="A5499" i="18"/>
  <c r="E5495" i="18"/>
  <c r="F5495" i="18" s="1"/>
  <c r="A5495" i="18"/>
  <c r="E5494" i="18"/>
  <c r="F5494" i="18" s="1"/>
  <c r="A5494" i="18"/>
  <c r="E5493" i="18"/>
  <c r="F5493" i="18" s="1"/>
  <c r="A5493" i="18"/>
  <c r="E5492" i="18"/>
  <c r="F5492" i="18" s="1"/>
  <c r="A5492" i="18"/>
  <c r="E5491" i="18"/>
  <c r="F5491" i="18" s="1"/>
  <c r="A5491" i="18"/>
  <c r="E5490" i="18"/>
  <c r="F5490" i="18" s="1"/>
  <c r="A5490" i="18"/>
  <c r="E5489" i="18"/>
  <c r="F5489" i="18" s="1"/>
  <c r="A5489" i="18"/>
  <c r="E5488" i="18"/>
  <c r="F5488" i="18" s="1"/>
  <c r="A5488" i="18"/>
  <c r="E5487" i="18"/>
  <c r="F5487" i="18" s="1"/>
  <c r="A5487" i="18"/>
  <c r="E5486" i="18"/>
  <c r="F5486" i="18" s="1"/>
  <c r="A5486" i="18"/>
  <c r="F5482" i="18"/>
  <c r="E5482" i="18"/>
  <c r="A5482" i="18"/>
  <c r="F5481" i="18"/>
  <c r="E5481" i="18"/>
  <c r="A5481" i="18"/>
  <c r="F5480" i="18"/>
  <c r="E5480" i="18"/>
  <c r="A5480" i="18"/>
  <c r="F5479" i="18"/>
  <c r="E5479" i="18"/>
  <c r="A5479" i="18"/>
  <c r="F5478" i="18"/>
  <c r="E5478" i="18"/>
  <c r="A5478" i="18"/>
  <c r="F5477" i="18"/>
  <c r="E5477" i="18"/>
  <c r="A5477" i="18"/>
  <c r="F5476" i="18"/>
  <c r="E5476" i="18"/>
  <c r="A5476" i="18"/>
  <c r="F5475" i="18"/>
  <c r="E5475" i="18"/>
  <c r="A5475" i="18"/>
  <c r="F5474" i="18"/>
  <c r="E5474" i="18"/>
  <c r="A5474" i="18"/>
  <c r="F5473" i="18"/>
  <c r="E5473" i="18"/>
  <c r="A5473" i="18"/>
  <c r="F5472" i="18"/>
  <c r="E5472" i="18"/>
  <c r="A5472" i="18"/>
  <c r="F5471" i="18"/>
  <c r="E5471" i="18"/>
  <c r="A5471" i="18"/>
  <c r="F5470" i="18"/>
  <c r="E5470" i="18"/>
  <c r="A5470" i="18"/>
  <c r="F5469" i="18"/>
  <c r="E5469" i="18"/>
  <c r="A5469" i="18"/>
  <c r="F5468" i="18"/>
  <c r="E5468" i="18"/>
  <c r="A5468" i="18"/>
  <c r="F5467" i="18"/>
  <c r="E5467" i="18"/>
  <c r="A5467" i="18"/>
  <c r="F5466" i="18"/>
  <c r="E5466" i="18"/>
  <c r="A5466" i="18"/>
  <c r="F5465" i="18"/>
  <c r="E5465" i="18"/>
  <c r="A5465" i="18"/>
  <c r="F5464" i="18"/>
  <c r="E5464" i="18"/>
  <c r="A5464" i="18"/>
  <c r="F5463" i="18"/>
  <c r="E5463" i="18"/>
  <c r="A5463" i="18"/>
  <c r="B5458" i="18"/>
  <c r="G5455" i="18"/>
  <c r="F5445" i="18"/>
  <c r="E5445" i="18"/>
  <c r="B5445" i="18"/>
  <c r="A5445" i="18"/>
  <c r="F5444" i="18"/>
  <c r="E5444" i="18"/>
  <c r="B5444" i="18"/>
  <c r="A5444" i="18"/>
  <c r="F5443" i="18"/>
  <c r="E5443" i="18"/>
  <c r="B5443" i="18"/>
  <c r="A5443" i="18"/>
  <c r="F5442" i="18"/>
  <c r="E5442" i="18"/>
  <c r="B5442" i="18"/>
  <c r="A5442" i="18"/>
  <c r="F5441" i="18"/>
  <c r="E5441" i="18"/>
  <c r="B5441" i="18"/>
  <c r="A5441" i="18"/>
  <c r="F5440" i="18"/>
  <c r="E5440" i="18"/>
  <c r="B5440" i="18"/>
  <c r="A5440" i="18"/>
  <c r="F5439" i="18"/>
  <c r="E5439" i="18"/>
  <c r="B5439" i="18"/>
  <c r="A5439" i="18"/>
  <c r="F5438" i="18"/>
  <c r="E5438" i="18"/>
  <c r="B5438" i="18"/>
  <c r="A5438" i="18"/>
  <c r="F5437" i="18"/>
  <c r="E5437" i="18"/>
  <c r="B5437" i="18"/>
  <c r="A5437" i="18"/>
  <c r="E5433" i="18"/>
  <c r="F5433" i="18" s="1"/>
  <c r="A5433" i="18"/>
  <c r="E5432" i="18"/>
  <c r="F5432" i="18" s="1"/>
  <c r="A5432" i="18"/>
  <c r="E5431" i="18"/>
  <c r="F5431" i="18" s="1"/>
  <c r="A5431" i="18"/>
  <c r="E5430" i="18"/>
  <c r="F5430" i="18" s="1"/>
  <c r="A5430" i="18"/>
  <c r="E5426" i="18"/>
  <c r="F5426" i="18" s="1"/>
  <c r="A5426" i="18"/>
  <c r="E5425" i="18"/>
  <c r="F5425" i="18" s="1"/>
  <c r="A5425" i="18"/>
  <c r="E5424" i="18"/>
  <c r="F5424" i="18" s="1"/>
  <c r="A5424" i="18"/>
  <c r="E5423" i="18"/>
  <c r="F5423" i="18" s="1"/>
  <c r="A5423" i="18"/>
  <c r="E5422" i="18"/>
  <c r="F5422" i="18" s="1"/>
  <c r="A5422" i="18"/>
  <c r="E5421" i="18"/>
  <c r="F5421" i="18" s="1"/>
  <c r="A5421" i="18"/>
  <c r="E5420" i="18"/>
  <c r="F5420" i="18" s="1"/>
  <c r="A5420" i="18"/>
  <c r="E5419" i="18"/>
  <c r="F5419" i="18" s="1"/>
  <c r="A5419" i="18"/>
  <c r="E5418" i="18"/>
  <c r="F5418" i="18" s="1"/>
  <c r="A5418" i="18"/>
  <c r="E5417" i="18"/>
  <c r="F5417" i="18" s="1"/>
  <c r="A5417" i="18"/>
  <c r="F5413" i="18"/>
  <c r="E5413" i="18"/>
  <c r="A5413" i="18"/>
  <c r="F5412" i="18"/>
  <c r="E5412" i="18"/>
  <c r="A5412" i="18"/>
  <c r="F5411" i="18"/>
  <c r="E5411" i="18"/>
  <c r="A5411" i="18"/>
  <c r="F5410" i="18"/>
  <c r="E5410" i="18"/>
  <c r="A5410" i="18"/>
  <c r="F5409" i="18"/>
  <c r="E5409" i="18"/>
  <c r="A5409" i="18"/>
  <c r="F5408" i="18"/>
  <c r="E5408" i="18"/>
  <c r="A5408" i="18"/>
  <c r="F5407" i="18"/>
  <c r="E5407" i="18"/>
  <c r="A5407" i="18"/>
  <c r="F5406" i="18"/>
  <c r="E5406" i="18"/>
  <c r="A5406" i="18"/>
  <c r="F5405" i="18"/>
  <c r="E5405" i="18"/>
  <c r="A5405" i="18"/>
  <c r="F5404" i="18"/>
  <c r="E5404" i="18"/>
  <c r="A5404" i="18"/>
  <c r="F5403" i="18"/>
  <c r="E5403" i="18"/>
  <c r="A5403" i="18"/>
  <c r="F5402" i="18"/>
  <c r="E5402" i="18"/>
  <c r="A5402" i="18"/>
  <c r="F5401" i="18"/>
  <c r="E5401" i="18"/>
  <c r="A5401" i="18"/>
  <c r="F5400" i="18"/>
  <c r="E5400" i="18"/>
  <c r="A5400" i="18"/>
  <c r="F5399" i="18"/>
  <c r="E5399" i="18"/>
  <c r="A5399" i="18"/>
  <c r="F5398" i="18"/>
  <c r="E5398" i="18"/>
  <c r="A5398" i="18"/>
  <c r="F5397" i="18"/>
  <c r="E5397" i="18"/>
  <c r="A5397" i="18"/>
  <c r="F5396" i="18"/>
  <c r="E5396" i="18"/>
  <c r="A5396" i="18"/>
  <c r="F5395" i="18"/>
  <c r="E5395" i="18"/>
  <c r="A5395" i="18"/>
  <c r="F5394" i="18"/>
  <c r="E5394" i="18"/>
  <c r="A5394" i="18"/>
  <c r="B5389" i="18"/>
  <c r="G5386" i="18"/>
  <c r="F5376" i="18"/>
  <c r="E5376" i="18"/>
  <c r="B5376" i="18"/>
  <c r="A5376" i="18"/>
  <c r="F5375" i="18"/>
  <c r="E5375" i="18"/>
  <c r="B5375" i="18"/>
  <c r="A5375" i="18"/>
  <c r="F5374" i="18"/>
  <c r="E5374" i="18"/>
  <c r="B5374" i="18"/>
  <c r="A5374" i="18"/>
  <c r="F5373" i="18"/>
  <c r="E5373" i="18"/>
  <c r="B5373" i="18"/>
  <c r="A5373" i="18"/>
  <c r="F5372" i="18"/>
  <c r="E5372" i="18"/>
  <c r="B5372" i="18"/>
  <c r="A5372" i="18"/>
  <c r="F5371" i="18"/>
  <c r="E5371" i="18"/>
  <c r="B5371" i="18"/>
  <c r="A5371" i="18"/>
  <c r="F5370" i="18"/>
  <c r="E5370" i="18"/>
  <c r="B5370" i="18"/>
  <c r="A5370" i="18"/>
  <c r="F5369" i="18"/>
  <c r="E5369" i="18"/>
  <c r="B5369" i="18"/>
  <c r="A5369" i="18"/>
  <c r="F5368" i="18"/>
  <c r="E5368" i="18"/>
  <c r="B5368" i="18"/>
  <c r="A5368" i="18"/>
  <c r="E5364" i="18"/>
  <c r="F5364" i="18" s="1"/>
  <c r="A5364" i="18"/>
  <c r="E5363" i="18"/>
  <c r="F5363" i="18" s="1"/>
  <c r="A5363" i="18"/>
  <c r="E5362" i="18"/>
  <c r="F5362" i="18" s="1"/>
  <c r="A5362" i="18"/>
  <c r="E5361" i="18"/>
  <c r="F5361" i="18" s="1"/>
  <c r="A5361" i="18"/>
  <c r="E5357" i="18"/>
  <c r="F5357" i="18" s="1"/>
  <c r="A5357" i="18"/>
  <c r="E5356" i="18"/>
  <c r="F5356" i="18" s="1"/>
  <c r="A5356" i="18"/>
  <c r="E5355" i="18"/>
  <c r="F5355" i="18" s="1"/>
  <c r="A5355" i="18"/>
  <c r="E5354" i="18"/>
  <c r="F5354" i="18" s="1"/>
  <c r="A5354" i="18"/>
  <c r="E5353" i="18"/>
  <c r="F5353" i="18" s="1"/>
  <c r="A5353" i="18"/>
  <c r="E5352" i="18"/>
  <c r="F5352" i="18" s="1"/>
  <c r="A5352" i="18"/>
  <c r="E5351" i="18"/>
  <c r="F5351" i="18" s="1"/>
  <c r="A5351" i="18"/>
  <c r="E5350" i="18"/>
  <c r="F5350" i="18" s="1"/>
  <c r="A5350" i="18"/>
  <c r="E5349" i="18"/>
  <c r="F5349" i="18" s="1"/>
  <c r="A5349" i="18"/>
  <c r="E5348" i="18"/>
  <c r="F5348" i="18" s="1"/>
  <c r="A5348" i="18"/>
  <c r="F5344" i="18"/>
  <c r="E5344" i="18"/>
  <c r="A5344" i="18"/>
  <c r="F5343" i="18"/>
  <c r="E5343" i="18"/>
  <c r="A5343" i="18"/>
  <c r="F5342" i="18"/>
  <c r="E5342" i="18"/>
  <c r="A5342" i="18"/>
  <c r="F5341" i="18"/>
  <c r="E5341" i="18"/>
  <c r="A5341" i="18"/>
  <c r="F5340" i="18"/>
  <c r="E5340" i="18"/>
  <c r="A5340" i="18"/>
  <c r="F5339" i="18"/>
  <c r="E5339" i="18"/>
  <c r="A5339" i="18"/>
  <c r="F5338" i="18"/>
  <c r="E5338" i="18"/>
  <c r="A5338" i="18"/>
  <c r="F5337" i="18"/>
  <c r="E5337" i="18"/>
  <c r="A5337" i="18"/>
  <c r="F5336" i="18"/>
  <c r="E5336" i="18"/>
  <c r="A5336" i="18"/>
  <c r="F5335" i="18"/>
  <c r="E5335" i="18"/>
  <c r="A5335" i="18"/>
  <c r="F5334" i="18"/>
  <c r="E5334" i="18"/>
  <c r="A5334" i="18"/>
  <c r="F5333" i="18"/>
  <c r="E5333" i="18"/>
  <c r="A5333" i="18"/>
  <c r="F5332" i="18"/>
  <c r="E5332" i="18"/>
  <c r="A5332" i="18"/>
  <c r="F5331" i="18"/>
  <c r="E5331" i="18"/>
  <c r="A5331" i="18"/>
  <c r="F5330" i="18"/>
  <c r="E5330" i="18"/>
  <c r="A5330" i="18"/>
  <c r="F5329" i="18"/>
  <c r="E5329" i="18"/>
  <c r="A5329" i="18"/>
  <c r="F5328" i="18"/>
  <c r="E5328" i="18"/>
  <c r="A5328" i="18"/>
  <c r="F5327" i="18"/>
  <c r="E5327" i="18"/>
  <c r="A5327" i="18"/>
  <c r="F5326" i="18"/>
  <c r="E5326" i="18"/>
  <c r="A5326" i="18"/>
  <c r="F5325" i="18"/>
  <c r="E5325" i="18"/>
  <c r="A5325" i="18"/>
  <c r="B5320" i="18"/>
  <c r="G5317" i="18"/>
  <c r="F5307" i="18"/>
  <c r="E5307" i="18"/>
  <c r="B5307" i="18"/>
  <c r="A5307" i="18"/>
  <c r="F5306" i="18"/>
  <c r="E5306" i="18"/>
  <c r="B5306" i="18"/>
  <c r="A5306" i="18"/>
  <c r="F5305" i="18"/>
  <c r="E5305" i="18"/>
  <c r="B5305" i="18"/>
  <c r="A5305" i="18"/>
  <c r="F5304" i="18"/>
  <c r="E5304" i="18"/>
  <c r="B5304" i="18"/>
  <c r="A5304" i="18"/>
  <c r="F5303" i="18"/>
  <c r="E5303" i="18"/>
  <c r="B5303" i="18"/>
  <c r="A5303" i="18"/>
  <c r="F5302" i="18"/>
  <c r="E5302" i="18"/>
  <c r="B5302" i="18"/>
  <c r="A5302" i="18"/>
  <c r="F5301" i="18"/>
  <c r="E5301" i="18"/>
  <c r="B5301" i="18"/>
  <c r="A5301" i="18"/>
  <c r="F5300" i="18"/>
  <c r="E5300" i="18"/>
  <c r="B5300" i="18"/>
  <c r="A5300" i="18"/>
  <c r="F5299" i="18"/>
  <c r="E5299" i="18"/>
  <c r="B5299" i="18"/>
  <c r="A5299" i="18"/>
  <c r="E5295" i="18"/>
  <c r="F5295" i="18" s="1"/>
  <c r="A5295" i="18"/>
  <c r="E5294" i="18"/>
  <c r="F5294" i="18" s="1"/>
  <c r="A5294" i="18"/>
  <c r="E5293" i="18"/>
  <c r="F5293" i="18" s="1"/>
  <c r="A5293" i="18"/>
  <c r="E5292" i="18"/>
  <c r="F5292" i="18" s="1"/>
  <c r="A5292" i="18"/>
  <c r="E5288" i="18"/>
  <c r="F5288" i="18" s="1"/>
  <c r="C5288" i="18"/>
  <c r="A5288" i="18"/>
  <c r="E5287" i="18"/>
  <c r="F5287" i="18" s="1"/>
  <c r="C5287" i="18"/>
  <c r="A5287" i="18"/>
  <c r="E5286" i="18"/>
  <c r="F5286" i="18" s="1"/>
  <c r="C5286" i="18"/>
  <c r="A5286" i="18"/>
  <c r="E5285" i="18"/>
  <c r="F5285" i="18" s="1"/>
  <c r="C5285" i="18"/>
  <c r="A5285" i="18"/>
  <c r="E5284" i="18"/>
  <c r="F5284" i="18" s="1"/>
  <c r="C5284" i="18"/>
  <c r="A5284" i="18"/>
  <c r="E5283" i="18"/>
  <c r="F5283" i="18" s="1"/>
  <c r="C5283" i="18"/>
  <c r="A5283" i="18"/>
  <c r="E5282" i="18"/>
  <c r="F5282" i="18" s="1"/>
  <c r="C5282" i="18"/>
  <c r="A5282" i="18"/>
  <c r="E5281" i="18"/>
  <c r="F5281" i="18" s="1"/>
  <c r="C5281" i="18"/>
  <c r="A5281" i="18"/>
  <c r="E5280" i="18"/>
  <c r="F5280" i="18" s="1"/>
  <c r="C5280" i="18"/>
  <c r="A5280" i="18"/>
  <c r="E5279" i="18"/>
  <c r="F5279" i="18" s="1"/>
  <c r="C5279" i="18"/>
  <c r="A5279" i="18"/>
  <c r="F5275" i="18"/>
  <c r="E5275" i="18"/>
  <c r="A5275" i="18"/>
  <c r="F5274" i="18"/>
  <c r="E5274" i="18"/>
  <c r="A5274" i="18"/>
  <c r="F5273" i="18"/>
  <c r="E5273" i="18"/>
  <c r="A5273" i="18"/>
  <c r="F5272" i="18"/>
  <c r="E5272" i="18"/>
  <c r="A5272" i="18"/>
  <c r="F5271" i="18"/>
  <c r="E5271" i="18"/>
  <c r="A5271" i="18"/>
  <c r="F5270" i="18"/>
  <c r="E5270" i="18"/>
  <c r="A5270" i="18"/>
  <c r="F5269" i="18"/>
  <c r="E5269" i="18"/>
  <c r="A5269" i="18"/>
  <c r="F5268" i="18"/>
  <c r="E5268" i="18"/>
  <c r="A5268" i="18"/>
  <c r="F5267" i="18"/>
  <c r="E5267" i="18"/>
  <c r="A5267" i="18"/>
  <c r="F5266" i="18"/>
  <c r="E5266" i="18"/>
  <c r="A5266" i="18"/>
  <c r="F5265" i="18"/>
  <c r="E5265" i="18"/>
  <c r="A5265" i="18"/>
  <c r="F5264" i="18"/>
  <c r="E5264" i="18"/>
  <c r="A5264" i="18"/>
  <c r="F5263" i="18"/>
  <c r="E5263" i="18"/>
  <c r="A5263" i="18"/>
  <c r="F5262" i="18"/>
  <c r="E5262" i="18"/>
  <c r="A5262" i="18"/>
  <c r="F5261" i="18"/>
  <c r="E5261" i="18"/>
  <c r="A5261" i="18"/>
  <c r="F5260" i="18"/>
  <c r="E5260" i="18"/>
  <c r="A5260" i="18"/>
  <c r="F5259" i="18"/>
  <c r="E5259" i="18"/>
  <c r="A5259" i="18"/>
  <c r="F5258" i="18"/>
  <c r="E5258" i="18"/>
  <c r="A5258" i="18"/>
  <c r="F5257" i="18"/>
  <c r="E5257" i="18"/>
  <c r="A5257" i="18"/>
  <c r="F5256" i="18"/>
  <c r="E5256" i="18"/>
  <c r="A5256" i="18"/>
  <c r="B5251" i="18"/>
  <c r="G5248" i="18"/>
  <c r="F5238" i="18"/>
  <c r="E5238" i="18"/>
  <c r="B5238" i="18"/>
  <c r="A5238" i="18"/>
  <c r="F5237" i="18"/>
  <c r="E5237" i="18"/>
  <c r="B5237" i="18"/>
  <c r="A5237" i="18"/>
  <c r="F5236" i="18"/>
  <c r="E5236" i="18"/>
  <c r="B5236" i="18"/>
  <c r="A5236" i="18"/>
  <c r="F5235" i="18"/>
  <c r="E5235" i="18"/>
  <c r="B5235" i="18"/>
  <c r="A5235" i="18"/>
  <c r="F5234" i="18"/>
  <c r="E5234" i="18"/>
  <c r="B5234" i="18"/>
  <c r="A5234" i="18"/>
  <c r="F5233" i="18"/>
  <c r="E5233" i="18"/>
  <c r="B5233" i="18"/>
  <c r="A5233" i="18"/>
  <c r="F5232" i="18"/>
  <c r="E5232" i="18"/>
  <c r="B5232" i="18"/>
  <c r="A5232" i="18"/>
  <c r="F5231" i="18"/>
  <c r="E5231" i="18"/>
  <c r="B5231" i="18"/>
  <c r="A5231" i="18"/>
  <c r="F5230" i="18"/>
  <c r="E5230" i="18"/>
  <c r="B5230" i="18"/>
  <c r="A5230" i="18"/>
  <c r="E5226" i="18"/>
  <c r="F5226" i="18" s="1"/>
  <c r="A5226" i="18"/>
  <c r="E5225" i="18"/>
  <c r="F5225" i="18" s="1"/>
  <c r="A5225" i="18"/>
  <c r="E5224" i="18"/>
  <c r="F5224" i="18" s="1"/>
  <c r="A5224" i="18"/>
  <c r="E5223" i="18"/>
  <c r="F5223" i="18" s="1"/>
  <c r="A5223" i="18"/>
  <c r="E5219" i="18"/>
  <c r="F5219" i="18" s="1"/>
  <c r="C5219" i="18"/>
  <c r="A5219" i="18"/>
  <c r="E5218" i="18"/>
  <c r="F5218" i="18" s="1"/>
  <c r="C5218" i="18"/>
  <c r="A5218" i="18"/>
  <c r="E5217" i="18"/>
  <c r="F5217" i="18" s="1"/>
  <c r="C5217" i="18"/>
  <c r="A5217" i="18"/>
  <c r="E5216" i="18"/>
  <c r="F5216" i="18" s="1"/>
  <c r="C5216" i="18"/>
  <c r="A5216" i="18"/>
  <c r="E5215" i="18"/>
  <c r="F5215" i="18" s="1"/>
  <c r="C5215" i="18"/>
  <c r="A5215" i="18"/>
  <c r="E5214" i="18"/>
  <c r="F5214" i="18" s="1"/>
  <c r="C5214" i="18"/>
  <c r="A5214" i="18"/>
  <c r="E5213" i="18"/>
  <c r="F5213" i="18" s="1"/>
  <c r="C5213" i="18"/>
  <c r="A5213" i="18"/>
  <c r="E5212" i="18"/>
  <c r="F5212" i="18" s="1"/>
  <c r="C5212" i="18"/>
  <c r="A5212" i="18"/>
  <c r="E5211" i="18"/>
  <c r="F5211" i="18" s="1"/>
  <c r="C5211" i="18"/>
  <c r="A5211" i="18"/>
  <c r="E5210" i="18"/>
  <c r="F5210" i="18" s="1"/>
  <c r="C5210" i="18"/>
  <c r="A5210" i="18"/>
  <c r="F5206" i="18"/>
  <c r="E5206" i="18"/>
  <c r="A5206" i="18"/>
  <c r="F5205" i="18"/>
  <c r="E5205" i="18"/>
  <c r="A5205" i="18"/>
  <c r="F5204" i="18"/>
  <c r="E5204" i="18"/>
  <c r="A5204" i="18"/>
  <c r="F5203" i="18"/>
  <c r="E5203" i="18"/>
  <c r="A5203" i="18"/>
  <c r="F5202" i="18"/>
  <c r="E5202" i="18"/>
  <c r="A5202" i="18"/>
  <c r="F5201" i="18"/>
  <c r="E5201" i="18"/>
  <c r="A5201" i="18"/>
  <c r="F5200" i="18"/>
  <c r="E5200" i="18"/>
  <c r="A5200" i="18"/>
  <c r="F5199" i="18"/>
  <c r="E5199" i="18"/>
  <c r="A5199" i="18"/>
  <c r="F5198" i="18"/>
  <c r="E5198" i="18"/>
  <c r="A5198" i="18"/>
  <c r="F5197" i="18"/>
  <c r="E5197" i="18"/>
  <c r="A5197" i="18"/>
  <c r="F5196" i="18"/>
  <c r="E5196" i="18"/>
  <c r="A5196" i="18"/>
  <c r="F5195" i="18"/>
  <c r="E5195" i="18"/>
  <c r="A5195" i="18"/>
  <c r="F5194" i="18"/>
  <c r="E5194" i="18"/>
  <c r="A5194" i="18"/>
  <c r="F5193" i="18"/>
  <c r="E5193" i="18"/>
  <c r="A5193" i="18"/>
  <c r="F5192" i="18"/>
  <c r="E5192" i="18"/>
  <c r="A5192" i="18"/>
  <c r="F5191" i="18"/>
  <c r="E5191" i="18"/>
  <c r="A5191" i="18"/>
  <c r="F5190" i="18"/>
  <c r="E5190" i="18"/>
  <c r="A5190" i="18"/>
  <c r="F5189" i="18"/>
  <c r="E5189" i="18"/>
  <c r="A5189" i="18"/>
  <c r="F5188" i="18"/>
  <c r="E5188" i="18"/>
  <c r="A5188" i="18"/>
  <c r="F5187" i="18"/>
  <c r="E5187" i="18"/>
  <c r="A5187" i="18"/>
  <c r="B5182" i="18"/>
  <c r="G5179" i="18"/>
  <c r="F5169" i="18"/>
  <c r="E5169" i="18"/>
  <c r="B5169" i="18"/>
  <c r="A5169" i="18"/>
  <c r="F5168" i="18"/>
  <c r="E5168" i="18"/>
  <c r="B5168" i="18"/>
  <c r="A5168" i="18"/>
  <c r="F5167" i="18"/>
  <c r="E5167" i="18"/>
  <c r="B5167" i="18"/>
  <c r="A5167" i="18"/>
  <c r="F5166" i="18"/>
  <c r="E5166" i="18"/>
  <c r="B5166" i="18"/>
  <c r="A5166" i="18"/>
  <c r="F5165" i="18"/>
  <c r="E5165" i="18"/>
  <c r="B5165" i="18"/>
  <c r="A5165" i="18"/>
  <c r="F5164" i="18"/>
  <c r="E5164" i="18"/>
  <c r="B5164" i="18"/>
  <c r="A5164" i="18"/>
  <c r="F5163" i="18"/>
  <c r="E5163" i="18"/>
  <c r="B5163" i="18"/>
  <c r="A5163" i="18"/>
  <c r="F5162" i="18"/>
  <c r="E5162" i="18"/>
  <c r="B5162" i="18"/>
  <c r="A5162" i="18"/>
  <c r="F5161" i="18"/>
  <c r="E5161" i="18"/>
  <c r="B5161" i="18"/>
  <c r="A5161" i="18"/>
  <c r="E5157" i="18"/>
  <c r="F5157" i="18" s="1"/>
  <c r="A5157" i="18"/>
  <c r="E5156" i="18"/>
  <c r="F5156" i="18" s="1"/>
  <c r="A5156" i="18"/>
  <c r="E5155" i="18"/>
  <c r="F5155" i="18" s="1"/>
  <c r="A5155" i="18"/>
  <c r="E5154" i="18"/>
  <c r="F5154" i="18" s="1"/>
  <c r="A5154" i="18"/>
  <c r="E5150" i="18"/>
  <c r="F5150" i="18" s="1"/>
  <c r="C5150" i="18"/>
  <c r="A5150" i="18"/>
  <c r="E5149" i="18"/>
  <c r="F5149" i="18" s="1"/>
  <c r="C5149" i="18"/>
  <c r="A5149" i="18"/>
  <c r="E5148" i="18"/>
  <c r="F5148" i="18" s="1"/>
  <c r="C5148" i="18"/>
  <c r="A5148" i="18"/>
  <c r="E5147" i="18"/>
  <c r="F5147" i="18" s="1"/>
  <c r="C5147" i="18"/>
  <c r="A5147" i="18"/>
  <c r="E5146" i="18"/>
  <c r="F5146" i="18" s="1"/>
  <c r="C5146" i="18"/>
  <c r="A5146" i="18"/>
  <c r="E5145" i="18"/>
  <c r="F5145" i="18" s="1"/>
  <c r="C5145" i="18"/>
  <c r="A5145" i="18"/>
  <c r="E5144" i="18"/>
  <c r="F5144" i="18" s="1"/>
  <c r="C5144" i="18"/>
  <c r="A5144" i="18"/>
  <c r="E5143" i="18"/>
  <c r="F5143" i="18" s="1"/>
  <c r="C5143" i="18"/>
  <c r="A5143" i="18"/>
  <c r="E5142" i="18"/>
  <c r="F5142" i="18" s="1"/>
  <c r="C5142" i="18"/>
  <c r="A5142" i="18"/>
  <c r="E5141" i="18"/>
  <c r="F5141" i="18" s="1"/>
  <c r="C5141" i="18"/>
  <c r="A5141" i="18"/>
  <c r="F5137" i="18"/>
  <c r="E5137" i="18"/>
  <c r="A5137" i="18"/>
  <c r="F5136" i="18"/>
  <c r="E5136" i="18"/>
  <c r="A5136" i="18"/>
  <c r="F5135" i="18"/>
  <c r="E5135" i="18"/>
  <c r="A5135" i="18"/>
  <c r="F5134" i="18"/>
  <c r="E5134" i="18"/>
  <c r="A5134" i="18"/>
  <c r="F5133" i="18"/>
  <c r="E5133" i="18"/>
  <c r="A5133" i="18"/>
  <c r="F5132" i="18"/>
  <c r="E5132" i="18"/>
  <c r="A5132" i="18"/>
  <c r="F5131" i="18"/>
  <c r="E5131" i="18"/>
  <c r="A5131" i="18"/>
  <c r="F5130" i="18"/>
  <c r="E5130" i="18"/>
  <c r="A5130" i="18"/>
  <c r="F5129" i="18"/>
  <c r="E5129" i="18"/>
  <c r="A5129" i="18"/>
  <c r="F5128" i="18"/>
  <c r="E5128" i="18"/>
  <c r="A5128" i="18"/>
  <c r="F5127" i="18"/>
  <c r="E5127" i="18"/>
  <c r="A5127" i="18"/>
  <c r="F5126" i="18"/>
  <c r="E5126" i="18"/>
  <c r="A5126" i="18"/>
  <c r="F5125" i="18"/>
  <c r="E5125" i="18"/>
  <c r="A5125" i="18"/>
  <c r="F5124" i="18"/>
  <c r="E5124" i="18"/>
  <c r="A5124" i="18"/>
  <c r="F5123" i="18"/>
  <c r="E5123" i="18"/>
  <c r="A5123" i="18"/>
  <c r="F5122" i="18"/>
  <c r="E5122" i="18"/>
  <c r="A5122" i="18"/>
  <c r="F5121" i="18"/>
  <c r="E5121" i="18"/>
  <c r="A5121" i="18"/>
  <c r="F5120" i="18"/>
  <c r="E5120" i="18"/>
  <c r="A5120" i="18"/>
  <c r="F5119" i="18"/>
  <c r="E5119" i="18"/>
  <c r="A5119" i="18"/>
  <c r="F5118" i="18"/>
  <c r="E5118" i="18"/>
  <c r="A5118" i="18"/>
  <c r="B5113" i="18"/>
  <c r="G5110" i="18"/>
  <c r="F5100" i="18"/>
  <c r="E5100" i="18"/>
  <c r="B5100" i="18"/>
  <c r="A5100" i="18"/>
  <c r="F5099" i="18"/>
  <c r="E5099" i="18"/>
  <c r="B5099" i="18"/>
  <c r="A5099" i="18"/>
  <c r="F5098" i="18"/>
  <c r="E5098" i="18"/>
  <c r="B5098" i="18"/>
  <c r="A5098" i="18"/>
  <c r="F5097" i="18"/>
  <c r="E5097" i="18"/>
  <c r="B5097" i="18"/>
  <c r="A5097" i="18"/>
  <c r="F5096" i="18"/>
  <c r="E5096" i="18"/>
  <c r="B5096" i="18"/>
  <c r="A5096" i="18"/>
  <c r="F5095" i="18"/>
  <c r="E5095" i="18"/>
  <c r="B5095" i="18"/>
  <c r="A5095" i="18"/>
  <c r="F5094" i="18"/>
  <c r="E5094" i="18"/>
  <c r="B5094" i="18"/>
  <c r="A5094" i="18"/>
  <c r="F5093" i="18"/>
  <c r="E5093" i="18"/>
  <c r="B5093" i="18"/>
  <c r="A5093" i="18"/>
  <c r="F5092" i="18"/>
  <c r="E5092" i="18"/>
  <c r="B5092" i="18"/>
  <c r="A5092" i="18"/>
  <c r="E5088" i="18"/>
  <c r="F5088" i="18" s="1"/>
  <c r="A5088" i="18"/>
  <c r="E5087" i="18"/>
  <c r="F5087" i="18" s="1"/>
  <c r="A5087" i="18"/>
  <c r="E5086" i="18"/>
  <c r="F5086" i="18" s="1"/>
  <c r="A5086" i="18"/>
  <c r="E5085" i="18"/>
  <c r="F5085" i="18" s="1"/>
  <c r="A5085" i="18"/>
  <c r="E5081" i="18"/>
  <c r="F5081" i="18" s="1"/>
  <c r="C5081" i="18"/>
  <c r="A5081" i="18"/>
  <c r="E5080" i="18"/>
  <c r="F5080" i="18" s="1"/>
  <c r="C5080" i="18"/>
  <c r="A5080" i="18"/>
  <c r="E5079" i="18"/>
  <c r="F5079" i="18" s="1"/>
  <c r="C5079" i="18"/>
  <c r="A5079" i="18"/>
  <c r="E5078" i="18"/>
  <c r="F5078" i="18" s="1"/>
  <c r="C5078" i="18"/>
  <c r="A5078" i="18"/>
  <c r="E5077" i="18"/>
  <c r="F5077" i="18" s="1"/>
  <c r="C5077" i="18"/>
  <c r="A5077" i="18"/>
  <c r="E5076" i="18"/>
  <c r="F5076" i="18" s="1"/>
  <c r="C5076" i="18"/>
  <c r="A5076" i="18"/>
  <c r="E5075" i="18"/>
  <c r="F5075" i="18" s="1"/>
  <c r="C5075" i="18"/>
  <c r="A5075" i="18"/>
  <c r="E5074" i="18"/>
  <c r="F5074" i="18" s="1"/>
  <c r="C5074" i="18"/>
  <c r="A5074" i="18"/>
  <c r="E5073" i="18"/>
  <c r="F5073" i="18" s="1"/>
  <c r="C5073" i="18"/>
  <c r="A5073" i="18"/>
  <c r="E5072" i="18"/>
  <c r="F5072" i="18" s="1"/>
  <c r="C5072" i="18"/>
  <c r="A5072" i="18"/>
  <c r="F5068" i="18"/>
  <c r="E5068" i="18"/>
  <c r="A5068" i="18"/>
  <c r="F5067" i="18"/>
  <c r="E5067" i="18"/>
  <c r="A5067" i="18"/>
  <c r="F5066" i="18"/>
  <c r="E5066" i="18"/>
  <c r="A5066" i="18"/>
  <c r="F5065" i="18"/>
  <c r="E5065" i="18"/>
  <c r="A5065" i="18"/>
  <c r="F5064" i="18"/>
  <c r="E5064" i="18"/>
  <c r="A5064" i="18"/>
  <c r="F5063" i="18"/>
  <c r="E5063" i="18"/>
  <c r="A5063" i="18"/>
  <c r="F5062" i="18"/>
  <c r="E5062" i="18"/>
  <c r="A5062" i="18"/>
  <c r="F5061" i="18"/>
  <c r="E5061" i="18"/>
  <c r="A5061" i="18"/>
  <c r="F5060" i="18"/>
  <c r="E5060" i="18"/>
  <c r="A5060" i="18"/>
  <c r="F5059" i="18"/>
  <c r="E5059" i="18"/>
  <c r="A5059" i="18"/>
  <c r="F5058" i="18"/>
  <c r="E5058" i="18"/>
  <c r="A5058" i="18"/>
  <c r="F5057" i="18"/>
  <c r="E5057" i="18"/>
  <c r="A5057" i="18"/>
  <c r="F5056" i="18"/>
  <c r="E5056" i="18"/>
  <c r="A5056" i="18"/>
  <c r="F5055" i="18"/>
  <c r="E5055" i="18"/>
  <c r="A5055" i="18"/>
  <c r="F5054" i="18"/>
  <c r="E5054" i="18"/>
  <c r="A5054" i="18"/>
  <c r="F5053" i="18"/>
  <c r="E5053" i="18"/>
  <c r="A5053" i="18"/>
  <c r="F5052" i="18"/>
  <c r="E5052" i="18"/>
  <c r="A5052" i="18"/>
  <c r="F5051" i="18"/>
  <c r="E5051" i="18"/>
  <c r="A5051" i="18"/>
  <c r="F5050" i="18"/>
  <c r="E5050" i="18"/>
  <c r="A5050" i="18"/>
  <c r="F5049" i="18"/>
  <c r="E5049" i="18"/>
  <c r="A5049" i="18"/>
  <c r="B5044" i="18"/>
  <c r="G5041" i="18"/>
  <c r="F5031" i="18"/>
  <c r="E5031" i="18"/>
  <c r="B5031" i="18"/>
  <c r="A5031" i="18"/>
  <c r="F5030" i="18"/>
  <c r="E5030" i="18"/>
  <c r="B5030" i="18"/>
  <c r="A5030" i="18"/>
  <c r="F5029" i="18"/>
  <c r="E5029" i="18"/>
  <c r="B5029" i="18"/>
  <c r="A5029" i="18"/>
  <c r="F5028" i="18"/>
  <c r="E5028" i="18"/>
  <c r="B5028" i="18"/>
  <c r="A5028" i="18"/>
  <c r="F5027" i="18"/>
  <c r="E5027" i="18"/>
  <c r="B5027" i="18"/>
  <c r="A5027" i="18"/>
  <c r="F5026" i="18"/>
  <c r="E5026" i="18"/>
  <c r="B5026" i="18"/>
  <c r="A5026" i="18"/>
  <c r="F5025" i="18"/>
  <c r="E5025" i="18"/>
  <c r="B5025" i="18"/>
  <c r="A5025" i="18"/>
  <c r="F5024" i="18"/>
  <c r="E5024" i="18"/>
  <c r="B5024" i="18"/>
  <c r="A5024" i="18"/>
  <c r="F5023" i="18"/>
  <c r="E5023" i="18"/>
  <c r="B5023" i="18"/>
  <c r="A5023" i="18"/>
  <c r="E5019" i="18"/>
  <c r="F5019" i="18" s="1"/>
  <c r="A5019" i="18"/>
  <c r="E5018" i="18"/>
  <c r="F5018" i="18" s="1"/>
  <c r="A5018" i="18"/>
  <c r="E5017" i="18"/>
  <c r="F5017" i="18" s="1"/>
  <c r="A5017" i="18"/>
  <c r="E5016" i="18"/>
  <c r="F5016" i="18" s="1"/>
  <c r="A5016" i="18"/>
  <c r="E5012" i="18"/>
  <c r="F5012" i="18" s="1"/>
  <c r="A5012" i="18"/>
  <c r="E5011" i="18"/>
  <c r="F5011" i="18" s="1"/>
  <c r="A5011" i="18"/>
  <c r="E5010" i="18"/>
  <c r="F5010" i="18" s="1"/>
  <c r="A5010" i="18"/>
  <c r="E5009" i="18"/>
  <c r="F5009" i="18" s="1"/>
  <c r="A5009" i="18"/>
  <c r="E5008" i="18"/>
  <c r="F5008" i="18" s="1"/>
  <c r="A5008" i="18"/>
  <c r="E5007" i="18"/>
  <c r="F5007" i="18" s="1"/>
  <c r="A5007" i="18"/>
  <c r="E5006" i="18"/>
  <c r="F5006" i="18" s="1"/>
  <c r="A5006" i="18"/>
  <c r="E5005" i="18"/>
  <c r="F5005" i="18" s="1"/>
  <c r="A5005" i="18"/>
  <c r="E5004" i="18"/>
  <c r="F5004" i="18" s="1"/>
  <c r="A5004" i="18"/>
  <c r="E5003" i="18"/>
  <c r="F5003" i="18" s="1"/>
  <c r="A5003" i="18"/>
  <c r="F4999" i="18"/>
  <c r="E4999" i="18"/>
  <c r="A4999" i="18"/>
  <c r="F4998" i="18"/>
  <c r="E4998" i="18"/>
  <c r="A4998" i="18"/>
  <c r="F4997" i="18"/>
  <c r="E4997" i="18"/>
  <c r="A4997" i="18"/>
  <c r="F4996" i="18"/>
  <c r="E4996" i="18"/>
  <c r="A4996" i="18"/>
  <c r="F4995" i="18"/>
  <c r="E4995" i="18"/>
  <c r="A4995" i="18"/>
  <c r="F4994" i="18"/>
  <c r="E4994" i="18"/>
  <c r="A4994" i="18"/>
  <c r="F4993" i="18"/>
  <c r="E4993" i="18"/>
  <c r="A4993" i="18"/>
  <c r="F4992" i="18"/>
  <c r="E4992" i="18"/>
  <c r="A4992" i="18"/>
  <c r="F4991" i="18"/>
  <c r="E4991" i="18"/>
  <c r="A4991" i="18"/>
  <c r="F4990" i="18"/>
  <c r="E4990" i="18"/>
  <c r="A4990" i="18"/>
  <c r="F4989" i="18"/>
  <c r="E4989" i="18"/>
  <c r="A4989" i="18"/>
  <c r="F4988" i="18"/>
  <c r="E4988" i="18"/>
  <c r="A4988" i="18"/>
  <c r="F4987" i="18"/>
  <c r="E4987" i="18"/>
  <c r="A4987" i="18"/>
  <c r="F4986" i="18"/>
  <c r="E4986" i="18"/>
  <c r="A4986" i="18"/>
  <c r="F4985" i="18"/>
  <c r="E4985" i="18"/>
  <c r="A4985" i="18"/>
  <c r="F4984" i="18"/>
  <c r="E4984" i="18"/>
  <c r="A4984" i="18"/>
  <c r="F4983" i="18"/>
  <c r="E4983" i="18"/>
  <c r="A4983" i="18"/>
  <c r="F4982" i="18"/>
  <c r="E4982" i="18"/>
  <c r="A4982" i="18"/>
  <c r="F4981" i="18"/>
  <c r="E4981" i="18"/>
  <c r="A4981" i="18"/>
  <c r="F4980" i="18"/>
  <c r="E4980" i="18"/>
  <c r="A4980" i="18"/>
  <c r="B4975" i="18"/>
  <c r="G4972" i="18"/>
  <c r="F4962" i="18"/>
  <c r="E4962" i="18"/>
  <c r="B4962" i="18"/>
  <c r="A4962" i="18"/>
  <c r="F4961" i="18"/>
  <c r="E4961" i="18"/>
  <c r="B4961" i="18"/>
  <c r="A4961" i="18"/>
  <c r="F4960" i="18"/>
  <c r="E4960" i="18"/>
  <c r="B4960" i="18"/>
  <c r="A4960" i="18"/>
  <c r="F4959" i="18"/>
  <c r="E4959" i="18"/>
  <c r="B4959" i="18"/>
  <c r="A4959" i="18"/>
  <c r="F4958" i="18"/>
  <c r="E4958" i="18"/>
  <c r="B4958" i="18"/>
  <c r="A4958" i="18"/>
  <c r="F4957" i="18"/>
  <c r="E4957" i="18"/>
  <c r="B4957" i="18"/>
  <c r="A4957" i="18"/>
  <c r="F4956" i="18"/>
  <c r="E4956" i="18"/>
  <c r="B4956" i="18"/>
  <c r="A4956" i="18"/>
  <c r="F4955" i="18"/>
  <c r="E4955" i="18"/>
  <c r="B4955" i="18"/>
  <c r="A4955" i="18"/>
  <c r="F4954" i="18"/>
  <c r="E4954" i="18"/>
  <c r="B4954" i="18"/>
  <c r="A4954" i="18"/>
  <c r="E4950" i="18"/>
  <c r="F4950" i="18" s="1"/>
  <c r="A4950" i="18"/>
  <c r="E4949" i="18"/>
  <c r="F4949" i="18" s="1"/>
  <c r="A4949" i="18"/>
  <c r="E4948" i="18"/>
  <c r="F4948" i="18" s="1"/>
  <c r="A4948" i="18"/>
  <c r="E4947" i="18"/>
  <c r="F4947" i="18" s="1"/>
  <c r="A4947" i="18"/>
  <c r="E4943" i="18"/>
  <c r="F4943" i="18" s="1"/>
  <c r="A4943" i="18"/>
  <c r="E4942" i="18"/>
  <c r="F4942" i="18" s="1"/>
  <c r="A4942" i="18"/>
  <c r="E4941" i="18"/>
  <c r="F4941" i="18" s="1"/>
  <c r="A4941" i="18"/>
  <c r="E4940" i="18"/>
  <c r="F4940" i="18" s="1"/>
  <c r="A4940" i="18"/>
  <c r="E4939" i="18"/>
  <c r="F4939" i="18" s="1"/>
  <c r="A4939" i="18"/>
  <c r="E4938" i="18"/>
  <c r="F4938" i="18" s="1"/>
  <c r="A4938" i="18"/>
  <c r="E4937" i="18"/>
  <c r="F4937" i="18" s="1"/>
  <c r="A4937" i="18"/>
  <c r="E4936" i="18"/>
  <c r="F4936" i="18" s="1"/>
  <c r="A4936" i="18"/>
  <c r="E4935" i="18"/>
  <c r="F4935" i="18" s="1"/>
  <c r="A4935" i="18"/>
  <c r="E4934" i="18"/>
  <c r="F4934" i="18" s="1"/>
  <c r="A4934" i="18"/>
  <c r="F4930" i="18"/>
  <c r="E4930" i="18"/>
  <c r="A4930" i="18"/>
  <c r="F4929" i="18"/>
  <c r="E4929" i="18"/>
  <c r="A4929" i="18"/>
  <c r="F4928" i="18"/>
  <c r="E4928" i="18"/>
  <c r="A4928" i="18"/>
  <c r="F4927" i="18"/>
  <c r="E4927" i="18"/>
  <c r="A4927" i="18"/>
  <c r="F4926" i="18"/>
  <c r="E4926" i="18"/>
  <c r="A4926" i="18"/>
  <c r="F4925" i="18"/>
  <c r="E4925" i="18"/>
  <c r="A4925" i="18"/>
  <c r="F4924" i="18"/>
  <c r="E4924" i="18"/>
  <c r="A4924" i="18"/>
  <c r="F4923" i="18"/>
  <c r="E4923" i="18"/>
  <c r="A4923" i="18"/>
  <c r="F4922" i="18"/>
  <c r="E4922" i="18"/>
  <c r="A4922" i="18"/>
  <c r="F4921" i="18"/>
  <c r="E4921" i="18"/>
  <c r="A4921" i="18"/>
  <c r="F4920" i="18"/>
  <c r="E4920" i="18"/>
  <c r="A4920" i="18"/>
  <c r="F4919" i="18"/>
  <c r="E4919" i="18"/>
  <c r="A4919" i="18"/>
  <c r="F4918" i="18"/>
  <c r="E4918" i="18"/>
  <c r="A4918" i="18"/>
  <c r="F4917" i="18"/>
  <c r="E4917" i="18"/>
  <c r="A4917" i="18"/>
  <c r="F4916" i="18"/>
  <c r="E4916" i="18"/>
  <c r="A4916" i="18"/>
  <c r="F4915" i="18"/>
  <c r="E4915" i="18"/>
  <c r="A4915" i="18"/>
  <c r="F4914" i="18"/>
  <c r="E4914" i="18"/>
  <c r="A4914" i="18"/>
  <c r="F4913" i="18"/>
  <c r="E4913" i="18"/>
  <c r="A4913" i="18"/>
  <c r="F4912" i="18"/>
  <c r="E4912" i="18"/>
  <c r="A4912" i="18"/>
  <c r="F4911" i="18"/>
  <c r="E4911" i="18"/>
  <c r="A4911" i="18"/>
  <c r="B4906" i="18"/>
  <c r="G4903" i="18"/>
  <c r="F4893" i="18"/>
  <c r="E4893" i="18"/>
  <c r="B4893" i="18"/>
  <c r="A4893" i="18"/>
  <c r="F4892" i="18"/>
  <c r="E4892" i="18"/>
  <c r="B4892" i="18"/>
  <c r="A4892" i="18"/>
  <c r="F4891" i="18"/>
  <c r="E4891" i="18"/>
  <c r="B4891" i="18"/>
  <c r="A4891" i="18"/>
  <c r="F4890" i="18"/>
  <c r="E4890" i="18"/>
  <c r="B4890" i="18"/>
  <c r="A4890" i="18"/>
  <c r="F4889" i="18"/>
  <c r="E4889" i="18"/>
  <c r="B4889" i="18"/>
  <c r="A4889" i="18"/>
  <c r="F4888" i="18"/>
  <c r="E4888" i="18"/>
  <c r="B4888" i="18"/>
  <c r="A4888" i="18"/>
  <c r="F4887" i="18"/>
  <c r="E4887" i="18"/>
  <c r="B4887" i="18"/>
  <c r="A4887" i="18"/>
  <c r="F4886" i="18"/>
  <c r="E4886" i="18"/>
  <c r="B4886" i="18"/>
  <c r="A4886" i="18"/>
  <c r="F4885" i="18"/>
  <c r="E4885" i="18"/>
  <c r="B4885" i="18"/>
  <c r="A4885" i="18"/>
  <c r="E4881" i="18"/>
  <c r="F4881" i="18" s="1"/>
  <c r="A4881" i="18"/>
  <c r="E4880" i="18"/>
  <c r="F4880" i="18" s="1"/>
  <c r="A4880" i="18"/>
  <c r="E4879" i="18"/>
  <c r="F4879" i="18" s="1"/>
  <c r="A4879" i="18"/>
  <c r="E4878" i="18"/>
  <c r="F4878" i="18" s="1"/>
  <c r="A4878" i="18"/>
  <c r="E4874" i="18"/>
  <c r="F4874" i="18" s="1"/>
  <c r="A4874" i="18"/>
  <c r="E4873" i="18"/>
  <c r="F4873" i="18" s="1"/>
  <c r="A4873" i="18"/>
  <c r="E4872" i="18"/>
  <c r="F4872" i="18" s="1"/>
  <c r="A4872" i="18"/>
  <c r="E4871" i="18"/>
  <c r="F4871" i="18" s="1"/>
  <c r="A4871" i="18"/>
  <c r="E4870" i="18"/>
  <c r="F4870" i="18" s="1"/>
  <c r="A4870" i="18"/>
  <c r="E4869" i="18"/>
  <c r="F4869" i="18" s="1"/>
  <c r="A4869" i="18"/>
  <c r="E4868" i="18"/>
  <c r="F4868" i="18" s="1"/>
  <c r="A4868" i="18"/>
  <c r="E4867" i="18"/>
  <c r="F4867" i="18" s="1"/>
  <c r="A4867" i="18"/>
  <c r="E4866" i="18"/>
  <c r="F4866" i="18" s="1"/>
  <c r="A4866" i="18"/>
  <c r="E4865" i="18"/>
  <c r="F4865" i="18" s="1"/>
  <c r="A4865" i="18"/>
  <c r="F4861" i="18"/>
  <c r="E4861" i="18"/>
  <c r="A4861" i="18"/>
  <c r="F4860" i="18"/>
  <c r="E4860" i="18"/>
  <c r="A4860" i="18"/>
  <c r="F4859" i="18"/>
  <c r="E4859" i="18"/>
  <c r="A4859" i="18"/>
  <c r="F4858" i="18"/>
  <c r="E4858" i="18"/>
  <c r="A4858" i="18"/>
  <c r="F4857" i="18"/>
  <c r="E4857" i="18"/>
  <c r="A4857" i="18"/>
  <c r="F4856" i="18"/>
  <c r="E4856" i="18"/>
  <c r="A4856" i="18"/>
  <c r="F4855" i="18"/>
  <c r="E4855" i="18"/>
  <c r="A4855" i="18"/>
  <c r="F4854" i="18"/>
  <c r="E4854" i="18"/>
  <c r="A4854" i="18"/>
  <c r="F4853" i="18"/>
  <c r="E4853" i="18"/>
  <c r="A4853" i="18"/>
  <c r="F4852" i="18"/>
  <c r="E4852" i="18"/>
  <c r="A4852" i="18"/>
  <c r="F4851" i="18"/>
  <c r="E4851" i="18"/>
  <c r="A4851" i="18"/>
  <c r="F4850" i="18"/>
  <c r="E4850" i="18"/>
  <c r="A4850" i="18"/>
  <c r="F4849" i="18"/>
  <c r="E4849" i="18"/>
  <c r="A4849" i="18"/>
  <c r="F4848" i="18"/>
  <c r="E4848" i="18"/>
  <c r="A4848" i="18"/>
  <c r="F4847" i="18"/>
  <c r="E4847" i="18"/>
  <c r="A4847" i="18"/>
  <c r="F4846" i="18"/>
  <c r="E4846" i="18"/>
  <c r="A4846" i="18"/>
  <c r="F4845" i="18"/>
  <c r="E4845" i="18"/>
  <c r="A4845" i="18"/>
  <c r="F4844" i="18"/>
  <c r="E4844" i="18"/>
  <c r="A4844" i="18"/>
  <c r="F4843" i="18"/>
  <c r="E4843" i="18"/>
  <c r="A4843" i="18"/>
  <c r="F4842" i="18"/>
  <c r="E4842" i="18"/>
  <c r="A4842" i="18"/>
  <c r="B4837" i="18"/>
  <c r="G4834" i="18"/>
  <c r="F4824" i="18"/>
  <c r="E4824" i="18"/>
  <c r="B4824" i="18"/>
  <c r="A4824" i="18"/>
  <c r="F4823" i="18"/>
  <c r="E4823" i="18"/>
  <c r="B4823" i="18"/>
  <c r="A4823" i="18"/>
  <c r="F4822" i="18"/>
  <c r="E4822" i="18"/>
  <c r="B4822" i="18"/>
  <c r="A4822" i="18"/>
  <c r="F4821" i="18"/>
  <c r="E4821" i="18"/>
  <c r="B4821" i="18"/>
  <c r="A4821" i="18"/>
  <c r="F4820" i="18"/>
  <c r="E4820" i="18"/>
  <c r="B4820" i="18"/>
  <c r="A4820" i="18"/>
  <c r="F4819" i="18"/>
  <c r="E4819" i="18"/>
  <c r="B4819" i="18"/>
  <c r="A4819" i="18"/>
  <c r="F4818" i="18"/>
  <c r="E4818" i="18"/>
  <c r="B4818" i="18"/>
  <c r="A4818" i="18"/>
  <c r="F4817" i="18"/>
  <c r="E4817" i="18"/>
  <c r="B4817" i="18"/>
  <c r="A4817" i="18"/>
  <c r="F4816" i="18"/>
  <c r="E4816" i="18"/>
  <c r="B4816" i="18"/>
  <c r="A4816" i="18"/>
  <c r="E4812" i="18"/>
  <c r="F4812" i="18" s="1"/>
  <c r="A4812" i="18"/>
  <c r="E4811" i="18"/>
  <c r="F4811" i="18" s="1"/>
  <c r="A4811" i="18"/>
  <c r="E4810" i="18"/>
  <c r="F4810" i="18" s="1"/>
  <c r="A4810" i="18"/>
  <c r="E4809" i="18"/>
  <c r="F4809" i="18" s="1"/>
  <c r="A4809" i="18"/>
  <c r="E4805" i="18"/>
  <c r="F4805" i="18" s="1"/>
  <c r="A4805" i="18"/>
  <c r="E4804" i="18"/>
  <c r="F4804" i="18" s="1"/>
  <c r="A4804" i="18"/>
  <c r="E4803" i="18"/>
  <c r="F4803" i="18" s="1"/>
  <c r="A4803" i="18"/>
  <c r="E4802" i="18"/>
  <c r="F4802" i="18" s="1"/>
  <c r="A4802" i="18"/>
  <c r="E4801" i="18"/>
  <c r="F4801" i="18" s="1"/>
  <c r="A4801" i="18"/>
  <c r="E4800" i="18"/>
  <c r="F4800" i="18" s="1"/>
  <c r="A4800" i="18"/>
  <c r="E4799" i="18"/>
  <c r="F4799" i="18" s="1"/>
  <c r="A4799" i="18"/>
  <c r="E4798" i="18"/>
  <c r="F4798" i="18" s="1"/>
  <c r="A4798" i="18"/>
  <c r="E4797" i="18"/>
  <c r="F4797" i="18" s="1"/>
  <c r="A4797" i="18"/>
  <c r="E4796" i="18"/>
  <c r="F4796" i="18" s="1"/>
  <c r="A4796" i="18"/>
  <c r="F4792" i="18"/>
  <c r="E4792" i="18"/>
  <c r="A4792" i="18"/>
  <c r="F4791" i="18"/>
  <c r="E4791" i="18"/>
  <c r="A4791" i="18"/>
  <c r="F4790" i="18"/>
  <c r="E4790" i="18"/>
  <c r="A4790" i="18"/>
  <c r="F4789" i="18"/>
  <c r="E4789" i="18"/>
  <c r="A4789" i="18"/>
  <c r="F4788" i="18"/>
  <c r="E4788" i="18"/>
  <c r="A4788" i="18"/>
  <c r="F4787" i="18"/>
  <c r="E4787" i="18"/>
  <c r="A4787" i="18"/>
  <c r="F4786" i="18"/>
  <c r="E4786" i="18"/>
  <c r="A4786" i="18"/>
  <c r="F4785" i="18"/>
  <c r="E4785" i="18"/>
  <c r="A4785" i="18"/>
  <c r="F4784" i="18"/>
  <c r="E4784" i="18"/>
  <c r="A4784" i="18"/>
  <c r="F4783" i="18"/>
  <c r="E4783" i="18"/>
  <c r="A4783" i="18"/>
  <c r="F4782" i="18"/>
  <c r="E4782" i="18"/>
  <c r="A4782" i="18"/>
  <c r="F4781" i="18"/>
  <c r="E4781" i="18"/>
  <c r="A4781" i="18"/>
  <c r="F4780" i="18"/>
  <c r="E4780" i="18"/>
  <c r="A4780" i="18"/>
  <c r="F4779" i="18"/>
  <c r="E4779" i="18"/>
  <c r="A4779" i="18"/>
  <c r="F4778" i="18"/>
  <c r="E4778" i="18"/>
  <c r="A4778" i="18"/>
  <c r="F4777" i="18"/>
  <c r="E4777" i="18"/>
  <c r="A4777" i="18"/>
  <c r="F4776" i="18"/>
  <c r="E4776" i="18"/>
  <c r="A4776" i="18"/>
  <c r="F4775" i="18"/>
  <c r="E4775" i="18"/>
  <c r="A4775" i="18"/>
  <c r="F4774" i="18"/>
  <c r="E4774" i="18"/>
  <c r="A4774" i="18"/>
  <c r="F4773" i="18"/>
  <c r="E4773" i="18"/>
  <c r="A4773" i="18"/>
  <c r="B4768" i="18"/>
  <c r="G4765" i="18"/>
  <c r="F4755" i="18"/>
  <c r="E4755" i="18"/>
  <c r="B4755" i="18"/>
  <c r="A4755" i="18"/>
  <c r="F4754" i="18"/>
  <c r="E4754" i="18"/>
  <c r="B4754" i="18"/>
  <c r="A4754" i="18"/>
  <c r="F4753" i="18"/>
  <c r="E4753" i="18"/>
  <c r="B4753" i="18"/>
  <c r="A4753" i="18"/>
  <c r="F4752" i="18"/>
  <c r="E4752" i="18"/>
  <c r="B4752" i="18"/>
  <c r="A4752" i="18"/>
  <c r="F4751" i="18"/>
  <c r="E4751" i="18"/>
  <c r="B4751" i="18"/>
  <c r="A4751" i="18"/>
  <c r="F4750" i="18"/>
  <c r="E4750" i="18"/>
  <c r="B4750" i="18"/>
  <c r="A4750" i="18"/>
  <c r="F4749" i="18"/>
  <c r="E4749" i="18"/>
  <c r="B4749" i="18"/>
  <c r="A4749" i="18"/>
  <c r="F4748" i="18"/>
  <c r="E4748" i="18"/>
  <c r="B4748" i="18"/>
  <c r="A4748" i="18"/>
  <c r="F4747" i="18"/>
  <c r="E4747" i="18"/>
  <c r="B4747" i="18"/>
  <c r="A4747" i="18"/>
  <c r="E4743" i="18"/>
  <c r="F4743" i="18" s="1"/>
  <c r="A4743" i="18"/>
  <c r="E4742" i="18"/>
  <c r="F4742" i="18" s="1"/>
  <c r="A4742" i="18"/>
  <c r="E4741" i="18"/>
  <c r="F4741" i="18" s="1"/>
  <c r="A4741" i="18"/>
  <c r="E4740" i="18"/>
  <c r="F4740" i="18" s="1"/>
  <c r="A4740" i="18"/>
  <c r="E4736" i="18"/>
  <c r="F4736" i="18" s="1"/>
  <c r="A4736" i="18"/>
  <c r="E4735" i="18"/>
  <c r="F4735" i="18" s="1"/>
  <c r="A4735" i="18"/>
  <c r="E4734" i="18"/>
  <c r="F4734" i="18" s="1"/>
  <c r="A4734" i="18"/>
  <c r="E4733" i="18"/>
  <c r="F4733" i="18" s="1"/>
  <c r="A4733" i="18"/>
  <c r="E4732" i="18"/>
  <c r="F4732" i="18" s="1"/>
  <c r="A4732" i="18"/>
  <c r="E4731" i="18"/>
  <c r="F4731" i="18" s="1"/>
  <c r="A4731" i="18"/>
  <c r="E4730" i="18"/>
  <c r="F4730" i="18" s="1"/>
  <c r="A4730" i="18"/>
  <c r="E4729" i="18"/>
  <c r="F4729" i="18" s="1"/>
  <c r="A4729" i="18"/>
  <c r="E4728" i="18"/>
  <c r="F4728" i="18" s="1"/>
  <c r="A4728" i="18"/>
  <c r="E4727" i="18"/>
  <c r="F4727" i="18" s="1"/>
  <c r="A4727" i="18"/>
  <c r="F4723" i="18"/>
  <c r="E4723" i="18"/>
  <c r="A4723" i="18"/>
  <c r="F4722" i="18"/>
  <c r="E4722" i="18"/>
  <c r="A4722" i="18"/>
  <c r="F4721" i="18"/>
  <c r="E4721" i="18"/>
  <c r="A4721" i="18"/>
  <c r="F4720" i="18"/>
  <c r="E4720" i="18"/>
  <c r="A4720" i="18"/>
  <c r="F4719" i="18"/>
  <c r="E4719" i="18"/>
  <c r="A4719" i="18"/>
  <c r="F4718" i="18"/>
  <c r="E4718" i="18"/>
  <c r="A4718" i="18"/>
  <c r="F4717" i="18"/>
  <c r="E4717" i="18"/>
  <c r="A4717" i="18"/>
  <c r="F4716" i="18"/>
  <c r="E4716" i="18"/>
  <c r="A4716" i="18"/>
  <c r="F4715" i="18"/>
  <c r="E4715" i="18"/>
  <c r="A4715" i="18"/>
  <c r="F4714" i="18"/>
  <c r="E4714" i="18"/>
  <c r="A4714" i="18"/>
  <c r="F4713" i="18"/>
  <c r="E4713" i="18"/>
  <c r="A4713" i="18"/>
  <c r="F4712" i="18"/>
  <c r="E4712" i="18"/>
  <c r="A4712" i="18"/>
  <c r="F4711" i="18"/>
  <c r="E4711" i="18"/>
  <c r="A4711" i="18"/>
  <c r="F4710" i="18"/>
  <c r="E4710" i="18"/>
  <c r="A4710" i="18"/>
  <c r="F4709" i="18"/>
  <c r="E4709" i="18"/>
  <c r="A4709" i="18"/>
  <c r="F4708" i="18"/>
  <c r="E4708" i="18"/>
  <c r="A4708" i="18"/>
  <c r="F4707" i="18"/>
  <c r="E4707" i="18"/>
  <c r="A4707" i="18"/>
  <c r="F4706" i="18"/>
  <c r="E4706" i="18"/>
  <c r="A4706" i="18"/>
  <c r="F4705" i="18"/>
  <c r="E4705" i="18"/>
  <c r="A4705" i="18"/>
  <c r="F4704" i="18"/>
  <c r="E4704" i="18"/>
  <c r="A4704" i="18"/>
  <c r="B4699" i="18"/>
  <c r="G4696" i="18"/>
  <c r="F4686" i="18"/>
  <c r="E4686" i="18"/>
  <c r="B4686" i="18"/>
  <c r="A4686" i="18"/>
  <c r="F4685" i="18"/>
  <c r="E4685" i="18"/>
  <c r="B4685" i="18"/>
  <c r="A4685" i="18"/>
  <c r="F4684" i="18"/>
  <c r="E4684" i="18"/>
  <c r="B4684" i="18"/>
  <c r="A4684" i="18"/>
  <c r="F4683" i="18"/>
  <c r="E4683" i="18"/>
  <c r="B4683" i="18"/>
  <c r="A4683" i="18"/>
  <c r="F4682" i="18"/>
  <c r="E4682" i="18"/>
  <c r="B4682" i="18"/>
  <c r="A4682" i="18"/>
  <c r="F4681" i="18"/>
  <c r="E4681" i="18"/>
  <c r="B4681" i="18"/>
  <c r="A4681" i="18"/>
  <c r="F4680" i="18"/>
  <c r="E4680" i="18"/>
  <c r="B4680" i="18"/>
  <c r="A4680" i="18"/>
  <c r="F4679" i="18"/>
  <c r="E4679" i="18"/>
  <c r="B4679" i="18"/>
  <c r="A4679" i="18"/>
  <c r="F4678" i="18"/>
  <c r="E4678" i="18"/>
  <c r="B4678" i="18"/>
  <c r="A4678" i="18"/>
  <c r="E4674" i="18"/>
  <c r="F4674" i="18" s="1"/>
  <c r="A4674" i="18"/>
  <c r="E4673" i="18"/>
  <c r="F4673" i="18" s="1"/>
  <c r="A4673" i="18"/>
  <c r="E4672" i="18"/>
  <c r="F4672" i="18" s="1"/>
  <c r="A4672" i="18"/>
  <c r="E4671" i="18"/>
  <c r="F4671" i="18" s="1"/>
  <c r="A4671" i="18"/>
  <c r="E4667" i="18"/>
  <c r="F4667" i="18" s="1"/>
  <c r="A4667" i="18"/>
  <c r="E4666" i="18"/>
  <c r="F4666" i="18" s="1"/>
  <c r="A4666" i="18"/>
  <c r="E4665" i="18"/>
  <c r="F4665" i="18" s="1"/>
  <c r="A4665" i="18"/>
  <c r="E4664" i="18"/>
  <c r="F4664" i="18" s="1"/>
  <c r="A4664" i="18"/>
  <c r="E4663" i="18"/>
  <c r="F4663" i="18" s="1"/>
  <c r="A4663" i="18"/>
  <c r="E4662" i="18"/>
  <c r="F4662" i="18" s="1"/>
  <c r="A4662" i="18"/>
  <c r="E4661" i="18"/>
  <c r="F4661" i="18" s="1"/>
  <c r="A4661" i="18"/>
  <c r="E4660" i="18"/>
  <c r="F4660" i="18" s="1"/>
  <c r="A4660" i="18"/>
  <c r="E4659" i="18"/>
  <c r="F4659" i="18" s="1"/>
  <c r="A4659" i="18"/>
  <c r="E4658" i="18"/>
  <c r="F4658" i="18" s="1"/>
  <c r="A4658" i="18"/>
  <c r="F4654" i="18"/>
  <c r="E4654" i="18"/>
  <c r="A4654" i="18"/>
  <c r="F4653" i="18"/>
  <c r="E4653" i="18"/>
  <c r="A4653" i="18"/>
  <c r="F4652" i="18"/>
  <c r="E4652" i="18"/>
  <c r="A4652" i="18"/>
  <c r="F4651" i="18"/>
  <c r="E4651" i="18"/>
  <c r="A4651" i="18"/>
  <c r="F4650" i="18"/>
  <c r="E4650" i="18"/>
  <c r="A4650" i="18"/>
  <c r="F4649" i="18"/>
  <c r="E4649" i="18"/>
  <c r="A4649" i="18"/>
  <c r="F4648" i="18"/>
  <c r="E4648" i="18"/>
  <c r="A4648" i="18"/>
  <c r="F4647" i="18"/>
  <c r="E4647" i="18"/>
  <c r="A4647" i="18"/>
  <c r="F4646" i="18"/>
  <c r="E4646" i="18"/>
  <c r="A4646" i="18"/>
  <c r="F4645" i="18"/>
  <c r="E4645" i="18"/>
  <c r="A4645" i="18"/>
  <c r="F4644" i="18"/>
  <c r="E4644" i="18"/>
  <c r="A4644" i="18"/>
  <c r="F4643" i="18"/>
  <c r="E4643" i="18"/>
  <c r="A4643" i="18"/>
  <c r="F4642" i="18"/>
  <c r="E4642" i="18"/>
  <c r="A4642" i="18"/>
  <c r="F4641" i="18"/>
  <c r="E4641" i="18"/>
  <c r="A4641" i="18"/>
  <c r="F4640" i="18"/>
  <c r="E4640" i="18"/>
  <c r="A4640" i="18"/>
  <c r="F4639" i="18"/>
  <c r="E4639" i="18"/>
  <c r="A4639" i="18"/>
  <c r="F4638" i="18"/>
  <c r="E4638" i="18"/>
  <c r="A4638" i="18"/>
  <c r="F4637" i="18"/>
  <c r="E4637" i="18"/>
  <c r="A4637" i="18"/>
  <c r="F4636" i="18"/>
  <c r="E4636" i="18"/>
  <c r="A4636" i="18"/>
  <c r="F4635" i="18"/>
  <c r="E4635" i="18"/>
  <c r="A4635" i="18"/>
  <c r="B4630" i="18"/>
  <c r="G4627" i="18"/>
  <c r="F4617" i="18"/>
  <c r="E4617" i="18"/>
  <c r="B4617" i="18"/>
  <c r="A4617" i="18"/>
  <c r="F4616" i="18"/>
  <c r="E4616" i="18"/>
  <c r="B4616" i="18"/>
  <c r="A4616" i="18"/>
  <c r="F4615" i="18"/>
  <c r="E4615" i="18"/>
  <c r="B4615" i="18"/>
  <c r="A4615" i="18"/>
  <c r="F4614" i="18"/>
  <c r="E4614" i="18"/>
  <c r="B4614" i="18"/>
  <c r="A4614" i="18"/>
  <c r="F4613" i="18"/>
  <c r="E4613" i="18"/>
  <c r="B4613" i="18"/>
  <c r="A4613" i="18"/>
  <c r="F4612" i="18"/>
  <c r="E4612" i="18"/>
  <c r="B4612" i="18"/>
  <c r="A4612" i="18"/>
  <c r="F4611" i="18"/>
  <c r="E4611" i="18"/>
  <c r="B4611" i="18"/>
  <c r="A4611" i="18"/>
  <c r="F4610" i="18"/>
  <c r="E4610" i="18"/>
  <c r="B4610" i="18"/>
  <c r="A4610" i="18"/>
  <c r="F4609" i="18"/>
  <c r="E4609" i="18"/>
  <c r="B4609" i="18"/>
  <c r="A4609" i="18"/>
  <c r="E4605" i="18"/>
  <c r="F4605" i="18" s="1"/>
  <c r="A4605" i="18"/>
  <c r="E4604" i="18"/>
  <c r="F4604" i="18" s="1"/>
  <c r="A4604" i="18"/>
  <c r="E4603" i="18"/>
  <c r="F4603" i="18" s="1"/>
  <c r="A4603" i="18"/>
  <c r="E4602" i="18"/>
  <c r="F4602" i="18" s="1"/>
  <c r="A4602" i="18"/>
  <c r="E4598" i="18"/>
  <c r="F4598" i="18" s="1"/>
  <c r="A4598" i="18"/>
  <c r="E4597" i="18"/>
  <c r="F4597" i="18" s="1"/>
  <c r="A4597" i="18"/>
  <c r="E4596" i="18"/>
  <c r="F4596" i="18" s="1"/>
  <c r="A4596" i="18"/>
  <c r="E4595" i="18"/>
  <c r="F4595" i="18" s="1"/>
  <c r="A4595" i="18"/>
  <c r="E4594" i="18"/>
  <c r="F4594" i="18" s="1"/>
  <c r="A4594" i="18"/>
  <c r="E4593" i="18"/>
  <c r="F4593" i="18" s="1"/>
  <c r="A4593" i="18"/>
  <c r="E4592" i="18"/>
  <c r="F4592" i="18" s="1"/>
  <c r="A4592" i="18"/>
  <c r="E4591" i="18"/>
  <c r="F4591" i="18" s="1"/>
  <c r="A4591" i="18"/>
  <c r="E4590" i="18"/>
  <c r="F4590" i="18" s="1"/>
  <c r="A4590" i="18"/>
  <c r="E4589" i="18"/>
  <c r="F4589" i="18" s="1"/>
  <c r="A4589" i="18"/>
  <c r="F4585" i="18"/>
  <c r="E4585" i="18"/>
  <c r="A4585" i="18"/>
  <c r="F4584" i="18"/>
  <c r="E4584" i="18"/>
  <c r="A4584" i="18"/>
  <c r="F4583" i="18"/>
  <c r="E4583" i="18"/>
  <c r="A4583" i="18"/>
  <c r="F4582" i="18"/>
  <c r="E4582" i="18"/>
  <c r="A4582" i="18"/>
  <c r="F4581" i="18"/>
  <c r="E4581" i="18"/>
  <c r="A4581" i="18"/>
  <c r="F4580" i="18"/>
  <c r="E4580" i="18"/>
  <c r="A4580" i="18"/>
  <c r="F4579" i="18"/>
  <c r="E4579" i="18"/>
  <c r="A4579" i="18"/>
  <c r="F4578" i="18"/>
  <c r="E4578" i="18"/>
  <c r="A4578" i="18"/>
  <c r="F4577" i="18"/>
  <c r="E4577" i="18"/>
  <c r="A4577" i="18"/>
  <c r="F4576" i="18"/>
  <c r="E4576" i="18"/>
  <c r="A4576" i="18"/>
  <c r="F4575" i="18"/>
  <c r="E4575" i="18"/>
  <c r="A4575" i="18"/>
  <c r="F4574" i="18"/>
  <c r="E4574" i="18"/>
  <c r="A4574" i="18"/>
  <c r="F4573" i="18"/>
  <c r="E4573" i="18"/>
  <c r="A4573" i="18"/>
  <c r="F4572" i="18"/>
  <c r="E4572" i="18"/>
  <c r="A4572" i="18"/>
  <c r="F4571" i="18"/>
  <c r="E4571" i="18"/>
  <c r="A4571" i="18"/>
  <c r="F4570" i="18"/>
  <c r="E4570" i="18"/>
  <c r="A4570" i="18"/>
  <c r="F4569" i="18"/>
  <c r="E4569" i="18"/>
  <c r="A4569" i="18"/>
  <c r="F4568" i="18"/>
  <c r="E4568" i="18"/>
  <c r="A4568" i="18"/>
  <c r="F4567" i="18"/>
  <c r="E4567" i="18"/>
  <c r="A4567" i="18"/>
  <c r="F4566" i="18"/>
  <c r="E4566" i="18"/>
  <c r="A4566" i="18"/>
  <c r="B4561" i="18"/>
  <c r="G4558" i="18"/>
  <c r="F4548" i="18"/>
  <c r="E4548" i="18"/>
  <c r="B4548" i="18"/>
  <c r="A4548" i="18"/>
  <c r="F4547" i="18"/>
  <c r="E4547" i="18"/>
  <c r="B4547" i="18"/>
  <c r="A4547" i="18"/>
  <c r="F4546" i="18"/>
  <c r="E4546" i="18"/>
  <c r="B4546" i="18"/>
  <c r="A4546" i="18"/>
  <c r="F4545" i="18"/>
  <c r="E4545" i="18"/>
  <c r="B4545" i="18"/>
  <c r="A4545" i="18"/>
  <c r="F4544" i="18"/>
  <c r="E4544" i="18"/>
  <c r="B4544" i="18"/>
  <c r="A4544" i="18"/>
  <c r="F4543" i="18"/>
  <c r="E4543" i="18"/>
  <c r="B4543" i="18"/>
  <c r="A4543" i="18"/>
  <c r="F4542" i="18"/>
  <c r="E4542" i="18"/>
  <c r="B4542" i="18"/>
  <c r="A4542" i="18"/>
  <c r="F4541" i="18"/>
  <c r="E4541" i="18"/>
  <c r="B4541" i="18"/>
  <c r="A4541" i="18"/>
  <c r="F4540" i="18"/>
  <c r="E4540" i="18"/>
  <c r="B4540" i="18"/>
  <c r="A4540" i="18"/>
  <c r="E4536" i="18"/>
  <c r="F4536" i="18" s="1"/>
  <c r="A4536" i="18"/>
  <c r="E4535" i="18"/>
  <c r="F4535" i="18" s="1"/>
  <c r="A4535" i="18"/>
  <c r="E4534" i="18"/>
  <c r="F4534" i="18" s="1"/>
  <c r="A4534" i="18"/>
  <c r="E4533" i="18"/>
  <c r="F4533" i="18" s="1"/>
  <c r="A4533" i="18"/>
  <c r="E4529" i="18"/>
  <c r="F4529" i="18" s="1"/>
  <c r="C4529" i="18"/>
  <c r="A4529" i="18"/>
  <c r="E4528" i="18"/>
  <c r="F4528" i="18" s="1"/>
  <c r="C4528" i="18"/>
  <c r="A4528" i="18"/>
  <c r="E4527" i="18"/>
  <c r="F4527" i="18" s="1"/>
  <c r="C4527" i="18"/>
  <c r="A4527" i="18"/>
  <c r="E4526" i="18"/>
  <c r="F4526" i="18" s="1"/>
  <c r="C4526" i="18"/>
  <c r="A4526" i="18"/>
  <c r="E4525" i="18"/>
  <c r="F4525" i="18" s="1"/>
  <c r="C4525" i="18"/>
  <c r="A4525" i="18"/>
  <c r="E4524" i="18"/>
  <c r="F4524" i="18" s="1"/>
  <c r="C4524" i="18"/>
  <c r="A4524" i="18"/>
  <c r="E4523" i="18"/>
  <c r="F4523" i="18" s="1"/>
  <c r="C4523" i="18"/>
  <c r="A4523" i="18"/>
  <c r="E4522" i="18"/>
  <c r="F4522" i="18" s="1"/>
  <c r="C4522" i="18"/>
  <c r="A4522" i="18"/>
  <c r="E4521" i="18"/>
  <c r="F4521" i="18" s="1"/>
  <c r="C4521" i="18"/>
  <c r="A4521" i="18"/>
  <c r="E4520" i="18"/>
  <c r="F4520" i="18" s="1"/>
  <c r="C4520" i="18"/>
  <c r="A4520" i="18"/>
  <c r="F4516" i="18"/>
  <c r="E4516" i="18"/>
  <c r="A4516" i="18"/>
  <c r="F4515" i="18"/>
  <c r="E4515" i="18"/>
  <c r="A4515" i="18"/>
  <c r="F4514" i="18"/>
  <c r="E4514" i="18"/>
  <c r="A4514" i="18"/>
  <c r="F4513" i="18"/>
  <c r="E4513" i="18"/>
  <c r="A4513" i="18"/>
  <c r="F4512" i="18"/>
  <c r="E4512" i="18"/>
  <c r="A4512" i="18"/>
  <c r="F4511" i="18"/>
  <c r="E4511" i="18"/>
  <c r="A4511" i="18"/>
  <c r="F4510" i="18"/>
  <c r="E4510" i="18"/>
  <c r="A4510" i="18"/>
  <c r="F4509" i="18"/>
  <c r="E4509" i="18"/>
  <c r="A4509" i="18"/>
  <c r="F4508" i="18"/>
  <c r="E4508" i="18"/>
  <c r="A4508" i="18"/>
  <c r="F4507" i="18"/>
  <c r="E4507" i="18"/>
  <c r="A4507" i="18"/>
  <c r="F4506" i="18"/>
  <c r="E4506" i="18"/>
  <c r="A4506" i="18"/>
  <c r="F4505" i="18"/>
  <c r="E4505" i="18"/>
  <c r="A4505" i="18"/>
  <c r="F4504" i="18"/>
  <c r="E4504" i="18"/>
  <c r="A4504" i="18"/>
  <c r="F4503" i="18"/>
  <c r="E4503" i="18"/>
  <c r="A4503" i="18"/>
  <c r="F4502" i="18"/>
  <c r="E4502" i="18"/>
  <c r="A4502" i="18"/>
  <c r="F4501" i="18"/>
  <c r="E4501" i="18"/>
  <c r="A4501" i="18"/>
  <c r="F4500" i="18"/>
  <c r="E4500" i="18"/>
  <c r="A4500" i="18"/>
  <c r="F4499" i="18"/>
  <c r="E4499" i="18"/>
  <c r="A4499" i="18"/>
  <c r="F4498" i="18"/>
  <c r="E4498" i="18"/>
  <c r="A4498" i="18"/>
  <c r="F4497" i="18"/>
  <c r="E4497" i="18"/>
  <c r="A4497" i="18"/>
  <c r="B4492" i="18"/>
  <c r="G4489" i="18"/>
  <c r="F4479" i="18"/>
  <c r="E4479" i="18"/>
  <c r="B4479" i="18"/>
  <c r="A4479" i="18"/>
  <c r="F4478" i="18"/>
  <c r="E4478" i="18"/>
  <c r="B4478" i="18"/>
  <c r="A4478" i="18"/>
  <c r="F4477" i="18"/>
  <c r="E4477" i="18"/>
  <c r="B4477" i="18"/>
  <c r="A4477" i="18"/>
  <c r="F4476" i="18"/>
  <c r="E4476" i="18"/>
  <c r="B4476" i="18"/>
  <c r="A4476" i="18"/>
  <c r="F4475" i="18"/>
  <c r="E4475" i="18"/>
  <c r="B4475" i="18"/>
  <c r="A4475" i="18"/>
  <c r="F4474" i="18"/>
  <c r="E4474" i="18"/>
  <c r="B4474" i="18"/>
  <c r="A4474" i="18"/>
  <c r="F4473" i="18"/>
  <c r="E4473" i="18"/>
  <c r="B4473" i="18"/>
  <c r="A4473" i="18"/>
  <c r="F4472" i="18"/>
  <c r="E4472" i="18"/>
  <c r="B4472" i="18"/>
  <c r="A4472" i="18"/>
  <c r="F4471" i="18"/>
  <c r="E4471" i="18"/>
  <c r="B4471" i="18"/>
  <c r="A4471" i="18"/>
  <c r="E4467" i="18"/>
  <c r="F4467" i="18" s="1"/>
  <c r="A4467" i="18"/>
  <c r="E4466" i="18"/>
  <c r="F4466" i="18" s="1"/>
  <c r="A4466" i="18"/>
  <c r="E4465" i="18"/>
  <c r="F4465" i="18" s="1"/>
  <c r="A4465" i="18"/>
  <c r="E4464" i="18"/>
  <c r="F4464" i="18" s="1"/>
  <c r="A4464" i="18"/>
  <c r="E4460" i="18"/>
  <c r="F4460" i="18" s="1"/>
  <c r="C4460" i="18"/>
  <c r="A4460" i="18"/>
  <c r="E4459" i="18"/>
  <c r="F4459" i="18" s="1"/>
  <c r="C4459" i="18"/>
  <c r="A4459" i="18"/>
  <c r="E4458" i="18"/>
  <c r="F4458" i="18" s="1"/>
  <c r="C4458" i="18"/>
  <c r="A4458" i="18"/>
  <c r="E4457" i="18"/>
  <c r="F4457" i="18" s="1"/>
  <c r="C4457" i="18"/>
  <c r="A4457" i="18"/>
  <c r="E4456" i="18"/>
  <c r="F4456" i="18" s="1"/>
  <c r="C4456" i="18"/>
  <c r="A4456" i="18"/>
  <c r="E4455" i="18"/>
  <c r="F4455" i="18" s="1"/>
  <c r="C4455" i="18"/>
  <c r="A4455" i="18"/>
  <c r="E4454" i="18"/>
  <c r="F4454" i="18" s="1"/>
  <c r="C4454" i="18"/>
  <c r="A4454" i="18"/>
  <c r="E4453" i="18"/>
  <c r="F4453" i="18" s="1"/>
  <c r="C4453" i="18"/>
  <c r="A4453" i="18"/>
  <c r="E4452" i="18"/>
  <c r="F4452" i="18" s="1"/>
  <c r="C4452" i="18"/>
  <c r="A4452" i="18"/>
  <c r="E4451" i="18"/>
  <c r="F4451" i="18" s="1"/>
  <c r="C4451" i="18"/>
  <c r="A4451" i="18"/>
  <c r="F4447" i="18"/>
  <c r="E4447" i="18"/>
  <c r="A4447" i="18"/>
  <c r="F4446" i="18"/>
  <c r="E4446" i="18"/>
  <c r="A4446" i="18"/>
  <c r="F4445" i="18"/>
  <c r="E4445" i="18"/>
  <c r="A4445" i="18"/>
  <c r="F4444" i="18"/>
  <c r="E4444" i="18"/>
  <c r="A4444" i="18"/>
  <c r="F4443" i="18"/>
  <c r="E4443" i="18"/>
  <c r="A4443" i="18"/>
  <c r="F4442" i="18"/>
  <c r="E4442" i="18"/>
  <c r="A4442" i="18"/>
  <c r="F4441" i="18"/>
  <c r="E4441" i="18"/>
  <c r="A4441" i="18"/>
  <c r="F4440" i="18"/>
  <c r="E4440" i="18"/>
  <c r="A4440" i="18"/>
  <c r="F4439" i="18"/>
  <c r="E4439" i="18"/>
  <c r="A4439" i="18"/>
  <c r="F4438" i="18"/>
  <c r="E4438" i="18"/>
  <c r="A4438" i="18"/>
  <c r="F4437" i="18"/>
  <c r="E4437" i="18"/>
  <c r="A4437" i="18"/>
  <c r="F4436" i="18"/>
  <c r="E4436" i="18"/>
  <c r="A4436" i="18"/>
  <c r="F4435" i="18"/>
  <c r="E4435" i="18"/>
  <c r="A4435" i="18"/>
  <c r="F4434" i="18"/>
  <c r="E4434" i="18"/>
  <c r="A4434" i="18"/>
  <c r="F4433" i="18"/>
  <c r="E4433" i="18"/>
  <c r="A4433" i="18"/>
  <c r="F4432" i="18"/>
  <c r="E4432" i="18"/>
  <c r="A4432" i="18"/>
  <c r="F4431" i="18"/>
  <c r="E4431" i="18"/>
  <c r="A4431" i="18"/>
  <c r="F4430" i="18"/>
  <c r="E4430" i="18"/>
  <c r="A4430" i="18"/>
  <c r="F4429" i="18"/>
  <c r="E4429" i="18"/>
  <c r="A4429" i="18"/>
  <c r="F4428" i="18"/>
  <c r="E4428" i="18"/>
  <c r="A4428" i="18"/>
  <c r="B4423" i="18"/>
  <c r="G4420" i="18"/>
  <c r="F4410" i="18"/>
  <c r="E4410" i="18"/>
  <c r="B4410" i="18"/>
  <c r="A4410" i="18"/>
  <c r="F4409" i="18"/>
  <c r="E4409" i="18"/>
  <c r="B4409" i="18"/>
  <c r="A4409" i="18"/>
  <c r="F4408" i="18"/>
  <c r="E4408" i="18"/>
  <c r="B4408" i="18"/>
  <c r="A4408" i="18"/>
  <c r="F4407" i="18"/>
  <c r="E4407" i="18"/>
  <c r="B4407" i="18"/>
  <c r="A4407" i="18"/>
  <c r="F4406" i="18"/>
  <c r="E4406" i="18"/>
  <c r="B4406" i="18"/>
  <c r="A4406" i="18"/>
  <c r="F4405" i="18"/>
  <c r="E4405" i="18"/>
  <c r="B4405" i="18"/>
  <c r="A4405" i="18"/>
  <c r="F4404" i="18"/>
  <c r="E4404" i="18"/>
  <c r="B4404" i="18"/>
  <c r="A4404" i="18"/>
  <c r="F4403" i="18"/>
  <c r="E4403" i="18"/>
  <c r="B4403" i="18"/>
  <c r="A4403" i="18"/>
  <c r="F4402" i="18"/>
  <c r="E4402" i="18"/>
  <c r="B4402" i="18"/>
  <c r="A4402" i="18"/>
  <c r="E4398" i="18"/>
  <c r="F4398" i="18" s="1"/>
  <c r="A4398" i="18"/>
  <c r="E4397" i="18"/>
  <c r="F4397" i="18" s="1"/>
  <c r="A4397" i="18"/>
  <c r="E4396" i="18"/>
  <c r="F4396" i="18" s="1"/>
  <c r="A4396" i="18"/>
  <c r="E4395" i="18"/>
  <c r="F4395" i="18" s="1"/>
  <c r="A4395" i="18"/>
  <c r="E4391" i="18"/>
  <c r="F4391" i="18" s="1"/>
  <c r="C4391" i="18"/>
  <c r="A4391" i="18"/>
  <c r="E4390" i="18"/>
  <c r="F4390" i="18" s="1"/>
  <c r="C4390" i="18"/>
  <c r="A4390" i="18"/>
  <c r="E4389" i="18"/>
  <c r="F4389" i="18" s="1"/>
  <c r="C4389" i="18"/>
  <c r="A4389" i="18"/>
  <c r="E4388" i="18"/>
  <c r="F4388" i="18" s="1"/>
  <c r="C4388" i="18"/>
  <c r="A4388" i="18"/>
  <c r="E4387" i="18"/>
  <c r="F4387" i="18" s="1"/>
  <c r="C4387" i="18"/>
  <c r="A4387" i="18"/>
  <c r="E4386" i="18"/>
  <c r="F4386" i="18" s="1"/>
  <c r="C4386" i="18"/>
  <c r="A4386" i="18"/>
  <c r="E4385" i="18"/>
  <c r="F4385" i="18" s="1"/>
  <c r="C4385" i="18"/>
  <c r="A4385" i="18"/>
  <c r="E4384" i="18"/>
  <c r="F4384" i="18" s="1"/>
  <c r="C4384" i="18"/>
  <c r="A4384" i="18"/>
  <c r="E4383" i="18"/>
  <c r="F4383" i="18" s="1"/>
  <c r="C4383" i="18"/>
  <c r="A4383" i="18"/>
  <c r="E4382" i="18"/>
  <c r="F4382" i="18" s="1"/>
  <c r="C4382" i="18"/>
  <c r="A4382" i="18"/>
  <c r="F4378" i="18"/>
  <c r="E4378" i="18"/>
  <c r="A4378" i="18"/>
  <c r="F4377" i="18"/>
  <c r="E4377" i="18"/>
  <c r="A4377" i="18"/>
  <c r="F4376" i="18"/>
  <c r="E4376" i="18"/>
  <c r="A4376" i="18"/>
  <c r="F4375" i="18"/>
  <c r="E4375" i="18"/>
  <c r="A4375" i="18"/>
  <c r="F4374" i="18"/>
  <c r="E4374" i="18"/>
  <c r="A4374" i="18"/>
  <c r="F4373" i="18"/>
  <c r="E4373" i="18"/>
  <c r="A4373" i="18"/>
  <c r="F4372" i="18"/>
  <c r="E4372" i="18"/>
  <c r="A4372" i="18"/>
  <c r="F4371" i="18"/>
  <c r="E4371" i="18"/>
  <c r="A4371" i="18"/>
  <c r="F4370" i="18"/>
  <c r="E4370" i="18"/>
  <c r="A4370" i="18"/>
  <c r="F4369" i="18"/>
  <c r="E4369" i="18"/>
  <c r="A4369" i="18"/>
  <c r="F4368" i="18"/>
  <c r="E4368" i="18"/>
  <c r="A4368" i="18"/>
  <c r="F4367" i="18"/>
  <c r="E4367" i="18"/>
  <c r="A4367" i="18"/>
  <c r="F4366" i="18"/>
  <c r="E4366" i="18"/>
  <c r="A4366" i="18"/>
  <c r="F4365" i="18"/>
  <c r="E4365" i="18"/>
  <c r="A4365" i="18"/>
  <c r="F4364" i="18"/>
  <c r="E4364" i="18"/>
  <c r="A4364" i="18"/>
  <c r="F4363" i="18"/>
  <c r="E4363" i="18"/>
  <c r="A4363" i="18"/>
  <c r="F4362" i="18"/>
  <c r="E4362" i="18"/>
  <c r="A4362" i="18"/>
  <c r="F4361" i="18"/>
  <c r="E4361" i="18"/>
  <c r="A4361" i="18"/>
  <c r="F4360" i="18"/>
  <c r="E4360" i="18"/>
  <c r="A4360" i="18"/>
  <c r="F4359" i="18"/>
  <c r="E4359" i="18"/>
  <c r="A4359" i="18"/>
  <c r="B4354" i="18"/>
  <c r="G4351" i="18"/>
  <c r="F4341" i="18"/>
  <c r="E4341" i="18"/>
  <c r="B4341" i="18"/>
  <c r="A4341" i="18"/>
  <c r="F4340" i="18"/>
  <c r="E4340" i="18"/>
  <c r="B4340" i="18"/>
  <c r="A4340" i="18"/>
  <c r="F4339" i="18"/>
  <c r="E4339" i="18"/>
  <c r="B4339" i="18"/>
  <c r="A4339" i="18"/>
  <c r="F4338" i="18"/>
  <c r="E4338" i="18"/>
  <c r="B4338" i="18"/>
  <c r="A4338" i="18"/>
  <c r="F4337" i="18"/>
  <c r="E4337" i="18"/>
  <c r="B4337" i="18"/>
  <c r="A4337" i="18"/>
  <c r="F4336" i="18"/>
  <c r="E4336" i="18"/>
  <c r="B4336" i="18"/>
  <c r="A4336" i="18"/>
  <c r="F4335" i="18"/>
  <c r="E4335" i="18"/>
  <c r="B4335" i="18"/>
  <c r="A4335" i="18"/>
  <c r="F4334" i="18"/>
  <c r="E4334" i="18"/>
  <c r="B4334" i="18"/>
  <c r="A4334" i="18"/>
  <c r="F4333" i="18"/>
  <c r="E4333" i="18"/>
  <c r="B4333" i="18"/>
  <c r="A4333" i="18"/>
  <c r="E4329" i="18"/>
  <c r="F4329" i="18" s="1"/>
  <c r="A4329" i="18"/>
  <c r="E4328" i="18"/>
  <c r="F4328" i="18" s="1"/>
  <c r="A4328" i="18"/>
  <c r="E4327" i="18"/>
  <c r="F4327" i="18" s="1"/>
  <c r="A4327" i="18"/>
  <c r="E4326" i="18"/>
  <c r="F4326" i="18" s="1"/>
  <c r="A4326" i="18"/>
  <c r="E4322" i="18"/>
  <c r="F4322" i="18" s="1"/>
  <c r="C4322" i="18"/>
  <c r="A4322" i="18"/>
  <c r="E4321" i="18"/>
  <c r="F4321" i="18" s="1"/>
  <c r="C4321" i="18"/>
  <c r="A4321" i="18"/>
  <c r="E4320" i="18"/>
  <c r="F4320" i="18" s="1"/>
  <c r="C4320" i="18"/>
  <c r="A4320" i="18"/>
  <c r="E4319" i="18"/>
  <c r="F4319" i="18" s="1"/>
  <c r="C4319" i="18"/>
  <c r="A4319" i="18"/>
  <c r="E4318" i="18"/>
  <c r="F4318" i="18" s="1"/>
  <c r="C4318" i="18"/>
  <c r="A4318" i="18"/>
  <c r="E4317" i="18"/>
  <c r="F4317" i="18" s="1"/>
  <c r="C4317" i="18"/>
  <c r="A4317" i="18"/>
  <c r="E4316" i="18"/>
  <c r="F4316" i="18" s="1"/>
  <c r="C4316" i="18"/>
  <c r="A4316" i="18"/>
  <c r="E4315" i="18"/>
  <c r="F4315" i="18" s="1"/>
  <c r="C4315" i="18"/>
  <c r="A4315" i="18"/>
  <c r="E4314" i="18"/>
  <c r="F4314" i="18" s="1"/>
  <c r="C4314" i="18"/>
  <c r="A4314" i="18"/>
  <c r="E4313" i="18"/>
  <c r="F4313" i="18" s="1"/>
  <c r="C4313" i="18"/>
  <c r="A4313" i="18"/>
  <c r="F4309" i="18"/>
  <c r="E4309" i="18"/>
  <c r="A4309" i="18"/>
  <c r="F4308" i="18"/>
  <c r="E4308" i="18"/>
  <c r="A4308" i="18"/>
  <c r="F4307" i="18"/>
  <c r="E4307" i="18"/>
  <c r="A4307" i="18"/>
  <c r="F4306" i="18"/>
  <c r="E4306" i="18"/>
  <c r="A4306" i="18"/>
  <c r="F4305" i="18"/>
  <c r="E4305" i="18"/>
  <c r="A4305" i="18"/>
  <c r="F4304" i="18"/>
  <c r="E4304" i="18"/>
  <c r="A4304" i="18"/>
  <c r="F4303" i="18"/>
  <c r="E4303" i="18"/>
  <c r="A4303" i="18"/>
  <c r="F4302" i="18"/>
  <c r="E4302" i="18"/>
  <c r="A4302" i="18"/>
  <c r="F4301" i="18"/>
  <c r="E4301" i="18"/>
  <c r="A4301" i="18"/>
  <c r="F4300" i="18"/>
  <c r="E4300" i="18"/>
  <c r="A4300" i="18"/>
  <c r="F4299" i="18"/>
  <c r="E4299" i="18"/>
  <c r="A4299" i="18"/>
  <c r="F4298" i="18"/>
  <c r="E4298" i="18"/>
  <c r="A4298" i="18"/>
  <c r="F4297" i="18"/>
  <c r="E4297" i="18"/>
  <c r="A4297" i="18"/>
  <c r="F4296" i="18"/>
  <c r="E4296" i="18"/>
  <c r="A4296" i="18"/>
  <c r="F4295" i="18"/>
  <c r="E4295" i="18"/>
  <c r="A4295" i="18"/>
  <c r="F4294" i="18"/>
  <c r="E4294" i="18"/>
  <c r="A4294" i="18"/>
  <c r="F4293" i="18"/>
  <c r="E4293" i="18"/>
  <c r="A4293" i="18"/>
  <c r="F4292" i="18"/>
  <c r="E4292" i="18"/>
  <c r="A4292" i="18"/>
  <c r="F4291" i="18"/>
  <c r="E4291" i="18"/>
  <c r="A4291" i="18"/>
  <c r="F4290" i="18"/>
  <c r="E4290" i="18"/>
  <c r="A4290" i="18"/>
  <c r="B4285" i="18"/>
  <c r="G4282" i="18"/>
  <c r="F4272" i="18"/>
  <c r="E4272" i="18"/>
  <c r="B4272" i="18"/>
  <c r="A4272" i="18"/>
  <c r="F4271" i="18"/>
  <c r="E4271" i="18"/>
  <c r="B4271" i="18"/>
  <c r="A4271" i="18"/>
  <c r="F4270" i="18"/>
  <c r="E4270" i="18"/>
  <c r="B4270" i="18"/>
  <c r="A4270" i="18"/>
  <c r="F4269" i="18"/>
  <c r="E4269" i="18"/>
  <c r="B4269" i="18"/>
  <c r="A4269" i="18"/>
  <c r="F4268" i="18"/>
  <c r="E4268" i="18"/>
  <c r="B4268" i="18"/>
  <c r="A4268" i="18"/>
  <c r="F4267" i="18"/>
  <c r="E4267" i="18"/>
  <c r="B4267" i="18"/>
  <c r="A4267" i="18"/>
  <c r="F4266" i="18"/>
  <c r="E4266" i="18"/>
  <c r="B4266" i="18"/>
  <c r="A4266" i="18"/>
  <c r="F4265" i="18"/>
  <c r="E4265" i="18"/>
  <c r="B4265" i="18"/>
  <c r="A4265" i="18"/>
  <c r="F4264" i="18"/>
  <c r="E4264" i="18"/>
  <c r="B4264" i="18"/>
  <c r="A4264" i="18"/>
  <c r="E4260" i="18"/>
  <c r="F4260" i="18" s="1"/>
  <c r="A4260" i="18"/>
  <c r="E4259" i="18"/>
  <c r="F4259" i="18" s="1"/>
  <c r="A4259" i="18"/>
  <c r="E4258" i="18"/>
  <c r="F4258" i="18" s="1"/>
  <c r="A4258" i="18"/>
  <c r="E4257" i="18"/>
  <c r="F4257" i="18" s="1"/>
  <c r="A4257" i="18"/>
  <c r="E4253" i="18"/>
  <c r="F4253" i="18" s="1"/>
  <c r="A4253" i="18"/>
  <c r="E4252" i="18"/>
  <c r="F4252" i="18" s="1"/>
  <c r="A4252" i="18"/>
  <c r="E4251" i="18"/>
  <c r="F4251" i="18" s="1"/>
  <c r="A4251" i="18"/>
  <c r="E4250" i="18"/>
  <c r="F4250" i="18" s="1"/>
  <c r="A4250" i="18"/>
  <c r="E4249" i="18"/>
  <c r="F4249" i="18" s="1"/>
  <c r="A4249" i="18"/>
  <c r="E4248" i="18"/>
  <c r="F4248" i="18" s="1"/>
  <c r="A4248" i="18"/>
  <c r="E4247" i="18"/>
  <c r="F4247" i="18" s="1"/>
  <c r="A4247" i="18"/>
  <c r="E4246" i="18"/>
  <c r="F4246" i="18" s="1"/>
  <c r="A4246" i="18"/>
  <c r="E4245" i="18"/>
  <c r="F4245" i="18" s="1"/>
  <c r="A4245" i="18"/>
  <c r="E4244" i="18"/>
  <c r="F4244" i="18" s="1"/>
  <c r="A4244" i="18"/>
  <c r="F4240" i="18"/>
  <c r="E4240" i="18"/>
  <c r="A4240" i="18"/>
  <c r="F4239" i="18"/>
  <c r="E4239" i="18"/>
  <c r="A4239" i="18"/>
  <c r="F4238" i="18"/>
  <c r="E4238" i="18"/>
  <c r="A4238" i="18"/>
  <c r="F4237" i="18"/>
  <c r="E4237" i="18"/>
  <c r="A4237" i="18"/>
  <c r="F4236" i="18"/>
  <c r="E4236" i="18"/>
  <c r="A4236" i="18"/>
  <c r="F4235" i="18"/>
  <c r="E4235" i="18"/>
  <c r="A4235" i="18"/>
  <c r="F4234" i="18"/>
  <c r="E4234" i="18"/>
  <c r="A4234" i="18"/>
  <c r="F4233" i="18"/>
  <c r="E4233" i="18"/>
  <c r="A4233" i="18"/>
  <c r="F4232" i="18"/>
  <c r="E4232" i="18"/>
  <c r="A4232" i="18"/>
  <c r="F4231" i="18"/>
  <c r="E4231" i="18"/>
  <c r="A4231" i="18"/>
  <c r="F4230" i="18"/>
  <c r="E4230" i="18"/>
  <c r="A4230" i="18"/>
  <c r="F4229" i="18"/>
  <c r="E4229" i="18"/>
  <c r="A4229" i="18"/>
  <c r="F4228" i="18"/>
  <c r="E4228" i="18"/>
  <c r="A4228" i="18"/>
  <c r="F4227" i="18"/>
  <c r="E4227" i="18"/>
  <c r="A4227" i="18"/>
  <c r="F4226" i="18"/>
  <c r="E4226" i="18"/>
  <c r="A4226" i="18"/>
  <c r="F4225" i="18"/>
  <c r="E4225" i="18"/>
  <c r="A4225" i="18"/>
  <c r="F4224" i="18"/>
  <c r="E4224" i="18"/>
  <c r="A4224" i="18"/>
  <c r="F4223" i="18"/>
  <c r="E4223" i="18"/>
  <c r="A4223" i="18"/>
  <c r="F4222" i="18"/>
  <c r="E4222" i="18"/>
  <c r="A4222" i="18"/>
  <c r="F4221" i="18"/>
  <c r="E4221" i="18"/>
  <c r="A4221" i="18"/>
  <c r="B4216" i="18"/>
  <c r="G4213" i="18"/>
  <c r="F4203" i="18"/>
  <c r="E4203" i="18"/>
  <c r="B4203" i="18"/>
  <c r="A4203" i="18"/>
  <c r="F4202" i="18"/>
  <c r="E4202" i="18"/>
  <c r="B4202" i="18"/>
  <c r="A4202" i="18"/>
  <c r="F4201" i="18"/>
  <c r="E4201" i="18"/>
  <c r="B4201" i="18"/>
  <c r="A4201" i="18"/>
  <c r="F4200" i="18"/>
  <c r="E4200" i="18"/>
  <c r="B4200" i="18"/>
  <c r="A4200" i="18"/>
  <c r="F4199" i="18"/>
  <c r="E4199" i="18"/>
  <c r="B4199" i="18"/>
  <c r="A4199" i="18"/>
  <c r="F4198" i="18"/>
  <c r="E4198" i="18"/>
  <c r="B4198" i="18"/>
  <c r="A4198" i="18"/>
  <c r="F4197" i="18"/>
  <c r="E4197" i="18"/>
  <c r="B4197" i="18"/>
  <c r="A4197" i="18"/>
  <c r="F4196" i="18"/>
  <c r="E4196" i="18"/>
  <c r="B4196" i="18"/>
  <c r="A4196" i="18"/>
  <c r="F4195" i="18"/>
  <c r="E4195" i="18"/>
  <c r="B4195" i="18"/>
  <c r="A4195" i="18"/>
  <c r="E4191" i="18"/>
  <c r="F4191" i="18" s="1"/>
  <c r="A4191" i="18"/>
  <c r="E4190" i="18"/>
  <c r="F4190" i="18" s="1"/>
  <c r="A4190" i="18"/>
  <c r="E4189" i="18"/>
  <c r="F4189" i="18" s="1"/>
  <c r="A4189" i="18"/>
  <c r="E4188" i="18"/>
  <c r="F4188" i="18" s="1"/>
  <c r="A4188" i="18"/>
  <c r="E4184" i="18"/>
  <c r="F4184" i="18" s="1"/>
  <c r="A4184" i="18"/>
  <c r="E4183" i="18"/>
  <c r="F4183" i="18" s="1"/>
  <c r="A4183" i="18"/>
  <c r="E4182" i="18"/>
  <c r="F4182" i="18" s="1"/>
  <c r="A4182" i="18"/>
  <c r="E4181" i="18"/>
  <c r="F4181" i="18" s="1"/>
  <c r="A4181" i="18"/>
  <c r="E4180" i="18"/>
  <c r="F4180" i="18" s="1"/>
  <c r="A4180" i="18"/>
  <c r="E4179" i="18"/>
  <c r="F4179" i="18" s="1"/>
  <c r="A4179" i="18"/>
  <c r="E4178" i="18"/>
  <c r="F4178" i="18" s="1"/>
  <c r="A4178" i="18"/>
  <c r="E4177" i="18"/>
  <c r="F4177" i="18" s="1"/>
  <c r="A4177" i="18"/>
  <c r="E4176" i="18"/>
  <c r="F4176" i="18" s="1"/>
  <c r="A4176" i="18"/>
  <c r="E4175" i="18"/>
  <c r="F4175" i="18" s="1"/>
  <c r="A4175" i="18"/>
  <c r="F4171" i="18"/>
  <c r="E4171" i="18"/>
  <c r="A4171" i="18"/>
  <c r="F4170" i="18"/>
  <c r="E4170" i="18"/>
  <c r="A4170" i="18"/>
  <c r="F4169" i="18"/>
  <c r="E4169" i="18"/>
  <c r="A4169" i="18"/>
  <c r="F4168" i="18"/>
  <c r="E4168" i="18"/>
  <c r="A4168" i="18"/>
  <c r="F4167" i="18"/>
  <c r="E4167" i="18"/>
  <c r="A4167" i="18"/>
  <c r="F4166" i="18"/>
  <c r="E4166" i="18"/>
  <c r="A4166" i="18"/>
  <c r="F4165" i="18"/>
  <c r="E4165" i="18"/>
  <c r="A4165" i="18"/>
  <c r="F4164" i="18"/>
  <c r="E4164" i="18"/>
  <c r="A4164" i="18"/>
  <c r="F4163" i="18"/>
  <c r="E4163" i="18"/>
  <c r="A4163" i="18"/>
  <c r="F4162" i="18"/>
  <c r="E4162" i="18"/>
  <c r="A4162" i="18"/>
  <c r="F4161" i="18"/>
  <c r="E4161" i="18"/>
  <c r="A4161" i="18"/>
  <c r="F4160" i="18"/>
  <c r="E4160" i="18"/>
  <c r="A4160" i="18"/>
  <c r="F4159" i="18"/>
  <c r="E4159" i="18"/>
  <c r="A4159" i="18"/>
  <c r="F4158" i="18"/>
  <c r="E4158" i="18"/>
  <c r="A4158" i="18"/>
  <c r="F4157" i="18"/>
  <c r="E4157" i="18"/>
  <c r="A4157" i="18"/>
  <c r="F4156" i="18"/>
  <c r="E4156" i="18"/>
  <c r="A4156" i="18"/>
  <c r="F4155" i="18"/>
  <c r="E4155" i="18"/>
  <c r="A4155" i="18"/>
  <c r="F4154" i="18"/>
  <c r="E4154" i="18"/>
  <c r="A4154" i="18"/>
  <c r="F4153" i="18"/>
  <c r="E4153" i="18"/>
  <c r="A4153" i="18"/>
  <c r="F4152" i="18"/>
  <c r="E4152" i="18"/>
  <c r="A4152" i="18"/>
  <c r="B4147" i="18"/>
  <c r="G4144" i="18"/>
  <c r="F4134" i="18"/>
  <c r="E4134" i="18"/>
  <c r="B4134" i="18"/>
  <c r="A4134" i="18"/>
  <c r="F4133" i="18"/>
  <c r="E4133" i="18"/>
  <c r="B4133" i="18"/>
  <c r="A4133" i="18"/>
  <c r="F4132" i="18"/>
  <c r="E4132" i="18"/>
  <c r="B4132" i="18"/>
  <c r="A4132" i="18"/>
  <c r="F4131" i="18"/>
  <c r="E4131" i="18"/>
  <c r="B4131" i="18"/>
  <c r="A4131" i="18"/>
  <c r="F4130" i="18"/>
  <c r="E4130" i="18"/>
  <c r="B4130" i="18"/>
  <c r="A4130" i="18"/>
  <c r="F4129" i="18"/>
  <c r="E4129" i="18"/>
  <c r="B4129" i="18"/>
  <c r="A4129" i="18"/>
  <c r="F4128" i="18"/>
  <c r="E4128" i="18"/>
  <c r="B4128" i="18"/>
  <c r="A4128" i="18"/>
  <c r="F4127" i="18"/>
  <c r="E4127" i="18"/>
  <c r="B4127" i="18"/>
  <c r="A4127" i="18"/>
  <c r="F4126" i="18"/>
  <c r="E4126" i="18"/>
  <c r="B4126" i="18"/>
  <c r="A4126" i="18"/>
  <c r="E4122" i="18"/>
  <c r="F4122" i="18" s="1"/>
  <c r="A4122" i="18"/>
  <c r="E4121" i="18"/>
  <c r="F4121" i="18" s="1"/>
  <c r="A4121" i="18"/>
  <c r="E4120" i="18"/>
  <c r="F4120" i="18" s="1"/>
  <c r="A4120" i="18"/>
  <c r="E4119" i="18"/>
  <c r="F4119" i="18" s="1"/>
  <c r="A4119" i="18"/>
  <c r="E4115" i="18"/>
  <c r="F4115" i="18" s="1"/>
  <c r="A4115" i="18"/>
  <c r="E4114" i="18"/>
  <c r="F4114" i="18" s="1"/>
  <c r="A4114" i="18"/>
  <c r="E4113" i="18"/>
  <c r="F4113" i="18" s="1"/>
  <c r="A4113" i="18"/>
  <c r="E4112" i="18"/>
  <c r="F4112" i="18" s="1"/>
  <c r="A4112" i="18"/>
  <c r="E4111" i="18"/>
  <c r="F4111" i="18" s="1"/>
  <c r="A4111" i="18"/>
  <c r="E4110" i="18"/>
  <c r="F4110" i="18" s="1"/>
  <c r="A4110" i="18"/>
  <c r="E4109" i="18"/>
  <c r="F4109" i="18" s="1"/>
  <c r="A4109" i="18"/>
  <c r="E4108" i="18"/>
  <c r="F4108" i="18" s="1"/>
  <c r="A4108" i="18"/>
  <c r="E4107" i="18"/>
  <c r="F4107" i="18" s="1"/>
  <c r="A4107" i="18"/>
  <c r="E4106" i="18"/>
  <c r="F4106" i="18" s="1"/>
  <c r="A4106" i="18"/>
  <c r="F4102" i="18"/>
  <c r="E4102" i="18"/>
  <c r="A4102" i="18"/>
  <c r="F4101" i="18"/>
  <c r="E4101" i="18"/>
  <c r="A4101" i="18"/>
  <c r="F4100" i="18"/>
  <c r="E4100" i="18"/>
  <c r="A4100" i="18"/>
  <c r="F4099" i="18"/>
  <c r="E4099" i="18"/>
  <c r="A4099" i="18"/>
  <c r="F4098" i="18"/>
  <c r="E4098" i="18"/>
  <c r="A4098" i="18"/>
  <c r="F4097" i="18"/>
  <c r="E4097" i="18"/>
  <c r="A4097" i="18"/>
  <c r="F4096" i="18"/>
  <c r="E4096" i="18"/>
  <c r="A4096" i="18"/>
  <c r="F4095" i="18"/>
  <c r="E4095" i="18"/>
  <c r="A4095" i="18"/>
  <c r="F4094" i="18"/>
  <c r="E4094" i="18"/>
  <c r="A4094" i="18"/>
  <c r="F4093" i="18"/>
  <c r="E4093" i="18"/>
  <c r="A4093" i="18"/>
  <c r="F4092" i="18"/>
  <c r="E4092" i="18"/>
  <c r="A4092" i="18"/>
  <c r="F4091" i="18"/>
  <c r="E4091" i="18"/>
  <c r="A4091" i="18"/>
  <c r="F4090" i="18"/>
  <c r="E4090" i="18"/>
  <c r="A4090" i="18"/>
  <c r="F4089" i="18"/>
  <c r="E4089" i="18"/>
  <c r="A4089" i="18"/>
  <c r="F4088" i="18"/>
  <c r="E4088" i="18"/>
  <c r="A4088" i="18"/>
  <c r="F4087" i="18"/>
  <c r="E4087" i="18"/>
  <c r="A4087" i="18"/>
  <c r="F4086" i="18"/>
  <c r="E4086" i="18"/>
  <c r="A4086" i="18"/>
  <c r="F4085" i="18"/>
  <c r="E4085" i="18"/>
  <c r="A4085" i="18"/>
  <c r="F4084" i="18"/>
  <c r="E4084" i="18"/>
  <c r="A4084" i="18"/>
  <c r="F4083" i="18"/>
  <c r="E4083" i="18"/>
  <c r="A4083" i="18"/>
  <c r="B4078" i="18"/>
  <c r="G4075" i="18"/>
  <c r="F4065" i="18"/>
  <c r="E4065" i="18"/>
  <c r="B4065" i="18"/>
  <c r="A4065" i="18"/>
  <c r="F4064" i="18"/>
  <c r="E4064" i="18"/>
  <c r="B4064" i="18"/>
  <c r="A4064" i="18"/>
  <c r="F4063" i="18"/>
  <c r="E4063" i="18"/>
  <c r="B4063" i="18"/>
  <c r="A4063" i="18"/>
  <c r="F4062" i="18"/>
  <c r="E4062" i="18"/>
  <c r="B4062" i="18"/>
  <c r="A4062" i="18"/>
  <c r="F4061" i="18"/>
  <c r="E4061" i="18"/>
  <c r="B4061" i="18"/>
  <c r="A4061" i="18"/>
  <c r="F4060" i="18"/>
  <c r="E4060" i="18"/>
  <c r="B4060" i="18"/>
  <c r="A4060" i="18"/>
  <c r="F4059" i="18"/>
  <c r="E4059" i="18"/>
  <c r="B4059" i="18"/>
  <c r="A4059" i="18"/>
  <c r="F4058" i="18"/>
  <c r="E4058" i="18"/>
  <c r="B4058" i="18"/>
  <c r="A4058" i="18"/>
  <c r="F4057" i="18"/>
  <c r="E4057" i="18"/>
  <c r="B4057" i="18"/>
  <c r="A4057" i="18"/>
  <c r="E4053" i="18"/>
  <c r="F4053" i="18" s="1"/>
  <c r="A4053" i="18"/>
  <c r="E4052" i="18"/>
  <c r="F4052" i="18" s="1"/>
  <c r="A4052" i="18"/>
  <c r="E4051" i="18"/>
  <c r="F4051" i="18" s="1"/>
  <c r="A4051" i="18"/>
  <c r="E4050" i="18"/>
  <c r="F4050" i="18" s="1"/>
  <c r="A4050" i="18"/>
  <c r="E4046" i="18"/>
  <c r="F4046" i="18" s="1"/>
  <c r="A4046" i="18"/>
  <c r="E4045" i="18"/>
  <c r="F4045" i="18" s="1"/>
  <c r="A4045" i="18"/>
  <c r="E4044" i="18"/>
  <c r="F4044" i="18" s="1"/>
  <c r="A4044" i="18"/>
  <c r="E4043" i="18"/>
  <c r="F4043" i="18" s="1"/>
  <c r="A4043" i="18"/>
  <c r="E4042" i="18"/>
  <c r="F4042" i="18" s="1"/>
  <c r="A4042" i="18"/>
  <c r="E4041" i="18"/>
  <c r="F4041" i="18" s="1"/>
  <c r="A4041" i="18"/>
  <c r="E4040" i="18"/>
  <c r="F4040" i="18" s="1"/>
  <c r="A4040" i="18"/>
  <c r="E4039" i="18"/>
  <c r="F4039" i="18" s="1"/>
  <c r="A4039" i="18"/>
  <c r="E4038" i="18"/>
  <c r="F4038" i="18" s="1"/>
  <c r="A4038" i="18"/>
  <c r="E4037" i="18"/>
  <c r="F4037" i="18" s="1"/>
  <c r="A4037" i="18"/>
  <c r="F4033" i="18"/>
  <c r="E4033" i="18"/>
  <c r="A4033" i="18"/>
  <c r="F4032" i="18"/>
  <c r="E4032" i="18"/>
  <c r="A4032" i="18"/>
  <c r="F4031" i="18"/>
  <c r="E4031" i="18"/>
  <c r="A4031" i="18"/>
  <c r="F4030" i="18"/>
  <c r="E4030" i="18"/>
  <c r="A4030" i="18"/>
  <c r="F4029" i="18"/>
  <c r="E4029" i="18"/>
  <c r="A4029" i="18"/>
  <c r="F4028" i="18"/>
  <c r="E4028" i="18"/>
  <c r="A4028" i="18"/>
  <c r="F4027" i="18"/>
  <c r="E4027" i="18"/>
  <c r="A4027" i="18"/>
  <c r="F4026" i="18"/>
  <c r="E4026" i="18"/>
  <c r="A4026" i="18"/>
  <c r="F4025" i="18"/>
  <c r="E4025" i="18"/>
  <c r="A4025" i="18"/>
  <c r="F4024" i="18"/>
  <c r="E4024" i="18"/>
  <c r="A4024" i="18"/>
  <c r="F4023" i="18"/>
  <c r="E4023" i="18"/>
  <c r="A4023" i="18"/>
  <c r="F4022" i="18"/>
  <c r="E4022" i="18"/>
  <c r="A4022" i="18"/>
  <c r="F4021" i="18"/>
  <c r="E4021" i="18"/>
  <c r="A4021" i="18"/>
  <c r="F4020" i="18"/>
  <c r="E4020" i="18"/>
  <c r="A4020" i="18"/>
  <c r="F4019" i="18"/>
  <c r="E4019" i="18"/>
  <c r="A4019" i="18"/>
  <c r="F4018" i="18"/>
  <c r="E4018" i="18"/>
  <c r="A4018" i="18"/>
  <c r="F4017" i="18"/>
  <c r="E4017" i="18"/>
  <c r="A4017" i="18"/>
  <c r="F4016" i="18"/>
  <c r="E4016" i="18"/>
  <c r="A4016" i="18"/>
  <c r="F4015" i="18"/>
  <c r="E4015" i="18"/>
  <c r="A4015" i="18"/>
  <c r="F4014" i="18"/>
  <c r="E4014" i="18"/>
  <c r="A4014" i="18"/>
  <c r="B4009" i="18"/>
  <c r="G4006" i="18"/>
  <c r="F3996" i="18"/>
  <c r="E3996" i="18"/>
  <c r="B3996" i="18"/>
  <c r="A3996" i="18"/>
  <c r="F3995" i="18"/>
  <c r="E3995" i="18"/>
  <c r="B3995" i="18"/>
  <c r="A3995" i="18"/>
  <c r="F3994" i="18"/>
  <c r="E3994" i="18"/>
  <c r="B3994" i="18"/>
  <c r="A3994" i="18"/>
  <c r="F3993" i="18"/>
  <c r="E3993" i="18"/>
  <c r="B3993" i="18"/>
  <c r="A3993" i="18"/>
  <c r="F3992" i="18"/>
  <c r="E3992" i="18"/>
  <c r="B3992" i="18"/>
  <c r="A3992" i="18"/>
  <c r="F3991" i="18"/>
  <c r="E3991" i="18"/>
  <c r="B3991" i="18"/>
  <c r="A3991" i="18"/>
  <c r="F3990" i="18"/>
  <c r="E3990" i="18"/>
  <c r="B3990" i="18"/>
  <c r="A3990" i="18"/>
  <c r="F3989" i="18"/>
  <c r="E3989" i="18"/>
  <c r="B3989" i="18"/>
  <c r="A3989" i="18"/>
  <c r="F3988" i="18"/>
  <c r="E3988" i="18"/>
  <c r="B3988" i="18"/>
  <c r="A3988" i="18"/>
  <c r="E3984" i="18"/>
  <c r="F3984" i="18" s="1"/>
  <c r="A3984" i="18"/>
  <c r="E3983" i="18"/>
  <c r="F3983" i="18" s="1"/>
  <c r="A3983" i="18"/>
  <c r="E3982" i="18"/>
  <c r="F3982" i="18" s="1"/>
  <c r="A3982" i="18"/>
  <c r="E3981" i="18"/>
  <c r="F3981" i="18" s="1"/>
  <c r="A3981" i="18"/>
  <c r="E3977" i="18"/>
  <c r="F3977" i="18" s="1"/>
  <c r="A3977" i="18"/>
  <c r="E3976" i="18"/>
  <c r="F3976" i="18" s="1"/>
  <c r="A3976" i="18"/>
  <c r="E3975" i="18"/>
  <c r="F3975" i="18" s="1"/>
  <c r="A3975" i="18"/>
  <c r="E3974" i="18"/>
  <c r="F3974" i="18" s="1"/>
  <c r="A3974" i="18"/>
  <c r="E3973" i="18"/>
  <c r="F3973" i="18" s="1"/>
  <c r="A3973" i="18"/>
  <c r="E3972" i="18"/>
  <c r="F3972" i="18" s="1"/>
  <c r="A3972" i="18"/>
  <c r="E3971" i="18"/>
  <c r="F3971" i="18" s="1"/>
  <c r="A3971" i="18"/>
  <c r="E3970" i="18"/>
  <c r="F3970" i="18" s="1"/>
  <c r="A3970" i="18"/>
  <c r="E3969" i="18"/>
  <c r="F3969" i="18" s="1"/>
  <c r="A3969" i="18"/>
  <c r="E3968" i="18"/>
  <c r="F3968" i="18" s="1"/>
  <c r="A3968" i="18"/>
  <c r="F3964" i="18"/>
  <c r="E3964" i="18"/>
  <c r="A3964" i="18"/>
  <c r="F3963" i="18"/>
  <c r="E3963" i="18"/>
  <c r="A3963" i="18"/>
  <c r="F3962" i="18"/>
  <c r="E3962" i="18"/>
  <c r="A3962" i="18"/>
  <c r="F3961" i="18"/>
  <c r="E3961" i="18"/>
  <c r="A3961" i="18"/>
  <c r="F3960" i="18"/>
  <c r="E3960" i="18"/>
  <c r="A3960" i="18"/>
  <c r="F3959" i="18"/>
  <c r="E3959" i="18"/>
  <c r="A3959" i="18"/>
  <c r="F3958" i="18"/>
  <c r="E3958" i="18"/>
  <c r="A3958" i="18"/>
  <c r="F3957" i="18"/>
  <c r="E3957" i="18"/>
  <c r="A3957" i="18"/>
  <c r="F3956" i="18"/>
  <c r="E3956" i="18"/>
  <c r="A3956" i="18"/>
  <c r="F3955" i="18"/>
  <c r="E3955" i="18"/>
  <c r="A3955" i="18"/>
  <c r="F3954" i="18"/>
  <c r="E3954" i="18"/>
  <c r="A3954" i="18"/>
  <c r="F3953" i="18"/>
  <c r="E3953" i="18"/>
  <c r="A3953" i="18"/>
  <c r="F3952" i="18"/>
  <c r="E3952" i="18"/>
  <c r="A3952" i="18"/>
  <c r="F3951" i="18"/>
  <c r="E3951" i="18"/>
  <c r="A3951" i="18"/>
  <c r="F3950" i="18"/>
  <c r="E3950" i="18"/>
  <c r="A3950" i="18"/>
  <c r="F3949" i="18"/>
  <c r="E3949" i="18"/>
  <c r="A3949" i="18"/>
  <c r="F3948" i="18"/>
  <c r="E3948" i="18"/>
  <c r="A3948" i="18"/>
  <c r="F3947" i="18"/>
  <c r="E3947" i="18"/>
  <c r="A3947" i="18"/>
  <c r="F3946" i="18"/>
  <c r="E3946" i="18"/>
  <c r="A3946" i="18"/>
  <c r="F3945" i="18"/>
  <c r="E3945" i="18"/>
  <c r="A3945" i="18"/>
  <c r="B3940" i="18"/>
  <c r="G3937" i="18"/>
  <c r="F3927" i="18"/>
  <c r="E3927" i="18"/>
  <c r="B3927" i="18"/>
  <c r="A3927" i="18"/>
  <c r="F3926" i="18"/>
  <c r="E3926" i="18"/>
  <c r="B3926" i="18"/>
  <c r="A3926" i="18"/>
  <c r="F3925" i="18"/>
  <c r="E3925" i="18"/>
  <c r="B3925" i="18"/>
  <c r="A3925" i="18"/>
  <c r="F3924" i="18"/>
  <c r="E3924" i="18"/>
  <c r="B3924" i="18"/>
  <c r="A3924" i="18"/>
  <c r="F3923" i="18"/>
  <c r="E3923" i="18"/>
  <c r="B3923" i="18"/>
  <c r="A3923" i="18"/>
  <c r="F3922" i="18"/>
  <c r="E3922" i="18"/>
  <c r="B3922" i="18"/>
  <c r="A3922" i="18"/>
  <c r="F3921" i="18"/>
  <c r="E3921" i="18"/>
  <c r="B3921" i="18"/>
  <c r="A3921" i="18"/>
  <c r="F3920" i="18"/>
  <c r="E3920" i="18"/>
  <c r="B3920" i="18"/>
  <c r="A3920" i="18"/>
  <c r="F3919" i="18"/>
  <c r="E3919" i="18"/>
  <c r="B3919" i="18"/>
  <c r="A3919" i="18"/>
  <c r="E3915" i="18"/>
  <c r="F3915" i="18" s="1"/>
  <c r="A3915" i="18"/>
  <c r="E3914" i="18"/>
  <c r="F3914" i="18" s="1"/>
  <c r="A3914" i="18"/>
  <c r="E3913" i="18"/>
  <c r="F3913" i="18" s="1"/>
  <c r="A3913" i="18"/>
  <c r="E3912" i="18"/>
  <c r="F3912" i="18" s="1"/>
  <c r="A3912" i="18"/>
  <c r="E3908" i="18"/>
  <c r="F3908" i="18" s="1"/>
  <c r="A3908" i="18"/>
  <c r="E3907" i="18"/>
  <c r="F3907" i="18" s="1"/>
  <c r="A3907" i="18"/>
  <c r="E3906" i="18"/>
  <c r="F3906" i="18" s="1"/>
  <c r="A3906" i="18"/>
  <c r="E3905" i="18"/>
  <c r="F3905" i="18" s="1"/>
  <c r="A3905" i="18"/>
  <c r="E3904" i="18"/>
  <c r="F3904" i="18" s="1"/>
  <c r="A3904" i="18"/>
  <c r="E3903" i="18"/>
  <c r="F3903" i="18" s="1"/>
  <c r="A3903" i="18"/>
  <c r="E3902" i="18"/>
  <c r="F3902" i="18" s="1"/>
  <c r="A3902" i="18"/>
  <c r="E3901" i="18"/>
  <c r="F3901" i="18" s="1"/>
  <c r="A3901" i="18"/>
  <c r="E3900" i="18"/>
  <c r="F3900" i="18" s="1"/>
  <c r="A3900" i="18"/>
  <c r="E3899" i="18"/>
  <c r="F3899" i="18" s="1"/>
  <c r="A3899" i="18"/>
  <c r="F3895" i="18"/>
  <c r="E3895" i="18"/>
  <c r="A3895" i="18"/>
  <c r="F3894" i="18"/>
  <c r="E3894" i="18"/>
  <c r="A3894" i="18"/>
  <c r="F3893" i="18"/>
  <c r="E3893" i="18"/>
  <c r="A3893" i="18"/>
  <c r="F3892" i="18"/>
  <c r="E3892" i="18"/>
  <c r="A3892" i="18"/>
  <c r="F3891" i="18"/>
  <c r="E3891" i="18"/>
  <c r="A3891" i="18"/>
  <c r="F3890" i="18"/>
  <c r="E3890" i="18"/>
  <c r="A3890" i="18"/>
  <c r="F3889" i="18"/>
  <c r="E3889" i="18"/>
  <c r="A3889" i="18"/>
  <c r="F3888" i="18"/>
  <c r="E3888" i="18"/>
  <c r="A3888" i="18"/>
  <c r="F3887" i="18"/>
  <c r="E3887" i="18"/>
  <c r="A3887" i="18"/>
  <c r="F3886" i="18"/>
  <c r="E3886" i="18"/>
  <c r="A3886" i="18"/>
  <c r="F3885" i="18"/>
  <c r="E3885" i="18"/>
  <c r="A3885" i="18"/>
  <c r="F3884" i="18"/>
  <c r="E3884" i="18"/>
  <c r="A3884" i="18"/>
  <c r="F3883" i="18"/>
  <c r="E3883" i="18"/>
  <c r="A3883" i="18"/>
  <c r="F3882" i="18"/>
  <c r="E3882" i="18"/>
  <c r="A3882" i="18"/>
  <c r="F3881" i="18"/>
  <c r="E3881" i="18"/>
  <c r="A3881" i="18"/>
  <c r="F3880" i="18"/>
  <c r="E3880" i="18"/>
  <c r="A3880" i="18"/>
  <c r="F3879" i="18"/>
  <c r="E3879" i="18"/>
  <c r="A3879" i="18"/>
  <c r="F3878" i="18"/>
  <c r="E3878" i="18"/>
  <c r="A3878" i="18"/>
  <c r="F3877" i="18"/>
  <c r="E3877" i="18"/>
  <c r="A3877" i="18"/>
  <c r="F3876" i="18"/>
  <c r="E3876" i="18"/>
  <c r="A3876" i="18"/>
  <c r="B3871" i="18"/>
  <c r="G3868" i="18"/>
  <c r="F3858" i="18"/>
  <c r="E3858" i="18"/>
  <c r="B3858" i="18"/>
  <c r="A3858" i="18"/>
  <c r="F3857" i="18"/>
  <c r="E3857" i="18"/>
  <c r="B3857" i="18"/>
  <c r="A3857" i="18"/>
  <c r="F3856" i="18"/>
  <c r="E3856" i="18"/>
  <c r="B3856" i="18"/>
  <c r="A3856" i="18"/>
  <c r="F3855" i="18"/>
  <c r="E3855" i="18"/>
  <c r="B3855" i="18"/>
  <c r="A3855" i="18"/>
  <c r="F3854" i="18"/>
  <c r="E3854" i="18"/>
  <c r="B3854" i="18"/>
  <c r="A3854" i="18"/>
  <c r="F3853" i="18"/>
  <c r="E3853" i="18"/>
  <c r="B3853" i="18"/>
  <c r="A3853" i="18"/>
  <c r="F3852" i="18"/>
  <c r="E3852" i="18"/>
  <c r="B3852" i="18"/>
  <c r="A3852" i="18"/>
  <c r="F3851" i="18"/>
  <c r="E3851" i="18"/>
  <c r="B3851" i="18"/>
  <c r="A3851" i="18"/>
  <c r="F3850" i="18"/>
  <c r="E3850" i="18"/>
  <c r="B3850" i="18"/>
  <c r="A3850" i="18"/>
  <c r="E3846" i="18"/>
  <c r="F3846" i="18" s="1"/>
  <c r="A3846" i="18"/>
  <c r="E3845" i="18"/>
  <c r="F3845" i="18" s="1"/>
  <c r="A3845" i="18"/>
  <c r="E3844" i="18"/>
  <c r="F3844" i="18" s="1"/>
  <c r="A3844" i="18"/>
  <c r="E3843" i="18"/>
  <c r="F3843" i="18" s="1"/>
  <c r="A3843" i="18"/>
  <c r="E3839" i="18"/>
  <c r="F3839" i="18" s="1"/>
  <c r="A3839" i="18"/>
  <c r="E3838" i="18"/>
  <c r="F3838" i="18" s="1"/>
  <c r="A3838" i="18"/>
  <c r="E3837" i="18"/>
  <c r="F3837" i="18" s="1"/>
  <c r="A3837" i="18"/>
  <c r="E3836" i="18"/>
  <c r="F3836" i="18" s="1"/>
  <c r="A3836" i="18"/>
  <c r="E3835" i="18"/>
  <c r="F3835" i="18" s="1"/>
  <c r="A3835" i="18"/>
  <c r="E3834" i="18"/>
  <c r="F3834" i="18" s="1"/>
  <c r="A3834" i="18"/>
  <c r="E3833" i="18"/>
  <c r="F3833" i="18" s="1"/>
  <c r="A3833" i="18"/>
  <c r="E3832" i="18"/>
  <c r="F3832" i="18" s="1"/>
  <c r="A3832" i="18"/>
  <c r="E3831" i="18"/>
  <c r="F3831" i="18" s="1"/>
  <c r="A3831" i="18"/>
  <c r="E3830" i="18"/>
  <c r="F3830" i="18" s="1"/>
  <c r="A3830" i="18"/>
  <c r="F3826" i="18"/>
  <c r="E3826" i="18"/>
  <c r="A3826" i="18"/>
  <c r="F3825" i="18"/>
  <c r="E3825" i="18"/>
  <c r="A3825" i="18"/>
  <c r="F3824" i="18"/>
  <c r="E3824" i="18"/>
  <c r="A3824" i="18"/>
  <c r="F3823" i="18"/>
  <c r="E3823" i="18"/>
  <c r="A3823" i="18"/>
  <c r="F3822" i="18"/>
  <c r="E3822" i="18"/>
  <c r="A3822" i="18"/>
  <c r="F3821" i="18"/>
  <c r="E3821" i="18"/>
  <c r="A3821" i="18"/>
  <c r="F3820" i="18"/>
  <c r="E3820" i="18"/>
  <c r="A3820" i="18"/>
  <c r="F3819" i="18"/>
  <c r="E3819" i="18"/>
  <c r="A3819" i="18"/>
  <c r="F3818" i="18"/>
  <c r="E3818" i="18"/>
  <c r="A3818" i="18"/>
  <c r="F3817" i="18"/>
  <c r="E3817" i="18"/>
  <c r="A3817" i="18"/>
  <c r="F3816" i="18"/>
  <c r="E3816" i="18"/>
  <c r="A3816" i="18"/>
  <c r="F3815" i="18"/>
  <c r="E3815" i="18"/>
  <c r="A3815" i="18"/>
  <c r="F3814" i="18"/>
  <c r="E3814" i="18"/>
  <c r="A3814" i="18"/>
  <c r="F3813" i="18"/>
  <c r="E3813" i="18"/>
  <c r="A3813" i="18"/>
  <c r="F3812" i="18"/>
  <c r="E3812" i="18"/>
  <c r="A3812" i="18"/>
  <c r="F3811" i="18"/>
  <c r="E3811" i="18"/>
  <c r="A3811" i="18"/>
  <c r="F3810" i="18"/>
  <c r="E3810" i="18"/>
  <c r="A3810" i="18"/>
  <c r="F3809" i="18"/>
  <c r="E3809" i="18"/>
  <c r="A3809" i="18"/>
  <c r="F3808" i="18"/>
  <c r="E3808" i="18"/>
  <c r="A3808" i="18"/>
  <c r="F3807" i="18"/>
  <c r="E3807" i="18"/>
  <c r="A3807" i="18"/>
  <c r="B3802" i="18"/>
  <c r="G3799" i="18"/>
  <c r="F3789" i="18"/>
  <c r="E3789" i="18"/>
  <c r="B3789" i="18"/>
  <c r="A3789" i="18"/>
  <c r="F3788" i="18"/>
  <c r="E3788" i="18"/>
  <c r="B3788" i="18"/>
  <c r="A3788" i="18"/>
  <c r="F3787" i="18"/>
  <c r="E3787" i="18"/>
  <c r="B3787" i="18"/>
  <c r="A3787" i="18"/>
  <c r="F3786" i="18"/>
  <c r="E3786" i="18"/>
  <c r="B3786" i="18"/>
  <c r="A3786" i="18"/>
  <c r="F3785" i="18"/>
  <c r="E3785" i="18"/>
  <c r="B3785" i="18"/>
  <c r="A3785" i="18"/>
  <c r="F3784" i="18"/>
  <c r="E3784" i="18"/>
  <c r="B3784" i="18"/>
  <c r="A3784" i="18"/>
  <c r="F3783" i="18"/>
  <c r="E3783" i="18"/>
  <c r="B3783" i="18"/>
  <c r="A3783" i="18"/>
  <c r="F3782" i="18"/>
  <c r="E3782" i="18"/>
  <c r="B3782" i="18"/>
  <c r="A3782" i="18"/>
  <c r="F3781" i="18"/>
  <c r="E3781" i="18"/>
  <c r="B3781" i="18"/>
  <c r="A3781" i="18"/>
  <c r="E3777" i="18"/>
  <c r="F3777" i="18" s="1"/>
  <c r="A3777" i="18"/>
  <c r="E3776" i="18"/>
  <c r="F3776" i="18" s="1"/>
  <c r="A3776" i="18"/>
  <c r="E3775" i="18"/>
  <c r="F3775" i="18" s="1"/>
  <c r="A3775" i="18"/>
  <c r="E3774" i="18"/>
  <c r="F3774" i="18" s="1"/>
  <c r="A3774" i="18"/>
  <c r="E3770" i="18"/>
  <c r="F3770" i="18" s="1"/>
  <c r="C3770" i="18"/>
  <c r="A3770" i="18"/>
  <c r="E3769" i="18"/>
  <c r="F3769" i="18" s="1"/>
  <c r="C3769" i="18"/>
  <c r="A3769" i="18"/>
  <c r="E3768" i="18"/>
  <c r="F3768" i="18" s="1"/>
  <c r="C3768" i="18"/>
  <c r="A3768" i="18"/>
  <c r="E3767" i="18"/>
  <c r="F3767" i="18" s="1"/>
  <c r="C3767" i="18"/>
  <c r="A3767" i="18"/>
  <c r="E3766" i="18"/>
  <c r="F3766" i="18" s="1"/>
  <c r="C3766" i="18"/>
  <c r="A3766" i="18"/>
  <c r="E3765" i="18"/>
  <c r="F3765" i="18" s="1"/>
  <c r="C3765" i="18"/>
  <c r="A3765" i="18"/>
  <c r="E3764" i="18"/>
  <c r="F3764" i="18" s="1"/>
  <c r="C3764" i="18"/>
  <c r="A3764" i="18"/>
  <c r="E3763" i="18"/>
  <c r="F3763" i="18" s="1"/>
  <c r="C3763" i="18"/>
  <c r="A3763" i="18"/>
  <c r="E3762" i="18"/>
  <c r="F3762" i="18" s="1"/>
  <c r="C3762" i="18"/>
  <c r="A3762" i="18"/>
  <c r="E3761" i="18"/>
  <c r="F3761" i="18" s="1"/>
  <c r="C3761" i="18"/>
  <c r="A3761" i="18"/>
  <c r="F3757" i="18"/>
  <c r="E3757" i="18"/>
  <c r="A3757" i="18"/>
  <c r="F3756" i="18"/>
  <c r="E3756" i="18"/>
  <c r="A3756" i="18"/>
  <c r="F3755" i="18"/>
  <c r="E3755" i="18"/>
  <c r="A3755" i="18"/>
  <c r="F3754" i="18"/>
  <c r="E3754" i="18"/>
  <c r="A3754" i="18"/>
  <c r="F3753" i="18"/>
  <c r="E3753" i="18"/>
  <c r="A3753" i="18"/>
  <c r="F3752" i="18"/>
  <c r="E3752" i="18"/>
  <c r="A3752" i="18"/>
  <c r="F3751" i="18"/>
  <c r="E3751" i="18"/>
  <c r="A3751" i="18"/>
  <c r="F3750" i="18"/>
  <c r="E3750" i="18"/>
  <c r="A3750" i="18"/>
  <c r="F3749" i="18"/>
  <c r="E3749" i="18"/>
  <c r="A3749" i="18"/>
  <c r="F3748" i="18"/>
  <c r="E3748" i="18"/>
  <c r="A3748" i="18"/>
  <c r="F3747" i="18"/>
  <c r="E3747" i="18"/>
  <c r="A3747" i="18"/>
  <c r="F3746" i="18"/>
  <c r="E3746" i="18"/>
  <c r="A3746" i="18"/>
  <c r="F3745" i="18"/>
  <c r="E3745" i="18"/>
  <c r="A3745" i="18"/>
  <c r="F3744" i="18"/>
  <c r="E3744" i="18"/>
  <c r="A3744" i="18"/>
  <c r="F3743" i="18"/>
  <c r="E3743" i="18"/>
  <c r="A3743" i="18"/>
  <c r="F3742" i="18"/>
  <c r="E3742" i="18"/>
  <c r="A3742" i="18"/>
  <c r="F3741" i="18"/>
  <c r="E3741" i="18"/>
  <c r="A3741" i="18"/>
  <c r="F3740" i="18"/>
  <c r="E3740" i="18"/>
  <c r="A3740" i="18"/>
  <c r="F3739" i="18"/>
  <c r="E3739" i="18"/>
  <c r="A3739" i="18"/>
  <c r="F3738" i="18"/>
  <c r="E3738" i="18"/>
  <c r="A3738" i="18"/>
  <c r="B3733" i="18"/>
  <c r="G3730" i="18"/>
  <c r="F3720" i="18"/>
  <c r="E3720" i="18"/>
  <c r="B3720" i="18"/>
  <c r="A3720" i="18"/>
  <c r="F3719" i="18"/>
  <c r="E3719" i="18"/>
  <c r="B3719" i="18"/>
  <c r="A3719" i="18"/>
  <c r="F3718" i="18"/>
  <c r="E3718" i="18"/>
  <c r="B3718" i="18"/>
  <c r="A3718" i="18"/>
  <c r="F3717" i="18"/>
  <c r="E3717" i="18"/>
  <c r="B3717" i="18"/>
  <c r="A3717" i="18"/>
  <c r="F3716" i="18"/>
  <c r="E3716" i="18"/>
  <c r="B3716" i="18"/>
  <c r="A3716" i="18"/>
  <c r="F3715" i="18"/>
  <c r="E3715" i="18"/>
  <c r="B3715" i="18"/>
  <c r="A3715" i="18"/>
  <c r="F3714" i="18"/>
  <c r="E3714" i="18"/>
  <c r="B3714" i="18"/>
  <c r="A3714" i="18"/>
  <c r="F3713" i="18"/>
  <c r="E3713" i="18"/>
  <c r="B3713" i="18"/>
  <c r="A3713" i="18"/>
  <c r="F3712" i="18"/>
  <c r="E3712" i="18"/>
  <c r="B3712" i="18"/>
  <c r="A3712" i="18"/>
  <c r="E3708" i="18"/>
  <c r="F3708" i="18" s="1"/>
  <c r="A3708" i="18"/>
  <c r="E3707" i="18"/>
  <c r="F3707" i="18" s="1"/>
  <c r="A3707" i="18"/>
  <c r="E3706" i="18"/>
  <c r="F3706" i="18" s="1"/>
  <c r="A3706" i="18"/>
  <c r="E3705" i="18"/>
  <c r="F3705" i="18" s="1"/>
  <c r="A3705" i="18"/>
  <c r="E3701" i="18"/>
  <c r="F3701" i="18" s="1"/>
  <c r="C3701" i="18"/>
  <c r="A3701" i="18"/>
  <c r="E3700" i="18"/>
  <c r="F3700" i="18" s="1"/>
  <c r="C3700" i="18"/>
  <c r="A3700" i="18"/>
  <c r="E3699" i="18"/>
  <c r="F3699" i="18" s="1"/>
  <c r="C3699" i="18"/>
  <c r="A3699" i="18"/>
  <c r="E3698" i="18"/>
  <c r="F3698" i="18" s="1"/>
  <c r="C3698" i="18"/>
  <c r="A3698" i="18"/>
  <c r="E3697" i="18"/>
  <c r="F3697" i="18" s="1"/>
  <c r="C3697" i="18"/>
  <c r="A3697" i="18"/>
  <c r="E3696" i="18"/>
  <c r="F3696" i="18" s="1"/>
  <c r="C3696" i="18"/>
  <c r="A3696" i="18"/>
  <c r="E3695" i="18"/>
  <c r="F3695" i="18" s="1"/>
  <c r="C3695" i="18"/>
  <c r="A3695" i="18"/>
  <c r="E3694" i="18"/>
  <c r="F3694" i="18" s="1"/>
  <c r="C3694" i="18"/>
  <c r="A3694" i="18"/>
  <c r="E3693" i="18"/>
  <c r="F3693" i="18" s="1"/>
  <c r="C3693" i="18"/>
  <c r="A3693" i="18"/>
  <c r="E3692" i="18"/>
  <c r="F3692" i="18" s="1"/>
  <c r="C3692" i="18"/>
  <c r="A3692" i="18"/>
  <c r="F3688" i="18"/>
  <c r="E3688" i="18"/>
  <c r="A3688" i="18"/>
  <c r="F3687" i="18"/>
  <c r="E3687" i="18"/>
  <c r="A3687" i="18"/>
  <c r="F3686" i="18"/>
  <c r="E3686" i="18"/>
  <c r="A3686" i="18"/>
  <c r="F3685" i="18"/>
  <c r="E3685" i="18"/>
  <c r="A3685" i="18"/>
  <c r="F3684" i="18"/>
  <c r="E3684" i="18"/>
  <c r="A3684" i="18"/>
  <c r="F3683" i="18"/>
  <c r="E3683" i="18"/>
  <c r="A3683" i="18"/>
  <c r="F3682" i="18"/>
  <c r="E3682" i="18"/>
  <c r="A3682" i="18"/>
  <c r="F3681" i="18"/>
  <c r="E3681" i="18"/>
  <c r="A3681" i="18"/>
  <c r="F3680" i="18"/>
  <c r="E3680" i="18"/>
  <c r="A3680" i="18"/>
  <c r="F3679" i="18"/>
  <c r="E3679" i="18"/>
  <c r="A3679" i="18"/>
  <c r="F3678" i="18"/>
  <c r="E3678" i="18"/>
  <c r="A3678" i="18"/>
  <c r="F3677" i="18"/>
  <c r="E3677" i="18"/>
  <c r="A3677" i="18"/>
  <c r="F3676" i="18"/>
  <c r="E3676" i="18"/>
  <c r="A3676" i="18"/>
  <c r="F3675" i="18"/>
  <c r="E3675" i="18"/>
  <c r="A3675" i="18"/>
  <c r="F3674" i="18"/>
  <c r="E3674" i="18"/>
  <c r="A3674" i="18"/>
  <c r="F3673" i="18"/>
  <c r="E3673" i="18"/>
  <c r="A3673" i="18"/>
  <c r="F3672" i="18"/>
  <c r="E3672" i="18"/>
  <c r="A3672" i="18"/>
  <c r="F3671" i="18"/>
  <c r="E3671" i="18"/>
  <c r="A3671" i="18"/>
  <c r="F3670" i="18"/>
  <c r="E3670" i="18"/>
  <c r="A3670" i="18"/>
  <c r="F3669" i="18"/>
  <c r="E3669" i="18"/>
  <c r="A3669" i="18"/>
  <c r="B3664" i="18"/>
  <c r="G3661" i="18"/>
  <c r="F3651" i="18"/>
  <c r="E3651" i="18"/>
  <c r="B3651" i="18"/>
  <c r="A3651" i="18"/>
  <c r="F3650" i="18"/>
  <c r="E3650" i="18"/>
  <c r="B3650" i="18"/>
  <c r="A3650" i="18"/>
  <c r="F3649" i="18"/>
  <c r="E3649" i="18"/>
  <c r="B3649" i="18"/>
  <c r="A3649" i="18"/>
  <c r="F3648" i="18"/>
  <c r="E3648" i="18"/>
  <c r="B3648" i="18"/>
  <c r="A3648" i="18"/>
  <c r="F3647" i="18"/>
  <c r="E3647" i="18"/>
  <c r="B3647" i="18"/>
  <c r="A3647" i="18"/>
  <c r="F3646" i="18"/>
  <c r="E3646" i="18"/>
  <c r="B3646" i="18"/>
  <c r="A3646" i="18"/>
  <c r="F3645" i="18"/>
  <c r="E3645" i="18"/>
  <c r="B3645" i="18"/>
  <c r="A3645" i="18"/>
  <c r="F3644" i="18"/>
  <c r="E3644" i="18"/>
  <c r="B3644" i="18"/>
  <c r="A3644" i="18"/>
  <c r="F3643" i="18"/>
  <c r="E3643" i="18"/>
  <c r="B3643" i="18"/>
  <c r="A3643" i="18"/>
  <c r="E3639" i="18"/>
  <c r="F3639" i="18" s="1"/>
  <c r="A3639" i="18"/>
  <c r="E3638" i="18"/>
  <c r="F3638" i="18" s="1"/>
  <c r="A3638" i="18"/>
  <c r="E3637" i="18"/>
  <c r="F3637" i="18" s="1"/>
  <c r="A3637" i="18"/>
  <c r="E3636" i="18"/>
  <c r="F3636" i="18" s="1"/>
  <c r="A3636" i="18"/>
  <c r="E3632" i="18"/>
  <c r="F3632" i="18" s="1"/>
  <c r="C3632" i="18"/>
  <c r="A3632" i="18"/>
  <c r="E3631" i="18"/>
  <c r="F3631" i="18" s="1"/>
  <c r="C3631" i="18"/>
  <c r="A3631" i="18"/>
  <c r="E3630" i="18"/>
  <c r="F3630" i="18" s="1"/>
  <c r="C3630" i="18"/>
  <c r="A3630" i="18"/>
  <c r="E3629" i="18"/>
  <c r="F3629" i="18" s="1"/>
  <c r="C3629" i="18"/>
  <c r="A3629" i="18"/>
  <c r="E3628" i="18"/>
  <c r="F3628" i="18" s="1"/>
  <c r="C3628" i="18"/>
  <c r="A3628" i="18"/>
  <c r="E3627" i="18"/>
  <c r="F3627" i="18" s="1"/>
  <c r="C3627" i="18"/>
  <c r="A3627" i="18"/>
  <c r="E3626" i="18"/>
  <c r="F3626" i="18" s="1"/>
  <c r="C3626" i="18"/>
  <c r="A3626" i="18"/>
  <c r="E3625" i="18"/>
  <c r="F3625" i="18" s="1"/>
  <c r="C3625" i="18"/>
  <c r="A3625" i="18"/>
  <c r="E3624" i="18"/>
  <c r="F3624" i="18" s="1"/>
  <c r="C3624" i="18"/>
  <c r="A3624" i="18"/>
  <c r="E3623" i="18"/>
  <c r="F3623" i="18" s="1"/>
  <c r="C3623" i="18"/>
  <c r="A3623" i="18"/>
  <c r="F3619" i="18"/>
  <c r="E3619" i="18"/>
  <c r="A3619" i="18"/>
  <c r="F3618" i="18"/>
  <c r="E3618" i="18"/>
  <c r="A3618" i="18"/>
  <c r="F3617" i="18"/>
  <c r="E3617" i="18"/>
  <c r="A3617" i="18"/>
  <c r="F3616" i="18"/>
  <c r="E3616" i="18"/>
  <c r="A3616" i="18"/>
  <c r="F3615" i="18"/>
  <c r="E3615" i="18"/>
  <c r="A3615" i="18"/>
  <c r="F3614" i="18"/>
  <c r="E3614" i="18"/>
  <c r="A3614" i="18"/>
  <c r="F3613" i="18"/>
  <c r="E3613" i="18"/>
  <c r="A3613" i="18"/>
  <c r="F3612" i="18"/>
  <c r="E3612" i="18"/>
  <c r="A3612" i="18"/>
  <c r="F3611" i="18"/>
  <c r="E3611" i="18"/>
  <c r="A3611" i="18"/>
  <c r="F3610" i="18"/>
  <c r="E3610" i="18"/>
  <c r="A3610" i="18"/>
  <c r="F3609" i="18"/>
  <c r="E3609" i="18"/>
  <c r="A3609" i="18"/>
  <c r="F3608" i="18"/>
  <c r="E3608" i="18"/>
  <c r="A3608" i="18"/>
  <c r="F3607" i="18"/>
  <c r="E3607" i="18"/>
  <c r="A3607" i="18"/>
  <c r="F3606" i="18"/>
  <c r="E3606" i="18"/>
  <c r="A3606" i="18"/>
  <c r="F3605" i="18"/>
  <c r="E3605" i="18"/>
  <c r="A3605" i="18"/>
  <c r="F3604" i="18"/>
  <c r="E3604" i="18"/>
  <c r="A3604" i="18"/>
  <c r="F3603" i="18"/>
  <c r="E3603" i="18"/>
  <c r="A3603" i="18"/>
  <c r="F3602" i="18"/>
  <c r="E3602" i="18"/>
  <c r="A3602" i="18"/>
  <c r="F3601" i="18"/>
  <c r="E3601" i="18"/>
  <c r="A3601" i="18"/>
  <c r="F3600" i="18"/>
  <c r="E3600" i="18"/>
  <c r="A3600" i="18"/>
  <c r="B3595" i="18"/>
  <c r="G3592" i="18"/>
  <c r="F3582" i="18"/>
  <c r="E3582" i="18"/>
  <c r="B3582" i="18"/>
  <c r="A3582" i="18"/>
  <c r="F3581" i="18"/>
  <c r="E3581" i="18"/>
  <c r="B3581" i="18"/>
  <c r="A3581" i="18"/>
  <c r="F3580" i="18"/>
  <c r="E3580" i="18"/>
  <c r="B3580" i="18"/>
  <c r="A3580" i="18"/>
  <c r="F3579" i="18"/>
  <c r="E3579" i="18"/>
  <c r="B3579" i="18"/>
  <c r="A3579" i="18"/>
  <c r="F3578" i="18"/>
  <c r="E3578" i="18"/>
  <c r="B3578" i="18"/>
  <c r="A3578" i="18"/>
  <c r="F3577" i="18"/>
  <c r="E3577" i="18"/>
  <c r="B3577" i="18"/>
  <c r="A3577" i="18"/>
  <c r="F3576" i="18"/>
  <c r="E3576" i="18"/>
  <c r="B3576" i="18"/>
  <c r="A3576" i="18"/>
  <c r="F3575" i="18"/>
  <c r="E3575" i="18"/>
  <c r="B3575" i="18"/>
  <c r="A3575" i="18"/>
  <c r="F3574" i="18"/>
  <c r="E3574" i="18"/>
  <c r="B3574" i="18"/>
  <c r="A3574" i="18"/>
  <c r="E3570" i="18"/>
  <c r="F3570" i="18" s="1"/>
  <c r="A3570" i="18"/>
  <c r="E3569" i="18"/>
  <c r="F3569" i="18" s="1"/>
  <c r="A3569" i="18"/>
  <c r="E3568" i="18"/>
  <c r="F3568" i="18" s="1"/>
  <c r="A3568" i="18"/>
  <c r="E3567" i="18"/>
  <c r="F3567" i="18" s="1"/>
  <c r="A3567" i="18"/>
  <c r="E3563" i="18"/>
  <c r="F3563" i="18" s="1"/>
  <c r="C3563" i="18"/>
  <c r="A3563" i="18"/>
  <c r="E3562" i="18"/>
  <c r="F3562" i="18" s="1"/>
  <c r="C3562" i="18"/>
  <c r="A3562" i="18"/>
  <c r="E3561" i="18"/>
  <c r="F3561" i="18" s="1"/>
  <c r="C3561" i="18"/>
  <c r="A3561" i="18"/>
  <c r="E3560" i="18"/>
  <c r="F3560" i="18" s="1"/>
  <c r="C3560" i="18"/>
  <c r="A3560" i="18"/>
  <c r="E3559" i="18"/>
  <c r="F3559" i="18" s="1"/>
  <c r="C3559" i="18"/>
  <c r="A3559" i="18"/>
  <c r="E3558" i="18"/>
  <c r="F3558" i="18" s="1"/>
  <c r="C3558" i="18"/>
  <c r="A3558" i="18"/>
  <c r="E3557" i="18"/>
  <c r="F3557" i="18" s="1"/>
  <c r="C3557" i="18"/>
  <c r="A3557" i="18"/>
  <c r="E3556" i="18"/>
  <c r="F3556" i="18" s="1"/>
  <c r="C3556" i="18"/>
  <c r="A3556" i="18"/>
  <c r="E3555" i="18"/>
  <c r="F3555" i="18" s="1"/>
  <c r="C3555" i="18"/>
  <c r="A3555" i="18"/>
  <c r="E3554" i="18"/>
  <c r="F3554" i="18" s="1"/>
  <c r="C3554" i="18"/>
  <c r="A3554" i="18"/>
  <c r="F3550" i="18"/>
  <c r="E3550" i="18"/>
  <c r="A3550" i="18"/>
  <c r="F3549" i="18"/>
  <c r="E3549" i="18"/>
  <c r="A3549" i="18"/>
  <c r="F3548" i="18"/>
  <c r="E3548" i="18"/>
  <c r="A3548" i="18"/>
  <c r="F3547" i="18"/>
  <c r="E3547" i="18"/>
  <c r="A3547" i="18"/>
  <c r="F3546" i="18"/>
  <c r="E3546" i="18"/>
  <c r="A3546" i="18"/>
  <c r="F3545" i="18"/>
  <c r="E3545" i="18"/>
  <c r="A3545" i="18"/>
  <c r="F3544" i="18"/>
  <c r="E3544" i="18"/>
  <c r="A3544" i="18"/>
  <c r="F3543" i="18"/>
  <c r="E3543" i="18"/>
  <c r="A3543" i="18"/>
  <c r="F3542" i="18"/>
  <c r="E3542" i="18"/>
  <c r="A3542" i="18"/>
  <c r="F3541" i="18"/>
  <c r="E3541" i="18"/>
  <c r="A3541" i="18"/>
  <c r="F3540" i="18"/>
  <c r="E3540" i="18"/>
  <c r="A3540" i="18"/>
  <c r="F3539" i="18"/>
  <c r="E3539" i="18"/>
  <c r="A3539" i="18"/>
  <c r="F3538" i="18"/>
  <c r="E3538" i="18"/>
  <c r="A3538" i="18"/>
  <c r="F3537" i="18"/>
  <c r="E3537" i="18"/>
  <c r="A3537" i="18"/>
  <c r="F3536" i="18"/>
  <c r="E3536" i="18"/>
  <c r="A3536" i="18"/>
  <c r="F3535" i="18"/>
  <c r="E3535" i="18"/>
  <c r="A3535" i="18"/>
  <c r="F3534" i="18"/>
  <c r="E3534" i="18"/>
  <c r="A3534" i="18"/>
  <c r="F3533" i="18"/>
  <c r="E3533" i="18"/>
  <c r="A3533" i="18"/>
  <c r="F3532" i="18"/>
  <c r="E3532" i="18"/>
  <c r="A3532" i="18"/>
  <c r="F3531" i="18"/>
  <c r="E3531" i="18"/>
  <c r="A3531" i="18"/>
  <c r="B3526" i="18"/>
  <c r="G3523" i="18"/>
  <c r="F3513" i="18"/>
  <c r="E3513" i="18"/>
  <c r="B3513" i="18"/>
  <c r="A3513" i="18"/>
  <c r="F3512" i="18"/>
  <c r="E3512" i="18"/>
  <c r="B3512" i="18"/>
  <c r="A3512" i="18"/>
  <c r="F3511" i="18"/>
  <c r="E3511" i="18"/>
  <c r="B3511" i="18"/>
  <c r="A3511" i="18"/>
  <c r="F3510" i="18"/>
  <c r="E3510" i="18"/>
  <c r="B3510" i="18"/>
  <c r="A3510" i="18"/>
  <c r="F3509" i="18"/>
  <c r="E3509" i="18"/>
  <c r="B3509" i="18"/>
  <c r="A3509" i="18"/>
  <c r="F3508" i="18"/>
  <c r="E3508" i="18"/>
  <c r="B3508" i="18"/>
  <c r="A3508" i="18"/>
  <c r="F3507" i="18"/>
  <c r="E3507" i="18"/>
  <c r="B3507" i="18"/>
  <c r="A3507" i="18"/>
  <c r="F3506" i="18"/>
  <c r="E3506" i="18"/>
  <c r="B3506" i="18"/>
  <c r="A3506" i="18"/>
  <c r="F3505" i="18"/>
  <c r="E3505" i="18"/>
  <c r="B3505" i="18"/>
  <c r="A3505" i="18"/>
  <c r="E3501" i="18"/>
  <c r="F3501" i="18" s="1"/>
  <c r="A3501" i="18"/>
  <c r="E3500" i="18"/>
  <c r="F3500" i="18" s="1"/>
  <c r="A3500" i="18"/>
  <c r="E3499" i="18"/>
  <c r="F3499" i="18" s="1"/>
  <c r="A3499" i="18"/>
  <c r="E3498" i="18"/>
  <c r="F3498" i="18" s="1"/>
  <c r="A3498" i="18"/>
  <c r="E3494" i="18"/>
  <c r="F3494" i="18" s="1"/>
  <c r="C3494" i="18"/>
  <c r="A3494" i="18"/>
  <c r="E3493" i="18"/>
  <c r="F3493" i="18" s="1"/>
  <c r="C3493" i="18"/>
  <c r="A3493" i="18"/>
  <c r="E3492" i="18"/>
  <c r="F3492" i="18" s="1"/>
  <c r="C3492" i="18"/>
  <c r="A3492" i="18"/>
  <c r="E3491" i="18"/>
  <c r="F3491" i="18" s="1"/>
  <c r="C3491" i="18"/>
  <c r="A3491" i="18"/>
  <c r="E3490" i="18"/>
  <c r="F3490" i="18" s="1"/>
  <c r="C3490" i="18"/>
  <c r="A3490" i="18"/>
  <c r="E3489" i="18"/>
  <c r="F3489" i="18" s="1"/>
  <c r="C3489" i="18"/>
  <c r="A3489" i="18"/>
  <c r="E3488" i="18"/>
  <c r="F3488" i="18" s="1"/>
  <c r="C3488" i="18"/>
  <c r="A3488" i="18"/>
  <c r="E3487" i="18"/>
  <c r="F3487" i="18" s="1"/>
  <c r="C3487" i="18"/>
  <c r="A3487" i="18"/>
  <c r="E3486" i="18"/>
  <c r="F3486" i="18" s="1"/>
  <c r="C3486" i="18"/>
  <c r="A3486" i="18"/>
  <c r="E3485" i="18"/>
  <c r="F3485" i="18" s="1"/>
  <c r="C3485" i="18"/>
  <c r="A3485" i="18"/>
  <c r="F3481" i="18"/>
  <c r="E3481" i="18"/>
  <c r="A3481" i="18"/>
  <c r="F3480" i="18"/>
  <c r="E3480" i="18"/>
  <c r="A3480" i="18"/>
  <c r="F3479" i="18"/>
  <c r="E3479" i="18"/>
  <c r="A3479" i="18"/>
  <c r="F3478" i="18"/>
  <c r="E3478" i="18"/>
  <c r="A3478" i="18"/>
  <c r="F3477" i="18"/>
  <c r="E3477" i="18"/>
  <c r="A3477" i="18"/>
  <c r="F3476" i="18"/>
  <c r="E3476" i="18"/>
  <c r="A3476" i="18"/>
  <c r="F3475" i="18"/>
  <c r="E3475" i="18"/>
  <c r="A3475" i="18"/>
  <c r="F3474" i="18"/>
  <c r="E3474" i="18"/>
  <c r="A3474" i="18"/>
  <c r="F3473" i="18"/>
  <c r="E3473" i="18"/>
  <c r="A3473" i="18"/>
  <c r="F3472" i="18"/>
  <c r="E3472" i="18"/>
  <c r="A3472" i="18"/>
  <c r="F3471" i="18"/>
  <c r="E3471" i="18"/>
  <c r="A3471" i="18"/>
  <c r="F3470" i="18"/>
  <c r="E3470" i="18"/>
  <c r="A3470" i="18"/>
  <c r="F3469" i="18"/>
  <c r="E3469" i="18"/>
  <c r="A3469" i="18"/>
  <c r="F3468" i="18"/>
  <c r="E3468" i="18"/>
  <c r="A3468" i="18"/>
  <c r="F3467" i="18"/>
  <c r="E3467" i="18"/>
  <c r="A3467" i="18"/>
  <c r="F3466" i="18"/>
  <c r="E3466" i="18"/>
  <c r="A3466" i="18"/>
  <c r="F3465" i="18"/>
  <c r="E3465" i="18"/>
  <c r="A3465" i="18"/>
  <c r="F3464" i="18"/>
  <c r="E3464" i="18"/>
  <c r="A3464" i="18"/>
  <c r="F3463" i="18"/>
  <c r="E3463" i="18"/>
  <c r="A3463" i="18"/>
  <c r="F3462" i="18"/>
  <c r="E3462" i="18"/>
  <c r="A3462" i="18"/>
  <c r="B3457" i="18"/>
  <c r="G3454" i="18"/>
  <c r="F3444" i="18"/>
  <c r="E3444" i="18"/>
  <c r="B3444" i="18"/>
  <c r="A3444" i="18"/>
  <c r="F3443" i="18"/>
  <c r="E3443" i="18"/>
  <c r="B3443" i="18"/>
  <c r="A3443" i="18"/>
  <c r="F3442" i="18"/>
  <c r="E3442" i="18"/>
  <c r="B3442" i="18"/>
  <c r="A3442" i="18"/>
  <c r="F3441" i="18"/>
  <c r="E3441" i="18"/>
  <c r="B3441" i="18"/>
  <c r="A3441" i="18"/>
  <c r="F3440" i="18"/>
  <c r="E3440" i="18"/>
  <c r="B3440" i="18"/>
  <c r="A3440" i="18"/>
  <c r="F3439" i="18"/>
  <c r="E3439" i="18"/>
  <c r="B3439" i="18"/>
  <c r="A3439" i="18"/>
  <c r="F3438" i="18"/>
  <c r="E3438" i="18"/>
  <c r="B3438" i="18"/>
  <c r="A3438" i="18"/>
  <c r="F3437" i="18"/>
  <c r="E3437" i="18"/>
  <c r="B3437" i="18"/>
  <c r="A3437" i="18"/>
  <c r="F3436" i="18"/>
  <c r="E3436" i="18"/>
  <c r="B3436" i="18"/>
  <c r="A3436" i="18"/>
  <c r="E3432" i="18"/>
  <c r="F3432" i="18" s="1"/>
  <c r="A3432" i="18"/>
  <c r="E3431" i="18"/>
  <c r="F3431" i="18" s="1"/>
  <c r="A3431" i="18"/>
  <c r="E3430" i="18"/>
  <c r="F3430" i="18" s="1"/>
  <c r="A3430" i="18"/>
  <c r="E3429" i="18"/>
  <c r="F3429" i="18" s="1"/>
  <c r="A3429" i="18"/>
  <c r="E3425" i="18"/>
  <c r="F3425" i="18" s="1"/>
  <c r="A3425" i="18"/>
  <c r="E3424" i="18"/>
  <c r="F3424" i="18" s="1"/>
  <c r="A3424" i="18"/>
  <c r="E3423" i="18"/>
  <c r="F3423" i="18" s="1"/>
  <c r="A3423" i="18"/>
  <c r="E3422" i="18"/>
  <c r="F3422" i="18" s="1"/>
  <c r="A3422" i="18"/>
  <c r="E3421" i="18"/>
  <c r="F3421" i="18" s="1"/>
  <c r="A3421" i="18"/>
  <c r="E3420" i="18"/>
  <c r="F3420" i="18" s="1"/>
  <c r="A3420" i="18"/>
  <c r="E3419" i="18"/>
  <c r="F3419" i="18" s="1"/>
  <c r="A3419" i="18"/>
  <c r="E3418" i="18"/>
  <c r="F3418" i="18" s="1"/>
  <c r="A3418" i="18"/>
  <c r="E3417" i="18"/>
  <c r="F3417" i="18" s="1"/>
  <c r="A3417" i="18"/>
  <c r="E3416" i="18"/>
  <c r="F3416" i="18" s="1"/>
  <c r="A3416" i="18"/>
  <c r="F3412" i="18"/>
  <c r="E3412" i="18"/>
  <c r="A3412" i="18"/>
  <c r="F3411" i="18"/>
  <c r="E3411" i="18"/>
  <c r="A3411" i="18"/>
  <c r="F3410" i="18"/>
  <c r="E3410" i="18"/>
  <c r="A3410" i="18"/>
  <c r="F3409" i="18"/>
  <c r="E3409" i="18"/>
  <c r="A3409" i="18"/>
  <c r="F3408" i="18"/>
  <c r="E3408" i="18"/>
  <c r="A3408" i="18"/>
  <c r="F3407" i="18"/>
  <c r="E3407" i="18"/>
  <c r="A3407" i="18"/>
  <c r="F3406" i="18"/>
  <c r="E3406" i="18"/>
  <c r="A3406" i="18"/>
  <c r="F3405" i="18"/>
  <c r="E3405" i="18"/>
  <c r="A3405" i="18"/>
  <c r="F3404" i="18"/>
  <c r="E3404" i="18"/>
  <c r="A3404" i="18"/>
  <c r="F3403" i="18"/>
  <c r="E3403" i="18"/>
  <c r="A3403" i="18"/>
  <c r="F3402" i="18"/>
  <c r="E3402" i="18"/>
  <c r="A3402" i="18"/>
  <c r="F3401" i="18"/>
  <c r="E3401" i="18"/>
  <c r="A3401" i="18"/>
  <c r="F3400" i="18"/>
  <c r="E3400" i="18"/>
  <c r="A3400" i="18"/>
  <c r="F3399" i="18"/>
  <c r="E3399" i="18"/>
  <c r="A3399" i="18"/>
  <c r="F3398" i="18"/>
  <c r="E3398" i="18"/>
  <c r="A3398" i="18"/>
  <c r="F3397" i="18"/>
  <c r="E3397" i="18"/>
  <c r="A3397" i="18"/>
  <c r="F3396" i="18"/>
  <c r="E3396" i="18"/>
  <c r="A3396" i="18"/>
  <c r="F3395" i="18"/>
  <c r="E3395" i="18"/>
  <c r="A3395" i="18"/>
  <c r="F3394" i="18"/>
  <c r="E3394" i="18"/>
  <c r="A3394" i="18"/>
  <c r="F3393" i="18"/>
  <c r="E3393" i="18"/>
  <c r="A3393" i="18"/>
  <c r="B3388" i="18"/>
  <c r="G3385" i="18"/>
  <c r="F3375" i="18"/>
  <c r="E3375" i="18"/>
  <c r="B3375" i="18"/>
  <c r="A3375" i="18"/>
  <c r="F3374" i="18"/>
  <c r="E3374" i="18"/>
  <c r="B3374" i="18"/>
  <c r="A3374" i="18"/>
  <c r="F3373" i="18"/>
  <c r="E3373" i="18"/>
  <c r="B3373" i="18"/>
  <c r="A3373" i="18"/>
  <c r="F3372" i="18"/>
  <c r="E3372" i="18"/>
  <c r="B3372" i="18"/>
  <c r="A3372" i="18"/>
  <c r="F3371" i="18"/>
  <c r="E3371" i="18"/>
  <c r="B3371" i="18"/>
  <c r="A3371" i="18"/>
  <c r="F3370" i="18"/>
  <c r="E3370" i="18"/>
  <c r="B3370" i="18"/>
  <c r="A3370" i="18"/>
  <c r="F3369" i="18"/>
  <c r="E3369" i="18"/>
  <c r="B3369" i="18"/>
  <c r="A3369" i="18"/>
  <c r="F3368" i="18"/>
  <c r="E3368" i="18"/>
  <c r="B3368" i="18"/>
  <c r="A3368" i="18"/>
  <c r="F3367" i="18"/>
  <c r="E3367" i="18"/>
  <c r="B3367" i="18"/>
  <c r="A3367" i="18"/>
  <c r="E3363" i="18"/>
  <c r="F3363" i="18" s="1"/>
  <c r="A3363" i="18"/>
  <c r="E3362" i="18"/>
  <c r="F3362" i="18" s="1"/>
  <c r="A3362" i="18"/>
  <c r="E3361" i="18"/>
  <c r="F3361" i="18" s="1"/>
  <c r="A3361" i="18"/>
  <c r="E3360" i="18"/>
  <c r="F3360" i="18" s="1"/>
  <c r="A3360" i="18"/>
  <c r="E3356" i="18"/>
  <c r="F3356" i="18" s="1"/>
  <c r="A3356" i="18"/>
  <c r="E3355" i="18"/>
  <c r="F3355" i="18" s="1"/>
  <c r="A3355" i="18"/>
  <c r="E3354" i="18"/>
  <c r="F3354" i="18" s="1"/>
  <c r="A3354" i="18"/>
  <c r="E3353" i="18"/>
  <c r="F3353" i="18" s="1"/>
  <c r="A3353" i="18"/>
  <c r="E3352" i="18"/>
  <c r="F3352" i="18" s="1"/>
  <c r="A3352" i="18"/>
  <c r="E3351" i="18"/>
  <c r="F3351" i="18" s="1"/>
  <c r="A3351" i="18"/>
  <c r="E3350" i="18"/>
  <c r="F3350" i="18" s="1"/>
  <c r="A3350" i="18"/>
  <c r="E3349" i="18"/>
  <c r="F3349" i="18" s="1"/>
  <c r="A3349" i="18"/>
  <c r="E3348" i="18"/>
  <c r="F3348" i="18" s="1"/>
  <c r="A3348" i="18"/>
  <c r="E3347" i="18"/>
  <c r="F3347" i="18" s="1"/>
  <c r="A3347" i="18"/>
  <c r="F3343" i="18"/>
  <c r="E3343" i="18"/>
  <c r="A3343" i="18"/>
  <c r="F3342" i="18"/>
  <c r="E3342" i="18"/>
  <c r="A3342" i="18"/>
  <c r="F3341" i="18"/>
  <c r="E3341" i="18"/>
  <c r="A3341" i="18"/>
  <c r="F3340" i="18"/>
  <c r="E3340" i="18"/>
  <c r="A3340" i="18"/>
  <c r="F3339" i="18"/>
  <c r="E3339" i="18"/>
  <c r="A3339" i="18"/>
  <c r="F3338" i="18"/>
  <c r="E3338" i="18"/>
  <c r="A3338" i="18"/>
  <c r="F3337" i="18"/>
  <c r="E3337" i="18"/>
  <c r="A3337" i="18"/>
  <c r="F3336" i="18"/>
  <c r="E3336" i="18"/>
  <c r="A3336" i="18"/>
  <c r="F3335" i="18"/>
  <c r="E3335" i="18"/>
  <c r="A3335" i="18"/>
  <c r="F3334" i="18"/>
  <c r="E3334" i="18"/>
  <c r="A3334" i="18"/>
  <c r="F3333" i="18"/>
  <c r="E3333" i="18"/>
  <c r="A3333" i="18"/>
  <c r="F3332" i="18"/>
  <c r="E3332" i="18"/>
  <c r="A3332" i="18"/>
  <c r="F3331" i="18"/>
  <c r="E3331" i="18"/>
  <c r="A3331" i="18"/>
  <c r="F3330" i="18"/>
  <c r="E3330" i="18"/>
  <c r="A3330" i="18"/>
  <c r="F3329" i="18"/>
  <c r="E3329" i="18"/>
  <c r="A3329" i="18"/>
  <c r="F3328" i="18"/>
  <c r="E3328" i="18"/>
  <c r="A3328" i="18"/>
  <c r="F3327" i="18"/>
  <c r="E3327" i="18"/>
  <c r="A3327" i="18"/>
  <c r="F3326" i="18"/>
  <c r="E3326" i="18"/>
  <c r="A3326" i="18"/>
  <c r="F3325" i="18"/>
  <c r="E3325" i="18"/>
  <c r="A3325" i="18"/>
  <c r="F3324" i="18"/>
  <c r="E3324" i="18"/>
  <c r="A3324" i="18"/>
  <c r="B3319" i="18"/>
  <c r="G3316" i="18"/>
  <c r="F3306" i="18"/>
  <c r="E3306" i="18"/>
  <c r="B3306" i="18"/>
  <c r="A3306" i="18"/>
  <c r="F3305" i="18"/>
  <c r="E3305" i="18"/>
  <c r="B3305" i="18"/>
  <c r="A3305" i="18"/>
  <c r="F3304" i="18"/>
  <c r="E3304" i="18"/>
  <c r="B3304" i="18"/>
  <c r="A3304" i="18"/>
  <c r="F3303" i="18"/>
  <c r="E3303" i="18"/>
  <c r="B3303" i="18"/>
  <c r="A3303" i="18"/>
  <c r="F3302" i="18"/>
  <c r="E3302" i="18"/>
  <c r="B3302" i="18"/>
  <c r="A3302" i="18"/>
  <c r="F3301" i="18"/>
  <c r="E3301" i="18"/>
  <c r="B3301" i="18"/>
  <c r="A3301" i="18"/>
  <c r="F3300" i="18"/>
  <c r="E3300" i="18"/>
  <c r="B3300" i="18"/>
  <c r="A3300" i="18"/>
  <c r="F3299" i="18"/>
  <c r="E3299" i="18"/>
  <c r="B3299" i="18"/>
  <c r="A3299" i="18"/>
  <c r="F3298" i="18"/>
  <c r="E3298" i="18"/>
  <c r="B3298" i="18"/>
  <c r="A3298" i="18"/>
  <c r="E3294" i="18"/>
  <c r="F3294" i="18" s="1"/>
  <c r="A3294" i="18"/>
  <c r="E3293" i="18"/>
  <c r="F3293" i="18" s="1"/>
  <c r="A3293" i="18"/>
  <c r="E3292" i="18"/>
  <c r="F3292" i="18" s="1"/>
  <c r="A3292" i="18"/>
  <c r="E3291" i="18"/>
  <c r="F3291" i="18" s="1"/>
  <c r="A3291" i="18"/>
  <c r="E3287" i="18"/>
  <c r="F3287" i="18" s="1"/>
  <c r="A3287" i="18"/>
  <c r="E3286" i="18"/>
  <c r="F3286" i="18" s="1"/>
  <c r="A3286" i="18"/>
  <c r="E3285" i="18"/>
  <c r="F3285" i="18" s="1"/>
  <c r="A3285" i="18"/>
  <c r="E3284" i="18"/>
  <c r="F3284" i="18" s="1"/>
  <c r="A3284" i="18"/>
  <c r="E3283" i="18"/>
  <c r="F3283" i="18" s="1"/>
  <c r="A3283" i="18"/>
  <c r="E3282" i="18"/>
  <c r="F3282" i="18" s="1"/>
  <c r="A3282" i="18"/>
  <c r="E3281" i="18"/>
  <c r="F3281" i="18" s="1"/>
  <c r="A3281" i="18"/>
  <c r="E3280" i="18"/>
  <c r="F3280" i="18" s="1"/>
  <c r="A3280" i="18"/>
  <c r="E3279" i="18"/>
  <c r="F3279" i="18" s="1"/>
  <c r="A3279" i="18"/>
  <c r="E3278" i="18"/>
  <c r="F3278" i="18" s="1"/>
  <c r="A3278" i="18"/>
  <c r="F3274" i="18"/>
  <c r="E3274" i="18"/>
  <c r="A3274" i="18"/>
  <c r="F3273" i="18"/>
  <c r="E3273" i="18"/>
  <c r="A3273" i="18"/>
  <c r="F3272" i="18"/>
  <c r="E3272" i="18"/>
  <c r="A3272" i="18"/>
  <c r="F3271" i="18"/>
  <c r="E3271" i="18"/>
  <c r="A3271" i="18"/>
  <c r="F3270" i="18"/>
  <c r="E3270" i="18"/>
  <c r="A3270" i="18"/>
  <c r="F3269" i="18"/>
  <c r="E3269" i="18"/>
  <c r="A3269" i="18"/>
  <c r="F3268" i="18"/>
  <c r="E3268" i="18"/>
  <c r="A3268" i="18"/>
  <c r="F3267" i="18"/>
  <c r="E3267" i="18"/>
  <c r="A3267" i="18"/>
  <c r="F3266" i="18"/>
  <c r="E3266" i="18"/>
  <c r="A3266" i="18"/>
  <c r="F3265" i="18"/>
  <c r="E3265" i="18"/>
  <c r="A3265" i="18"/>
  <c r="F3264" i="18"/>
  <c r="E3264" i="18"/>
  <c r="A3264" i="18"/>
  <c r="F3263" i="18"/>
  <c r="E3263" i="18"/>
  <c r="A3263" i="18"/>
  <c r="F3262" i="18"/>
  <c r="E3262" i="18"/>
  <c r="A3262" i="18"/>
  <c r="F3261" i="18"/>
  <c r="E3261" i="18"/>
  <c r="A3261" i="18"/>
  <c r="F3260" i="18"/>
  <c r="E3260" i="18"/>
  <c r="A3260" i="18"/>
  <c r="F3259" i="18"/>
  <c r="E3259" i="18"/>
  <c r="A3259" i="18"/>
  <c r="F3258" i="18"/>
  <c r="E3258" i="18"/>
  <c r="A3258" i="18"/>
  <c r="F3257" i="18"/>
  <c r="E3257" i="18"/>
  <c r="A3257" i="18"/>
  <c r="F3256" i="18"/>
  <c r="E3256" i="18"/>
  <c r="A3256" i="18"/>
  <c r="F3255" i="18"/>
  <c r="E3255" i="18"/>
  <c r="A3255" i="18"/>
  <c r="B3250" i="18"/>
  <c r="G3247" i="18"/>
  <c r="F3237" i="18"/>
  <c r="E3237" i="18"/>
  <c r="B3237" i="18"/>
  <c r="A3237" i="18"/>
  <c r="F3236" i="18"/>
  <c r="E3236" i="18"/>
  <c r="B3236" i="18"/>
  <c r="A3236" i="18"/>
  <c r="F3235" i="18"/>
  <c r="E3235" i="18"/>
  <c r="B3235" i="18"/>
  <c r="A3235" i="18"/>
  <c r="F3234" i="18"/>
  <c r="E3234" i="18"/>
  <c r="B3234" i="18"/>
  <c r="A3234" i="18"/>
  <c r="F3233" i="18"/>
  <c r="E3233" i="18"/>
  <c r="B3233" i="18"/>
  <c r="A3233" i="18"/>
  <c r="F3232" i="18"/>
  <c r="E3232" i="18"/>
  <c r="B3232" i="18"/>
  <c r="A3232" i="18"/>
  <c r="F3231" i="18"/>
  <c r="E3231" i="18"/>
  <c r="B3231" i="18"/>
  <c r="A3231" i="18"/>
  <c r="F3230" i="18"/>
  <c r="E3230" i="18"/>
  <c r="B3230" i="18"/>
  <c r="A3230" i="18"/>
  <c r="F3229" i="18"/>
  <c r="E3229" i="18"/>
  <c r="B3229" i="18"/>
  <c r="A3229" i="18"/>
  <c r="E3225" i="18"/>
  <c r="F3225" i="18" s="1"/>
  <c r="A3225" i="18"/>
  <c r="E3224" i="18"/>
  <c r="F3224" i="18" s="1"/>
  <c r="A3224" i="18"/>
  <c r="E3223" i="18"/>
  <c r="F3223" i="18" s="1"/>
  <c r="A3223" i="18"/>
  <c r="E3222" i="18"/>
  <c r="F3222" i="18" s="1"/>
  <c r="A3222" i="18"/>
  <c r="E3218" i="18"/>
  <c r="F3218" i="18" s="1"/>
  <c r="A3218" i="18"/>
  <c r="E3217" i="18"/>
  <c r="F3217" i="18" s="1"/>
  <c r="A3217" i="18"/>
  <c r="E3216" i="18"/>
  <c r="F3216" i="18" s="1"/>
  <c r="A3216" i="18"/>
  <c r="E3215" i="18"/>
  <c r="F3215" i="18" s="1"/>
  <c r="A3215" i="18"/>
  <c r="E3214" i="18"/>
  <c r="F3214" i="18" s="1"/>
  <c r="A3214" i="18"/>
  <c r="E3213" i="18"/>
  <c r="F3213" i="18" s="1"/>
  <c r="A3213" i="18"/>
  <c r="E3212" i="18"/>
  <c r="F3212" i="18" s="1"/>
  <c r="A3212" i="18"/>
  <c r="E3211" i="18"/>
  <c r="F3211" i="18" s="1"/>
  <c r="A3211" i="18"/>
  <c r="E3210" i="18"/>
  <c r="F3210" i="18" s="1"/>
  <c r="A3210" i="18"/>
  <c r="E3209" i="18"/>
  <c r="F3209" i="18" s="1"/>
  <c r="A3209" i="18"/>
  <c r="F3205" i="18"/>
  <c r="E3205" i="18"/>
  <c r="A3205" i="18"/>
  <c r="F3204" i="18"/>
  <c r="E3204" i="18"/>
  <c r="A3204" i="18"/>
  <c r="F3203" i="18"/>
  <c r="E3203" i="18"/>
  <c r="A3203" i="18"/>
  <c r="F3202" i="18"/>
  <c r="E3202" i="18"/>
  <c r="A3202" i="18"/>
  <c r="F3201" i="18"/>
  <c r="E3201" i="18"/>
  <c r="A3201" i="18"/>
  <c r="F3200" i="18"/>
  <c r="E3200" i="18"/>
  <c r="A3200" i="18"/>
  <c r="F3199" i="18"/>
  <c r="E3199" i="18"/>
  <c r="A3199" i="18"/>
  <c r="F3198" i="18"/>
  <c r="E3198" i="18"/>
  <c r="A3198" i="18"/>
  <c r="F3197" i="18"/>
  <c r="E3197" i="18"/>
  <c r="A3197" i="18"/>
  <c r="F3196" i="18"/>
  <c r="E3196" i="18"/>
  <c r="A3196" i="18"/>
  <c r="F3195" i="18"/>
  <c r="E3195" i="18"/>
  <c r="A3195" i="18"/>
  <c r="F3194" i="18"/>
  <c r="E3194" i="18"/>
  <c r="A3194" i="18"/>
  <c r="F3193" i="18"/>
  <c r="E3193" i="18"/>
  <c r="A3193" i="18"/>
  <c r="F3192" i="18"/>
  <c r="E3192" i="18"/>
  <c r="A3192" i="18"/>
  <c r="F3191" i="18"/>
  <c r="E3191" i="18"/>
  <c r="A3191" i="18"/>
  <c r="F3190" i="18"/>
  <c r="E3190" i="18"/>
  <c r="A3190" i="18"/>
  <c r="F3189" i="18"/>
  <c r="E3189" i="18"/>
  <c r="A3189" i="18"/>
  <c r="F3188" i="18"/>
  <c r="E3188" i="18"/>
  <c r="A3188" i="18"/>
  <c r="F3187" i="18"/>
  <c r="E3187" i="18"/>
  <c r="A3187" i="18"/>
  <c r="F3186" i="18"/>
  <c r="E3186" i="18"/>
  <c r="A3186" i="18"/>
  <c r="B3181" i="18"/>
  <c r="G3178" i="18"/>
  <c r="F3168" i="18"/>
  <c r="E3168" i="18"/>
  <c r="B3168" i="18"/>
  <c r="A3168" i="18"/>
  <c r="F3167" i="18"/>
  <c r="E3167" i="18"/>
  <c r="B3167" i="18"/>
  <c r="A3167" i="18"/>
  <c r="F3166" i="18"/>
  <c r="E3166" i="18"/>
  <c r="B3166" i="18"/>
  <c r="A3166" i="18"/>
  <c r="F3165" i="18"/>
  <c r="E3165" i="18"/>
  <c r="B3165" i="18"/>
  <c r="A3165" i="18"/>
  <c r="F3164" i="18"/>
  <c r="E3164" i="18"/>
  <c r="B3164" i="18"/>
  <c r="A3164" i="18"/>
  <c r="F3163" i="18"/>
  <c r="E3163" i="18"/>
  <c r="B3163" i="18"/>
  <c r="A3163" i="18"/>
  <c r="F3162" i="18"/>
  <c r="E3162" i="18"/>
  <c r="B3162" i="18"/>
  <c r="A3162" i="18"/>
  <c r="F3161" i="18"/>
  <c r="E3161" i="18"/>
  <c r="B3161" i="18"/>
  <c r="A3161" i="18"/>
  <c r="F3160" i="18"/>
  <c r="E3160" i="18"/>
  <c r="B3160" i="18"/>
  <c r="A3160" i="18"/>
  <c r="E3156" i="18"/>
  <c r="F3156" i="18" s="1"/>
  <c r="A3156" i="18"/>
  <c r="E3155" i="18"/>
  <c r="F3155" i="18" s="1"/>
  <c r="A3155" i="18"/>
  <c r="E3154" i="18"/>
  <c r="F3154" i="18" s="1"/>
  <c r="A3154" i="18"/>
  <c r="E3153" i="18"/>
  <c r="F3153" i="18" s="1"/>
  <c r="A3153" i="18"/>
  <c r="E3149" i="18"/>
  <c r="F3149" i="18" s="1"/>
  <c r="A3149" i="18"/>
  <c r="E3148" i="18"/>
  <c r="F3148" i="18" s="1"/>
  <c r="A3148" i="18"/>
  <c r="E3147" i="18"/>
  <c r="F3147" i="18" s="1"/>
  <c r="A3147" i="18"/>
  <c r="E3146" i="18"/>
  <c r="F3146" i="18" s="1"/>
  <c r="A3146" i="18"/>
  <c r="E3145" i="18"/>
  <c r="F3145" i="18" s="1"/>
  <c r="A3145" i="18"/>
  <c r="E3144" i="18"/>
  <c r="F3144" i="18" s="1"/>
  <c r="A3144" i="18"/>
  <c r="E3143" i="18"/>
  <c r="F3143" i="18" s="1"/>
  <c r="A3143" i="18"/>
  <c r="E3142" i="18"/>
  <c r="F3142" i="18" s="1"/>
  <c r="A3142" i="18"/>
  <c r="E3141" i="18"/>
  <c r="F3141" i="18" s="1"/>
  <c r="A3141" i="18"/>
  <c r="E3140" i="18"/>
  <c r="F3140" i="18" s="1"/>
  <c r="A3140" i="18"/>
  <c r="F3136" i="18"/>
  <c r="E3136" i="18"/>
  <c r="A3136" i="18"/>
  <c r="F3135" i="18"/>
  <c r="E3135" i="18"/>
  <c r="A3135" i="18"/>
  <c r="F3134" i="18"/>
  <c r="E3134" i="18"/>
  <c r="A3134" i="18"/>
  <c r="F3133" i="18"/>
  <c r="E3133" i="18"/>
  <c r="A3133" i="18"/>
  <c r="F3132" i="18"/>
  <c r="E3132" i="18"/>
  <c r="A3132" i="18"/>
  <c r="F3131" i="18"/>
  <c r="E3131" i="18"/>
  <c r="A3131" i="18"/>
  <c r="F3130" i="18"/>
  <c r="E3130" i="18"/>
  <c r="A3130" i="18"/>
  <c r="F3129" i="18"/>
  <c r="E3129" i="18"/>
  <c r="A3129" i="18"/>
  <c r="F3128" i="18"/>
  <c r="E3128" i="18"/>
  <c r="A3128" i="18"/>
  <c r="F3127" i="18"/>
  <c r="E3127" i="18"/>
  <c r="A3127" i="18"/>
  <c r="F3126" i="18"/>
  <c r="E3126" i="18"/>
  <c r="A3126" i="18"/>
  <c r="F3125" i="18"/>
  <c r="E3125" i="18"/>
  <c r="A3125" i="18"/>
  <c r="F3124" i="18"/>
  <c r="E3124" i="18"/>
  <c r="A3124" i="18"/>
  <c r="F3123" i="18"/>
  <c r="E3123" i="18"/>
  <c r="A3123" i="18"/>
  <c r="F3122" i="18"/>
  <c r="E3122" i="18"/>
  <c r="A3122" i="18"/>
  <c r="F3121" i="18"/>
  <c r="E3121" i="18"/>
  <c r="A3121" i="18"/>
  <c r="F3120" i="18"/>
  <c r="E3120" i="18"/>
  <c r="A3120" i="18"/>
  <c r="F3119" i="18"/>
  <c r="E3119" i="18"/>
  <c r="A3119" i="18"/>
  <c r="F3118" i="18"/>
  <c r="E3118" i="18"/>
  <c r="A3118" i="18"/>
  <c r="F3117" i="18"/>
  <c r="E3117" i="18"/>
  <c r="A3117" i="18"/>
  <c r="B3112" i="18"/>
  <c r="G3109" i="18"/>
  <c r="F3099" i="18"/>
  <c r="E3099" i="18"/>
  <c r="B3099" i="18"/>
  <c r="A3099" i="18"/>
  <c r="F3098" i="18"/>
  <c r="E3098" i="18"/>
  <c r="B3098" i="18"/>
  <c r="A3098" i="18"/>
  <c r="F3097" i="18"/>
  <c r="E3097" i="18"/>
  <c r="B3097" i="18"/>
  <c r="A3097" i="18"/>
  <c r="F3096" i="18"/>
  <c r="E3096" i="18"/>
  <c r="B3096" i="18"/>
  <c r="A3096" i="18"/>
  <c r="F3095" i="18"/>
  <c r="E3095" i="18"/>
  <c r="B3095" i="18"/>
  <c r="A3095" i="18"/>
  <c r="F3094" i="18"/>
  <c r="E3094" i="18"/>
  <c r="B3094" i="18"/>
  <c r="A3094" i="18"/>
  <c r="F3093" i="18"/>
  <c r="E3093" i="18"/>
  <c r="B3093" i="18"/>
  <c r="A3093" i="18"/>
  <c r="F3092" i="18"/>
  <c r="E3092" i="18"/>
  <c r="B3092" i="18"/>
  <c r="A3092" i="18"/>
  <c r="F3091" i="18"/>
  <c r="E3091" i="18"/>
  <c r="B3091" i="18"/>
  <c r="A3091" i="18"/>
  <c r="E3087" i="18"/>
  <c r="F3087" i="18" s="1"/>
  <c r="A3087" i="18"/>
  <c r="E3086" i="18"/>
  <c r="F3086" i="18" s="1"/>
  <c r="A3086" i="18"/>
  <c r="E3085" i="18"/>
  <c r="F3085" i="18" s="1"/>
  <c r="A3085" i="18"/>
  <c r="E3084" i="18"/>
  <c r="F3084" i="18" s="1"/>
  <c r="A3084" i="18"/>
  <c r="E3080" i="18"/>
  <c r="F3080" i="18" s="1"/>
  <c r="A3080" i="18"/>
  <c r="E3079" i="18"/>
  <c r="F3079" i="18" s="1"/>
  <c r="A3079" i="18"/>
  <c r="E3078" i="18"/>
  <c r="F3078" i="18" s="1"/>
  <c r="A3078" i="18"/>
  <c r="E3077" i="18"/>
  <c r="F3077" i="18" s="1"/>
  <c r="A3077" i="18"/>
  <c r="E3076" i="18"/>
  <c r="F3076" i="18" s="1"/>
  <c r="A3076" i="18"/>
  <c r="E3075" i="18"/>
  <c r="F3075" i="18" s="1"/>
  <c r="A3075" i="18"/>
  <c r="E3074" i="18"/>
  <c r="F3074" i="18" s="1"/>
  <c r="A3074" i="18"/>
  <c r="E3073" i="18"/>
  <c r="F3073" i="18" s="1"/>
  <c r="A3073" i="18"/>
  <c r="E3072" i="18"/>
  <c r="F3072" i="18" s="1"/>
  <c r="A3072" i="18"/>
  <c r="E3071" i="18"/>
  <c r="F3071" i="18" s="1"/>
  <c r="A3071" i="18"/>
  <c r="F3067" i="18"/>
  <c r="E3067" i="18"/>
  <c r="A3067" i="18"/>
  <c r="F3066" i="18"/>
  <c r="E3066" i="18"/>
  <c r="A3066" i="18"/>
  <c r="F3065" i="18"/>
  <c r="E3065" i="18"/>
  <c r="A3065" i="18"/>
  <c r="F3064" i="18"/>
  <c r="E3064" i="18"/>
  <c r="A3064" i="18"/>
  <c r="F3063" i="18"/>
  <c r="E3063" i="18"/>
  <c r="A3063" i="18"/>
  <c r="F3062" i="18"/>
  <c r="E3062" i="18"/>
  <c r="A3062" i="18"/>
  <c r="F3061" i="18"/>
  <c r="E3061" i="18"/>
  <c r="A3061" i="18"/>
  <c r="F3060" i="18"/>
  <c r="E3060" i="18"/>
  <c r="A3060" i="18"/>
  <c r="F3059" i="18"/>
  <c r="E3059" i="18"/>
  <c r="A3059" i="18"/>
  <c r="F3058" i="18"/>
  <c r="E3058" i="18"/>
  <c r="A3058" i="18"/>
  <c r="F3057" i="18"/>
  <c r="E3057" i="18"/>
  <c r="A3057" i="18"/>
  <c r="F3056" i="18"/>
  <c r="E3056" i="18"/>
  <c r="A3056" i="18"/>
  <c r="F3055" i="18"/>
  <c r="E3055" i="18"/>
  <c r="A3055" i="18"/>
  <c r="F3054" i="18"/>
  <c r="E3054" i="18"/>
  <c r="A3054" i="18"/>
  <c r="F3053" i="18"/>
  <c r="E3053" i="18"/>
  <c r="A3053" i="18"/>
  <c r="F3052" i="18"/>
  <c r="E3052" i="18"/>
  <c r="A3052" i="18"/>
  <c r="F3051" i="18"/>
  <c r="E3051" i="18"/>
  <c r="A3051" i="18"/>
  <c r="F3050" i="18"/>
  <c r="E3050" i="18"/>
  <c r="A3050" i="18"/>
  <c r="F3049" i="18"/>
  <c r="E3049" i="18"/>
  <c r="A3049" i="18"/>
  <c r="F3048" i="18"/>
  <c r="E3048" i="18"/>
  <c r="A3048" i="18"/>
  <c r="B3043" i="18"/>
  <c r="G3040" i="18"/>
  <c r="F3030" i="18"/>
  <c r="E3030" i="18"/>
  <c r="B3030" i="18"/>
  <c r="A3030" i="18"/>
  <c r="F3029" i="18"/>
  <c r="E3029" i="18"/>
  <c r="B3029" i="18"/>
  <c r="A3029" i="18"/>
  <c r="F3028" i="18"/>
  <c r="E3028" i="18"/>
  <c r="B3028" i="18"/>
  <c r="A3028" i="18"/>
  <c r="F3027" i="18"/>
  <c r="E3027" i="18"/>
  <c r="B3027" i="18"/>
  <c r="A3027" i="18"/>
  <c r="F3026" i="18"/>
  <c r="E3026" i="18"/>
  <c r="B3026" i="18"/>
  <c r="A3026" i="18"/>
  <c r="F3025" i="18"/>
  <c r="E3025" i="18"/>
  <c r="B3025" i="18"/>
  <c r="A3025" i="18"/>
  <c r="F3024" i="18"/>
  <c r="E3024" i="18"/>
  <c r="B3024" i="18"/>
  <c r="A3024" i="18"/>
  <c r="F3023" i="18"/>
  <c r="E3023" i="18"/>
  <c r="B3023" i="18"/>
  <c r="A3023" i="18"/>
  <c r="F3022" i="18"/>
  <c r="E3022" i="18"/>
  <c r="B3022" i="18"/>
  <c r="A3022" i="18"/>
  <c r="E3018" i="18"/>
  <c r="F3018" i="18" s="1"/>
  <c r="A3018" i="18"/>
  <c r="E3017" i="18"/>
  <c r="F3017" i="18" s="1"/>
  <c r="A3017" i="18"/>
  <c r="E3016" i="18"/>
  <c r="F3016" i="18" s="1"/>
  <c r="A3016" i="18"/>
  <c r="E3015" i="18"/>
  <c r="F3015" i="18" s="1"/>
  <c r="A3015" i="18"/>
  <c r="E3011" i="18"/>
  <c r="F3011" i="18" s="1"/>
  <c r="C3011" i="18"/>
  <c r="A3011" i="18"/>
  <c r="E3010" i="18"/>
  <c r="F3010" i="18" s="1"/>
  <c r="C3010" i="18"/>
  <c r="A3010" i="18"/>
  <c r="E3009" i="18"/>
  <c r="F3009" i="18" s="1"/>
  <c r="C3009" i="18"/>
  <c r="A3009" i="18"/>
  <c r="E3008" i="18"/>
  <c r="F3008" i="18" s="1"/>
  <c r="C3008" i="18"/>
  <c r="A3008" i="18"/>
  <c r="E3007" i="18"/>
  <c r="F3007" i="18" s="1"/>
  <c r="C3007" i="18"/>
  <c r="A3007" i="18"/>
  <c r="E3006" i="18"/>
  <c r="F3006" i="18" s="1"/>
  <c r="C3006" i="18"/>
  <c r="A3006" i="18"/>
  <c r="E3005" i="18"/>
  <c r="F3005" i="18" s="1"/>
  <c r="C3005" i="18"/>
  <c r="A3005" i="18"/>
  <c r="E3004" i="18"/>
  <c r="F3004" i="18" s="1"/>
  <c r="C3004" i="18"/>
  <c r="A3004" i="18"/>
  <c r="E3003" i="18"/>
  <c r="F3003" i="18" s="1"/>
  <c r="C3003" i="18"/>
  <c r="A3003" i="18"/>
  <c r="E3002" i="18"/>
  <c r="F3002" i="18" s="1"/>
  <c r="C3002" i="18"/>
  <c r="A3002" i="18"/>
  <c r="F2998" i="18"/>
  <c r="E2998" i="18"/>
  <c r="A2998" i="18"/>
  <c r="F2997" i="18"/>
  <c r="E2997" i="18"/>
  <c r="A2997" i="18"/>
  <c r="F2996" i="18"/>
  <c r="E2996" i="18"/>
  <c r="A2996" i="18"/>
  <c r="F2995" i="18"/>
  <c r="E2995" i="18"/>
  <c r="A2995" i="18"/>
  <c r="F2994" i="18"/>
  <c r="E2994" i="18"/>
  <c r="A2994" i="18"/>
  <c r="F2993" i="18"/>
  <c r="E2993" i="18"/>
  <c r="A2993" i="18"/>
  <c r="F2992" i="18"/>
  <c r="E2992" i="18"/>
  <c r="A2992" i="18"/>
  <c r="F2991" i="18"/>
  <c r="E2991" i="18"/>
  <c r="A2991" i="18"/>
  <c r="F2990" i="18"/>
  <c r="E2990" i="18"/>
  <c r="A2990" i="18"/>
  <c r="F2989" i="18"/>
  <c r="E2989" i="18"/>
  <c r="A2989" i="18"/>
  <c r="F2988" i="18"/>
  <c r="E2988" i="18"/>
  <c r="A2988" i="18"/>
  <c r="F2987" i="18"/>
  <c r="E2987" i="18"/>
  <c r="A2987" i="18"/>
  <c r="F2986" i="18"/>
  <c r="E2986" i="18"/>
  <c r="A2986" i="18"/>
  <c r="F2985" i="18"/>
  <c r="E2985" i="18"/>
  <c r="A2985" i="18"/>
  <c r="F2984" i="18"/>
  <c r="E2984" i="18"/>
  <c r="A2984" i="18"/>
  <c r="F2983" i="18"/>
  <c r="E2983" i="18"/>
  <c r="A2983" i="18"/>
  <c r="F2982" i="18"/>
  <c r="E2982" i="18"/>
  <c r="A2982" i="18"/>
  <c r="F2981" i="18"/>
  <c r="E2981" i="18"/>
  <c r="A2981" i="18"/>
  <c r="F2980" i="18"/>
  <c r="E2980" i="18"/>
  <c r="A2980" i="18"/>
  <c r="F2979" i="18"/>
  <c r="E2979" i="18"/>
  <c r="A2979" i="18"/>
  <c r="B2974" i="18"/>
  <c r="G2971" i="18"/>
  <c r="F2961" i="18"/>
  <c r="E2961" i="18"/>
  <c r="B2961" i="18"/>
  <c r="A2961" i="18"/>
  <c r="F2960" i="18"/>
  <c r="E2960" i="18"/>
  <c r="B2960" i="18"/>
  <c r="A2960" i="18"/>
  <c r="F2959" i="18"/>
  <c r="E2959" i="18"/>
  <c r="B2959" i="18"/>
  <c r="A2959" i="18"/>
  <c r="F2958" i="18"/>
  <c r="E2958" i="18"/>
  <c r="B2958" i="18"/>
  <c r="A2958" i="18"/>
  <c r="F2957" i="18"/>
  <c r="E2957" i="18"/>
  <c r="B2957" i="18"/>
  <c r="A2957" i="18"/>
  <c r="F2956" i="18"/>
  <c r="E2956" i="18"/>
  <c r="B2956" i="18"/>
  <c r="A2956" i="18"/>
  <c r="F2955" i="18"/>
  <c r="E2955" i="18"/>
  <c r="B2955" i="18"/>
  <c r="A2955" i="18"/>
  <c r="F2954" i="18"/>
  <c r="E2954" i="18"/>
  <c r="B2954" i="18"/>
  <c r="A2954" i="18"/>
  <c r="F2953" i="18"/>
  <c r="E2953" i="18"/>
  <c r="B2953" i="18"/>
  <c r="A2953" i="18"/>
  <c r="E2949" i="18"/>
  <c r="F2949" i="18" s="1"/>
  <c r="A2949" i="18"/>
  <c r="E2948" i="18"/>
  <c r="F2948" i="18" s="1"/>
  <c r="A2948" i="18"/>
  <c r="E2947" i="18"/>
  <c r="F2947" i="18" s="1"/>
  <c r="A2947" i="18"/>
  <c r="E2946" i="18"/>
  <c r="F2946" i="18" s="1"/>
  <c r="A2946" i="18"/>
  <c r="E2942" i="18"/>
  <c r="F2942" i="18" s="1"/>
  <c r="C2942" i="18"/>
  <c r="A2942" i="18"/>
  <c r="E2941" i="18"/>
  <c r="F2941" i="18" s="1"/>
  <c r="C2941" i="18"/>
  <c r="A2941" i="18"/>
  <c r="E2940" i="18"/>
  <c r="F2940" i="18" s="1"/>
  <c r="C2940" i="18"/>
  <c r="A2940" i="18"/>
  <c r="E2939" i="18"/>
  <c r="F2939" i="18" s="1"/>
  <c r="C2939" i="18"/>
  <c r="A2939" i="18"/>
  <c r="E2938" i="18"/>
  <c r="F2938" i="18" s="1"/>
  <c r="C2938" i="18"/>
  <c r="A2938" i="18"/>
  <c r="E2937" i="18"/>
  <c r="F2937" i="18" s="1"/>
  <c r="C2937" i="18"/>
  <c r="A2937" i="18"/>
  <c r="E2936" i="18"/>
  <c r="F2936" i="18" s="1"/>
  <c r="C2936" i="18"/>
  <c r="A2936" i="18"/>
  <c r="E2935" i="18"/>
  <c r="F2935" i="18" s="1"/>
  <c r="C2935" i="18"/>
  <c r="A2935" i="18"/>
  <c r="E2934" i="18"/>
  <c r="F2934" i="18" s="1"/>
  <c r="C2934" i="18"/>
  <c r="A2934" i="18"/>
  <c r="E2933" i="18"/>
  <c r="F2933" i="18" s="1"/>
  <c r="C2933" i="18"/>
  <c r="A2933" i="18"/>
  <c r="F2929" i="18"/>
  <c r="E2929" i="18"/>
  <c r="A2929" i="18"/>
  <c r="F2928" i="18"/>
  <c r="E2928" i="18"/>
  <c r="A2928" i="18"/>
  <c r="F2927" i="18"/>
  <c r="E2927" i="18"/>
  <c r="A2927" i="18"/>
  <c r="F2926" i="18"/>
  <c r="E2926" i="18"/>
  <c r="A2926" i="18"/>
  <c r="F2925" i="18"/>
  <c r="E2925" i="18"/>
  <c r="A2925" i="18"/>
  <c r="F2924" i="18"/>
  <c r="E2924" i="18"/>
  <c r="A2924" i="18"/>
  <c r="F2923" i="18"/>
  <c r="E2923" i="18"/>
  <c r="A2923" i="18"/>
  <c r="F2922" i="18"/>
  <c r="E2922" i="18"/>
  <c r="A2922" i="18"/>
  <c r="F2921" i="18"/>
  <c r="E2921" i="18"/>
  <c r="A2921" i="18"/>
  <c r="F2920" i="18"/>
  <c r="E2920" i="18"/>
  <c r="A2920" i="18"/>
  <c r="F2919" i="18"/>
  <c r="E2919" i="18"/>
  <c r="A2919" i="18"/>
  <c r="F2918" i="18"/>
  <c r="E2918" i="18"/>
  <c r="A2918" i="18"/>
  <c r="F2917" i="18"/>
  <c r="E2917" i="18"/>
  <c r="A2917" i="18"/>
  <c r="F2916" i="18"/>
  <c r="E2916" i="18"/>
  <c r="A2916" i="18"/>
  <c r="F2915" i="18"/>
  <c r="E2915" i="18"/>
  <c r="A2915" i="18"/>
  <c r="F2914" i="18"/>
  <c r="E2914" i="18"/>
  <c r="A2914" i="18"/>
  <c r="F2913" i="18"/>
  <c r="E2913" i="18"/>
  <c r="A2913" i="18"/>
  <c r="F2912" i="18"/>
  <c r="E2912" i="18"/>
  <c r="A2912" i="18"/>
  <c r="F2911" i="18"/>
  <c r="E2911" i="18"/>
  <c r="A2911" i="18"/>
  <c r="F2910" i="18"/>
  <c r="E2910" i="18"/>
  <c r="A2910" i="18"/>
  <c r="B2905" i="18"/>
  <c r="G2902" i="18"/>
  <c r="F2892" i="18"/>
  <c r="E2892" i="18"/>
  <c r="B2892" i="18"/>
  <c r="A2892" i="18"/>
  <c r="F2891" i="18"/>
  <c r="E2891" i="18"/>
  <c r="B2891" i="18"/>
  <c r="A2891" i="18"/>
  <c r="F2890" i="18"/>
  <c r="E2890" i="18"/>
  <c r="B2890" i="18"/>
  <c r="A2890" i="18"/>
  <c r="F2889" i="18"/>
  <c r="E2889" i="18"/>
  <c r="B2889" i="18"/>
  <c r="A2889" i="18"/>
  <c r="F2888" i="18"/>
  <c r="E2888" i="18"/>
  <c r="B2888" i="18"/>
  <c r="A2888" i="18"/>
  <c r="F2887" i="18"/>
  <c r="E2887" i="18"/>
  <c r="B2887" i="18"/>
  <c r="A2887" i="18"/>
  <c r="F2886" i="18"/>
  <c r="E2886" i="18"/>
  <c r="B2886" i="18"/>
  <c r="A2886" i="18"/>
  <c r="F2885" i="18"/>
  <c r="E2885" i="18"/>
  <c r="B2885" i="18"/>
  <c r="A2885" i="18"/>
  <c r="F2884" i="18"/>
  <c r="E2884" i="18"/>
  <c r="B2884" i="18"/>
  <c r="A2884" i="18"/>
  <c r="E2880" i="18"/>
  <c r="F2880" i="18" s="1"/>
  <c r="A2880" i="18"/>
  <c r="E2879" i="18"/>
  <c r="F2879" i="18" s="1"/>
  <c r="A2879" i="18"/>
  <c r="E2878" i="18"/>
  <c r="F2878" i="18" s="1"/>
  <c r="A2878" i="18"/>
  <c r="E2877" i="18"/>
  <c r="F2877" i="18" s="1"/>
  <c r="A2877" i="18"/>
  <c r="E2873" i="18"/>
  <c r="F2873" i="18" s="1"/>
  <c r="C2873" i="18"/>
  <c r="A2873" i="18"/>
  <c r="E2872" i="18"/>
  <c r="F2872" i="18" s="1"/>
  <c r="C2872" i="18"/>
  <c r="A2872" i="18"/>
  <c r="E2871" i="18"/>
  <c r="F2871" i="18" s="1"/>
  <c r="C2871" i="18"/>
  <c r="A2871" i="18"/>
  <c r="E2870" i="18"/>
  <c r="F2870" i="18" s="1"/>
  <c r="C2870" i="18"/>
  <c r="A2870" i="18"/>
  <c r="E2869" i="18"/>
  <c r="F2869" i="18" s="1"/>
  <c r="C2869" i="18"/>
  <c r="A2869" i="18"/>
  <c r="E2868" i="18"/>
  <c r="F2868" i="18" s="1"/>
  <c r="C2868" i="18"/>
  <c r="A2868" i="18"/>
  <c r="E2867" i="18"/>
  <c r="F2867" i="18" s="1"/>
  <c r="C2867" i="18"/>
  <c r="A2867" i="18"/>
  <c r="E2866" i="18"/>
  <c r="F2866" i="18" s="1"/>
  <c r="C2866" i="18"/>
  <c r="A2866" i="18"/>
  <c r="E2865" i="18"/>
  <c r="F2865" i="18" s="1"/>
  <c r="C2865" i="18"/>
  <c r="A2865" i="18"/>
  <c r="E2864" i="18"/>
  <c r="F2864" i="18" s="1"/>
  <c r="C2864" i="18"/>
  <c r="A2864" i="18"/>
  <c r="F2860" i="18"/>
  <c r="E2860" i="18"/>
  <c r="A2860" i="18"/>
  <c r="F2859" i="18"/>
  <c r="E2859" i="18"/>
  <c r="A2859" i="18"/>
  <c r="F2858" i="18"/>
  <c r="E2858" i="18"/>
  <c r="A2858" i="18"/>
  <c r="F2857" i="18"/>
  <c r="E2857" i="18"/>
  <c r="A2857" i="18"/>
  <c r="F2856" i="18"/>
  <c r="E2856" i="18"/>
  <c r="A2856" i="18"/>
  <c r="F2855" i="18"/>
  <c r="E2855" i="18"/>
  <c r="A2855" i="18"/>
  <c r="F2854" i="18"/>
  <c r="E2854" i="18"/>
  <c r="A2854" i="18"/>
  <c r="F2853" i="18"/>
  <c r="E2853" i="18"/>
  <c r="A2853" i="18"/>
  <c r="F2852" i="18"/>
  <c r="E2852" i="18"/>
  <c r="A2852" i="18"/>
  <c r="F2851" i="18"/>
  <c r="E2851" i="18"/>
  <c r="A2851" i="18"/>
  <c r="F2850" i="18"/>
  <c r="E2850" i="18"/>
  <c r="A2850" i="18"/>
  <c r="F2849" i="18"/>
  <c r="E2849" i="18"/>
  <c r="A2849" i="18"/>
  <c r="F2848" i="18"/>
  <c r="E2848" i="18"/>
  <c r="A2848" i="18"/>
  <c r="F2847" i="18"/>
  <c r="E2847" i="18"/>
  <c r="A2847" i="18"/>
  <c r="F2846" i="18"/>
  <c r="E2846" i="18"/>
  <c r="A2846" i="18"/>
  <c r="F2845" i="18"/>
  <c r="E2845" i="18"/>
  <c r="A2845" i="18"/>
  <c r="F2844" i="18"/>
  <c r="E2844" i="18"/>
  <c r="A2844" i="18"/>
  <c r="F2843" i="18"/>
  <c r="E2843" i="18"/>
  <c r="A2843" i="18"/>
  <c r="F2842" i="18"/>
  <c r="E2842" i="18"/>
  <c r="A2842" i="18"/>
  <c r="F2841" i="18"/>
  <c r="E2841" i="18"/>
  <c r="A2841" i="18"/>
  <c r="B2836" i="18"/>
  <c r="G2833" i="18"/>
  <c r="F2823" i="18"/>
  <c r="E2823" i="18"/>
  <c r="B2823" i="18"/>
  <c r="A2823" i="18"/>
  <c r="F2822" i="18"/>
  <c r="E2822" i="18"/>
  <c r="B2822" i="18"/>
  <c r="A2822" i="18"/>
  <c r="F2821" i="18"/>
  <c r="E2821" i="18"/>
  <c r="B2821" i="18"/>
  <c r="A2821" i="18"/>
  <c r="F2820" i="18"/>
  <c r="E2820" i="18"/>
  <c r="B2820" i="18"/>
  <c r="A2820" i="18"/>
  <c r="F2819" i="18"/>
  <c r="E2819" i="18"/>
  <c r="B2819" i="18"/>
  <c r="A2819" i="18"/>
  <c r="F2818" i="18"/>
  <c r="E2818" i="18"/>
  <c r="B2818" i="18"/>
  <c r="A2818" i="18"/>
  <c r="F2817" i="18"/>
  <c r="E2817" i="18"/>
  <c r="B2817" i="18"/>
  <c r="A2817" i="18"/>
  <c r="F2816" i="18"/>
  <c r="E2816" i="18"/>
  <c r="B2816" i="18"/>
  <c r="A2816" i="18"/>
  <c r="F2815" i="18"/>
  <c r="E2815" i="18"/>
  <c r="B2815" i="18"/>
  <c r="A2815" i="18"/>
  <c r="E2811" i="18"/>
  <c r="F2811" i="18" s="1"/>
  <c r="A2811" i="18"/>
  <c r="E2810" i="18"/>
  <c r="F2810" i="18" s="1"/>
  <c r="A2810" i="18"/>
  <c r="E2809" i="18"/>
  <c r="F2809" i="18" s="1"/>
  <c r="A2809" i="18"/>
  <c r="E2808" i="18"/>
  <c r="F2808" i="18" s="1"/>
  <c r="A2808" i="18"/>
  <c r="E2804" i="18"/>
  <c r="F2804" i="18" s="1"/>
  <c r="C2804" i="18"/>
  <c r="A2804" i="18"/>
  <c r="E2803" i="18"/>
  <c r="F2803" i="18" s="1"/>
  <c r="C2803" i="18"/>
  <c r="A2803" i="18"/>
  <c r="E2802" i="18"/>
  <c r="F2802" i="18" s="1"/>
  <c r="C2802" i="18"/>
  <c r="A2802" i="18"/>
  <c r="E2801" i="18"/>
  <c r="F2801" i="18" s="1"/>
  <c r="C2801" i="18"/>
  <c r="A2801" i="18"/>
  <c r="E2800" i="18"/>
  <c r="F2800" i="18" s="1"/>
  <c r="C2800" i="18"/>
  <c r="A2800" i="18"/>
  <c r="E2799" i="18"/>
  <c r="F2799" i="18" s="1"/>
  <c r="C2799" i="18"/>
  <c r="A2799" i="18"/>
  <c r="E2798" i="18"/>
  <c r="F2798" i="18" s="1"/>
  <c r="C2798" i="18"/>
  <c r="A2798" i="18"/>
  <c r="E2797" i="18"/>
  <c r="F2797" i="18" s="1"/>
  <c r="C2797" i="18"/>
  <c r="A2797" i="18"/>
  <c r="E2796" i="18"/>
  <c r="F2796" i="18" s="1"/>
  <c r="C2796" i="18"/>
  <c r="A2796" i="18"/>
  <c r="E2795" i="18"/>
  <c r="F2795" i="18" s="1"/>
  <c r="C2795" i="18"/>
  <c r="A2795" i="18"/>
  <c r="F2791" i="18"/>
  <c r="E2791" i="18"/>
  <c r="A2791" i="18"/>
  <c r="F2790" i="18"/>
  <c r="E2790" i="18"/>
  <c r="A2790" i="18"/>
  <c r="F2789" i="18"/>
  <c r="E2789" i="18"/>
  <c r="A2789" i="18"/>
  <c r="F2788" i="18"/>
  <c r="E2788" i="18"/>
  <c r="A2788" i="18"/>
  <c r="F2787" i="18"/>
  <c r="E2787" i="18"/>
  <c r="A2787" i="18"/>
  <c r="F2786" i="18"/>
  <c r="E2786" i="18"/>
  <c r="A2786" i="18"/>
  <c r="F2785" i="18"/>
  <c r="E2785" i="18"/>
  <c r="A2785" i="18"/>
  <c r="F2784" i="18"/>
  <c r="E2784" i="18"/>
  <c r="A2784" i="18"/>
  <c r="F2783" i="18"/>
  <c r="E2783" i="18"/>
  <c r="A2783" i="18"/>
  <c r="F2782" i="18"/>
  <c r="E2782" i="18"/>
  <c r="A2782" i="18"/>
  <c r="F2781" i="18"/>
  <c r="E2781" i="18"/>
  <c r="A2781" i="18"/>
  <c r="F2780" i="18"/>
  <c r="E2780" i="18"/>
  <c r="A2780" i="18"/>
  <c r="F2779" i="18"/>
  <c r="E2779" i="18"/>
  <c r="A2779" i="18"/>
  <c r="F2778" i="18"/>
  <c r="E2778" i="18"/>
  <c r="A2778" i="18"/>
  <c r="F2777" i="18"/>
  <c r="E2777" i="18"/>
  <c r="A2777" i="18"/>
  <c r="F2776" i="18"/>
  <c r="E2776" i="18"/>
  <c r="A2776" i="18"/>
  <c r="F2775" i="18"/>
  <c r="E2775" i="18"/>
  <c r="A2775" i="18"/>
  <c r="F2774" i="18"/>
  <c r="E2774" i="18"/>
  <c r="A2774" i="18"/>
  <c r="F2773" i="18"/>
  <c r="E2773" i="18"/>
  <c r="A2773" i="18"/>
  <c r="F2772" i="18"/>
  <c r="E2772" i="18"/>
  <c r="A2772" i="18"/>
  <c r="B2767" i="18"/>
  <c r="G2764" i="18"/>
  <c r="F2754" i="18"/>
  <c r="E2754" i="18"/>
  <c r="B2754" i="18"/>
  <c r="A2754" i="18"/>
  <c r="F2753" i="18"/>
  <c r="E2753" i="18"/>
  <c r="B2753" i="18"/>
  <c r="A2753" i="18"/>
  <c r="F2752" i="18"/>
  <c r="E2752" i="18"/>
  <c r="B2752" i="18"/>
  <c r="A2752" i="18"/>
  <c r="F2751" i="18"/>
  <c r="E2751" i="18"/>
  <c r="B2751" i="18"/>
  <c r="A2751" i="18"/>
  <c r="F2750" i="18"/>
  <c r="E2750" i="18"/>
  <c r="B2750" i="18"/>
  <c r="A2750" i="18"/>
  <c r="F2749" i="18"/>
  <c r="E2749" i="18"/>
  <c r="B2749" i="18"/>
  <c r="A2749" i="18"/>
  <c r="F2748" i="18"/>
  <c r="E2748" i="18"/>
  <c r="B2748" i="18"/>
  <c r="A2748" i="18"/>
  <c r="F2747" i="18"/>
  <c r="E2747" i="18"/>
  <c r="B2747" i="18"/>
  <c r="A2747" i="18"/>
  <c r="F2746" i="18"/>
  <c r="E2746" i="18"/>
  <c r="B2746" i="18"/>
  <c r="A2746" i="18"/>
  <c r="E2742" i="18"/>
  <c r="F2742" i="18" s="1"/>
  <c r="A2742" i="18"/>
  <c r="E2741" i="18"/>
  <c r="F2741" i="18" s="1"/>
  <c r="A2741" i="18"/>
  <c r="E2740" i="18"/>
  <c r="F2740" i="18" s="1"/>
  <c r="A2740" i="18"/>
  <c r="E2739" i="18"/>
  <c r="F2739" i="18" s="1"/>
  <c r="A2739" i="18"/>
  <c r="E2735" i="18"/>
  <c r="F2735" i="18" s="1"/>
  <c r="C2735" i="18"/>
  <c r="A2735" i="18"/>
  <c r="E2734" i="18"/>
  <c r="F2734" i="18" s="1"/>
  <c r="C2734" i="18"/>
  <c r="A2734" i="18"/>
  <c r="E2733" i="18"/>
  <c r="F2733" i="18" s="1"/>
  <c r="C2733" i="18"/>
  <c r="A2733" i="18"/>
  <c r="E2732" i="18"/>
  <c r="F2732" i="18" s="1"/>
  <c r="C2732" i="18"/>
  <c r="A2732" i="18"/>
  <c r="E2731" i="18"/>
  <c r="F2731" i="18" s="1"/>
  <c r="C2731" i="18"/>
  <c r="A2731" i="18"/>
  <c r="E2730" i="18"/>
  <c r="F2730" i="18" s="1"/>
  <c r="C2730" i="18"/>
  <c r="A2730" i="18"/>
  <c r="E2729" i="18"/>
  <c r="F2729" i="18" s="1"/>
  <c r="C2729" i="18"/>
  <c r="A2729" i="18"/>
  <c r="E2728" i="18"/>
  <c r="F2728" i="18" s="1"/>
  <c r="C2728" i="18"/>
  <c r="A2728" i="18"/>
  <c r="E2727" i="18"/>
  <c r="F2727" i="18" s="1"/>
  <c r="C2727" i="18"/>
  <c r="A2727" i="18"/>
  <c r="E2726" i="18"/>
  <c r="F2726" i="18" s="1"/>
  <c r="C2726" i="18"/>
  <c r="A2726" i="18"/>
  <c r="F2722" i="18"/>
  <c r="E2722" i="18"/>
  <c r="A2722" i="18"/>
  <c r="F2721" i="18"/>
  <c r="E2721" i="18"/>
  <c r="A2721" i="18"/>
  <c r="F2720" i="18"/>
  <c r="E2720" i="18"/>
  <c r="A2720" i="18"/>
  <c r="F2719" i="18"/>
  <c r="E2719" i="18"/>
  <c r="A2719" i="18"/>
  <c r="F2718" i="18"/>
  <c r="E2718" i="18"/>
  <c r="A2718" i="18"/>
  <c r="F2717" i="18"/>
  <c r="E2717" i="18"/>
  <c r="A2717" i="18"/>
  <c r="F2716" i="18"/>
  <c r="E2716" i="18"/>
  <c r="A2716" i="18"/>
  <c r="F2715" i="18"/>
  <c r="E2715" i="18"/>
  <c r="A2715" i="18"/>
  <c r="F2714" i="18"/>
  <c r="E2714" i="18"/>
  <c r="A2714" i="18"/>
  <c r="F2713" i="18"/>
  <c r="E2713" i="18"/>
  <c r="A2713" i="18"/>
  <c r="F2712" i="18"/>
  <c r="E2712" i="18"/>
  <c r="A2712" i="18"/>
  <c r="F2711" i="18"/>
  <c r="E2711" i="18"/>
  <c r="A2711" i="18"/>
  <c r="F2710" i="18"/>
  <c r="E2710" i="18"/>
  <c r="A2710" i="18"/>
  <c r="F2709" i="18"/>
  <c r="E2709" i="18"/>
  <c r="A2709" i="18"/>
  <c r="F2708" i="18"/>
  <c r="E2708" i="18"/>
  <c r="A2708" i="18"/>
  <c r="F2707" i="18"/>
  <c r="E2707" i="18"/>
  <c r="A2707" i="18"/>
  <c r="F2706" i="18"/>
  <c r="E2706" i="18"/>
  <c r="A2706" i="18"/>
  <c r="F2705" i="18"/>
  <c r="E2705" i="18"/>
  <c r="A2705" i="18"/>
  <c r="F2704" i="18"/>
  <c r="E2704" i="18"/>
  <c r="A2704" i="18"/>
  <c r="F2703" i="18"/>
  <c r="E2703" i="18"/>
  <c r="A2703" i="18"/>
  <c r="B2698" i="18"/>
  <c r="G2695" i="18"/>
  <c r="F2685" i="18"/>
  <c r="E2685" i="18"/>
  <c r="B2685" i="18"/>
  <c r="A2685" i="18"/>
  <c r="F2684" i="18"/>
  <c r="E2684" i="18"/>
  <c r="B2684" i="18"/>
  <c r="A2684" i="18"/>
  <c r="F2683" i="18"/>
  <c r="E2683" i="18"/>
  <c r="B2683" i="18"/>
  <c r="A2683" i="18"/>
  <c r="F2682" i="18"/>
  <c r="E2682" i="18"/>
  <c r="B2682" i="18"/>
  <c r="A2682" i="18"/>
  <c r="F2681" i="18"/>
  <c r="E2681" i="18"/>
  <c r="B2681" i="18"/>
  <c r="A2681" i="18"/>
  <c r="F2680" i="18"/>
  <c r="E2680" i="18"/>
  <c r="B2680" i="18"/>
  <c r="A2680" i="18"/>
  <c r="F2679" i="18"/>
  <c r="E2679" i="18"/>
  <c r="B2679" i="18"/>
  <c r="A2679" i="18"/>
  <c r="F2678" i="18"/>
  <c r="E2678" i="18"/>
  <c r="B2678" i="18"/>
  <c r="A2678" i="18"/>
  <c r="F2677" i="18"/>
  <c r="E2677" i="18"/>
  <c r="B2677" i="18"/>
  <c r="A2677" i="18"/>
  <c r="E2673" i="18"/>
  <c r="F2673" i="18" s="1"/>
  <c r="A2673" i="18"/>
  <c r="E2672" i="18"/>
  <c r="F2672" i="18" s="1"/>
  <c r="A2672" i="18"/>
  <c r="E2671" i="18"/>
  <c r="F2671" i="18" s="1"/>
  <c r="A2671" i="18"/>
  <c r="E2670" i="18"/>
  <c r="F2670" i="18" s="1"/>
  <c r="A2670" i="18"/>
  <c r="E2666" i="18"/>
  <c r="F2666" i="18" s="1"/>
  <c r="C2666" i="18"/>
  <c r="A2666" i="18"/>
  <c r="E2665" i="18"/>
  <c r="F2665" i="18" s="1"/>
  <c r="C2665" i="18"/>
  <c r="A2665" i="18"/>
  <c r="E2664" i="18"/>
  <c r="F2664" i="18" s="1"/>
  <c r="C2664" i="18"/>
  <c r="A2664" i="18"/>
  <c r="E2663" i="18"/>
  <c r="F2663" i="18" s="1"/>
  <c r="C2663" i="18"/>
  <c r="A2663" i="18"/>
  <c r="E2662" i="18"/>
  <c r="F2662" i="18" s="1"/>
  <c r="C2662" i="18"/>
  <c r="A2662" i="18"/>
  <c r="E2661" i="18"/>
  <c r="F2661" i="18" s="1"/>
  <c r="C2661" i="18"/>
  <c r="A2661" i="18"/>
  <c r="E2660" i="18"/>
  <c r="F2660" i="18" s="1"/>
  <c r="C2660" i="18"/>
  <c r="A2660" i="18"/>
  <c r="E2659" i="18"/>
  <c r="F2659" i="18" s="1"/>
  <c r="C2659" i="18"/>
  <c r="A2659" i="18"/>
  <c r="E2658" i="18"/>
  <c r="F2658" i="18" s="1"/>
  <c r="C2658" i="18"/>
  <c r="A2658" i="18"/>
  <c r="E2657" i="18"/>
  <c r="F2657" i="18" s="1"/>
  <c r="C2657" i="18"/>
  <c r="A2657" i="18"/>
  <c r="F2653" i="18"/>
  <c r="E2653" i="18"/>
  <c r="A2653" i="18"/>
  <c r="F2652" i="18"/>
  <c r="E2652" i="18"/>
  <c r="A2652" i="18"/>
  <c r="F2651" i="18"/>
  <c r="E2651" i="18"/>
  <c r="A2651" i="18"/>
  <c r="F2650" i="18"/>
  <c r="E2650" i="18"/>
  <c r="A2650" i="18"/>
  <c r="F2649" i="18"/>
  <c r="E2649" i="18"/>
  <c r="A2649" i="18"/>
  <c r="F2648" i="18"/>
  <c r="E2648" i="18"/>
  <c r="A2648" i="18"/>
  <c r="F2647" i="18"/>
  <c r="E2647" i="18"/>
  <c r="A2647" i="18"/>
  <c r="F2646" i="18"/>
  <c r="E2646" i="18"/>
  <c r="A2646" i="18"/>
  <c r="F2645" i="18"/>
  <c r="E2645" i="18"/>
  <c r="A2645" i="18"/>
  <c r="F2644" i="18"/>
  <c r="E2644" i="18"/>
  <c r="A2644" i="18"/>
  <c r="F2643" i="18"/>
  <c r="E2643" i="18"/>
  <c r="A2643" i="18"/>
  <c r="F2642" i="18"/>
  <c r="E2642" i="18"/>
  <c r="A2642" i="18"/>
  <c r="F2641" i="18"/>
  <c r="E2641" i="18"/>
  <c r="A2641" i="18"/>
  <c r="F2640" i="18"/>
  <c r="E2640" i="18"/>
  <c r="A2640" i="18"/>
  <c r="F2639" i="18"/>
  <c r="E2639" i="18"/>
  <c r="A2639" i="18"/>
  <c r="F2638" i="18"/>
  <c r="E2638" i="18"/>
  <c r="A2638" i="18"/>
  <c r="F2637" i="18"/>
  <c r="E2637" i="18"/>
  <c r="A2637" i="18"/>
  <c r="F2636" i="18"/>
  <c r="E2636" i="18"/>
  <c r="A2636" i="18"/>
  <c r="F2635" i="18"/>
  <c r="E2635" i="18"/>
  <c r="A2635" i="18"/>
  <c r="F2634" i="18"/>
  <c r="E2634" i="18"/>
  <c r="A2634" i="18"/>
  <c r="B2629" i="18"/>
  <c r="G2626" i="18"/>
  <c r="F2616" i="18"/>
  <c r="E2616" i="18"/>
  <c r="B2616" i="18"/>
  <c r="A2616" i="18"/>
  <c r="F2615" i="18"/>
  <c r="E2615" i="18"/>
  <c r="B2615" i="18"/>
  <c r="A2615" i="18"/>
  <c r="F2614" i="18"/>
  <c r="E2614" i="18"/>
  <c r="B2614" i="18"/>
  <c r="A2614" i="18"/>
  <c r="F2613" i="18"/>
  <c r="E2613" i="18"/>
  <c r="B2613" i="18"/>
  <c r="A2613" i="18"/>
  <c r="F2612" i="18"/>
  <c r="E2612" i="18"/>
  <c r="B2612" i="18"/>
  <c r="A2612" i="18"/>
  <c r="F2611" i="18"/>
  <c r="E2611" i="18"/>
  <c r="B2611" i="18"/>
  <c r="A2611" i="18"/>
  <c r="F2610" i="18"/>
  <c r="E2610" i="18"/>
  <c r="B2610" i="18"/>
  <c r="A2610" i="18"/>
  <c r="F2609" i="18"/>
  <c r="E2609" i="18"/>
  <c r="B2609" i="18"/>
  <c r="A2609" i="18"/>
  <c r="F2608" i="18"/>
  <c r="E2608" i="18"/>
  <c r="B2608" i="18"/>
  <c r="A2608" i="18"/>
  <c r="E2604" i="18"/>
  <c r="F2604" i="18" s="1"/>
  <c r="A2604" i="18"/>
  <c r="E2603" i="18"/>
  <c r="F2603" i="18" s="1"/>
  <c r="A2603" i="18"/>
  <c r="E2602" i="18"/>
  <c r="F2602" i="18" s="1"/>
  <c r="A2602" i="18"/>
  <c r="E2601" i="18"/>
  <c r="F2601" i="18" s="1"/>
  <c r="A2601" i="18"/>
  <c r="E2597" i="18"/>
  <c r="F2597" i="18" s="1"/>
  <c r="A2597" i="18"/>
  <c r="E2596" i="18"/>
  <c r="F2596" i="18" s="1"/>
  <c r="A2596" i="18"/>
  <c r="E2595" i="18"/>
  <c r="F2595" i="18" s="1"/>
  <c r="A2595" i="18"/>
  <c r="E2594" i="18"/>
  <c r="F2594" i="18" s="1"/>
  <c r="A2594" i="18"/>
  <c r="E2593" i="18"/>
  <c r="F2593" i="18" s="1"/>
  <c r="A2593" i="18"/>
  <c r="E2592" i="18"/>
  <c r="F2592" i="18" s="1"/>
  <c r="A2592" i="18"/>
  <c r="E2591" i="18"/>
  <c r="F2591" i="18" s="1"/>
  <c r="A2591" i="18"/>
  <c r="E2590" i="18"/>
  <c r="F2590" i="18" s="1"/>
  <c r="A2590" i="18"/>
  <c r="E2589" i="18"/>
  <c r="F2589" i="18" s="1"/>
  <c r="A2589" i="18"/>
  <c r="E2588" i="18"/>
  <c r="F2588" i="18" s="1"/>
  <c r="A2588" i="18"/>
  <c r="F2584" i="18"/>
  <c r="E2584" i="18"/>
  <c r="A2584" i="18"/>
  <c r="F2583" i="18"/>
  <c r="E2583" i="18"/>
  <c r="A2583" i="18"/>
  <c r="F2582" i="18"/>
  <c r="E2582" i="18"/>
  <c r="A2582" i="18"/>
  <c r="F2581" i="18"/>
  <c r="E2581" i="18"/>
  <c r="A2581" i="18"/>
  <c r="F2580" i="18"/>
  <c r="E2580" i="18"/>
  <c r="A2580" i="18"/>
  <c r="F2579" i="18"/>
  <c r="E2579" i="18"/>
  <c r="A2579" i="18"/>
  <c r="F2578" i="18"/>
  <c r="E2578" i="18"/>
  <c r="A2578" i="18"/>
  <c r="F2577" i="18"/>
  <c r="E2577" i="18"/>
  <c r="A2577" i="18"/>
  <c r="F2576" i="18"/>
  <c r="E2576" i="18"/>
  <c r="A2576" i="18"/>
  <c r="F2575" i="18"/>
  <c r="E2575" i="18"/>
  <c r="A2575" i="18"/>
  <c r="F2574" i="18"/>
  <c r="E2574" i="18"/>
  <c r="A2574" i="18"/>
  <c r="F2573" i="18"/>
  <c r="E2573" i="18"/>
  <c r="A2573" i="18"/>
  <c r="F2572" i="18"/>
  <c r="E2572" i="18"/>
  <c r="A2572" i="18"/>
  <c r="F2571" i="18"/>
  <c r="E2571" i="18"/>
  <c r="A2571" i="18"/>
  <c r="F2570" i="18"/>
  <c r="E2570" i="18"/>
  <c r="A2570" i="18"/>
  <c r="F2569" i="18"/>
  <c r="E2569" i="18"/>
  <c r="A2569" i="18"/>
  <c r="F2568" i="18"/>
  <c r="E2568" i="18"/>
  <c r="A2568" i="18"/>
  <c r="F2567" i="18"/>
  <c r="E2567" i="18"/>
  <c r="A2567" i="18"/>
  <c r="F2566" i="18"/>
  <c r="E2566" i="18"/>
  <c r="A2566" i="18"/>
  <c r="F2565" i="18"/>
  <c r="E2565" i="18"/>
  <c r="A2565" i="18"/>
  <c r="B2560" i="18"/>
  <c r="G2557" i="18"/>
  <c r="F2547" i="18"/>
  <c r="E2547" i="18"/>
  <c r="B2547" i="18"/>
  <c r="A2547" i="18"/>
  <c r="F2546" i="18"/>
  <c r="E2546" i="18"/>
  <c r="B2546" i="18"/>
  <c r="A2546" i="18"/>
  <c r="F2545" i="18"/>
  <c r="E2545" i="18"/>
  <c r="B2545" i="18"/>
  <c r="A2545" i="18"/>
  <c r="F2544" i="18"/>
  <c r="E2544" i="18"/>
  <c r="B2544" i="18"/>
  <c r="A2544" i="18"/>
  <c r="F2543" i="18"/>
  <c r="E2543" i="18"/>
  <c r="B2543" i="18"/>
  <c r="A2543" i="18"/>
  <c r="F2542" i="18"/>
  <c r="E2542" i="18"/>
  <c r="B2542" i="18"/>
  <c r="A2542" i="18"/>
  <c r="F2541" i="18"/>
  <c r="E2541" i="18"/>
  <c r="B2541" i="18"/>
  <c r="A2541" i="18"/>
  <c r="F2540" i="18"/>
  <c r="E2540" i="18"/>
  <c r="B2540" i="18"/>
  <c r="A2540" i="18"/>
  <c r="F2539" i="18"/>
  <c r="E2539" i="18"/>
  <c r="B2539" i="18"/>
  <c r="A2539" i="18"/>
  <c r="E2535" i="18"/>
  <c r="F2535" i="18" s="1"/>
  <c r="A2535" i="18"/>
  <c r="E2534" i="18"/>
  <c r="F2534" i="18" s="1"/>
  <c r="A2534" i="18"/>
  <c r="E2533" i="18"/>
  <c r="F2533" i="18" s="1"/>
  <c r="A2533" i="18"/>
  <c r="E2532" i="18"/>
  <c r="F2532" i="18" s="1"/>
  <c r="A2532" i="18"/>
  <c r="E2528" i="18"/>
  <c r="F2528" i="18" s="1"/>
  <c r="A2528" i="18"/>
  <c r="E2527" i="18"/>
  <c r="F2527" i="18" s="1"/>
  <c r="A2527" i="18"/>
  <c r="E2526" i="18"/>
  <c r="F2526" i="18" s="1"/>
  <c r="A2526" i="18"/>
  <c r="E2525" i="18"/>
  <c r="F2525" i="18" s="1"/>
  <c r="A2525" i="18"/>
  <c r="E2524" i="18"/>
  <c r="F2524" i="18" s="1"/>
  <c r="A2524" i="18"/>
  <c r="E2523" i="18"/>
  <c r="F2523" i="18" s="1"/>
  <c r="A2523" i="18"/>
  <c r="E2522" i="18"/>
  <c r="F2522" i="18" s="1"/>
  <c r="A2522" i="18"/>
  <c r="E2521" i="18"/>
  <c r="F2521" i="18" s="1"/>
  <c r="A2521" i="18"/>
  <c r="E2520" i="18"/>
  <c r="F2520" i="18" s="1"/>
  <c r="A2520" i="18"/>
  <c r="E2519" i="18"/>
  <c r="F2519" i="18" s="1"/>
  <c r="A2519" i="18"/>
  <c r="F2515" i="18"/>
  <c r="E2515" i="18"/>
  <c r="A2515" i="18"/>
  <c r="F2514" i="18"/>
  <c r="E2514" i="18"/>
  <c r="A2514" i="18"/>
  <c r="F2513" i="18"/>
  <c r="E2513" i="18"/>
  <c r="A2513" i="18"/>
  <c r="F2512" i="18"/>
  <c r="E2512" i="18"/>
  <c r="A2512" i="18"/>
  <c r="F2511" i="18"/>
  <c r="E2511" i="18"/>
  <c r="A2511" i="18"/>
  <c r="F2510" i="18"/>
  <c r="E2510" i="18"/>
  <c r="A2510" i="18"/>
  <c r="F2509" i="18"/>
  <c r="E2509" i="18"/>
  <c r="A2509" i="18"/>
  <c r="F2508" i="18"/>
  <c r="E2508" i="18"/>
  <c r="A2508" i="18"/>
  <c r="F2507" i="18"/>
  <c r="E2507" i="18"/>
  <c r="A2507" i="18"/>
  <c r="F2506" i="18"/>
  <c r="E2506" i="18"/>
  <c r="A2506" i="18"/>
  <c r="F2505" i="18"/>
  <c r="E2505" i="18"/>
  <c r="A2505" i="18"/>
  <c r="F2504" i="18"/>
  <c r="E2504" i="18"/>
  <c r="A2504" i="18"/>
  <c r="F2503" i="18"/>
  <c r="E2503" i="18"/>
  <c r="A2503" i="18"/>
  <c r="F2502" i="18"/>
  <c r="E2502" i="18"/>
  <c r="A2502" i="18"/>
  <c r="F2501" i="18"/>
  <c r="E2501" i="18"/>
  <c r="A2501" i="18"/>
  <c r="F2500" i="18"/>
  <c r="E2500" i="18"/>
  <c r="A2500" i="18"/>
  <c r="F2499" i="18"/>
  <c r="E2499" i="18"/>
  <c r="A2499" i="18"/>
  <c r="F2498" i="18"/>
  <c r="E2498" i="18"/>
  <c r="A2498" i="18"/>
  <c r="F2497" i="18"/>
  <c r="E2497" i="18"/>
  <c r="A2497" i="18"/>
  <c r="F2496" i="18"/>
  <c r="E2496" i="18"/>
  <c r="A2496" i="18"/>
  <c r="B2491" i="18"/>
  <c r="G2488" i="18"/>
  <c r="F2478" i="18"/>
  <c r="E2478" i="18"/>
  <c r="B2478" i="18"/>
  <c r="A2478" i="18"/>
  <c r="F2477" i="18"/>
  <c r="E2477" i="18"/>
  <c r="B2477" i="18"/>
  <c r="A2477" i="18"/>
  <c r="F2476" i="18"/>
  <c r="E2476" i="18"/>
  <c r="B2476" i="18"/>
  <c r="A2476" i="18"/>
  <c r="F2475" i="18"/>
  <c r="E2475" i="18"/>
  <c r="B2475" i="18"/>
  <c r="A2475" i="18"/>
  <c r="F2474" i="18"/>
  <c r="E2474" i="18"/>
  <c r="B2474" i="18"/>
  <c r="A2474" i="18"/>
  <c r="F2473" i="18"/>
  <c r="E2473" i="18"/>
  <c r="B2473" i="18"/>
  <c r="A2473" i="18"/>
  <c r="F2472" i="18"/>
  <c r="E2472" i="18"/>
  <c r="B2472" i="18"/>
  <c r="A2472" i="18"/>
  <c r="F2471" i="18"/>
  <c r="E2471" i="18"/>
  <c r="B2471" i="18"/>
  <c r="A2471" i="18"/>
  <c r="F2470" i="18"/>
  <c r="E2470" i="18"/>
  <c r="B2470" i="18"/>
  <c r="A2470" i="18"/>
  <c r="E2466" i="18"/>
  <c r="F2466" i="18" s="1"/>
  <c r="A2466" i="18"/>
  <c r="E2465" i="18"/>
  <c r="F2465" i="18" s="1"/>
  <c r="A2465" i="18"/>
  <c r="E2464" i="18"/>
  <c r="F2464" i="18" s="1"/>
  <c r="A2464" i="18"/>
  <c r="E2463" i="18"/>
  <c r="F2463" i="18" s="1"/>
  <c r="A2463" i="18"/>
  <c r="E2459" i="18"/>
  <c r="F2459" i="18" s="1"/>
  <c r="A2459" i="18"/>
  <c r="E2458" i="18"/>
  <c r="F2458" i="18" s="1"/>
  <c r="A2458" i="18"/>
  <c r="E2457" i="18"/>
  <c r="F2457" i="18" s="1"/>
  <c r="A2457" i="18"/>
  <c r="E2456" i="18"/>
  <c r="F2456" i="18" s="1"/>
  <c r="A2456" i="18"/>
  <c r="E2455" i="18"/>
  <c r="F2455" i="18" s="1"/>
  <c r="A2455" i="18"/>
  <c r="E2454" i="18"/>
  <c r="F2454" i="18" s="1"/>
  <c r="A2454" i="18"/>
  <c r="E2453" i="18"/>
  <c r="F2453" i="18" s="1"/>
  <c r="A2453" i="18"/>
  <c r="E2452" i="18"/>
  <c r="F2452" i="18" s="1"/>
  <c r="A2452" i="18"/>
  <c r="E2451" i="18"/>
  <c r="F2451" i="18" s="1"/>
  <c r="A2451" i="18"/>
  <c r="E2450" i="18"/>
  <c r="F2450" i="18" s="1"/>
  <c r="A2450" i="18"/>
  <c r="F2446" i="18"/>
  <c r="E2446" i="18"/>
  <c r="A2446" i="18"/>
  <c r="F2445" i="18"/>
  <c r="E2445" i="18"/>
  <c r="A2445" i="18"/>
  <c r="F2444" i="18"/>
  <c r="E2444" i="18"/>
  <c r="A2444" i="18"/>
  <c r="F2443" i="18"/>
  <c r="E2443" i="18"/>
  <c r="A2443" i="18"/>
  <c r="F2442" i="18"/>
  <c r="E2442" i="18"/>
  <c r="A2442" i="18"/>
  <c r="F2441" i="18"/>
  <c r="E2441" i="18"/>
  <c r="A2441" i="18"/>
  <c r="F2440" i="18"/>
  <c r="E2440" i="18"/>
  <c r="A2440" i="18"/>
  <c r="F2439" i="18"/>
  <c r="E2439" i="18"/>
  <c r="A2439" i="18"/>
  <c r="F2438" i="18"/>
  <c r="E2438" i="18"/>
  <c r="A2438" i="18"/>
  <c r="F2437" i="18"/>
  <c r="E2437" i="18"/>
  <c r="A2437" i="18"/>
  <c r="F2436" i="18"/>
  <c r="E2436" i="18"/>
  <c r="A2436" i="18"/>
  <c r="F2435" i="18"/>
  <c r="E2435" i="18"/>
  <c r="A2435" i="18"/>
  <c r="F2434" i="18"/>
  <c r="E2434" i="18"/>
  <c r="A2434" i="18"/>
  <c r="F2433" i="18"/>
  <c r="E2433" i="18"/>
  <c r="A2433" i="18"/>
  <c r="F2432" i="18"/>
  <c r="E2432" i="18"/>
  <c r="A2432" i="18"/>
  <c r="F2431" i="18"/>
  <c r="E2431" i="18"/>
  <c r="A2431" i="18"/>
  <c r="F2430" i="18"/>
  <c r="E2430" i="18"/>
  <c r="A2430" i="18"/>
  <c r="F2429" i="18"/>
  <c r="E2429" i="18"/>
  <c r="A2429" i="18"/>
  <c r="F2428" i="18"/>
  <c r="E2428" i="18"/>
  <c r="A2428" i="18"/>
  <c r="F2427" i="18"/>
  <c r="E2427" i="18"/>
  <c r="A2427" i="18"/>
  <c r="B2422" i="18"/>
  <c r="G2419" i="18"/>
  <c r="F2409" i="18"/>
  <c r="E2409" i="18"/>
  <c r="B2409" i="18"/>
  <c r="A2409" i="18"/>
  <c r="F2408" i="18"/>
  <c r="E2408" i="18"/>
  <c r="B2408" i="18"/>
  <c r="A2408" i="18"/>
  <c r="F2407" i="18"/>
  <c r="E2407" i="18"/>
  <c r="B2407" i="18"/>
  <c r="A2407" i="18"/>
  <c r="F2406" i="18"/>
  <c r="E2406" i="18"/>
  <c r="B2406" i="18"/>
  <c r="A2406" i="18"/>
  <c r="F2405" i="18"/>
  <c r="E2405" i="18"/>
  <c r="B2405" i="18"/>
  <c r="A2405" i="18"/>
  <c r="F2404" i="18"/>
  <c r="E2404" i="18"/>
  <c r="B2404" i="18"/>
  <c r="A2404" i="18"/>
  <c r="F2403" i="18"/>
  <c r="E2403" i="18"/>
  <c r="B2403" i="18"/>
  <c r="A2403" i="18"/>
  <c r="F2402" i="18"/>
  <c r="E2402" i="18"/>
  <c r="B2402" i="18"/>
  <c r="A2402" i="18"/>
  <c r="F2401" i="18"/>
  <c r="E2401" i="18"/>
  <c r="B2401" i="18"/>
  <c r="A2401" i="18"/>
  <c r="E2397" i="18"/>
  <c r="F2397" i="18" s="1"/>
  <c r="A2397" i="18"/>
  <c r="E2396" i="18"/>
  <c r="F2396" i="18" s="1"/>
  <c r="A2396" i="18"/>
  <c r="E2395" i="18"/>
  <c r="F2395" i="18" s="1"/>
  <c r="A2395" i="18"/>
  <c r="E2394" i="18"/>
  <c r="F2394" i="18" s="1"/>
  <c r="A2394" i="18"/>
  <c r="E2390" i="18"/>
  <c r="F2390" i="18" s="1"/>
  <c r="A2390" i="18"/>
  <c r="E2389" i="18"/>
  <c r="F2389" i="18" s="1"/>
  <c r="A2389" i="18"/>
  <c r="E2388" i="18"/>
  <c r="F2388" i="18" s="1"/>
  <c r="A2388" i="18"/>
  <c r="E2387" i="18"/>
  <c r="F2387" i="18" s="1"/>
  <c r="A2387" i="18"/>
  <c r="E2386" i="18"/>
  <c r="F2386" i="18" s="1"/>
  <c r="A2386" i="18"/>
  <c r="E2385" i="18"/>
  <c r="F2385" i="18" s="1"/>
  <c r="A2385" i="18"/>
  <c r="E2384" i="18"/>
  <c r="F2384" i="18" s="1"/>
  <c r="A2384" i="18"/>
  <c r="E2383" i="18"/>
  <c r="F2383" i="18" s="1"/>
  <c r="A2383" i="18"/>
  <c r="E2382" i="18"/>
  <c r="F2382" i="18" s="1"/>
  <c r="A2382" i="18"/>
  <c r="E2381" i="18"/>
  <c r="F2381" i="18" s="1"/>
  <c r="A2381" i="18"/>
  <c r="F2377" i="18"/>
  <c r="E2377" i="18"/>
  <c r="A2377" i="18"/>
  <c r="F2376" i="18"/>
  <c r="E2376" i="18"/>
  <c r="A2376" i="18"/>
  <c r="F2375" i="18"/>
  <c r="E2375" i="18"/>
  <c r="A2375" i="18"/>
  <c r="F2374" i="18"/>
  <c r="E2374" i="18"/>
  <c r="A2374" i="18"/>
  <c r="F2373" i="18"/>
  <c r="E2373" i="18"/>
  <c r="A2373" i="18"/>
  <c r="F2372" i="18"/>
  <c r="E2372" i="18"/>
  <c r="A2372" i="18"/>
  <c r="F2371" i="18"/>
  <c r="E2371" i="18"/>
  <c r="A2371" i="18"/>
  <c r="F2370" i="18"/>
  <c r="E2370" i="18"/>
  <c r="A2370" i="18"/>
  <c r="F2369" i="18"/>
  <c r="E2369" i="18"/>
  <c r="A2369" i="18"/>
  <c r="F2368" i="18"/>
  <c r="E2368" i="18"/>
  <c r="A2368" i="18"/>
  <c r="F2367" i="18"/>
  <c r="E2367" i="18"/>
  <c r="A2367" i="18"/>
  <c r="F2366" i="18"/>
  <c r="E2366" i="18"/>
  <c r="A2366" i="18"/>
  <c r="F2365" i="18"/>
  <c r="E2365" i="18"/>
  <c r="A2365" i="18"/>
  <c r="F2364" i="18"/>
  <c r="E2364" i="18"/>
  <c r="A2364" i="18"/>
  <c r="F2363" i="18"/>
  <c r="E2363" i="18"/>
  <c r="A2363" i="18"/>
  <c r="F2362" i="18"/>
  <c r="E2362" i="18"/>
  <c r="A2362" i="18"/>
  <c r="F2361" i="18"/>
  <c r="E2361" i="18"/>
  <c r="A2361" i="18"/>
  <c r="F2360" i="18"/>
  <c r="E2360" i="18"/>
  <c r="A2360" i="18"/>
  <c r="F2359" i="18"/>
  <c r="E2359" i="18"/>
  <c r="A2359" i="18"/>
  <c r="F2358" i="18"/>
  <c r="E2358" i="18"/>
  <c r="A2358" i="18"/>
  <c r="B2353" i="18"/>
  <c r="G2350" i="18"/>
  <c r="F2340" i="18"/>
  <c r="E2340" i="18"/>
  <c r="B2340" i="18"/>
  <c r="A2340" i="18"/>
  <c r="F2339" i="18"/>
  <c r="E2339" i="18"/>
  <c r="B2339" i="18"/>
  <c r="A2339" i="18"/>
  <c r="F2338" i="18"/>
  <c r="E2338" i="18"/>
  <c r="B2338" i="18"/>
  <c r="A2338" i="18"/>
  <c r="F2337" i="18"/>
  <c r="E2337" i="18"/>
  <c r="B2337" i="18"/>
  <c r="A2337" i="18"/>
  <c r="F2336" i="18"/>
  <c r="E2336" i="18"/>
  <c r="B2336" i="18"/>
  <c r="A2336" i="18"/>
  <c r="F2335" i="18"/>
  <c r="E2335" i="18"/>
  <c r="B2335" i="18"/>
  <c r="A2335" i="18"/>
  <c r="F2334" i="18"/>
  <c r="E2334" i="18"/>
  <c r="B2334" i="18"/>
  <c r="A2334" i="18"/>
  <c r="F2333" i="18"/>
  <c r="E2333" i="18"/>
  <c r="B2333" i="18"/>
  <c r="A2333" i="18"/>
  <c r="F2332" i="18"/>
  <c r="E2332" i="18"/>
  <c r="B2332" i="18"/>
  <c r="A2332" i="18"/>
  <c r="E2328" i="18"/>
  <c r="F2328" i="18" s="1"/>
  <c r="A2328" i="18"/>
  <c r="E2327" i="18"/>
  <c r="F2327" i="18" s="1"/>
  <c r="A2327" i="18"/>
  <c r="E2326" i="18"/>
  <c r="F2326" i="18" s="1"/>
  <c r="A2326" i="18"/>
  <c r="E2325" i="18"/>
  <c r="F2325" i="18" s="1"/>
  <c r="A2325" i="18"/>
  <c r="E2321" i="18"/>
  <c r="F2321" i="18" s="1"/>
  <c r="A2321" i="18"/>
  <c r="E2320" i="18"/>
  <c r="F2320" i="18" s="1"/>
  <c r="A2320" i="18"/>
  <c r="E2319" i="18"/>
  <c r="F2319" i="18" s="1"/>
  <c r="A2319" i="18"/>
  <c r="E2318" i="18"/>
  <c r="F2318" i="18" s="1"/>
  <c r="A2318" i="18"/>
  <c r="E2317" i="18"/>
  <c r="F2317" i="18" s="1"/>
  <c r="A2317" i="18"/>
  <c r="E2316" i="18"/>
  <c r="F2316" i="18" s="1"/>
  <c r="A2316" i="18"/>
  <c r="E2315" i="18"/>
  <c r="F2315" i="18" s="1"/>
  <c r="A2315" i="18"/>
  <c r="E2314" i="18"/>
  <c r="F2314" i="18" s="1"/>
  <c r="A2314" i="18"/>
  <c r="E2313" i="18"/>
  <c r="F2313" i="18" s="1"/>
  <c r="A2313" i="18"/>
  <c r="E2312" i="18"/>
  <c r="F2312" i="18" s="1"/>
  <c r="A2312" i="18"/>
  <c r="F2308" i="18"/>
  <c r="E2308" i="18"/>
  <c r="A2308" i="18"/>
  <c r="F2307" i="18"/>
  <c r="E2307" i="18"/>
  <c r="A2307" i="18"/>
  <c r="F2306" i="18"/>
  <c r="E2306" i="18"/>
  <c r="A2306" i="18"/>
  <c r="F2305" i="18"/>
  <c r="E2305" i="18"/>
  <c r="A2305" i="18"/>
  <c r="F2304" i="18"/>
  <c r="E2304" i="18"/>
  <c r="A2304" i="18"/>
  <c r="F2303" i="18"/>
  <c r="E2303" i="18"/>
  <c r="A2303" i="18"/>
  <c r="F2302" i="18"/>
  <c r="E2302" i="18"/>
  <c r="A2302" i="18"/>
  <c r="F2301" i="18"/>
  <c r="E2301" i="18"/>
  <c r="A2301" i="18"/>
  <c r="F2300" i="18"/>
  <c r="E2300" i="18"/>
  <c r="A2300" i="18"/>
  <c r="F2299" i="18"/>
  <c r="E2299" i="18"/>
  <c r="A2299" i="18"/>
  <c r="F2298" i="18"/>
  <c r="E2298" i="18"/>
  <c r="A2298" i="18"/>
  <c r="F2297" i="18"/>
  <c r="E2297" i="18"/>
  <c r="A2297" i="18"/>
  <c r="F2296" i="18"/>
  <c r="E2296" i="18"/>
  <c r="A2296" i="18"/>
  <c r="F2295" i="18"/>
  <c r="E2295" i="18"/>
  <c r="A2295" i="18"/>
  <c r="F2294" i="18"/>
  <c r="E2294" i="18"/>
  <c r="A2294" i="18"/>
  <c r="F2293" i="18"/>
  <c r="E2293" i="18"/>
  <c r="A2293" i="18"/>
  <c r="F2292" i="18"/>
  <c r="E2292" i="18"/>
  <c r="A2292" i="18"/>
  <c r="F2291" i="18"/>
  <c r="E2291" i="18"/>
  <c r="A2291" i="18"/>
  <c r="F2290" i="18"/>
  <c r="E2290" i="18"/>
  <c r="A2290" i="18"/>
  <c r="E2289" i="18"/>
  <c r="F2289" i="18" s="1"/>
  <c r="A2289" i="18"/>
  <c r="B2284" i="18"/>
  <c r="G2281" i="18"/>
  <c r="F2271" i="18"/>
  <c r="E2271" i="18"/>
  <c r="B2271" i="18"/>
  <c r="A2271" i="18"/>
  <c r="F2270" i="18"/>
  <c r="E2270" i="18"/>
  <c r="B2270" i="18"/>
  <c r="A2270" i="18"/>
  <c r="F2269" i="18"/>
  <c r="E2269" i="18"/>
  <c r="B2269" i="18"/>
  <c r="A2269" i="18"/>
  <c r="F2268" i="18"/>
  <c r="E2268" i="18"/>
  <c r="B2268" i="18"/>
  <c r="A2268" i="18"/>
  <c r="F2267" i="18"/>
  <c r="E2267" i="18"/>
  <c r="B2267" i="18"/>
  <c r="A2267" i="18"/>
  <c r="F2266" i="18"/>
  <c r="E2266" i="18"/>
  <c r="B2266" i="18"/>
  <c r="A2266" i="18"/>
  <c r="F2265" i="18"/>
  <c r="E2265" i="18"/>
  <c r="B2265" i="18"/>
  <c r="A2265" i="18"/>
  <c r="F2264" i="18"/>
  <c r="E2264" i="18"/>
  <c r="B2264" i="18"/>
  <c r="A2264" i="18"/>
  <c r="F2263" i="18"/>
  <c r="E2263" i="18"/>
  <c r="B2263" i="18"/>
  <c r="A2263" i="18"/>
  <c r="E2259" i="18"/>
  <c r="F2259" i="18" s="1"/>
  <c r="A2259" i="18"/>
  <c r="E2258" i="18"/>
  <c r="F2258" i="18" s="1"/>
  <c r="A2258" i="18"/>
  <c r="E2257" i="18"/>
  <c r="F2257" i="18" s="1"/>
  <c r="A2257" i="18"/>
  <c r="E2256" i="18"/>
  <c r="F2256" i="18" s="1"/>
  <c r="A2256" i="18"/>
  <c r="E2252" i="18"/>
  <c r="F2252" i="18" s="1"/>
  <c r="C2252" i="18"/>
  <c r="A2252" i="18"/>
  <c r="E2251" i="18"/>
  <c r="F2251" i="18" s="1"/>
  <c r="C2251" i="18"/>
  <c r="A2251" i="18"/>
  <c r="E2250" i="18"/>
  <c r="F2250" i="18" s="1"/>
  <c r="C2250" i="18"/>
  <c r="A2250" i="18"/>
  <c r="E2249" i="18"/>
  <c r="F2249" i="18" s="1"/>
  <c r="C2249" i="18"/>
  <c r="A2249" i="18"/>
  <c r="E2248" i="18"/>
  <c r="F2248" i="18" s="1"/>
  <c r="C2248" i="18"/>
  <c r="A2248" i="18"/>
  <c r="E2247" i="18"/>
  <c r="F2247" i="18" s="1"/>
  <c r="C2247" i="18"/>
  <c r="A2247" i="18"/>
  <c r="E2246" i="18"/>
  <c r="F2246" i="18" s="1"/>
  <c r="C2246" i="18"/>
  <c r="A2246" i="18"/>
  <c r="E2245" i="18"/>
  <c r="F2245" i="18" s="1"/>
  <c r="C2245" i="18"/>
  <c r="A2245" i="18"/>
  <c r="E2244" i="18"/>
  <c r="F2244" i="18" s="1"/>
  <c r="C2244" i="18"/>
  <c r="A2244" i="18"/>
  <c r="E2243" i="18"/>
  <c r="F2243" i="18" s="1"/>
  <c r="C2243" i="18"/>
  <c r="A2243" i="18"/>
  <c r="F2239" i="18"/>
  <c r="E2239" i="18"/>
  <c r="A2239" i="18"/>
  <c r="F2238" i="18"/>
  <c r="E2238" i="18"/>
  <c r="A2238" i="18"/>
  <c r="F2237" i="18"/>
  <c r="E2237" i="18"/>
  <c r="A2237" i="18"/>
  <c r="F2236" i="18"/>
  <c r="E2236" i="18"/>
  <c r="A2236" i="18"/>
  <c r="F2235" i="18"/>
  <c r="E2235" i="18"/>
  <c r="A2235" i="18"/>
  <c r="F2234" i="18"/>
  <c r="E2234" i="18"/>
  <c r="A2234" i="18"/>
  <c r="F2233" i="18"/>
  <c r="E2233" i="18"/>
  <c r="A2233" i="18"/>
  <c r="F2232" i="18"/>
  <c r="E2232" i="18"/>
  <c r="A2232" i="18"/>
  <c r="F2231" i="18"/>
  <c r="E2231" i="18"/>
  <c r="A2231" i="18"/>
  <c r="F2230" i="18"/>
  <c r="E2230" i="18"/>
  <c r="A2230" i="18"/>
  <c r="F2229" i="18"/>
  <c r="E2229" i="18"/>
  <c r="A2229" i="18"/>
  <c r="F2228" i="18"/>
  <c r="E2228" i="18"/>
  <c r="A2228" i="18"/>
  <c r="F2227" i="18"/>
  <c r="E2227" i="18"/>
  <c r="A2227" i="18"/>
  <c r="F2226" i="18"/>
  <c r="E2226" i="18"/>
  <c r="A2226" i="18"/>
  <c r="F2225" i="18"/>
  <c r="E2225" i="18"/>
  <c r="A2225" i="18"/>
  <c r="F2224" i="18"/>
  <c r="E2224" i="18"/>
  <c r="A2224" i="18"/>
  <c r="F2223" i="18"/>
  <c r="E2223" i="18"/>
  <c r="A2223" i="18"/>
  <c r="F2222" i="18"/>
  <c r="E2222" i="18"/>
  <c r="A2222" i="18"/>
  <c r="F2221" i="18"/>
  <c r="E2221" i="18"/>
  <c r="A2221" i="18"/>
  <c r="F2220" i="18"/>
  <c r="E2220" i="18"/>
  <c r="A2220" i="18"/>
  <c r="B2215" i="18"/>
  <c r="G2212" i="18"/>
  <c r="F2202" i="18"/>
  <c r="E2202" i="18"/>
  <c r="B2202" i="18"/>
  <c r="A2202" i="18"/>
  <c r="F2201" i="18"/>
  <c r="E2201" i="18"/>
  <c r="B2201" i="18"/>
  <c r="A2201" i="18"/>
  <c r="F2200" i="18"/>
  <c r="E2200" i="18"/>
  <c r="B2200" i="18"/>
  <c r="A2200" i="18"/>
  <c r="F2199" i="18"/>
  <c r="E2199" i="18"/>
  <c r="B2199" i="18"/>
  <c r="A2199" i="18"/>
  <c r="F2198" i="18"/>
  <c r="E2198" i="18"/>
  <c r="B2198" i="18"/>
  <c r="A2198" i="18"/>
  <c r="F2197" i="18"/>
  <c r="E2197" i="18"/>
  <c r="B2197" i="18"/>
  <c r="A2197" i="18"/>
  <c r="F2196" i="18"/>
  <c r="E2196" i="18"/>
  <c r="B2196" i="18"/>
  <c r="A2196" i="18"/>
  <c r="F2195" i="18"/>
  <c r="E2195" i="18"/>
  <c r="B2195" i="18"/>
  <c r="A2195" i="18"/>
  <c r="F2194" i="18"/>
  <c r="E2194" i="18"/>
  <c r="B2194" i="18"/>
  <c r="A2194" i="18"/>
  <c r="E2190" i="18"/>
  <c r="F2190" i="18" s="1"/>
  <c r="A2190" i="18"/>
  <c r="E2189" i="18"/>
  <c r="F2189" i="18" s="1"/>
  <c r="A2189" i="18"/>
  <c r="E2188" i="18"/>
  <c r="F2188" i="18" s="1"/>
  <c r="A2188" i="18"/>
  <c r="E2187" i="18"/>
  <c r="F2187" i="18" s="1"/>
  <c r="A2187" i="18"/>
  <c r="E2183" i="18"/>
  <c r="F2183" i="18" s="1"/>
  <c r="C2183" i="18"/>
  <c r="A2183" i="18"/>
  <c r="E2182" i="18"/>
  <c r="F2182" i="18" s="1"/>
  <c r="C2182" i="18"/>
  <c r="A2182" i="18"/>
  <c r="E2181" i="18"/>
  <c r="F2181" i="18" s="1"/>
  <c r="C2181" i="18"/>
  <c r="A2181" i="18"/>
  <c r="E2180" i="18"/>
  <c r="F2180" i="18" s="1"/>
  <c r="C2180" i="18"/>
  <c r="A2180" i="18"/>
  <c r="E2179" i="18"/>
  <c r="F2179" i="18" s="1"/>
  <c r="C2179" i="18"/>
  <c r="A2179" i="18"/>
  <c r="E2178" i="18"/>
  <c r="F2178" i="18" s="1"/>
  <c r="C2178" i="18"/>
  <c r="A2178" i="18"/>
  <c r="E2177" i="18"/>
  <c r="F2177" i="18" s="1"/>
  <c r="C2177" i="18"/>
  <c r="A2177" i="18"/>
  <c r="E2176" i="18"/>
  <c r="F2176" i="18" s="1"/>
  <c r="C2176" i="18"/>
  <c r="A2176" i="18"/>
  <c r="E2175" i="18"/>
  <c r="F2175" i="18" s="1"/>
  <c r="C2175" i="18"/>
  <c r="A2175" i="18"/>
  <c r="E2174" i="18"/>
  <c r="F2174" i="18" s="1"/>
  <c r="C2174" i="18"/>
  <c r="A2174" i="18"/>
  <c r="F2170" i="18"/>
  <c r="E2170" i="18"/>
  <c r="A2170" i="18"/>
  <c r="F2169" i="18"/>
  <c r="E2169" i="18"/>
  <c r="A2169" i="18"/>
  <c r="F2168" i="18"/>
  <c r="E2168" i="18"/>
  <c r="A2168" i="18"/>
  <c r="F2167" i="18"/>
  <c r="E2167" i="18"/>
  <c r="A2167" i="18"/>
  <c r="F2166" i="18"/>
  <c r="E2166" i="18"/>
  <c r="A2166" i="18"/>
  <c r="F2165" i="18"/>
  <c r="E2165" i="18"/>
  <c r="A2165" i="18"/>
  <c r="F2164" i="18"/>
  <c r="E2164" i="18"/>
  <c r="A2164" i="18"/>
  <c r="F2163" i="18"/>
  <c r="E2163" i="18"/>
  <c r="A2163" i="18"/>
  <c r="F2162" i="18"/>
  <c r="E2162" i="18"/>
  <c r="A2162" i="18"/>
  <c r="F2161" i="18"/>
  <c r="E2161" i="18"/>
  <c r="A2161" i="18"/>
  <c r="F2160" i="18"/>
  <c r="E2160" i="18"/>
  <c r="A2160" i="18"/>
  <c r="F2159" i="18"/>
  <c r="E2159" i="18"/>
  <c r="A2159" i="18"/>
  <c r="F2158" i="18"/>
  <c r="E2158" i="18"/>
  <c r="A2158" i="18"/>
  <c r="F2157" i="18"/>
  <c r="E2157" i="18"/>
  <c r="A2157" i="18"/>
  <c r="F2156" i="18"/>
  <c r="E2156" i="18"/>
  <c r="A2156" i="18"/>
  <c r="F2155" i="18"/>
  <c r="E2155" i="18"/>
  <c r="A2155" i="18"/>
  <c r="F2154" i="18"/>
  <c r="E2154" i="18"/>
  <c r="A2154" i="18"/>
  <c r="F2153" i="18"/>
  <c r="E2153" i="18"/>
  <c r="A2153" i="18"/>
  <c r="F2152" i="18"/>
  <c r="E2152" i="18"/>
  <c r="A2152" i="18"/>
  <c r="F2151" i="18"/>
  <c r="E2151" i="18"/>
  <c r="A2151" i="18"/>
  <c r="B2146" i="18"/>
  <c r="G2143" i="18"/>
  <c r="F2133" i="18"/>
  <c r="E2133" i="18"/>
  <c r="B2133" i="18"/>
  <c r="A2133" i="18"/>
  <c r="F2132" i="18"/>
  <c r="E2132" i="18"/>
  <c r="B2132" i="18"/>
  <c r="A2132" i="18"/>
  <c r="F2131" i="18"/>
  <c r="E2131" i="18"/>
  <c r="B2131" i="18"/>
  <c r="A2131" i="18"/>
  <c r="F2130" i="18"/>
  <c r="E2130" i="18"/>
  <c r="B2130" i="18"/>
  <c r="A2130" i="18"/>
  <c r="F2129" i="18"/>
  <c r="E2129" i="18"/>
  <c r="B2129" i="18"/>
  <c r="A2129" i="18"/>
  <c r="F2128" i="18"/>
  <c r="E2128" i="18"/>
  <c r="B2128" i="18"/>
  <c r="A2128" i="18"/>
  <c r="F2127" i="18"/>
  <c r="E2127" i="18"/>
  <c r="B2127" i="18"/>
  <c r="A2127" i="18"/>
  <c r="F2126" i="18"/>
  <c r="E2126" i="18"/>
  <c r="B2126" i="18"/>
  <c r="A2126" i="18"/>
  <c r="F2125" i="18"/>
  <c r="E2125" i="18"/>
  <c r="B2125" i="18"/>
  <c r="A2125" i="18"/>
  <c r="E2121" i="18"/>
  <c r="F2121" i="18" s="1"/>
  <c r="A2121" i="18"/>
  <c r="E2120" i="18"/>
  <c r="F2120" i="18" s="1"/>
  <c r="A2120" i="18"/>
  <c r="E2119" i="18"/>
  <c r="F2119" i="18" s="1"/>
  <c r="A2119" i="18"/>
  <c r="E2118" i="18"/>
  <c r="F2118" i="18" s="1"/>
  <c r="A2118" i="18"/>
  <c r="E2114" i="18"/>
  <c r="F2114" i="18" s="1"/>
  <c r="A2114" i="18"/>
  <c r="E2113" i="18"/>
  <c r="F2113" i="18" s="1"/>
  <c r="A2113" i="18"/>
  <c r="E2112" i="18"/>
  <c r="F2112" i="18" s="1"/>
  <c r="A2112" i="18"/>
  <c r="E2111" i="18"/>
  <c r="F2111" i="18" s="1"/>
  <c r="A2111" i="18"/>
  <c r="E2110" i="18"/>
  <c r="F2110" i="18" s="1"/>
  <c r="A2110" i="18"/>
  <c r="E2109" i="18"/>
  <c r="F2109" i="18" s="1"/>
  <c r="A2109" i="18"/>
  <c r="E2108" i="18"/>
  <c r="F2108" i="18" s="1"/>
  <c r="A2108" i="18"/>
  <c r="E2107" i="18"/>
  <c r="F2107" i="18" s="1"/>
  <c r="A2107" i="18"/>
  <c r="E2106" i="18"/>
  <c r="F2106" i="18" s="1"/>
  <c r="A2106" i="18"/>
  <c r="E2105" i="18"/>
  <c r="F2105" i="18" s="1"/>
  <c r="A2105" i="18"/>
  <c r="F2101" i="18"/>
  <c r="E2101" i="18"/>
  <c r="A2101" i="18"/>
  <c r="F2100" i="18"/>
  <c r="E2100" i="18"/>
  <c r="A2100" i="18"/>
  <c r="F2099" i="18"/>
  <c r="E2099" i="18"/>
  <c r="A2099" i="18"/>
  <c r="F2098" i="18"/>
  <c r="E2098" i="18"/>
  <c r="A2098" i="18"/>
  <c r="F2097" i="18"/>
  <c r="E2097" i="18"/>
  <c r="A2097" i="18"/>
  <c r="F2096" i="18"/>
  <c r="E2096" i="18"/>
  <c r="A2096" i="18"/>
  <c r="F2095" i="18"/>
  <c r="E2095" i="18"/>
  <c r="A2095" i="18"/>
  <c r="F2094" i="18"/>
  <c r="E2094" i="18"/>
  <c r="A2094" i="18"/>
  <c r="F2093" i="18"/>
  <c r="E2093" i="18"/>
  <c r="A2093" i="18"/>
  <c r="F2092" i="18"/>
  <c r="E2092" i="18"/>
  <c r="A2092" i="18"/>
  <c r="F2091" i="18"/>
  <c r="E2091" i="18"/>
  <c r="A2091" i="18"/>
  <c r="F2090" i="18"/>
  <c r="E2090" i="18"/>
  <c r="A2090" i="18"/>
  <c r="F2089" i="18"/>
  <c r="E2089" i="18"/>
  <c r="A2089" i="18"/>
  <c r="F2088" i="18"/>
  <c r="E2088" i="18"/>
  <c r="A2088" i="18"/>
  <c r="F2087" i="18"/>
  <c r="E2087" i="18"/>
  <c r="A2087" i="18"/>
  <c r="F2086" i="18"/>
  <c r="E2086" i="18"/>
  <c r="A2086" i="18"/>
  <c r="F2085" i="18"/>
  <c r="E2085" i="18"/>
  <c r="A2085" i="18"/>
  <c r="F2084" i="18"/>
  <c r="E2084" i="18"/>
  <c r="A2084" i="18"/>
  <c r="F2083" i="18"/>
  <c r="E2083" i="18"/>
  <c r="A2083" i="18"/>
  <c r="F2082" i="18"/>
  <c r="E2082" i="18"/>
  <c r="A2082" i="18"/>
  <c r="B2077" i="18"/>
  <c r="G2074" i="18"/>
  <c r="F2064" i="18"/>
  <c r="E2064" i="18"/>
  <c r="B2064" i="18"/>
  <c r="A2064" i="18"/>
  <c r="F2063" i="18"/>
  <c r="E2063" i="18"/>
  <c r="B2063" i="18"/>
  <c r="A2063" i="18"/>
  <c r="F2062" i="18"/>
  <c r="E2062" i="18"/>
  <c r="B2062" i="18"/>
  <c r="A2062" i="18"/>
  <c r="F2061" i="18"/>
  <c r="E2061" i="18"/>
  <c r="B2061" i="18"/>
  <c r="A2061" i="18"/>
  <c r="F2060" i="18"/>
  <c r="E2060" i="18"/>
  <c r="B2060" i="18"/>
  <c r="A2060" i="18"/>
  <c r="F2059" i="18"/>
  <c r="E2059" i="18"/>
  <c r="B2059" i="18"/>
  <c r="A2059" i="18"/>
  <c r="F2058" i="18"/>
  <c r="E2058" i="18"/>
  <c r="B2058" i="18"/>
  <c r="A2058" i="18"/>
  <c r="F2057" i="18"/>
  <c r="E2057" i="18"/>
  <c r="B2057" i="18"/>
  <c r="A2057" i="18"/>
  <c r="F2056" i="18"/>
  <c r="E2056" i="18"/>
  <c r="B2056" i="18"/>
  <c r="A2056" i="18"/>
  <c r="E2052" i="18"/>
  <c r="F2052" i="18" s="1"/>
  <c r="A2052" i="18"/>
  <c r="E2051" i="18"/>
  <c r="F2051" i="18" s="1"/>
  <c r="A2051" i="18"/>
  <c r="E2050" i="18"/>
  <c r="F2050" i="18" s="1"/>
  <c r="A2050" i="18"/>
  <c r="E2049" i="18"/>
  <c r="F2049" i="18" s="1"/>
  <c r="A2049" i="18"/>
  <c r="E2045" i="18"/>
  <c r="F2045" i="18" s="1"/>
  <c r="A2045" i="18"/>
  <c r="E2044" i="18"/>
  <c r="F2044" i="18" s="1"/>
  <c r="A2044" i="18"/>
  <c r="E2043" i="18"/>
  <c r="F2043" i="18" s="1"/>
  <c r="A2043" i="18"/>
  <c r="E2042" i="18"/>
  <c r="F2042" i="18" s="1"/>
  <c r="A2042" i="18"/>
  <c r="E2041" i="18"/>
  <c r="F2041" i="18" s="1"/>
  <c r="A2041" i="18"/>
  <c r="E2040" i="18"/>
  <c r="F2040" i="18" s="1"/>
  <c r="A2040" i="18"/>
  <c r="E2039" i="18"/>
  <c r="F2039" i="18" s="1"/>
  <c r="A2039" i="18"/>
  <c r="E2038" i="18"/>
  <c r="F2038" i="18" s="1"/>
  <c r="A2038" i="18"/>
  <c r="E2037" i="18"/>
  <c r="F2037" i="18" s="1"/>
  <c r="A2037" i="18"/>
  <c r="E2036" i="18"/>
  <c r="F2036" i="18" s="1"/>
  <c r="A2036" i="18"/>
  <c r="F2032" i="18"/>
  <c r="E2032" i="18"/>
  <c r="A2032" i="18"/>
  <c r="F2031" i="18"/>
  <c r="E2031" i="18"/>
  <c r="A2031" i="18"/>
  <c r="F2030" i="18"/>
  <c r="E2030" i="18"/>
  <c r="A2030" i="18"/>
  <c r="F2029" i="18"/>
  <c r="E2029" i="18"/>
  <c r="A2029" i="18"/>
  <c r="F2028" i="18"/>
  <c r="E2028" i="18"/>
  <c r="A2028" i="18"/>
  <c r="F2027" i="18"/>
  <c r="E2027" i="18"/>
  <c r="A2027" i="18"/>
  <c r="F2026" i="18"/>
  <c r="E2026" i="18"/>
  <c r="A2026" i="18"/>
  <c r="F2025" i="18"/>
  <c r="E2025" i="18"/>
  <c r="A2025" i="18"/>
  <c r="F2024" i="18"/>
  <c r="E2024" i="18"/>
  <c r="A2024" i="18"/>
  <c r="F2023" i="18"/>
  <c r="E2023" i="18"/>
  <c r="A2023" i="18"/>
  <c r="F2022" i="18"/>
  <c r="E2022" i="18"/>
  <c r="A2022" i="18"/>
  <c r="F2021" i="18"/>
  <c r="E2021" i="18"/>
  <c r="A2021" i="18"/>
  <c r="F2020" i="18"/>
  <c r="E2020" i="18"/>
  <c r="A2020" i="18"/>
  <c r="F2019" i="18"/>
  <c r="E2019" i="18"/>
  <c r="A2019" i="18"/>
  <c r="F2018" i="18"/>
  <c r="E2018" i="18"/>
  <c r="A2018" i="18"/>
  <c r="F2017" i="18"/>
  <c r="E2017" i="18"/>
  <c r="A2017" i="18"/>
  <c r="F2016" i="18"/>
  <c r="E2016" i="18"/>
  <c r="A2016" i="18"/>
  <c r="F2015" i="18"/>
  <c r="E2015" i="18"/>
  <c r="A2015" i="18"/>
  <c r="F2014" i="18"/>
  <c r="E2014" i="18"/>
  <c r="A2014" i="18"/>
  <c r="F2013" i="18"/>
  <c r="E2013" i="18"/>
  <c r="A2013" i="18"/>
  <c r="B2008" i="18"/>
  <c r="G2005" i="18"/>
  <c r="F1995" i="18"/>
  <c r="E1995" i="18"/>
  <c r="B1995" i="18"/>
  <c r="A1995" i="18"/>
  <c r="F1994" i="18"/>
  <c r="E1994" i="18"/>
  <c r="B1994" i="18"/>
  <c r="A1994" i="18"/>
  <c r="F1993" i="18"/>
  <c r="E1993" i="18"/>
  <c r="B1993" i="18"/>
  <c r="A1993" i="18"/>
  <c r="F1992" i="18"/>
  <c r="E1992" i="18"/>
  <c r="B1992" i="18"/>
  <c r="A1992" i="18"/>
  <c r="F1991" i="18"/>
  <c r="E1991" i="18"/>
  <c r="B1991" i="18"/>
  <c r="A1991" i="18"/>
  <c r="F1990" i="18"/>
  <c r="E1990" i="18"/>
  <c r="B1990" i="18"/>
  <c r="A1990" i="18"/>
  <c r="F1989" i="18"/>
  <c r="E1989" i="18"/>
  <c r="B1989" i="18"/>
  <c r="A1989" i="18"/>
  <c r="F1988" i="18"/>
  <c r="E1988" i="18"/>
  <c r="B1988" i="18"/>
  <c r="A1988" i="18"/>
  <c r="F1987" i="18"/>
  <c r="E1987" i="18"/>
  <c r="B1987" i="18"/>
  <c r="A1987" i="18"/>
  <c r="E1983" i="18"/>
  <c r="F1983" i="18" s="1"/>
  <c r="A1983" i="18"/>
  <c r="E1982" i="18"/>
  <c r="F1982" i="18" s="1"/>
  <c r="A1982" i="18"/>
  <c r="E1981" i="18"/>
  <c r="F1981" i="18" s="1"/>
  <c r="A1981" i="18"/>
  <c r="E1980" i="18"/>
  <c r="F1980" i="18" s="1"/>
  <c r="A1980" i="18"/>
  <c r="E1976" i="18"/>
  <c r="F1976" i="18" s="1"/>
  <c r="A1976" i="18"/>
  <c r="E1975" i="18"/>
  <c r="F1975" i="18" s="1"/>
  <c r="A1975" i="18"/>
  <c r="E1974" i="18"/>
  <c r="F1974" i="18" s="1"/>
  <c r="A1974" i="18"/>
  <c r="E1973" i="18"/>
  <c r="F1973" i="18" s="1"/>
  <c r="A1973" i="18"/>
  <c r="E1972" i="18"/>
  <c r="F1972" i="18" s="1"/>
  <c r="A1972" i="18"/>
  <c r="E1971" i="18"/>
  <c r="F1971" i="18" s="1"/>
  <c r="A1971" i="18"/>
  <c r="E1970" i="18"/>
  <c r="F1970" i="18" s="1"/>
  <c r="A1970" i="18"/>
  <c r="E1969" i="18"/>
  <c r="F1969" i="18" s="1"/>
  <c r="A1969" i="18"/>
  <c r="E1968" i="18"/>
  <c r="F1968" i="18" s="1"/>
  <c r="A1968" i="18"/>
  <c r="E1967" i="18"/>
  <c r="F1967" i="18" s="1"/>
  <c r="A1967" i="18"/>
  <c r="F1963" i="18"/>
  <c r="E1963" i="18"/>
  <c r="A1963" i="18"/>
  <c r="F1962" i="18"/>
  <c r="E1962" i="18"/>
  <c r="A1962" i="18"/>
  <c r="F1961" i="18"/>
  <c r="E1961" i="18"/>
  <c r="A1961" i="18"/>
  <c r="F1960" i="18"/>
  <c r="E1960" i="18"/>
  <c r="A1960" i="18"/>
  <c r="F1959" i="18"/>
  <c r="E1959" i="18"/>
  <c r="A1959" i="18"/>
  <c r="F1958" i="18"/>
  <c r="E1958" i="18"/>
  <c r="A1958" i="18"/>
  <c r="F1957" i="18"/>
  <c r="E1957" i="18"/>
  <c r="A1957" i="18"/>
  <c r="F1956" i="18"/>
  <c r="E1956" i="18"/>
  <c r="A1956" i="18"/>
  <c r="F1955" i="18"/>
  <c r="E1955" i="18"/>
  <c r="A1955" i="18"/>
  <c r="F1954" i="18"/>
  <c r="E1954" i="18"/>
  <c r="A1954" i="18"/>
  <c r="F1953" i="18"/>
  <c r="E1953" i="18"/>
  <c r="A1953" i="18"/>
  <c r="F1952" i="18"/>
  <c r="E1952" i="18"/>
  <c r="A1952" i="18"/>
  <c r="F1951" i="18"/>
  <c r="E1951" i="18"/>
  <c r="A1951" i="18"/>
  <c r="F1950" i="18"/>
  <c r="E1950" i="18"/>
  <c r="A1950" i="18"/>
  <c r="F1949" i="18"/>
  <c r="E1949" i="18"/>
  <c r="A1949" i="18"/>
  <c r="F1948" i="18"/>
  <c r="E1948" i="18"/>
  <c r="A1948" i="18"/>
  <c r="F1947" i="18"/>
  <c r="E1947" i="18"/>
  <c r="A1947" i="18"/>
  <c r="F1946" i="18"/>
  <c r="E1946" i="18"/>
  <c r="A1946" i="18"/>
  <c r="F1945" i="18"/>
  <c r="E1945" i="18"/>
  <c r="A1945" i="18"/>
  <c r="F1944" i="18"/>
  <c r="E1944" i="18"/>
  <c r="A1944" i="18"/>
  <c r="B1939" i="18"/>
  <c r="G1936" i="18"/>
  <c r="F1926" i="18"/>
  <c r="E1926" i="18"/>
  <c r="B1926" i="18"/>
  <c r="A1926" i="18"/>
  <c r="F1925" i="18"/>
  <c r="E1925" i="18"/>
  <c r="B1925" i="18"/>
  <c r="A1925" i="18"/>
  <c r="F1924" i="18"/>
  <c r="E1924" i="18"/>
  <c r="B1924" i="18"/>
  <c r="A1924" i="18"/>
  <c r="F1923" i="18"/>
  <c r="E1923" i="18"/>
  <c r="B1923" i="18"/>
  <c r="A1923" i="18"/>
  <c r="F1922" i="18"/>
  <c r="E1922" i="18"/>
  <c r="B1922" i="18"/>
  <c r="A1922" i="18"/>
  <c r="F1921" i="18"/>
  <c r="E1921" i="18"/>
  <c r="B1921" i="18"/>
  <c r="A1921" i="18"/>
  <c r="F1920" i="18"/>
  <c r="E1920" i="18"/>
  <c r="B1920" i="18"/>
  <c r="A1920" i="18"/>
  <c r="F1919" i="18"/>
  <c r="E1919" i="18"/>
  <c r="B1919" i="18"/>
  <c r="A1919" i="18"/>
  <c r="F1918" i="18"/>
  <c r="E1918" i="18"/>
  <c r="B1918" i="18"/>
  <c r="A1918" i="18"/>
  <c r="E1914" i="18"/>
  <c r="F1914" i="18" s="1"/>
  <c r="A1914" i="18"/>
  <c r="E1913" i="18"/>
  <c r="F1913" i="18" s="1"/>
  <c r="A1913" i="18"/>
  <c r="E1912" i="18"/>
  <c r="F1912" i="18" s="1"/>
  <c r="A1912" i="18"/>
  <c r="E1911" i="18"/>
  <c r="F1911" i="18" s="1"/>
  <c r="A1911" i="18"/>
  <c r="E1907" i="18"/>
  <c r="F1907" i="18" s="1"/>
  <c r="A1907" i="18"/>
  <c r="E1906" i="18"/>
  <c r="F1906" i="18" s="1"/>
  <c r="A1906" i="18"/>
  <c r="E1905" i="18"/>
  <c r="F1905" i="18" s="1"/>
  <c r="A1905" i="18"/>
  <c r="E1904" i="18"/>
  <c r="F1904" i="18" s="1"/>
  <c r="A1904" i="18"/>
  <c r="E1903" i="18"/>
  <c r="F1903" i="18" s="1"/>
  <c r="A1903" i="18"/>
  <c r="E1902" i="18"/>
  <c r="F1902" i="18" s="1"/>
  <c r="A1902" i="18"/>
  <c r="E1901" i="18"/>
  <c r="F1901" i="18" s="1"/>
  <c r="A1901" i="18"/>
  <c r="E1900" i="18"/>
  <c r="F1900" i="18" s="1"/>
  <c r="A1900" i="18"/>
  <c r="E1899" i="18"/>
  <c r="F1899" i="18" s="1"/>
  <c r="A1899" i="18"/>
  <c r="E1898" i="18"/>
  <c r="F1898" i="18" s="1"/>
  <c r="A1898" i="18"/>
  <c r="F1894" i="18"/>
  <c r="E1894" i="18"/>
  <c r="A1894" i="18"/>
  <c r="F1893" i="18"/>
  <c r="E1893" i="18"/>
  <c r="A1893" i="18"/>
  <c r="F1892" i="18"/>
  <c r="E1892" i="18"/>
  <c r="A1892" i="18"/>
  <c r="F1891" i="18"/>
  <c r="E1891" i="18"/>
  <c r="A1891" i="18"/>
  <c r="F1890" i="18"/>
  <c r="E1890" i="18"/>
  <c r="A1890" i="18"/>
  <c r="F1889" i="18"/>
  <c r="E1889" i="18"/>
  <c r="A1889" i="18"/>
  <c r="F1888" i="18"/>
  <c r="E1888" i="18"/>
  <c r="A1888" i="18"/>
  <c r="F1887" i="18"/>
  <c r="E1887" i="18"/>
  <c r="A1887" i="18"/>
  <c r="F1886" i="18"/>
  <c r="E1886" i="18"/>
  <c r="A1886" i="18"/>
  <c r="F1885" i="18"/>
  <c r="E1885" i="18"/>
  <c r="A1885" i="18"/>
  <c r="F1884" i="18"/>
  <c r="E1884" i="18"/>
  <c r="A1884" i="18"/>
  <c r="F1883" i="18"/>
  <c r="E1883" i="18"/>
  <c r="A1883" i="18"/>
  <c r="F1882" i="18"/>
  <c r="E1882" i="18"/>
  <c r="A1882" i="18"/>
  <c r="F1881" i="18"/>
  <c r="E1881" i="18"/>
  <c r="A1881" i="18"/>
  <c r="F1880" i="18"/>
  <c r="E1880" i="18"/>
  <c r="A1880" i="18"/>
  <c r="F1879" i="18"/>
  <c r="E1879" i="18"/>
  <c r="A1879" i="18"/>
  <c r="F1878" i="18"/>
  <c r="E1878" i="18"/>
  <c r="A1878" i="18"/>
  <c r="F1877" i="18"/>
  <c r="E1877" i="18"/>
  <c r="A1877" i="18"/>
  <c r="F1876" i="18"/>
  <c r="E1876" i="18"/>
  <c r="A1876" i="18"/>
  <c r="F1875" i="18"/>
  <c r="E1875" i="18"/>
  <c r="A1875" i="18"/>
  <c r="B1870" i="18"/>
  <c r="G1867" i="18"/>
  <c r="F1857" i="18"/>
  <c r="E1857" i="18"/>
  <c r="B1857" i="18"/>
  <c r="A1857" i="18"/>
  <c r="F1856" i="18"/>
  <c r="E1856" i="18"/>
  <c r="B1856" i="18"/>
  <c r="A1856" i="18"/>
  <c r="F1855" i="18"/>
  <c r="E1855" i="18"/>
  <c r="B1855" i="18"/>
  <c r="A1855" i="18"/>
  <c r="F1854" i="18"/>
  <c r="E1854" i="18"/>
  <c r="B1854" i="18"/>
  <c r="A1854" i="18"/>
  <c r="F1853" i="18"/>
  <c r="E1853" i="18"/>
  <c r="B1853" i="18"/>
  <c r="A1853" i="18"/>
  <c r="F1852" i="18"/>
  <c r="E1852" i="18"/>
  <c r="B1852" i="18"/>
  <c r="A1852" i="18"/>
  <c r="F1851" i="18"/>
  <c r="E1851" i="18"/>
  <c r="B1851" i="18"/>
  <c r="A1851" i="18"/>
  <c r="F1850" i="18"/>
  <c r="E1850" i="18"/>
  <c r="B1850" i="18"/>
  <c r="A1850" i="18"/>
  <c r="F1849" i="18"/>
  <c r="E1849" i="18"/>
  <c r="B1849" i="18"/>
  <c r="A1849" i="18"/>
  <c r="E1845" i="18"/>
  <c r="F1845" i="18" s="1"/>
  <c r="A1845" i="18"/>
  <c r="E1844" i="18"/>
  <c r="F1844" i="18" s="1"/>
  <c r="A1844" i="18"/>
  <c r="E1843" i="18"/>
  <c r="F1843" i="18" s="1"/>
  <c r="A1843" i="18"/>
  <c r="E1842" i="18"/>
  <c r="F1842" i="18" s="1"/>
  <c r="A1842" i="18"/>
  <c r="E1838" i="18"/>
  <c r="F1838" i="18" s="1"/>
  <c r="A1838" i="18"/>
  <c r="E1837" i="18"/>
  <c r="F1837" i="18" s="1"/>
  <c r="A1837" i="18"/>
  <c r="E1836" i="18"/>
  <c r="F1836" i="18" s="1"/>
  <c r="A1836" i="18"/>
  <c r="E1835" i="18"/>
  <c r="F1835" i="18" s="1"/>
  <c r="A1835" i="18"/>
  <c r="E1834" i="18"/>
  <c r="F1834" i="18" s="1"/>
  <c r="A1834" i="18"/>
  <c r="E1833" i="18"/>
  <c r="F1833" i="18" s="1"/>
  <c r="A1833" i="18"/>
  <c r="E1832" i="18"/>
  <c r="F1832" i="18" s="1"/>
  <c r="A1832" i="18"/>
  <c r="E1831" i="18"/>
  <c r="F1831" i="18" s="1"/>
  <c r="A1831" i="18"/>
  <c r="E1830" i="18"/>
  <c r="F1830" i="18" s="1"/>
  <c r="A1830" i="18"/>
  <c r="E1829" i="18"/>
  <c r="F1829" i="18" s="1"/>
  <c r="A1829" i="18"/>
  <c r="F1825" i="18"/>
  <c r="E1825" i="18"/>
  <c r="A1825" i="18"/>
  <c r="F1824" i="18"/>
  <c r="E1824" i="18"/>
  <c r="A1824" i="18"/>
  <c r="F1823" i="18"/>
  <c r="E1823" i="18"/>
  <c r="A1823" i="18"/>
  <c r="F1822" i="18"/>
  <c r="E1822" i="18"/>
  <c r="A1822" i="18"/>
  <c r="F1821" i="18"/>
  <c r="E1821" i="18"/>
  <c r="A1821" i="18"/>
  <c r="F1820" i="18"/>
  <c r="E1820" i="18"/>
  <c r="A1820" i="18"/>
  <c r="F1819" i="18"/>
  <c r="E1819" i="18"/>
  <c r="A1819" i="18"/>
  <c r="F1818" i="18"/>
  <c r="E1818" i="18"/>
  <c r="A1818" i="18"/>
  <c r="F1817" i="18"/>
  <c r="E1817" i="18"/>
  <c r="A1817" i="18"/>
  <c r="F1816" i="18"/>
  <c r="E1816" i="18"/>
  <c r="A1816" i="18"/>
  <c r="F1815" i="18"/>
  <c r="E1815" i="18"/>
  <c r="A1815" i="18"/>
  <c r="F1814" i="18"/>
  <c r="E1814" i="18"/>
  <c r="A1814" i="18"/>
  <c r="F1813" i="18"/>
  <c r="E1813" i="18"/>
  <c r="A1813" i="18"/>
  <c r="F1812" i="18"/>
  <c r="E1812" i="18"/>
  <c r="A1812" i="18"/>
  <c r="F1811" i="18"/>
  <c r="E1811" i="18"/>
  <c r="A1811" i="18"/>
  <c r="F1810" i="18"/>
  <c r="E1810" i="18"/>
  <c r="A1810" i="18"/>
  <c r="F1809" i="18"/>
  <c r="E1809" i="18"/>
  <c r="A1809" i="18"/>
  <c r="F1808" i="18"/>
  <c r="E1808" i="18"/>
  <c r="A1808" i="18"/>
  <c r="F1807" i="18"/>
  <c r="E1807" i="18"/>
  <c r="A1807" i="18"/>
  <c r="F1806" i="18"/>
  <c r="E1806" i="18"/>
  <c r="A1806" i="18"/>
  <c r="B1801" i="18"/>
  <c r="G1798" i="18"/>
  <c r="F1788" i="18"/>
  <c r="E1788" i="18"/>
  <c r="B1788" i="18"/>
  <c r="A1788" i="18"/>
  <c r="F1787" i="18"/>
  <c r="E1787" i="18"/>
  <c r="B1787" i="18"/>
  <c r="A1787" i="18"/>
  <c r="F1786" i="18"/>
  <c r="E1786" i="18"/>
  <c r="B1786" i="18"/>
  <c r="A1786" i="18"/>
  <c r="F1785" i="18"/>
  <c r="E1785" i="18"/>
  <c r="B1785" i="18"/>
  <c r="A1785" i="18"/>
  <c r="F1784" i="18"/>
  <c r="E1784" i="18"/>
  <c r="B1784" i="18"/>
  <c r="A1784" i="18"/>
  <c r="F1783" i="18"/>
  <c r="E1783" i="18"/>
  <c r="B1783" i="18"/>
  <c r="A1783" i="18"/>
  <c r="F1782" i="18"/>
  <c r="E1782" i="18"/>
  <c r="B1782" i="18"/>
  <c r="A1782" i="18"/>
  <c r="F1781" i="18"/>
  <c r="E1781" i="18"/>
  <c r="B1781" i="18"/>
  <c r="A1781" i="18"/>
  <c r="F1780" i="18"/>
  <c r="E1780" i="18"/>
  <c r="B1780" i="18"/>
  <c r="A1780" i="18"/>
  <c r="E1776" i="18"/>
  <c r="F1776" i="18" s="1"/>
  <c r="A1776" i="18"/>
  <c r="E1775" i="18"/>
  <c r="F1775" i="18" s="1"/>
  <c r="A1775" i="18"/>
  <c r="E1774" i="18"/>
  <c r="F1774" i="18" s="1"/>
  <c r="A1774" i="18"/>
  <c r="E1773" i="18"/>
  <c r="F1773" i="18" s="1"/>
  <c r="A1773" i="18"/>
  <c r="E1769" i="18"/>
  <c r="F1769" i="18" s="1"/>
  <c r="A1769" i="18"/>
  <c r="E1768" i="18"/>
  <c r="F1768" i="18" s="1"/>
  <c r="A1768" i="18"/>
  <c r="E1767" i="18"/>
  <c r="F1767" i="18" s="1"/>
  <c r="A1767" i="18"/>
  <c r="E1766" i="18"/>
  <c r="F1766" i="18" s="1"/>
  <c r="A1766" i="18"/>
  <c r="E1765" i="18"/>
  <c r="F1765" i="18" s="1"/>
  <c r="A1765" i="18"/>
  <c r="E1764" i="18"/>
  <c r="F1764" i="18" s="1"/>
  <c r="A1764" i="18"/>
  <c r="E1763" i="18"/>
  <c r="F1763" i="18" s="1"/>
  <c r="A1763" i="18"/>
  <c r="E1762" i="18"/>
  <c r="F1762" i="18" s="1"/>
  <c r="A1762" i="18"/>
  <c r="E1761" i="18"/>
  <c r="F1761" i="18" s="1"/>
  <c r="A1761" i="18"/>
  <c r="E1760" i="18"/>
  <c r="F1760" i="18" s="1"/>
  <c r="A1760" i="18"/>
  <c r="F1756" i="18"/>
  <c r="E1756" i="18"/>
  <c r="A1756" i="18"/>
  <c r="F1755" i="18"/>
  <c r="E1755" i="18"/>
  <c r="A1755" i="18"/>
  <c r="F1754" i="18"/>
  <c r="E1754" i="18"/>
  <c r="A1754" i="18"/>
  <c r="F1753" i="18"/>
  <c r="E1753" i="18"/>
  <c r="A1753" i="18"/>
  <c r="F1752" i="18"/>
  <c r="E1752" i="18"/>
  <c r="A1752" i="18"/>
  <c r="F1751" i="18"/>
  <c r="E1751" i="18"/>
  <c r="A1751" i="18"/>
  <c r="F1750" i="18"/>
  <c r="E1750" i="18"/>
  <c r="A1750" i="18"/>
  <c r="F1749" i="18"/>
  <c r="E1749" i="18"/>
  <c r="A1749" i="18"/>
  <c r="F1748" i="18"/>
  <c r="E1748" i="18"/>
  <c r="A1748" i="18"/>
  <c r="F1747" i="18"/>
  <c r="E1747" i="18"/>
  <c r="A1747" i="18"/>
  <c r="F1746" i="18"/>
  <c r="E1746" i="18"/>
  <c r="A1746" i="18"/>
  <c r="F1745" i="18"/>
  <c r="E1745" i="18"/>
  <c r="A1745" i="18"/>
  <c r="F1744" i="18"/>
  <c r="E1744" i="18"/>
  <c r="A1744" i="18"/>
  <c r="F1743" i="18"/>
  <c r="E1743" i="18"/>
  <c r="A1743" i="18"/>
  <c r="F1742" i="18"/>
  <c r="E1742" i="18"/>
  <c r="A1742" i="18"/>
  <c r="F1741" i="18"/>
  <c r="E1741" i="18"/>
  <c r="A1741" i="18"/>
  <c r="F1740" i="18"/>
  <c r="E1740" i="18"/>
  <c r="A1740" i="18"/>
  <c r="F1739" i="18"/>
  <c r="E1739" i="18"/>
  <c r="A1739" i="18"/>
  <c r="F1738" i="18"/>
  <c r="E1738" i="18"/>
  <c r="A1738" i="18"/>
  <c r="F1737" i="18"/>
  <c r="E1737" i="18"/>
  <c r="A1737" i="18"/>
  <c r="B1732" i="18"/>
  <c r="G1729" i="18"/>
  <c r="F1719" i="18"/>
  <c r="E1719" i="18"/>
  <c r="B1719" i="18"/>
  <c r="A1719" i="18"/>
  <c r="F1718" i="18"/>
  <c r="E1718" i="18"/>
  <c r="B1718" i="18"/>
  <c r="A1718" i="18"/>
  <c r="F1717" i="18"/>
  <c r="E1717" i="18"/>
  <c r="B1717" i="18"/>
  <c r="A1717" i="18"/>
  <c r="F1716" i="18"/>
  <c r="E1716" i="18"/>
  <c r="B1716" i="18"/>
  <c r="A1716" i="18"/>
  <c r="F1715" i="18"/>
  <c r="E1715" i="18"/>
  <c r="B1715" i="18"/>
  <c r="A1715" i="18"/>
  <c r="F1714" i="18"/>
  <c r="E1714" i="18"/>
  <c r="B1714" i="18"/>
  <c r="A1714" i="18"/>
  <c r="F1713" i="18"/>
  <c r="E1713" i="18"/>
  <c r="B1713" i="18"/>
  <c r="A1713" i="18"/>
  <c r="F1712" i="18"/>
  <c r="E1712" i="18"/>
  <c r="B1712" i="18"/>
  <c r="A1712" i="18"/>
  <c r="F1711" i="18"/>
  <c r="E1711" i="18"/>
  <c r="B1711" i="18"/>
  <c r="A1711" i="18"/>
  <c r="E1707" i="18"/>
  <c r="F1707" i="18" s="1"/>
  <c r="A1707" i="18"/>
  <c r="E1706" i="18"/>
  <c r="F1706" i="18" s="1"/>
  <c r="A1706" i="18"/>
  <c r="E1705" i="18"/>
  <c r="F1705" i="18" s="1"/>
  <c r="A1705" i="18"/>
  <c r="E1704" i="18"/>
  <c r="F1704" i="18" s="1"/>
  <c r="A1704" i="18"/>
  <c r="E1700" i="18"/>
  <c r="F1700" i="18" s="1"/>
  <c r="A1700" i="18"/>
  <c r="E1699" i="18"/>
  <c r="F1699" i="18" s="1"/>
  <c r="A1699" i="18"/>
  <c r="E1698" i="18"/>
  <c r="F1698" i="18" s="1"/>
  <c r="A1698" i="18"/>
  <c r="E1697" i="18"/>
  <c r="F1697" i="18" s="1"/>
  <c r="A1697" i="18"/>
  <c r="E1696" i="18"/>
  <c r="F1696" i="18" s="1"/>
  <c r="A1696" i="18"/>
  <c r="E1695" i="18"/>
  <c r="F1695" i="18" s="1"/>
  <c r="A1695" i="18"/>
  <c r="E1694" i="18"/>
  <c r="F1694" i="18" s="1"/>
  <c r="A1694" i="18"/>
  <c r="E1693" i="18"/>
  <c r="F1693" i="18" s="1"/>
  <c r="A1693" i="18"/>
  <c r="E1692" i="18"/>
  <c r="F1692" i="18" s="1"/>
  <c r="A1692" i="18"/>
  <c r="E1691" i="18"/>
  <c r="F1691" i="18" s="1"/>
  <c r="A1691" i="18"/>
  <c r="F1687" i="18"/>
  <c r="E1687" i="18"/>
  <c r="A1687" i="18"/>
  <c r="F1686" i="18"/>
  <c r="E1686" i="18"/>
  <c r="A1686" i="18"/>
  <c r="F1685" i="18"/>
  <c r="E1685" i="18"/>
  <c r="A1685" i="18"/>
  <c r="F1684" i="18"/>
  <c r="E1684" i="18"/>
  <c r="A1684" i="18"/>
  <c r="F1683" i="18"/>
  <c r="E1683" i="18"/>
  <c r="A1683" i="18"/>
  <c r="F1682" i="18"/>
  <c r="E1682" i="18"/>
  <c r="A1682" i="18"/>
  <c r="F1681" i="18"/>
  <c r="E1681" i="18"/>
  <c r="A1681" i="18"/>
  <c r="F1680" i="18"/>
  <c r="E1680" i="18"/>
  <c r="A1680" i="18"/>
  <c r="F1679" i="18"/>
  <c r="E1679" i="18"/>
  <c r="A1679" i="18"/>
  <c r="F1678" i="18"/>
  <c r="E1678" i="18"/>
  <c r="A1678" i="18"/>
  <c r="F1677" i="18"/>
  <c r="E1677" i="18"/>
  <c r="A1677" i="18"/>
  <c r="F1676" i="18"/>
  <c r="E1676" i="18"/>
  <c r="A1676" i="18"/>
  <c r="F1675" i="18"/>
  <c r="E1675" i="18"/>
  <c r="A1675" i="18"/>
  <c r="F1674" i="18"/>
  <c r="E1674" i="18"/>
  <c r="A1674" i="18"/>
  <c r="F1673" i="18"/>
  <c r="E1673" i="18"/>
  <c r="A1673" i="18"/>
  <c r="F1672" i="18"/>
  <c r="E1672" i="18"/>
  <c r="A1672" i="18"/>
  <c r="F1671" i="18"/>
  <c r="E1671" i="18"/>
  <c r="A1671" i="18"/>
  <c r="F1670" i="18"/>
  <c r="E1670" i="18"/>
  <c r="A1670" i="18"/>
  <c r="F1669" i="18"/>
  <c r="E1669" i="18"/>
  <c r="A1669" i="18"/>
  <c r="F1668" i="18"/>
  <c r="E1668" i="18"/>
  <c r="A1668" i="18"/>
  <c r="B1663" i="18"/>
  <c r="G1660" i="18"/>
  <c r="F1650" i="18"/>
  <c r="E1650" i="18"/>
  <c r="B1650" i="18"/>
  <c r="A1650" i="18"/>
  <c r="F1649" i="18"/>
  <c r="E1649" i="18"/>
  <c r="B1649" i="18"/>
  <c r="A1649" i="18"/>
  <c r="F1648" i="18"/>
  <c r="E1648" i="18"/>
  <c r="B1648" i="18"/>
  <c r="A1648" i="18"/>
  <c r="F1647" i="18"/>
  <c r="E1647" i="18"/>
  <c r="B1647" i="18"/>
  <c r="A1647" i="18"/>
  <c r="F1646" i="18"/>
  <c r="E1646" i="18"/>
  <c r="B1646" i="18"/>
  <c r="A1646" i="18"/>
  <c r="F1645" i="18"/>
  <c r="E1645" i="18"/>
  <c r="B1645" i="18"/>
  <c r="A1645" i="18"/>
  <c r="F1644" i="18"/>
  <c r="E1644" i="18"/>
  <c r="B1644" i="18"/>
  <c r="A1644" i="18"/>
  <c r="F1643" i="18"/>
  <c r="E1643" i="18"/>
  <c r="B1643" i="18"/>
  <c r="A1643" i="18"/>
  <c r="F1642" i="18"/>
  <c r="E1642" i="18"/>
  <c r="B1642" i="18"/>
  <c r="A1642" i="18"/>
  <c r="E1638" i="18"/>
  <c r="F1638" i="18" s="1"/>
  <c r="A1638" i="18"/>
  <c r="E1637" i="18"/>
  <c r="F1637" i="18" s="1"/>
  <c r="A1637" i="18"/>
  <c r="E1636" i="18"/>
  <c r="F1636" i="18" s="1"/>
  <c r="A1636" i="18"/>
  <c r="E1635" i="18"/>
  <c r="F1635" i="18" s="1"/>
  <c r="A1635" i="18"/>
  <c r="E1631" i="18"/>
  <c r="F1631" i="18" s="1"/>
  <c r="A1631" i="18"/>
  <c r="E1630" i="18"/>
  <c r="F1630" i="18" s="1"/>
  <c r="A1630" i="18"/>
  <c r="E1629" i="18"/>
  <c r="F1629" i="18" s="1"/>
  <c r="A1629" i="18"/>
  <c r="E1628" i="18"/>
  <c r="F1628" i="18" s="1"/>
  <c r="A1628" i="18"/>
  <c r="E1627" i="18"/>
  <c r="F1627" i="18" s="1"/>
  <c r="A1627" i="18"/>
  <c r="E1626" i="18"/>
  <c r="F1626" i="18" s="1"/>
  <c r="A1626" i="18"/>
  <c r="E1625" i="18"/>
  <c r="F1625" i="18" s="1"/>
  <c r="A1625" i="18"/>
  <c r="E1624" i="18"/>
  <c r="F1624" i="18" s="1"/>
  <c r="A1624" i="18"/>
  <c r="E1623" i="18"/>
  <c r="F1623" i="18" s="1"/>
  <c r="A1623" i="18"/>
  <c r="E1622" i="18"/>
  <c r="F1622" i="18" s="1"/>
  <c r="A1622" i="18"/>
  <c r="F1618" i="18"/>
  <c r="E1618" i="18"/>
  <c r="A1618" i="18"/>
  <c r="F1617" i="18"/>
  <c r="E1617" i="18"/>
  <c r="A1617" i="18"/>
  <c r="F1616" i="18"/>
  <c r="E1616" i="18"/>
  <c r="A1616" i="18"/>
  <c r="F1615" i="18"/>
  <c r="E1615" i="18"/>
  <c r="A1615" i="18"/>
  <c r="F1614" i="18"/>
  <c r="E1614" i="18"/>
  <c r="A1614" i="18"/>
  <c r="F1613" i="18"/>
  <c r="E1613" i="18"/>
  <c r="A1613" i="18"/>
  <c r="F1612" i="18"/>
  <c r="E1612" i="18"/>
  <c r="A1612" i="18"/>
  <c r="F1611" i="18"/>
  <c r="E1611" i="18"/>
  <c r="A1611" i="18"/>
  <c r="F1610" i="18"/>
  <c r="E1610" i="18"/>
  <c r="A1610" i="18"/>
  <c r="F1609" i="18"/>
  <c r="E1609" i="18"/>
  <c r="A1609" i="18"/>
  <c r="F1608" i="18"/>
  <c r="E1608" i="18"/>
  <c r="A1608" i="18"/>
  <c r="F1607" i="18"/>
  <c r="E1607" i="18"/>
  <c r="A1607" i="18"/>
  <c r="F1606" i="18"/>
  <c r="E1606" i="18"/>
  <c r="A1606" i="18"/>
  <c r="F1605" i="18"/>
  <c r="E1605" i="18"/>
  <c r="A1605" i="18"/>
  <c r="F1604" i="18"/>
  <c r="E1604" i="18"/>
  <c r="A1604" i="18"/>
  <c r="F1603" i="18"/>
  <c r="E1603" i="18"/>
  <c r="A1603" i="18"/>
  <c r="F1602" i="18"/>
  <c r="E1602" i="18"/>
  <c r="A1602" i="18"/>
  <c r="F1601" i="18"/>
  <c r="E1601" i="18"/>
  <c r="A1601" i="18"/>
  <c r="F1600" i="18"/>
  <c r="E1600" i="18"/>
  <c r="A1600" i="18"/>
  <c r="F1599" i="18"/>
  <c r="E1599" i="18"/>
  <c r="A1599" i="18"/>
  <c r="B1594" i="18"/>
  <c r="G1591" i="18"/>
  <c r="F1581" i="18"/>
  <c r="E1581" i="18"/>
  <c r="B1581" i="18"/>
  <c r="A1581" i="18"/>
  <c r="F1580" i="18"/>
  <c r="E1580" i="18"/>
  <c r="B1580" i="18"/>
  <c r="A1580" i="18"/>
  <c r="F1579" i="18"/>
  <c r="E1579" i="18"/>
  <c r="B1579" i="18"/>
  <c r="A1579" i="18"/>
  <c r="F1578" i="18"/>
  <c r="E1578" i="18"/>
  <c r="B1578" i="18"/>
  <c r="A1578" i="18"/>
  <c r="F1577" i="18"/>
  <c r="E1577" i="18"/>
  <c r="B1577" i="18"/>
  <c r="A1577" i="18"/>
  <c r="F1576" i="18"/>
  <c r="E1576" i="18"/>
  <c r="B1576" i="18"/>
  <c r="A1576" i="18"/>
  <c r="F1575" i="18"/>
  <c r="E1575" i="18"/>
  <c r="B1575" i="18"/>
  <c r="A1575" i="18"/>
  <c r="F1574" i="18"/>
  <c r="E1574" i="18"/>
  <c r="B1574" i="18"/>
  <c r="A1574" i="18"/>
  <c r="F1573" i="18"/>
  <c r="E1573" i="18"/>
  <c r="B1573" i="18"/>
  <c r="A1573" i="18"/>
  <c r="E1569" i="18"/>
  <c r="F1569" i="18" s="1"/>
  <c r="A1569" i="18"/>
  <c r="E1568" i="18"/>
  <c r="F1568" i="18" s="1"/>
  <c r="A1568" i="18"/>
  <c r="E1567" i="18"/>
  <c r="F1567" i="18" s="1"/>
  <c r="A1567" i="18"/>
  <c r="E1566" i="18"/>
  <c r="F1566" i="18" s="1"/>
  <c r="A1566" i="18"/>
  <c r="E1562" i="18"/>
  <c r="F1562" i="18" s="1"/>
  <c r="A1562" i="18"/>
  <c r="E1561" i="18"/>
  <c r="F1561" i="18" s="1"/>
  <c r="A1561" i="18"/>
  <c r="E1560" i="18"/>
  <c r="F1560" i="18" s="1"/>
  <c r="A1560" i="18"/>
  <c r="E1559" i="18"/>
  <c r="F1559" i="18" s="1"/>
  <c r="A1559" i="18"/>
  <c r="E1558" i="18"/>
  <c r="F1558" i="18" s="1"/>
  <c r="A1558" i="18"/>
  <c r="E1557" i="18"/>
  <c r="F1557" i="18" s="1"/>
  <c r="A1557" i="18"/>
  <c r="E1556" i="18"/>
  <c r="F1556" i="18" s="1"/>
  <c r="A1556" i="18"/>
  <c r="E1555" i="18"/>
  <c r="F1555" i="18" s="1"/>
  <c r="A1555" i="18"/>
  <c r="E1554" i="18"/>
  <c r="F1554" i="18" s="1"/>
  <c r="A1554" i="18"/>
  <c r="E1553" i="18"/>
  <c r="F1553" i="18" s="1"/>
  <c r="A1553" i="18"/>
  <c r="F1549" i="18"/>
  <c r="E1549" i="18"/>
  <c r="A1549" i="18"/>
  <c r="F1548" i="18"/>
  <c r="E1548" i="18"/>
  <c r="A1548" i="18"/>
  <c r="F1547" i="18"/>
  <c r="E1547" i="18"/>
  <c r="A1547" i="18"/>
  <c r="F1546" i="18"/>
  <c r="E1546" i="18"/>
  <c r="A1546" i="18"/>
  <c r="F1545" i="18"/>
  <c r="E1545" i="18"/>
  <c r="A1545" i="18"/>
  <c r="F1544" i="18"/>
  <c r="E1544" i="18"/>
  <c r="A1544" i="18"/>
  <c r="F1543" i="18"/>
  <c r="E1543" i="18"/>
  <c r="A1543" i="18"/>
  <c r="F1542" i="18"/>
  <c r="E1542" i="18"/>
  <c r="A1542" i="18"/>
  <c r="F1541" i="18"/>
  <c r="E1541" i="18"/>
  <c r="A1541" i="18"/>
  <c r="F1540" i="18"/>
  <c r="E1540" i="18"/>
  <c r="A1540" i="18"/>
  <c r="F1539" i="18"/>
  <c r="E1539" i="18"/>
  <c r="A1539" i="18"/>
  <c r="F1538" i="18"/>
  <c r="E1538" i="18"/>
  <c r="A1538" i="18"/>
  <c r="F1537" i="18"/>
  <c r="E1537" i="18"/>
  <c r="A1537" i="18"/>
  <c r="F1536" i="18"/>
  <c r="E1536" i="18"/>
  <c r="A1536" i="18"/>
  <c r="F1535" i="18"/>
  <c r="E1535" i="18"/>
  <c r="A1535" i="18"/>
  <c r="F1534" i="18"/>
  <c r="E1534" i="18"/>
  <c r="A1534" i="18"/>
  <c r="F1533" i="18"/>
  <c r="E1533" i="18"/>
  <c r="A1533" i="18"/>
  <c r="F1532" i="18"/>
  <c r="E1532" i="18"/>
  <c r="A1532" i="18"/>
  <c r="F1531" i="18"/>
  <c r="E1531" i="18"/>
  <c r="A1531" i="18"/>
  <c r="F1530" i="18"/>
  <c r="E1530" i="18"/>
  <c r="A1530" i="18"/>
  <c r="B1525" i="18"/>
  <c r="G1522" i="18"/>
  <c r="F1512" i="18"/>
  <c r="E1512" i="18"/>
  <c r="B1512" i="18"/>
  <c r="A1512" i="18"/>
  <c r="F1511" i="18"/>
  <c r="E1511" i="18"/>
  <c r="B1511" i="18"/>
  <c r="A1511" i="18"/>
  <c r="F1510" i="18"/>
  <c r="E1510" i="18"/>
  <c r="B1510" i="18"/>
  <c r="A1510" i="18"/>
  <c r="F1509" i="18"/>
  <c r="E1509" i="18"/>
  <c r="B1509" i="18"/>
  <c r="A1509" i="18"/>
  <c r="F1508" i="18"/>
  <c r="E1508" i="18"/>
  <c r="B1508" i="18"/>
  <c r="A1508" i="18"/>
  <c r="F1507" i="18"/>
  <c r="E1507" i="18"/>
  <c r="B1507" i="18"/>
  <c r="A1507" i="18"/>
  <c r="F1506" i="18"/>
  <c r="E1506" i="18"/>
  <c r="B1506" i="18"/>
  <c r="A1506" i="18"/>
  <c r="F1505" i="18"/>
  <c r="E1505" i="18"/>
  <c r="B1505" i="18"/>
  <c r="A1505" i="18"/>
  <c r="F1504" i="18"/>
  <c r="E1504" i="18"/>
  <c r="B1504" i="18"/>
  <c r="A1504" i="18"/>
  <c r="E1500" i="18"/>
  <c r="F1500" i="18" s="1"/>
  <c r="A1500" i="18"/>
  <c r="E1499" i="18"/>
  <c r="F1499" i="18" s="1"/>
  <c r="A1499" i="18"/>
  <c r="E1498" i="18"/>
  <c r="F1498" i="18" s="1"/>
  <c r="A1498" i="18"/>
  <c r="E1497" i="18"/>
  <c r="F1497" i="18" s="1"/>
  <c r="A1497" i="18"/>
  <c r="E1493" i="18"/>
  <c r="F1493" i="18" s="1"/>
  <c r="A1493" i="18"/>
  <c r="E1492" i="18"/>
  <c r="F1492" i="18" s="1"/>
  <c r="A1492" i="18"/>
  <c r="E1491" i="18"/>
  <c r="F1491" i="18" s="1"/>
  <c r="A1491" i="18"/>
  <c r="E1490" i="18"/>
  <c r="F1490" i="18" s="1"/>
  <c r="A1490" i="18"/>
  <c r="E1489" i="18"/>
  <c r="F1489" i="18" s="1"/>
  <c r="A1489" i="18"/>
  <c r="E1488" i="18"/>
  <c r="F1488" i="18" s="1"/>
  <c r="A1488" i="18"/>
  <c r="E1487" i="18"/>
  <c r="F1487" i="18" s="1"/>
  <c r="A1487" i="18"/>
  <c r="E1486" i="18"/>
  <c r="F1486" i="18" s="1"/>
  <c r="A1486" i="18"/>
  <c r="E1485" i="18"/>
  <c r="F1485" i="18" s="1"/>
  <c r="A1485" i="18"/>
  <c r="E1484" i="18"/>
  <c r="F1484" i="18" s="1"/>
  <c r="A1484" i="18"/>
  <c r="F1480" i="18"/>
  <c r="E1480" i="18"/>
  <c r="A1480" i="18"/>
  <c r="F1479" i="18"/>
  <c r="E1479" i="18"/>
  <c r="A1479" i="18"/>
  <c r="F1478" i="18"/>
  <c r="E1478" i="18"/>
  <c r="A1478" i="18"/>
  <c r="F1477" i="18"/>
  <c r="E1477" i="18"/>
  <c r="A1477" i="18"/>
  <c r="F1476" i="18"/>
  <c r="E1476" i="18"/>
  <c r="A1476" i="18"/>
  <c r="F1475" i="18"/>
  <c r="E1475" i="18"/>
  <c r="A1475" i="18"/>
  <c r="F1474" i="18"/>
  <c r="E1474" i="18"/>
  <c r="A1474" i="18"/>
  <c r="F1473" i="18"/>
  <c r="E1473" i="18"/>
  <c r="A1473" i="18"/>
  <c r="F1472" i="18"/>
  <c r="E1472" i="18"/>
  <c r="A1472" i="18"/>
  <c r="F1471" i="18"/>
  <c r="E1471" i="18"/>
  <c r="A1471" i="18"/>
  <c r="F1470" i="18"/>
  <c r="E1470" i="18"/>
  <c r="A1470" i="18"/>
  <c r="F1469" i="18"/>
  <c r="E1469" i="18"/>
  <c r="A1469" i="18"/>
  <c r="F1468" i="18"/>
  <c r="E1468" i="18"/>
  <c r="A1468" i="18"/>
  <c r="F1467" i="18"/>
  <c r="E1467" i="18"/>
  <c r="A1467" i="18"/>
  <c r="F1466" i="18"/>
  <c r="E1466" i="18"/>
  <c r="A1466" i="18"/>
  <c r="F1465" i="18"/>
  <c r="E1465" i="18"/>
  <c r="A1465" i="18"/>
  <c r="F1464" i="18"/>
  <c r="E1464" i="18"/>
  <c r="A1464" i="18"/>
  <c r="F1463" i="18"/>
  <c r="E1463" i="18"/>
  <c r="A1463" i="18"/>
  <c r="F1462" i="18"/>
  <c r="E1462" i="18"/>
  <c r="A1462" i="18"/>
  <c r="F1461" i="18"/>
  <c r="E1461" i="18"/>
  <c r="A1461" i="18"/>
  <c r="B1456" i="18"/>
  <c r="G1453" i="18"/>
  <c r="F1443" i="18"/>
  <c r="E1443" i="18"/>
  <c r="B1443" i="18"/>
  <c r="A1443" i="18"/>
  <c r="F1442" i="18"/>
  <c r="E1442" i="18"/>
  <c r="B1442" i="18"/>
  <c r="A1442" i="18"/>
  <c r="F1441" i="18"/>
  <c r="E1441" i="18"/>
  <c r="B1441" i="18"/>
  <c r="A1441" i="18"/>
  <c r="F1440" i="18"/>
  <c r="E1440" i="18"/>
  <c r="B1440" i="18"/>
  <c r="A1440" i="18"/>
  <c r="F1439" i="18"/>
  <c r="E1439" i="18"/>
  <c r="B1439" i="18"/>
  <c r="A1439" i="18"/>
  <c r="F1438" i="18"/>
  <c r="E1438" i="18"/>
  <c r="B1438" i="18"/>
  <c r="A1438" i="18"/>
  <c r="F1437" i="18"/>
  <c r="E1437" i="18"/>
  <c r="B1437" i="18"/>
  <c r="A1437" i="18"/>
  <c r="F1436" i="18"/>
  <c r="E1436" i="18"/>
  <c r="B1436" i="18"/>
  <c r="A1436" i="18"/>
  <c r="F1435" i="18"/>
  <c r="E1435" i="18"/>
  <c r="B1435" i="18"/>
  <c r="A1435" i="18"/>
  <c r="E1431" i="18"/>
  <c r="F1431" i="18" s="1"/>
  <c r="A1431" i="18"/>
  <c r="E1430" i="18"/>
  <c r="F1430" i="18" s="1"/>
  <c r="A1430" i="18"/>
  <c r="E1429" i="18"/>
  <c r="F1429" i="18" s="1"/>
  <c r="A1429" i="18"/>
  <c r="E1428" i="18"/>
  <c r="F1428" i="18" s="1"/>
  <c r="A1428" i="18"/>
  <c r="E1424" i="18"/>
  <c r="F1424" i="18" s="1"/>
  <c r="A1424" i="18"/>
  <c r="E1423" i="18"/>
  <c r="F1423" i="18" s="1"/>
  <c r="A1423" i="18"/>
  <c r="E1422" i="18"/>
  <c r="F1422" i="18" s="1"/>
  <c r="A1422" i="18"/>
  <c r="E1421" i="18"/>
  <c r="F1421" i="18" s="1"/>
  <c r="A1421" i="18"/>
  <c r="E1420" i="18"/>
  <c r="F1420" i="18" s="1"/>
  <c r="A1420" i="18"/>
  <c r="E1419" i="18"/>
  <c r="F1419" i="18" s="1"/>
  <c r="A1419" i="18"/>
  <c r="E1418" i="18"/>
  <c r="F1418" i="18" s="1"/>
  <c r="A1418" i="18"/>
  <c r="E1417" i="18"/>
  <c r="F1417" i="18" s="1"/>
  <c r="A1417" i="18"/>
  <c r="E1416" i="18"/>
  <c r="F1416" i="18" s="1"/>
  <c r="A1416" i="18"/>
  <c r="E1415" i="18"/>
  <c r="F1415" i="18" s="1"/>
  <c r="A1415" i="18"/>
  <c r="F1411" i="18"/>
  <c r="E1411" i="18"/>
  <c r="A1411" i="18"/>
  <c r="F1410" i="18"/>
  <c r="E1410" i="18"/>
  <c r="A1410" i="18"/>
  <c r="F1409" i="18"/>
  <c r="E1409" i="18"/>
  <c r="A1409" i="18"/>
  <c r="F1408" i="18"/>
  <c r="E1408" i="18"/>
  <c r="A1408" i="18"/>
  <c r="F1407" i="18"/>
  <c r="E1407" i="18"/>
  <c r="A1407" i="18"/>
  <c r="F1406" i="18"/>
  <c r="E1406" i="18"/>
  <c r="A1406" i="18"/>
  <c r="F1405" i="18"/>
  <c r="E1405" i="18"/>
  <c r="A1405" i="18"/>
  <c r="F1404" i="18"/>
  <c r="E1404" i="18"/>
  <c r="A1404" i="18"/>
  <c r="F1403" i="18"/>
  <c r="E1403" i="18"/>
  <c r="A1403" i="18"/>
  <c r="F1402" i="18"/>
  <c r="E1402" i="18"/>
  <c r="A1402" i="18"/>
  <c r="F1401" i="18"/>
  <c r="E1401" i="18"/>
  <c r="A1401" i="18"/>
  <c r="F1400" i="18"/>
  <c r="E1400" i="18"/>
  <c r="A1400" i="18"/>
  <c r="F1399" i="18"/>
  <c r="E1399" i="18"/>
  <c r="A1399" i="18"/>
  <c r="F1398" i="18"/>
  <c r="E1398" i="18"/>
  <c r="A1398" i="18"/>
  <c r="F1397" i="18"/>
  <c r="E1397" i="18"/>
  <c r="A1397" i="18"/>
  <c r="F1396" i="18"/>
  <c r="E1396" i="18"/>
  <c r="A1396" i="18"/>
  <c r="F1395" i="18"/>
  <c r="E1395" i="18"/>
  <c r="A1395" i="18"/>
  <c r="F1394" i="18"/>
  <c r="E1394" i="18"/>
  <c r="A1394" i="18"/>
  <c r="F1393" i="18"/>
  <c r="E1393" i="18"/>
  <c r="A1393" i="18"/>
  <c r="F1392" i="18"/>
  <c r="E1392" i="18"/>
  <c r="A1392" i="18"/>
  <c r="B1387" i="18"/>
  <c r="G1384" i="18"/>
  <c r="F1374" i="18"/>
  <c r="E1374" i="18"/>
  <c r="B1374" i="18"/>
  <c r="A1374" i="18"/>
  <c r="F1373" i="18"/>
  <c r="E1373" i="18"/>
  <c r="B1373" i="18"/>
  <c r="A1373" i="18"/>
  <c r="F1372" i="18"/>
  <c r="E1372" i="18"/>
  <c r="B1372" i="18"/>
  <c r="A1372" i="18"/>
  <c r="F1371" i="18"/>
  <c r="E1371" i="18"/>
  <c r="B1371" i="18"/>
  <c r="A1371" i="18"/>
  <c r="F1370" i="18"/>
  <c r="E1370" i="18"/>
  <c r="B1370" i="18"/>
  <c r="A1370" i="18"/>
  <c r="F1369" i="18"/>
  <c r="E1369" i="18"/>
  <c r="B1369" i="18"/>
  <c r="A1369" i="18"/>
  <c r="F1368" i="18"/>
  <c r="E1368" i="18"/>
  <c r="B1368" i="18"/>
  <c r="A1368" i="18"/>
  <c r="F1367" i="18"/>
  <c r="E1367" i="18"/>
  <c r="B1367" i="18"/>
  <c r="A1367" i="18"/>
  <c r="F1366" i="18"/>
  <c r="E1366" i="18"/>
  <c r="B1366" i="18"/>
  <c r="A1366" i="18"/>
  <c r="E1362" i="18"/>
  <c r="F1362" i="18" s="1"/>
  <c r="A1362" i="18"/>
  <c r="E1361" i="18"/>
  <c r="F1361" i="18" s="1"/>
  <c r="A1361" i="18"/>
  <c r="E1360" i="18"/>
  <c r="F1360" i="18" s="1"/>
  <c r="A1360" i="18"/>
  <c r="E1359" i="18"/>
  <c r="F1359" i="18" s="1"/>
  <c r="A1359" i="18"/>
  <c r="E1355" i="18"/>
  <c r="F1355" i="18" s="1"/>
  <c r="A1355" i="18"/>
  <c r="E1354" i="18"/>
  <c r="F1354" i="18" s="1"/>
  <c r="A1354" i="18"/>
  <c r="E1353" i="18"/>
  <c r="F1353" i="18" s="1"/>
  <c r="A1353" i="18"/>
  <c r="E1352" i="18"/>
  <c r="F1352" i="18" s="1"/>
  <c r="A1352" i="18"/>
  <c r="E1351" i="18"/>
  <c r="F1351" i="18" s="1"/>
  <c r="A1351" i="18"/>
  <c r="E1350" i="18"/>
  <c r="F1350" i="18" s="1"/>
  <c r="A1350" i="18"/>
  <c r="E1349" i="18"/>
  <c r="F1349" i="18" s="1"/>
  <c r="A1349" i="18"/>
  <c r="E1348" i="18"/>
  <c r="F1348" i="18" s="1"/>
  <c r="A1348" i="18"/>
  <c r="E1347" i="18"/>
  <c r="F1347" i="18" s="1"/>
  <c r="A1347" i="18"/>
  <c r="E1346" i="18"/>
  <c r="F1346" i="18" s="1"/>
  <c r="A1346" i="18"/>
  <c r="F1342" i="18"/>
  <c r="E1342" i="18"/>
  <c r="A1342" i="18"/>
  <c r="F1341" i="18"/>
  <c r="E1341" i="18"/>
  <c r="A1341" i="18"/>
  <c r="F1340" i="18"/>
  <c r="E1340" i="18"/>
  <c r="A1340" i="18"/>
  <c r="F1339" i="18"/>
  <c r="E1339" i="18"/>
  <c r="A1339" i="18"/>
  <c r="F1338" i="18"/>
  <c r="E1338" i="18"/>
  <c r="A1338" i="18"/>
  <c r="F1337" i="18"/>
  <c r="E1337" i="18"/>
  <c r="A1337" i="18"/>
  <c r="F1336" i="18"/>
  <c r="E1336" i="18"/>
  <c r="A1336" i="18"/>
  <c r="F1335" i="18"/>
  <c r="E1335" i="18"/>
  <c r="A1335" i="18"/>
  <c r="F1334" i="18"/>
  <c r="E1334" i="18"/>
  <c r="A1334" i="18"/>
  <c r="F1333" i="18"/>
  <c r="E1333" i="18"/>
  <c r="A1333" i="18"/>
  <c r="F1332" i="18"/>
  <c r="E1332" i="18"/>
  <c r="A1332" i="18"/>
  <c r="F1331" i="18"/>
  <c r="E1331" i="18"/>
  <c r="A1331" i="18"/>
  <c r="F1330" i="18"/>
  <c r="E1330" i="18"/>
  <c r="A1330" i="18"/>
  <c r="F1329" i="18"/>
  <c r="E1329" i="18"/>
  <c r="A1329" i="18"/>
  <c r="F1328" i="18"/>
  <c r="E1328" i="18"/>
  <c r="A1328" i="18"/>
  <c r="F1327" i="18"/>
  <c r="E1327" i="18"/>
  <c r="A1327" i="18"/>
  <c r="F1326" i="18"/>
  <c r="E1326" i="18"/>
  <c r="A1326" i="18"/>
  <c r="F1325" i="18"/>
  <c r="E1325" i="18"/>
  <c r="A1325" i="18"/>
  <c r="F1324" i="18"/>
  <c r="E1324" i="18"/>
  <c r="A1324" i="18"/>
  <c r="F1323" i="18"/>
  <c r="E1323" i="18"/>
  <c r="A1323" i="18"/>
  <c r="B1318" i="18"/>
  <c r="G1315" i="18"/>
  <c r="F1305" i="18"/>
  <c r="E1305" i="18"/>
  <c r="B1305" i="18"/>
  <c r="A1305" i="18"/>
  <c r="F1304" i="18"/>
  <c r="E1304" i="18"/>
  <c r="B1304" i="18"/>
  <c r="A1304" i="18"/>
  <c r="F1303" i="18"/>
  <c r="E1303" i="18"/>
  <c r="B1303" i="18"/>
  <c r="A1303" i="18"/>
  <c r="F1302" i="18"/>
  <c r="E1302" i="18"/>
  <c r="B1302" i="18"/>
  <c r="A1302" i="18"/>
  <c r="F1301" i="18"/>
  <c r="E1301" i="18"/>
  <c r="B1301" i="18"/>
  <c r="A1301" i="18"/>
  <c r="F1300" i="18"/>
  <c r="E1300" i="18"/>
  <c r="B1300" i="18"/>
  <c r="A1300" i="18"/>
  <c r="F1299" i="18"/>
  <c r="E1299" i="18"/>
  <c r="B1299" i="18"/>
  <c r="A1299" i="18"/>
  <c r="F1298" i="18"/>
  <c r="E1298" i="18"/>
  <c r="B1298" i="18"/>
  <c r="A1298" i="18"/>
  <c r="F1297" i="18"/>
  <c r="E1297" i="18"/>
  <c r="B1297" i="18"/>
  <c r="A1297" i="18"/>
  <c r="E1293" i="18"/>
  <c r="F1293" i="18" s="1"/>
  <c r="A1293" i="18"/>
  <c r="E1292" i="18"/>
  <c r="F1292" i="18" s="1"/>
  <c r="A1292" i="18"/>
  <c r="E1291" i="18"/>
  <c r="F1291" i="18" s="1"/>
  <c r="A1291" i="18"/>
  <c r="E1290" i="18"/>
  <c r="F1290" i="18" s="1"/>
  <c r="A1290" i="18"/>
  <c r="E1286" i="18"/>
  <c r="F1286" i="18" s="1"/>
  <c r="A1286" i="18"/>
  <c r="E1285" i="18"/>
  <c r="F1285" i="18" s="1"/>
  <c r="A1285" i="18"/>
  <c r="E1284" i="18"/>
  <c r="F1284" i="18" s="1"/>
  <c r="A1284" i="18"/>
  <c r="E1283" i="18"/>
  <c r="F1283" i="18" s="1"/>
  <c r="A1283" i="18"/>
  <c r="E1282" i="18"/>
  <c r="F1282" i="18" s="1"/>
  <c r="A1282" i="18"/>
  <c r="E1281" i="18"/>
  <c r="F1281" i="18" s="1"/>
  <c r="A1281" i="18"/>
  <c r="E1280" i="18"/>
  <c r="F1280" i="18" s="1"/>
  <c r="A1280" i="18"/>
  <c r="E1279" i="18"/>
  <c r="F1279" i="18" s="1"/>
  <c r="A1279" i="18"/>
  <c r="E1278" i="18"/>
  <c r="F1278" i="18" s="1"/>
  <c r="A1278" i="18"/>
  <c r="E1277" i="18"/>
  <c r="F1277" i="18" s="1"/>
  <c r="A1277" i="18"/>
  <c r="F1273" i="18"/>
  <c r="E1273" i="18"/>
  <c r="A1273" i="18"/>
  <c r="F1272" i="18"/>
  <c r="E1272" i="18"/>
  <c r="A1272" i="18"/>
  <c r="F1271" i="18"/>
  <c r="E1271" i="18"/>
  <c r="A1271" i="18"/>
  <c r="F1270" i="18"/>
  <c r="E1270" i="18"/>
  <c r="A1270" i="18"/>
  <c r="F1269" i="18"/>
  <c r="E1269" i="18"/>
  <c r="A1269" i="18"/>
  <c r="F1268" i="18"/>
  <c r="E1268" i="18"/>
  <c r="A1268" i="18"/>
  <c r="F1267" i="18"/>
  <c r="E1267" i="18"/>
  <c r="A1267" i="18"/>
  <c r="F1266" i="18"/>
  <c r="E1266" i="18"/>
  <c r="A1266" i="18"/>
  <c r="F1265" i="18"/>
  <c r="E1265" i="18"/>
  <c r="A1265" i="18"/>
  <c r="F1264" i="18"/>
  <c r="E1264" i="18"/>
  <c r="A1264" i="18"/>
  <c r="F1263" i="18"/>
  <c r="E1263" i="18"/>
  <c r="A1263" i="18"/>
  <c r="F1262" i="18"/>
  <c r="E1262" i="18"/>
  <c r="A1262" i="18"/>
  <c r="F1261" i="18"/>
  <c r="E1261" i="18"/>
  <c r="A1261" i="18"/>
  <c r="F1260" i="18"/>
  <c r="E1260" i="18"/>
  <c r="A1260" i="18"/>
  <c r="F1259" i="18"/>
  <c r="E1259" i="18"/>
  <c r="A1259" i="18"/>
  <c r="F1258" i="18"/>
  <c r="E1258" i="18"/>
  <c r="A1258" i="18"/>
  <c r="F1257" i="18"/>
  <c r="E1257" i="18"/>
  <c r="A1257" i="18"/>
  <c r="F1256" i="18"/>
  <c r="E1256" i="18"/>
  <c r="A1256" i="18"/>
  <c r="F1255" i="18"/>
  <c r="E1255" i="18"/>
  <c r="A1255" i="18"/>
  <c r="F1254" i="18"/>
  <c r="E1254" i="18"/>
  <c r="A1254" i="18"/>
  <c r="B1249" i="18"/>
  <c r="G1246" i="18"/>
  <c r="F1236" i="18"/>
  <c r="E1236" i="18"/>
  <c r="B1236" i="18"/>
  <c r="A1236" i="18"/>
  <c r="F1235" i="18"/>
  <c r="E1235" i="18"/>
  <c r="B1235" i="18"/>
  <c r="A1235" i="18"/>
  <c r="F1234" i="18"/>
  <c r="E1234" i="18"/>
  <c r="B1234" i="18"/>
  <c r="A1234" i="18"/>
  <c r="F1233" i="18"/>
  <c r="E1233" i="18"/>
  <c r="B1233" i="18"/>
  <c r="A1233" i="18"/>
  <c r="F1232" i="18"/>
  <c r="E1232" i="18"/>
  <c r="B1232" i="18"/>
  <c r="A1232" i="18"/>
  <c r="F1231" i="18"/>
  <c r="E1231" i="18"/>
  <c r="B1231" i="18"/>
  <c r="A1231" i="18"/>
  <c r="F1230" i="18"/>
  <c r="E1230" i="18"/>
  <c r="B1230" i="18"/>
  <c r="A1230" i="18"/>
  <c r="F1229" i="18"/>
  <c r="E1229" i="18"/>
  <c r="B1229" i="18"/>
  <c r="A1229" i="18"/>
  <c r="F1228" i="18"/>
  <c r="E1228" i="18"/>
  <c r="B1228" i="18"/>
  <c r="A1228" i="18"/>
  <c r="E1224" i="18"/>
  <c r="F1224" i="18" s="1"/>
  <c r="A1224" i="18"/>
  <c r="E1223" i="18"/>
  <c r="F1223" i="18" s="1"/>
  <c r="A1223" i="18"/>
  <c r="E1222" i="18"/>
  <c r="F1222" i="18" s="1"/>
  <c r="A1222" i="18"/>
  <c r="E1221" i="18"/>
  <c r="F1221" i="18" s="1"/>
  <c r="A1221" i="18"/>
  <c r="E1217" i="18"/>
  <c r="F1217" i="18" s="1"/>
  <c r="A1217" i="18"/>
  <c r="E1216" i="18"/>
  <c r="F1216" i="18" s="1"/>
  <c r="A1216" i="18"/>
  <c r="E1215" i="18"/>
  <c r="F1215" i="18" s="1"/>
  <c r="A1215" i="18"/>
  <c r="E1214" i="18"/>
  <c r="F1214" i="18" s="1"/>
  <c r="A1214" i="18"/>
  <c r="E1213" i="18"/>
  <c r="F1213" i="18" s="1"/>
  <c r="A1213" i="18"/>
  <c r="E1212" i="18"/>
  <c r="F1212" i="18" s="1"/>
  <c r="A1212" i="18"/>
  <c r="E1211" i="18"/>
  <c r="F1211" i="18" s="1"/>
  <c r="A1211" i="18"/>
  <c r="E1210" i="18"/>
  <c r="F1210" i="18" s="1"/>
  <c r="A1210" i="18"/>
  <c r="E1209" i="18"/>
  <c r="F1209" i="18" s="1"/>
  <c r="A1209" i="18"/>
  <c r="E1208" i="18"/>
  <c r="F1208" i="18" s="1"/>
  <c r="A1208" i="18"/>
  <c r="F1204" i="18"/>
  <c r="E1204" i="18"/>
  <c r="A1204" i="18"/>
  <c r="F1203" i="18"/>
  <c r="E1203" i="18"/>
  <c r="A1203" i="18"/>
  <c r="F1202" i="18"/>
  <c r="E1202" i="18"/>
  <c r="A1202" i="18"/>
  <c r="F1201" i="18"/>
  <c r="E1201" i="18"/>
  <c r="A1201" i="18"/>
  <c r="F1200" i="18"/>
  <c r="E1200" i="18"/>
  <c r="A1200" i="18"/>
  <c r="F1199" i="18"/>
  <c r="E1199" i="18"/>
  <c r="A1199" i="18"/>
  <c r="F1198" i="18"/>
  <c r="E1198" i="18"/>
  <c r="A1198" i="18"/>
  <c r="F1197" i="18"/>
  <c r="E1197" i="18"/>
  <c r="A1197" i="18"/>
  <c r="F1196" i="18"/>
  <c r="E1196" i="18"/>
  <c r="A1196" i="18"/>
  <c r="F1195" i="18"/>
  <c r="E1195" i="18"/>
  <c r="A1195" i="18"/>
  <c r="F1194" i="18"/>
  <c r="E1194" i="18"/>
  <c r="A1194" i="18"/>
  <c r="F1193" i="18"/>
  <c r="E1193" i="18"/>
  <c r="A1193" i="18"/>
  <c r="F1192" i="18"/>
  <c r="E1192" i="18"/>
  <c r="A1192" i="18"/>
  <c r="F1191" i="18"/>
  <c r="E1191" i="18"/>
  <c r="A1191" i="18"/>
  <c r="F1190" i="18"/>
  <c r="E1190" i="18"/>
  <c r="A1190" i="18"/>
  <c r="F1189" i="18"/>
  <c r="E1189" i="18"/>
  <c r="A1189" i="18"/>
  <c r="F1188" i="18"/>
  <c r="E1188" i="18"/>
  <c r="A1188" i="18"/>
  <c r="F1187" i="18"/>
  <c r="E1187" i="18"/>
  <c r="A1187" i="18"/>
  <c r="F1186" i="18"/>
  <c r="E1186" i="18"/>
  <c r="A1186" i="18"/>
  <c r="F1185" i="18"/>
  <c r="E1185" i="18"/>
  <c r="A1185" i="18"/>
  <c r="B1180" i="18"/>
  <c r="G1177" i="18"/>
  <c r="F1167" i="18"/>
  <c r="E1167" i="18"/>
  <c r="B1167" i="18"/>
  <c r="A1167" i="18"/>
  <c r="F1166" i="18"/>
  <c r="E1166" i="18"/>
  <c r="B1166" i="18"/>
  <c r="A1166" i="18"/>
  <c r="F1165" i="18"/>
  <c r="E1165" i="18"/>
  <c r="B1165" i="18"/>
  <c r="A1165" i="18"/>
  <c r="F1164" i="18"/>
  <c r="E1164" i="18"/>
  <c r="B1164" i="18"/>
  <c r="A1164" i="18"/>
  <c r="F1163" i="18"/>
  <c r="E1163" i="18"/>
  <c r="B1163" i="18"/>
  <c r="A1163" i="18"/>
  <c r="F1162" i="18"/>
  <c r="E1162" i="18"/>
  <c r="B1162" i="18"/>
  <c r="A1162" i="18"/>
  <c r="F1161" i="18"/>
  <c r="E1161" i="18"/>
  <c r="B1161" i="18"/>
  <c r="A1161" i="18"/>
  <c r="F1160" i="18"/>
  <c r="E1160" i="18"/>
  <c r="B1160" i="18"/>
  <c r="A1160" i="18"/>
  <c r="F1159" i="18"/>
  <c r="E1159" i="18"/>
  <c r="B1159" i="18"/>
  <c r="A1159" i="18"/>
  <c r="E1155" i="18"/>
  <c r="F1155" i="18" s="1"/>
  <c r="A1155" i="18"/>
  <c r="E1154" i="18"/>
  <c r="F1154" i="18" s="1"/>
  <c r="A1154" i="18"/>
  <c r="E1153" i="18"/>
  <c r="F1153" i="18" s="1"/>
  <c r="A1153" i="18"/>
  <c r="E1152" i="18"/>
  <c r="F1152" i="18" s="1"/>
  <c r="A1152" i="18"/>
  <c r="E1148" i="18"/>
  <c r="F1148" i="18" s="1"/>
  <c r="A1148" i="18"/>
  <c r="E1147" i="18"/>
  <c r="F1147" i="18" s="1"/>
  <c r="A1147" i="18"/>
  <c r="E1146" i="18"/>
  <c r="F1146" i="18" s="1"/>
  <c r="A1146" i="18"/>
  <c r="E1145" i="18"/>
  <c r="F1145" i="18" s="1"/>
  <c r="A1145" i="18"/>
  <c r="E1144" i="18"/>
  <c r="F1144" i="18" s="1"/>
  <c r="A1144" i="18"/>
  <c r="E1143" i="18"/>
  <c r="F1143" i="18" s="1"/>
  <c r="A1143" i="18"/>
  <c r="E1142" i="18"/>
  <c r="F1142" i="18" s="1"/>
  <c r="A1142" i="18"/>
  <c r="E1141" i="18"/>
  <c r="F1141" i="18" s="1"/>
  <c r="A1141" i="18"/>
  <c r="E1140" i="18"/>
  <c r="F1140" i="18" s="1"/>
  <c r="A1140" i="18"/>
  <c r="E1139" i="18"/>
  <c r="F1139" i="18" s="1"/>
  <c r="A1139" i="18"/>
  <c r="F1135" i="18"/>
  <c r="E1135" i="18"/>
  <c r="A1135" i="18"/>
  <c r="F1134" i="18"/>
  <c r="E1134" i="18"/>
  <c r="A1134" i="18"/>
  <c r="F1133" i="18"/>
  <c r="E1133" i="18"/>
  <c r="A1133" i="18"/>
  <c r="F1132" i="18"/>
  <c r="E1132" i="18"/>
  <c r="A1132" i="18"/>
  <c r="F1131" i="18"/>
  <c r="E1131" i="18"/>
  <c r="A1131" i="18"/>
  <c r="F1130" i="18"/>
  <c r="E1130" i="18"/>
  <c r="A1130" i="18"/>
  <c r="F1129" i="18"/>
  <c r="E1129" i="18"/>
  <c r="A1129" i="18"/>
  <c r="F1128" i="18"/>
  <c r="E1128" i="18"/>
  <c r="A1128" i="18"/>
  <c r="F1127" i="18"/>
  <c r="E1127" i="18"/>
  <c r="A1127" i="18"/>
  <c r="F1126" i="18"/>
  <c r="E1126" i="18"/>
  <c r="A1126" i="18"/>
  <c r="F1125" i="18"/>
  <c r="E1125" i="18"/>
  <c r="A1125" i="18"/>
  <c r="F1124" i="18"/>
  <c r="E1124" i="18"/>
  <c r="A1124" i="18"/>
  <c r="F1123" i="18"/>
  <c r="E1123" i="18"/>
  <c r="A1123" i="18"/>
  <c r="F1122" i="18"/>
  <c r="E1122" i="18"/>
  <c r="A1122" i="18"/>
  <c r="F1121" i="18"/>
  <c r="E1121" i="18"/>
  <c r="A1121" i="18"/>
  <c r="F1120" i="18"/>
  <c r="E1120" i="18"/>
  <c r="A1120" i="18"/>
  <c r="F1119" i="18"/>
  <c r="E1119" i="18"/>
  <c r="A1119" i="18"/>
  <c r="F1118" i="18"/>
  <c r="E1118" i="18"/>
  <c r="A1118" i="18"/>
  <c r="F1117" i="18"/>
  <c r="E1117" i="18"/>
  <c r="A1117" i="18"/>
  <c r="F1116" i="18"/>
  <c r="E1116" i="18"/>
  <c r="A1116" i="18"/>
  <c r="B1111" i="18"/>
  <c r="G1108" i="18"/>
  <c r="F1098" i="18"/>
  <c r="E1098" i="18"/>
  <c r="B1098" i="18"/>
  <c r="A1098" i="18"/>
  <c r="F1097" i="18"/>
  <c r="E1097" i="18"/>
  <c r="B1097" i="18"/>
  <c r="A1097" i="18"/>
  <c r="F1096" i="18"/>
  <c r="E1096" i="18"/>
  <c r="B1096" i="18"/>
  <c r="A1096" i="18"/>
  <c r="F1095" i="18"/>
  <c r="E1095" i="18"/>
  <c r="B1095" i="18"/>
  <c r="A1095" i="18"/>
  <c r="F1094" i="18"/>
  <c r="E1094" i="18"/>
  <c r="B1094" i="18"/>
  <c r="A1094" i="18"/>
  <c r="F1093" i="18"/>
  <c r="E1093" i="18"/>
  <c r="B1093" i="18"/>
  <c r="A1093" i="18"/>
  <c r="F1092" i="18"/>
  <c r="E1092" i="18"/>
  <c r="B1092" i="18"/>
  <c r="A1092" i="18"/>
  <c r="F1091" i="18"/>
  <c r="E1091" i="18"/>
  <c r="B1091" i="18"/>
  <c r="A1091" i="18"/>
  <c r="F1090" i="18"/>
  <c r="E1090" i="18"/>
  <c r="B1090" i="18"/>
  <c r="A1090" i="18"/>
  <c r="E1086" i="18"/>
  <c r="F1086" i="18" s="1"/>
  <c r="A1086" i="18"/>
  <c r="E1085" i="18"/>
  <c r="F1085" i="18" s="1"/>
  <c r="A1085" i="18"/>
  <c r="E1084" i="18"/>
  <c r="F1084" i="18" s="1"/>
  <c r="A1084" i="18"/>
  <c r="E1083" i="18"/>
  <c r="F1083" i="18" s="1"/>
  <c r="A1083" i="18"/>
  <c r="E1079" i="18"/>
  <c r="F1079" i="18" s="1"/>
  <c r="A1079" i="18"/>
  <c r="E1078" i="18"/>
  <c r="F1078" i="18" s="1"/>
  <c r="A1078" i="18"/>
  <c r="E1077" i="18"/>
  <c r="F1077" i="18" s="1"/>
  <c r="A1077" i="18"/>
  <c r="E1076" i="18"/>
  <c r="F1076" i="18" s="1"/>
  <c r="A1076" i="18"/>
  <c r="E1075" i="18"/>
  <c r="F1075" i="18" s="1"/>
  <c r="A1075" i="18"/>
  <c r="E1074" i="18"/>
  <c r="F1074" i="18" s="1"/>
  <c r="A1074" i="18"/>
  <c r="E1073" i="18"/>
  <c r="F1073" i="18" s="1"/>
  <c r="A1073" i="18"/>
  <c r="E1072" i="18"/>
  <c r="F1072" i="18" s="1"/>
  <c r="A1072" i="18"/>
  <c r="E1071" i="18"/>
  <c r="F1071" i="18" s="1"/>
  <c r="A1071" i="18"/>
  <c r="E1070" i="18"/>
  <c r="F1070" i="18" s="1"/>
  <c r="A1070" i="18"/>
  <c r="F1066" i="18"/>
  <c r="E1066" i="18"/>
  <c r="A1066" i="18"/>
  <c r="F1065" i="18"/>
  <c r="E1065" i="18"/>
  <c r="A1065" i="18"/>
  <c r="F1064" i="18"/>
  <c r="E1064" i="18"/>
  <c r="A1064" i="18"/>
  <c r="F1063" i="18"/>
  <c r="E1063" i="18"/>
  <c r="A1063" i="18"/>
  <c r="F1062" i="18"/>
  <c r="E1062" i="18"/>
  <c r="A1062" i="18"/>
  <c r="F1061" i="18"/>
  <c r="E1061" i="18"/>
  <c r="A1061" i="18"/>
  <c r="F1060" i="18"/>
  <c r="E1060" i="18"/>
  <c r="A1060" i="18"/>
  <c r="F1059" i="18"/>
  <c r="E1059" i="18"/>
  <c r="A1059" i="18"/>
  <c r="F1058" i="18"/>
  <c r="E1058" i="18"/>
  <c r="A1058" i="18"/>
  <c r="F1057" i="18"/>
  <c r="E1057" i="18"/>
  <c r="A1057" i="18"/>
  <c r="F1056" i="18"/>
  <c r="E1056" i="18"/>
  <c r="A1056" i="18"/>
  <c r="F1055" i="18"/>
  <c r="E1055" i="18"/>
  <c r="A1055" i="18"/>
  <c r="F1054" i="18"/>
  <c r="E1054" i="18"/>
  <c r="A1054" i="18"/>
  <c r="F1053" i="18"/>
  <c r="E1053" i="18"/>
  <c r="A1053" i="18"/>
  <c r="F1052" i="18"/>
  <c r="E1052" i="18"/>
  <c r="A1052" i="18"/>
  <c r="F1051" i="18"/>
  <c r="E1051" i="18"/>
  <c r="A1051" i="18"/>
  <c r="F1050" i="18"/>
  <c r="E1050" i="18"/>
  <c r="A1050" i="18"/>
  <c r="F1049" i="18"/>
  <c r="E1049" i="18"/>
  <c r="A1049" i="18"/>
  <c r="F1048" i="18"/>
  <c r="E1048" i="18"/>
  <c r="A1048" i="18"/>
  <c r="F1047" i="18"/>
  <c r="E1047" i="18"/>
  <c r="A1047" i="18"/>
  <c r="B1042" i="18"/>
  <c r="G1039" i="18"/>
  <c r="F1029" i="18"/>
  <c r="E1029" i="18"/>
  <c r="B1029" i="18"/>
  <c r="A1029" i="18"/>
  <c r="F1028" i="18"/>
  <c r="E1028" i="18"/>
  <c r="B1028" i="18"/>
  <c r="A1028" i="18"/>
  <c r="F1027" i="18"/>
  <c r="E1027" i="18"/>
  <c r="B1027" i="18"/>
  <c r="A1027" i="18"/>
  <c r="F1026" i="18"/>
  <c r="E1026" i="18"/>
  <c r="B1026" i="18"/>
  <c r="A1026" i="18"/>
  <c r="F1025" i="18"/>
  <c r="E1025" i="18"/>
  <c r="B1025" i="18"/>
  <c r="A1025" i="18"/>
  <c r="F1024" i="18"/>
  <c r="E1024" i="18"/>
  <c r="B1024" i="18"/>
  <c r="A1024" i="18"/>
  <c r="F1023" i="18"/>
  <c r="E1023" i="18"/>
  <c r="B1023" i="18"/>
  <c r="A1023" i="18"/>
  <c r="F1022" i="18"/>
  <c r="E1022" i="18"/>
  <c r="B1022" i="18"/>
  <c r="A1022" i="18"/>
  <c r="F1021" i="18"/>
  <c r="E1021" i="18"/>
  <c r="B1021" i="18"/>
  <c r="A1021" i="18"/>
  <c r="E1017" i="18"/>
  <c r="F1017" i="18" s="1"/>
  <c r="A1017" i="18"/>
  <c r="E1016" i="18"/>
  <c r="F1016" i="18" s="1"/>
  <c r="A1016" i="18"/>
  <c r="E1015" i="18"/>
  <c r="F1015" i="18" s="1"/>
  <c r="A1015" i="18"/>
  <c r="E1014" i="18"/>
  <c r="F1014" i="18" s="1"/>
  <c r="A1014" i="18"/>
  <c r="E1010" i="18"/>
  <c r="F1010" i="18" s="1"/>
  <c r="A1010" i="18"/>
  <c r="E1009" i="18"/>
  <c r="F1009" i="18" s="1"/>
  <c r="A1009" i="18"/>
  <c r="E1008" i="18"/>
  <c r="F1008" i="18" s="1"/>
  <c r="A1008" i="18"/>
  <c r="E1007" i="18"/>
  <c r="F1007" i="18" s="1"/>
  <c r="A1007" i="18"/>
  <c r="E1006" i="18"/>
  <c r="F1006" i="18" s="1"/>
  <c r="A1006" i="18"/>
  <c r="E1005" i="18"/>
  <c r="F1005" i="18" s="1"/>
  <c r="A1005" i="18"/>
  <c r="E1004" i="18"/>
  <c r="F1004" i="18" s="1"/>
  <c r="A1004" i="18"/>
  <c r="E1003" i="18"/>
  <c r="F1003" i="18" s="1"/>
  <c r="A1003" i="18"/>
  <c r="E1002" i="18"/>
  <c r="F1002" i="18" s="1"/>
  <c r="A1002" i="18"/>
  <c r="E1001" i="18"/>
  <c r="F1001" i="18" s="1"/>
  <c r="A1001" i="18"/>
  <c r="F997" i="18"/>
  <c r="E997" i="18"/>
  <c r="A997" i="18"/>
  <c r="F996" i="18"/>
  <c r="E996" i="18"/>
  <c r="A996" i="18"/>
  <c r="F995" i="18"/>
  <c r="E995" i="18"/>
  <c r="A995" i="18"/>
  <c r="F994" i="18"/>
  <c r="E994" i="18"/>
  <c r="A994" i="18"/>
  <c r="F993" i="18"/>
  <c r="E993" i="18"/>
  <c r="A993" i="18"/>
  <c r="F992" i="18"/>
  <c r="E992" i="18"/>
  <c r="A992" i="18"/>
  <c r="F991" i="18"/>
  <c r="E991" i="18"/>
  <c r="A991" i="18"/>
  <c r="F990" i="18"/>
  <c r="E990" i="18"/>
  <c r="A990" i="18"/>
  <c r="F989" i="18"/>
  <c r="E989" i="18"/>
  <c r="A989" i="18"/>
  <c r="F988" i="18"/>
  <c r="E988" i="18"/>
  <c r="A988" i="18"/>
  <c r="F987" i="18"/>
  <c r="E987" i="18"/>
  <c r="A987" i="18"/>
  <c r="F986" i="18"/>
  <c r="E986" i="18"/>
  <c r="A986" i="18"/>
  <c r="F985" i="18"/>
  <c r="E985" i="18"/>
  <c r="A985" i="18"/>
  <c r="F984" i="18"/>
  <c r="E984" i="18"/>
  <c r="A984" i="18"/>
  <c r="F983" i="18"/>
  <c r="E983" i="18"/>
  <c r="A983" i="18"/>
  <c r="F982" i="18"/>
  <c r="E982" i="18"/>
  <c r="A982" i="18"/>
  <c r="F981" i="18"/>
  <c r="E981" i="18"/>
  <c r="A981" i="18"/>
  <c r="F980" i="18"/>
  <c r="E980" i="18"/>
  <c r="A980" i="18"/>
  <c r="F979" i="18"/>
  <c r="E979" i="18"/>
  <c r="A979" i="18"/>
  <c r="F978" i="18"/>
  <c r="E978" i="18"/>
  <c r="A978" i="18"/>
  <c r="B973" i="18"/>
  <c r="G970" i="18"/>
  <c r="F960" i="18"/>
  <c r="E960" i="18"/>
  <c r="B960" i="18"/>
  <c r="A960" i="18"/>
  <c r="F959" i="18"/>
  <c r="E959" i="18"/>
  <c r="B959" i="18"/>
  <c r="A959" i="18"/>
  <c r="F958" i="18"/>
  <c r="E958" i="18"/>
  <c r="B958" i="18"/>
  <c r="A958" i="18"/>
  <c r="F957" i="18"/>
  <c r="E957" i="18"/>
  <c r="B957" i="18"/>
  <c r="A957" i="18"/>
  <c r="F956" i="18"/>
  <c r="E956" i="18"/>
  <c r="B956" i="18"/>
  <c r="A956" i="18"/>
  <c r="F955" i="18"/>
  <c r="E955" i="18"/>
  <c r="B955" i="18"/>
  <c r="A955" i="18"/>
  <c r="F954" i="18"/>
  <c r="E954" i="18"/>
  <c r="B954" i="18"/>
  <c r="A954" i="18"/>
  <c r="F953" i="18"/>
  <c r="E953" i="18"/>
  <c r="B953" i="18"/>
  <c r="A953" i="18"/>
  <c r="F952" i="18"/>
  <c r="E952" i="18"/>
  <c r="B952" i="18"/>
  <c r="A952" i="18"/>
  <c r="E948" i="18"/>
  <c r="F948" i="18" s="1"/>
  <c r="A948" i="18"/>
  <c r="E947" i="18"/>
  <c r="F947" i="18" s="1"/>
  <c r="A947" i="18"/>
  <c r="E946" i="18"/>
  <c r="F946" i="18" s="1"/>
  <c r="A946" i="18"/>
  <c r="E945" i="18"/>
  <c r="F945" i="18" s="1"/>
  <c r="A945" i="18"/>
  <c r="E941" i="18"/>
  <c r="F941" i="18" s="1"/>
  <c r="A941" i="18"/>
  <c r="E940" i="18"/>
  <c r="F940" i="18" s="1"/>
  <c r="A940" i="18"/>
  <c r="E939" i="18"/>
  <c r="F939" i="18" s="1"/>
  <c r="A939" i="18"/>
  <c r="E938" i="18"/>
  <c r="F938" i="18" s="1"/>
  <c r="A938" i="18"/>
  <c r="E937" i="18"/>
  <c r="F937" i="18" s="1"/>
  <c r="A937" i="18"/>
  <c r="E936" i="18"/>
  <c r="F936" i="18" s="1"/>
  <c r="A936" i="18"/>
  <c r="E935" i="18"/>
  <c r="F935" i="18" s="1"/>
  <c r="A935" i="18"/>
  <c r="E934" i="18"/>
  <c r="F934" i="18" s="1"/>
  <c r="A934" i="18"/>
  <c r="E933" i="18"/>
  <c r="F933" i="18" s="1"/>
  <c r="A933" i="18"/>
  <c r="E932" i="18"/>
  <c r="F932" i="18" s="1"/>
  <c r="A932" i="18"/>
  <c r="F928" i="18"/>
  <c r="E928" i="18"/>
  <c r="A928" i="18"/>
  <c r="F927" i="18"/>
  <c r="E927" i="18"/>
  <c r="A927" i="18"/>
  <c r="F926" i="18"/>
  <c r="E926" i="18"/>
  <c r="A926" i="18"/>
  <c r="F925" i="18"/>
  <c r="E925" i="18"/>
  <c r="A925" i="18"/>
  <c r="F924" i="18"/>
  <c r="E924" i="18"/>
  <c r="A924" i="18"/>
  <c r="F923" i="18"/>
  <c r="E923" i="18"/>
  <c r="A923" i="18"/>
  <c r="F922" i="18"/>
  <c r="E922" i="18"/>
  <c r="A922" i="18"/>
  <c r="F921" i="18"/>
  <c r="E921" i="18"/>
  <c r="A921" i="18"/>
  <c r="F920" i="18"/>
  <c r="E920" i="18"/>
  <c r="A920" i="18"/>
  <c r="F919" i="18"/>
  <c r="E919" i="18"/>
  <c r="A919" i="18"/>
  <c r="F918" i="18"/>
  <c r="E918" i="18"/>
  <c r="A918" i="18"/>
  <c r="F917" i="18"/>
  <c r="E917" i="18"/>
  <c r="A917" i="18"/>
  <c r="F916" i="18"/>
  <c r="E916" i="18"/>
  <c r="A916" i="18"/>
  <c r="F915" i="18"/>
  <c r="E915" i="18"/>
  <c r="A915" i="18"/>
  <c r="F914" i="18"/>
  <c r="E914" i="18"/>
  <c r="A914" i="18"/>
  <c r="F913" i="18"/>
  <c r="E913" i="18"/>
  <c r="A913" i="18"/>
  <c r="F912" i="18"/>
  <c r="E912" i="18"/>
  <c r="A912" i="18"/>
  <c r="F911" i="18"/>
  <c r="E911" i="18"/>
  <c r="A911" i="18"/>
  <c r="F910" i="18"/>
  <c r="E910" i="18"/>
  <c r="A910" i="18"/>
  <c r="F909" i="18"/>
  <c r="E909" i="18"/>
  <c r="A909" i="18"/>
  <c r="B904" i="18"/>
  <c r="G901" i="18"/>
  <c r="F891" i="18"/>
  <c r="E891" i="18"/>
  <c r="B891" i="18"/>
  <c r="A891" i="18"/>
  <c r="F890" i="18"/>
  <c r="E890" i="18"/>
  <c r="B890" i="18"/>
  <c r="A890" i="18"/>
  <c r="F889" i="18"/>
  <c r="E889" i="18"/>
  <c r="B889" i="18"/>
  <c r="A889" i="18"/>
  <c r="F888" i="18"/>
  <c r="E888" i="18"/>
  <c r="B888" i="18"/>
  <c r="A888" i="18"/>
  <c r="F887" i="18"/>
  <c r="E887" i="18"/>
  <c r="B887" i="18"/>
  <c r="A887" i="18"/>
  <c r="F886" i="18"/>
  <c r="E886" i="18"/>
  <c r="B886" i="18"/>
  <c r="A886" i="18"/>
  <c r="F885" i="18"/>
  <c r="E885" i="18"/>
  <c r="B885" i="18"/>
  <c r="A885" i="18"/>
  <c r="F884" i="18"/>
  <c r="E884" i="18"/>
  <c r="B884" i="18"/>
  <c r="A884" i="18"/>
  <c r="F883" i="18"/>
  <c r="E883" i="18"/>
  <c r="B883" i="18"/>
  <c r="A883" i="18"/>
  <c r="E879" i="18"/>
  <c r="F879" i="18" s="1"/>
  <c r="A879" i="18"/>
  <c r="E878" i="18"/>
  <c r="F878" i="18" s="1"/>
  <c r="A878" i="18"/>
  <c r="E877" i="18"/>
  <c r="F877" i="18" s="1"/>
  <c r="A877" i="18"/>
  <c r="E876" i="18"/>
  <c r="F876" i="18" s="1"/>
  <c r="A876" i="18"/>
  <c r="E872" i="18"/>
  <c r="F872" i="18" s="1"/>
  <c r="A872" i="18"/>
  <c r="E871" i="18"/>
  <c r="F871" i="18" s="1"/>
  <c r="A871" i="18"/>
  <c r="E870" i="18"/>
  <c r="F870" i="18" s="1"/>
  <c r="A870" i="18"/>
  <c r="E869" i="18"/>
  <c r="F869" i="18" s="1"/>
  <c r="A869" i="18"/>
  <c r="E868" i="18"/>
  <c r="F868" i="18" s="1"/>
  <c r="A868" i="18"/>
  <c r="E867" i="18"/>
  <c r="F867" i="18" s="1"/>
  <c r="A867" i="18"/>
  <c r="E866" i="18"/>
  <c r="F866" i="18" s="1"/>
  <c r="A866" i="18"/>
  <c r="E865" i="18"/>
  <c r="F865" i="18" s="1"/>
  <c r="A865" i="18"/>
  <c r="E864" i="18"/>
  <c r="F864" i="18" s="1"/>
  <c r="A864" i="18"/>
  <c r="E863" i="18"/>
  <c r="F863" i="18" s="1"/>
  <c r="A863" i="18"/>
  <c r="F859" i="18"/>
  <c r="E859" i="18"/>
  <c r="A859" i="18"/>
  <c r="F858" i="18"/>
  <c r="E858" i="18"/>
  <c r="A858" i="18"/>
  <c r="F857" i="18"/>
  <c r="E857" i="18"/>
  <c r="A857" i="18"/>
  <c r="F856" i="18"/>
  <c r="E856" i="18"/>
  <c r="A856" i="18"/>
  <c r="F855" i="18"/>
  <c r="E855" i="18"/>
  <c r="A855" i="18"/>
  <c r="F854" i="18"/>
  <c r="E854" i="18"/>
  <c r="A854" i="18"/>
  <c r="F853" i="18"/>
  <c r="E853" i="18"/>
  <c r="A853" i="18"/>
  <c r="F852" i="18"/>
  <c r="E852" i="18"/>
  <c r="A852" i="18"/>
  <c r="F851" i="18"/>
  <c r="E851" i="18"/>
  <c r="A851" i="18"/>
  <c r="F850" i="18"/>
  <c r="E850" i="18"/>
  <c r="A850" i="18"/>
  <c r="F849" i="18"/>
  <c r="E849" i="18"/>
  <c r="A849" i="18"/>
  <c r="F848" i="18"/>
  <c r="E848" i="18"/>
  <c r="A848" i="18"/>
  <c r="F847" i="18"/>
  <c r="E847" i="18"/>
  <c r="A847" i="18"/>
  <c r="F846" i="18"/>
  <c r="E846" i="18"/>
  <c r="A846" i="18"/>
  <c r="F845" i="18"/>
  <c r="E845" i="18"/>
  <c r="A845" i="18"/>
  <c r="F844" i="18"/>
  <c r="E844" i="18"/>
  <c r="A844" i="18"/>
  <c r="F843" i="18"/>
  <c r="E843" i="18"/>
  <c r="A843" i="18"/>
  <c r="F842" i="18"/>
  <c r="E842" i="18"/>
  <c r="A842" i="18"/>
  <c r="F841" i="18"/>
  <c r="E841" i="18"/>
  <c r="A841" i="18"/>
  <c r="F840" i="18"/>
  <c r="E840" i="18"/>
  <c r="A840" i="18"/>
  <c r="B835" i="18"/>
  <c r="G832" i="18"/>
  <c r="F822" i="18"/>
  <c r="E822" i="18"/>
  <c r="B822" i="18"/>
  <c r="A822" i="18"/>
  <c r="F821" i="18"/>
  <c r="E821" i="18"/>
  <c r="B821" i="18"/>
  <c r="A821" i="18"/>
  <c r="F820" i="18"/>
  <c r="E820" i="18"/>
  <c r="B820" i="18"/>
  <c r="A820" i="18"/>
  <c r="F819" i="18"/>
  <c r="E819" i="18"/>
  <c r="B819" i="18"/>
  <c r="A819" i="18"/>
  <c r="F818" i="18"/>
  <c r="E818" i="18"/>
  <c r="B818" i="18"/>
  <c r="A818" i="18"/>
  <c r="F817" i="18"/>
  <c r="E817" i="18"/>
  <c r="B817" i="18"/>
  <c r="A817" i="18"/>
  <c r="E816" i="18"/>
  <c r="F816" i="18" s="1"/>
  <c r="B816" i="18"/>
  <c r="A816" i="18"/>
  <c r="E815" i="18"/>
  <c r="F815" i="18" s="1"/>
  <c r="B815" i="18"/>
  <c r="A815" i="18"/>
  <c r="E814" i="18"/>
  <c r="F814" i="18" s="1"/>
  <c r="B814" i="18"/>
  <c r="A814" i="18"/>
  <c r="E810" i="18"/>
  <c r="F810" i="18" s="1"/>
  <c r="A810" i="18"/>
  <c r="E809" i="18"/>
  <c r="F809" i="18" s="1"/>
  <c r="A809" i="18"/>
  <c r="E808" i="18"/>
  <c r="F808" i="18" s="1"/>
  <c r="A808" i="18"/>
  <c r="E807" i="18"/>
  <c r="F807" i="18" s="1"/>
  <c r="A807" i="18"/>
  <c r="E803" i="18"/>
  <c r="F803" i="18" s="1"/>
  <c r="A803" i="18"/>
  <c r="E802" i="18"/>
  <c r="F802" i="18" s="1"/>
  <c r="A802" i="18"/>
  <c r="E801" i="18"/>
  <c r="F801" i="18" s="1"/>
  <c r="A801" i="18"/>
  <c r="E800" i="18"/>
  <c r="F800" i="18" s="1"/>
  <c r="A800" i="18"/>
  <c r="E799" i="18"/>
  <c r="F799" i="18" s="1"/>
  <c r="A799" i="18"/>
  <c r="E798" i="18"/>
  <c r="F798" i="18" s="1"/>
  <c r="A798" i="18"/>
  <c r="E797" i="18"/>
  <c r="F797" i="18" s="1"/>
  <c r="A797" i="18"/>
  <c r="E796" i="18"/>
  <c r="F796" i="18" s="1"/>
  <c r="A796" i="18"/>
  <c r="E795" i="18"/>
  <c r="F795" i="18" s="1"/>
  <c r="A795" i="18"/>
  <c r="E794" i="18"/>
  <c r="F794" i="18" s="1"/>
  <c r="A794" i="18"/>
  <c r="F790" i="18"/>
  <c r="E790" i="18"/>
  <c r="A790" i="18"/>
  <c r="F789" i="18"/>
  <c r="E789" i="18"/>
  <c r="A789" i="18"/>
  <c r="F788" i="18"/>
  <c r="E788" i="18"/>
  <c r="A788" i="18"/>
  <c r="F787" i="18"/>
  <c r="E787" i="18"/>
  <c r="A787" i="18"/>
  <c r="F786" i="18"/>
  <c r="E786" i="18"/>
  <c r="A786" i="18"/>
  <c r="F785" i="18"/>
  <c r="E785" i="18"/>
  <c r="A785" i="18"/>
  <c r="F784" i="18"/>
  <c r="E784" i="18"/>
  <c r="A784" i="18"/>
  <c r="F783" i="18"/>
  <c r="E783" i="18"/>
  <c r="A783" i="18"/>
  <c r="F782" i="18"/>
  <c r="E782" i="18"/>
  <c r="A782" i="18"/>
  <c r="F781" i="18"/>
  <c r="E781" i="18"/>
  <c r="A781" i="18"/>
  <c r="F780" i="18"/>
  <c r="E780" i="18"/>
  <c r="A780" i="18"/>
  <c r="F779" i="18"/>
  <c r="E779" i="18"/>
  <c r="A779" i="18"/>
  <c r="F778" i="18"/>
  <c r="E778" i="18"/>
  <c r="A778" i="18"/>
  <c r="F777" i="18"/>
  <c r="E777" i="18"/>
  <c r="A777" i="18"/>
  <c r="F776" i="18"/>
  <c r="E776" i="18"/>
  <c r="A776" i="18"/>
  <c r="F775" i="18"/>
  <c r="E775" i="18"/>
  <c r="A775" i="18"/>
  <c r="F774" i="18"/>
  <c r="E774" i="18"/>
  <c r="A774" i="18"/>
  <c r="F773" i="18"/>
  <c r="E773" i="18"/>
  <c r="A773" i="18"/>
  <c r="F772" i="18"/>
  <c r="E772" i="18"/>
  <c r="A772" i="18"/>
  <c r="E771" i="18"/>
  <c r="F771" i="18" s="1"/>
  <c r="A771" i="18"/>
  <c r="B766" i="18"/>
  <c r="G763" i="18"/>
  <c r="F753" i="18"/>
  <c r="E753" i="18"/>
  <c r="B753" i="18"/>
  <c r="A753" i="18"/>
  <c r="F752" i="18"/>
  <c r="E752" i="18"/>
  <c r="B752" i="18"/>
  <c r="A752" i="18"/>
  <c r="F751" i="18"/>
  <c r="E751" i="18"/>
  <c r="B751" i="18"/>
  <c r="A751" i="18"/>
  <c r="F750" i="18"/>
  <c r="E750" i="18"/>
  <c r="B750" i="18"/>
  <c r="A750" i="18"/>
  <c r="F749" i="18"/>
  <c r="E749" i="18"/>
  <c r="B749" i="18"/>
  <c r="A749" i="18"/>
  <c r="F748" i="18"/>
  <c r="E748" i="18"/>
  <c r="B748" i="18"/>
  <c r="A748" i="18"/>
  <c r="F747" i="18"/>
  <c r="E747" i="18"/>
  <c r="B747" i="18"/>
  <c r="A747" i="18"/>
  <c r="F746" i="18"/>
  <c r="E746" i="18"/>
  <c r="B746" i="18"/>
  <c r="A746" i="18"/>
  <c r="F745" i="18"/>
  <c r="E745" i="18"/>
  <c r="B745" i="18"/>
  <c r="A745" i="18"/>
  <c r="E741" i="18"/>
  <c r="F741" i="18" s="1"/>
  <c r="A741" i="18"/>
  <c r="E740" i="18"/>
  <c r="F740" i="18" s="1"/>
  <c r="A740" i="18"/>
  <c r="E739" i="18"/>
  <c r="F739" i="18" s="1"/>
  <c r="A739" i="18"/>
  <c r="E738" i="18"/>
  <c r="F738" i="18" s="1"/>
  <c r="A738" i="18"/>
  <c r="E734" i="18"/>
  <c r="F734" i="18" s="1"/>
  <c r="A734" i="18"/>
  <c r="E733" i="18"/>
  <c r="F733" i="18" s="1"/>
  <c r="A733" i="18"/>
  <c r="E732" i="18"/>
  <c r="F732" i="18" s="1"/>
  <c r="A732" i="18"/>
  <c r="E731" i="18"/>
  <c r="F731" i="18" s="1"/>
  <c r="A731" i="18"/>
  <c r="E730" i="18"/>
  <c r="F730" i="18" s="1"/>
  <c r="A730" i="18"/>
  <c r="E729" i="18"/>
  <c r="F729" i="18" s="1"/>
  <c r="A729" i="18"/>
  <c r="E728" i="18"/>
  <c r="F728" i="18" s="1"/>
  <c r="A728" i="18"/>
  <c r="E727" i="18"/>
  <c r="F727" i="18" s="1"/>
  <c r="A727" i="18"/>
  <c r="E726" i="18"/>
  <c r="F726" i="18" s="1"/>
  <c r="A726" i="18"/>
  <c r="E725" i="18"/>
  <c r="F725" i="18" s="1"/>
  <c r="A725" i="18"/>
  <c r="F721" i="18"/>
  <c r="E721" i="18"/>
  <c r="A721" i="18"/>
  <c r="F720" i="18"/>
  <c r="E720" i="18"/>
  <c r="A720" i="18"/>
  <c r="F719" i="18"/>
  <c r="E719" i="18"/>
  <c r="A719" i="18"/>
  <c r="F718" i="18"/>
  <c r="E718" i="18"/>
  <c r="A718" i="18"/>
  <c r="F717" i="18"/>
  <c r="E717" i="18"/>
  <c r="A717" i="18"/>
  <c r="F716" i="18"/>
  <c r="E716" i="18"/>
  <c r="A716" i="18"/>
  <c r="F715" i="18"/>
  <c r="E715" i="18"/>
  <c r="A715" i="18"/>
  <c r="F714" i="18"/>
  <c r="E714" i="18"/>
  <c r="A714" i="18"/>
  <c r="F713" i="18"/>
  <c r="E713" i="18"/>
  <c r="A713" i="18"/>
  <c r="F712" i="18"/>
  <c r="E712" i="18"/>
  <c r="A712" i="18"/>
  <c r="F711" i="18"/>
  <c r="E711" i="18"/>
  <c r="A711" i="18"/>
  <c r="F710" i="18"/>
  <c r="E710" i="18"/>
  <c r="A710" i="18"/>
  <c r="F709" i="18"/>
  <c r="E709" i="18"/>
  <c r="A709" i="18"/>
  <c r="F708" i="18"/>
  <c r="E708" i="18"/>
  <c r="A708" i="18"/>
  <c r="F707" i="18"/>
  <c r="E707" i="18"/>
  <c r="A707" i="18"/>
  <c r="F706" i="18"/>
  <c r="E706" i="18"/>
  <c r="A706" i="18"/>
  <c r="F705" i="18"/>
  <c r="E705" i="18"/>
  <c r="A705" i="18"/>
  <c r="F704" i="18"/>
  <c r="E704" i="18"/>
  <c r="A704" i="18"/>
  <c r="F703" i="18"/>
  <c r="E703" i="18"/>
  <c r="A703" i="18"/>
  <c r="F702" i="18"/>
  <c r="E702" i="18"/>
  <c r="A702" i="18"/>
  <c r="B697" i="18"/>
  <c r="G694" i="18"/>
  <c r="F684" i="18"/>
  <c r="E684" i="18"/>
  <c r="B684" i="18"/>
  <c r="A684" i="18"/>
  <c r="F683" i="18"/>
  <c r="E683" i="18"/>
  <c r="B683" i="18"/>
  <c r="A683" i="18"/>
  <c r="F682" i="18"/>
  <c r="E682" i="18"/>
  <c r="B682" i="18"/>
  <c r="A682" i="18"/>
  <c r="F681" i="18"/>
  <c r="E681" i="18"/>
  <c r="B681" i="18"/>
  <c r="A681" i="18"/>
  <c r="F680" i="18"/>
  <c r="E680" i="18"/>
  <c r="B680" i="18"/>
  <c r="A680" i="18"/>
  <c r="F679" i="18"/>
  <c r="E679" i="18"/>
  <c r="B679" i="18"/>
  <c r="A679" i="18"/>
  <c r="F678" i="18"/>
  <c r="E678" i="18"/>
  <c r="B678" i="18"/>
  <c r="A678" i="18"/>
  <c r="F677" i="18"/>
  <c r="E677" i="18"/>
  <c r="B677" i="18"/>
  <c r="A677" i="18"/>
  <c r="F676" i="18"/>
  <c r="E676" i="18"/>
  <c r="B676" i="18"/>
  <c r="A676" i="18"/>
  <c r="E672" i="18"/>
  <c r="F672" i="18" s="1"/>
  <c r="A672" i="18"/>
  <c r="E671" i="18"/>
  <c r="F671" i="18" s="1"/>
  <c r="A671" i="18"/>
  <c r="E670" i="18"/>
  <c r="F670" i="18" s="1"/>
  <c r="A670" i="18"/>
  <c r="E669" i="18"/>
  <c r="F669" i="18" s="1"/>
  <c r="A669" i="18"/>
  <c r="E665" i="18"/>
  <c r="F665" i="18" s="1"/>
  <c r="A665" i="18"/>
  <c r="E664" i="18"/>
  <c r="F664" i="18" s="1"/>
  <c r="A664" i="18"/>
  <c r="E663" i="18"/>
  <c r="F663" i="18" s="1"/>
  <c r="A663" i="18"/>
  <c r="E662" i="18"/>
  <c r="F662" i="18" s="1"/>
  <c r="A662" i="18"/>
  <c r="E661" i="18"/>
  <c r="F661" i="18" s="1"/>
  <c r="A661" i="18"/>
  <c r="E660" i="18"/>
  <c r="F660" i="18" s="1"/>
  <c r="A660" i="18"/>
  <c r="E659" i="18"/>
  <c r="F659" i="18" s="1"/>
  <c r="A659" i="18"/>
  <c r="E658" i="18"/>
  <c r="F658" i="18" s="1"/>
  <c r="A658" i="18"/>
  <c r="E657" i="18"/>
  <c r="F657" i="18" s="1"/>
  <c r="A657" i="18"/>
  <c r="E656" i="18"/>
  <c r="F656" i="18" s="1"/>
  <c r="A656" i="18"/>
  <c r="F652" i="18"/>
  <c r="E652" i="18"/>
  <c r="A652" i="18"/>
  <c r="F651" i="18"/>
  <c r="E651" i="18"/>
  <c r="A651" i="18"/>
  <c r="F650" i="18"/>
  <c r="E650" i="18"/>
  <c r="A650" i="18"/>
  <c r="F649" i="18"/>
  <c r="E649" i="18"/>
  <c r="A649" i="18"/>
  <c r="F648" i="18"/>
  <c r="E648" i="18"/>
  <c r="A648" i="18"/>
  <c r="F647" i="18"/>
  <c r="E647" i="18"/>
  <c r="A647" i="18"/>
  <c r="F646" i="18"/>
  <c r="E646" i="18"/>
  <c r="A646" i="18"/>
  <c r="F645" i="18"/>
  <c r="E645" i="18"/>
  <c r="A645" i="18"/>
  <c r="F644" i="18"/>
  <c r="E644" i="18"/>
  <c r="A644" i="18"/>
  <c r="F643" i="18"/>
  <c r="E643" i="18"/>
  <c r="A643" i="18"/>
  <c r="F642" i="18"/>
  <c r="E642" i="18"/>
  <c r="A642" i="18"/>
  <c r="F641" i="18"/>
  <c r="E641" i="18"/>
  <c r="A641" i="18"/>
  <c r="F640" i="18"/>
  <c r="E640" i="18"/>
  <c r="A640" i="18"/>
  <c r="F639" i="18"/>
  <c r="E639" i="18"/>
  <c r="A639" i="18"/>
  <c r="F638" i="18"/>
  <c r="E638" i="18"/>
  <c r="A638" i="18"/>
  <c r="F637" i="18"/>
  <c r="E637" i="18"/>
  <c r="A637" i="18"/>
  <c r="F636" i="18"/>
  <c r="E636" i="18"/>
  <c r="A636" i="18"/>
  <c r="F635" i="18"/>
  <c r="E635" i="18"/>
  <c r="A635" i="18"/>
  <c r="F634" i="18"/>
  <c r="E634" i="18"/>
  <c r="A634" i="18"/>
  <c r="F633" i="18"/>
  <c r="E633" i="18"/>
  <c r="A633" i="18"/>
  <c r="B628" i="18"/>
  <c r="G625" i="18"/>
  <c r="F615" i="18"/>
  <c r="E615" i="18"/>
  <c r="B615" i="18"/>
  <c r="A615" i="18"/>
  <c r="F614" i="18"/>
  <c r="E614" i="18"/>
  <c r="B614" i="18"/>
  <c r="A614" i="18"/>
  <c r="F613" i="18"/>
  <c r="E613" i="18"/>
  <c r="B613" i="18"/>
  <c r="A613" i="18"/>
  <c r="F612" i="18"/>
  <c r="E612" i="18"/>
  <c r="B612" i="18"/>
  <c r="A612" i="18"/>
  <c r="F611" i="18"/>
  <c r="E611" i="18"/>
  <c r="B611" i="18"/>
  <c r="A611" i="18"/>
  <c r="F610" i="18"/>
  <c r="E610" i="18"/>
  <c r="B610" i="18"/>
  <c r="A610" i="18"/>
  <c r="F609" i="18"/>
  <c r="E609" i="18"/>
  <c r="B609" i="18"/>
  <c r="A609" i="18"/>
  <c r="F608" i="18"/>
  <c r="E608" i="18"/>
  <c r="B608" i="18"/>
  <c r="A608" i="18"/>
  <c r="F607" i="18"/>
  <c r="E607" i="18"/>
  <c r="B607" i="18"/>
  <c r="A607" i="18"/>
  <c r="E603" i="18"/>
  <c r="F603" i="18" s="1"/>
  <c r="A603" i="18"/>
  <c r="E602" i="18"/>
  <c r="F602" i="18" s="1"/>
  <c r="A602" i="18"/>
  <c r="E601" i="18"/>
  <c r="F601" i="18" s="1"/>
  <c r="A601" i="18"/>
  <c r="E600" i="18"/>
  <c r="F600" i="18" s="1"/>
  <c r="A600" i="18"/>
  <c r="E596" i="18"/>
  <c r="F596" i="18" s="1"/>
  <c r="A596" i="18"/>
  <c r="E595" i="18"/>
  <c r="F595" i="18" s="1"/>
  <c r="A595" i="18"/>
  <c r="E594" i="18"/>
  <c r="F594" i="18" s="1"/>
  <c r="A594" i="18"/>
  <c r="E593" i="18"/>
  <c r="F593" i="18" s="1"/>
  <c r="A593" i="18"/>
  <c r="E592" i="18"/>
  <c r="F592" i="18" s="1"/>
  <c r="A592" i="18"/>
  <c r="E591" i="18"/>
  <c r="F591" i="18" s="1"/>
  <c r="A591" i="18"/>
  <c r="E590" i="18"/>
  <c r="F590" i="18" s="1"/>
  <c r="A590" i="18"/>
  <c r="E589" i="18"/>
  <c r="F589" i="18" s="1"/>
  <c r="A589" i="18"/>
  <c r="E588" i="18"/>
  <c r="F588" i="18" s="1"/>
  <c r="A588" i="18"/>
  <c r="E587" i="18"/>
  <c r="F587" i="18" s="1"/>
  <c r="A587" i="18"/>
  <c r="F583" i="18"/>
  <c r="E583" i="18"/>
  <c r="A583" i="18"/>
  <c r="F582" i="18"/>
  <c r="E582" i="18"/>
  <c r="A582" i="18"/>
  <c r="F581" i="18"/>
  <c r="E581" i="18"/>
  <c r="A581" i="18"/>
  <c r="F580" i="18"/>
  <c r="E580" i="18"/>
  <c r="A580" i="18"/>
  <c r="F579" i="18"/>
  <c r="E579" i="18"/>
  <c r="A579" i="18"/>
  <c r="F578" i="18"/>
  <c r="E578" i="18"/>
  <c r="A578" i="18"/>
  <c r="F577" i="18"/>
  <c r="E577" i="18"/>
  <c r="A577" i="18"/>
  <c r="F576" i="18"/>
  <c r="E576" i="18"/>
  <c r="A576" i="18"/>
  <c r="F575" i="18"/>
  <c r="E575" i="18"/>
  <c r="A575" i="18"/>
  <c r="F574" i="18"/>
  <c r="E574" i="18"/>
  <c r="A574" i="18"/>
  <c r="F573" i="18"/>
  <c r="E573" i="18"/>
  <c r="A573" i="18"/>
  <c r="F572" i="18"/>
  <c r="E572" i="18"/>
  <c r="A572" i="18"/>
  <c r="F571" i="18"/>
  <c r="E571" i="18"/>
  <c r="A571" i="18"/>
  <c r="F570" i="18"/>
  <c r="E570" i="18"/>
  <c r="A570" i="18"/>
  <c r="F569" i="18"/>
  <c r="E569" i="18"/>
  <c r="A569" i="18"/>
  <c r="F568" i="18"/>
  <c r="E568" i="18"/>
  <c r="A568" i="18"/>
  <c r="F567" i="18"/>
  <c r="E567" i="18"/>
  <c r="A567" i="18"/>
  <c r="F566" i="18"/>
  <c r="E566" i="18"/>
  <c r="A566" i="18"/>
  <c r="F565" i="18"/>
  <c r="E565" i="18"/>
  <c r="A565" i="18"/>
  <c r="F564" i="18"/>
  <c r="E564" i="18"/>
  <c r="A564" i="18"/>
  <c r="B559" i="18"/>
  <c r="G556" i="18"/>
  <c r="F546" i="18"/>
  <c r="E546" i="18"/>
  <c r="B546" i="18"/>
  <c r="A546" i="18"/>
  <c r="F545" i="18"/>
  <c r="E545" i="18"/>
  <c r="B545" i="18"/>
  <c r="A545" i="18"/>
  <c r="F544" i="18"/>
  <c r="E544" i="18"/>
  <c r="B544" i="18"/>
  <c r="A544" i="18"/>
  <c r="F543" i="18"/>
  <c r="E543" i="18"/>
  <c r="B543" i="18"/>
  <c r="A543" i="18"/>
  <c r="F542" i="18"/>
  <c r="E542" i="18"/>
  <c r="B542" i="18"/>
  <c r="A542" i="18"/>
  <c r="F541" i="18"/>
  <c r="E541" i="18"/>
  <c r="B541" i="18"/>
  <c r="A541" i="18"/>
  <c r="F540" i="18"/>
  <c r="E540" i="18"/>
  <c r="B540" i="18"/>
  <c r="A540" i="18"/>
  <c r="F539" i="18"/>
  <c r="E539" i="18"/>
  <c r="B539" i="18"/>
  <c r="A539" i="18"/>
  <c r="F538" i="18"/>
  <c r="E538" i="18"/>
  <c r="B538" i="18"/>
  <c r="A538" i="18"/>
  <c r="E534" i="18"/>
  <c r="F534" i="18" s="1"/>
  <c r="A534" i="18"/>
  <c r="E533" i="18"/>
  <c r="F533" i="18" s="1"/>
  <c r="A533" i="18"/>
  <c r="E532" i="18"/>
  <c r="F532" i="18" s="1"/>
  <c r="A532" i="18"/>
  <c r="E531" i="18"/>
  <c r="F531" i="18" s="1"/>
  <c r="A531" i="18"/>
  <c r="E527" i="18"/>
  <c r="F527" i="18" s="1"/>
  <c r="A527" i="18"/>
  <c r="E526" i="18"/>
  <c r="F526" i="18" s="1"/>
  <c r="A526" i="18"/>
  <c r="E525" i="18"/>
  <c r="F525" i="18" s="1"/>
  <c r="A525" i="18"/>
  <c r="E524" i="18"/>
  <c r="F524" i="18" s="1"/>
  <c r="A524" i="18"/>
  <c r="E523" i="18"/>
  <c r="F523" i="18" s="1"/>
  <c r="A523" i="18"/>
  <c r="E522" i="18"/>
  <c r="F522" i="18" s="1"/>
  <c r="A522" i="18"/>
  <c r="E521" i="18"/>
  <c r="F521" i="18" s="1"/>
  <c r="A521" i="18"/>
  <c r="E520" i="18"/>
  <c r="F520" i="18" s="1"/>
  <c r="A520" i="18"/>
  <c r="E519" i="18"/>
  <c r="F519" i="18" s="1"/>
  <c r="A519" i="18"/>
  <c r="E518" i="18"/>
  <c r="F518" i="18" s="1"/>
  <c r="A518" i="18"/>
  <c r="F514" i="18"/>
  <c r="E514" i="18"/>
  <c r="A514" i="18"/>
  <c r="F513" i="18"/>
  <c r="E513" i="18"/>
  <c r="A513" i="18"/>
  <c r="F512" i="18"/>
  <c r="E512" i="18"/>
  <c r="A512" i="18"/>
  <c r="F511" i="18"/>
  <c r="E511" i="18"/>
  <c r="A511" i="18"/>
  <c r="F510" i="18"/>
  <c r="E510" i="18"/>
  <c r="A510" i="18"/>
  <c r="F509" i="18"/>
  <c r="E509" i="18"/>
  <c r="A509" i="18"/>
  <c r="F508" i="18"/>
  <c r="E508" i="18"/>
  <c r="A508" i="18"/>
  <c r="F507" i="18"/>
  <c r="E507" i="18"/>
  <c r="A507" i="18"/>
  <c r="F506" i="18"/>
  <c r="E506" i="18"/>
  <c r="A506" i="18"/>
  <c r="F505" i="18"/>
  <c r="E505" i="18"/>
  <c r="A505" i="18"/>
  <c r="F504" i="18"/>
  <c r="E504" i="18"/>
  <c r="A504" i="18"/>
  <c r="F503" i="18"/>
  <c r="E503" i="18"/>
  <c r="A503" i="18"/>
  <c r="F502" i="18"/>
  <c r="E502" i="18"/>
  <c r="A502" i="18"/>
  <c r="F501" i="18"/>
  <c r="E501" i="18"/>
  <c r="A501" i="18"/>
  <c r="F500" i="18"/>
  <c r="E500" i="18"/>
  <c r="A500" i="18"/>
  <c r="F499" i="18"/>
  <c r="E499" i="18"/>
  <c r="A499" i="18"/>
  <c r="F498" i="18"/>
  <c r="E498" i="18"/>
  <c r="A498" i="18"/>
  <c r="F497" i="18"/>
  <c r="E497" i="18"/>
  <c r="A497" i="18"/>
  <c r="F496" i="18"/>
  <c r="E496" i="18"/>
  <c r="A496" i="18"/>
  <c r="F495" i="18"/>
  <c r="E495" i="18"/>
  <c r="A495" i="18"/>
  <c r="B490" i="18"/>
  <c r="G487" i="18"/>
  <c r="F477" i="18"/>
  <c r="E477" i="18"/>
  <c r="B477" i="18"/>
  <c r="A477" i="18"/>
  <c r="F476" i="18"/>
  <c r="E476" i="18"/>
  <c r="B476" i="18"/>
  <c r="A476" i="18"/>
  <c r="F475" i="18"/>
  <c r="E475" i="18"/>
  <c r="B475" i="18"/>
  <c r="A475" i="18"/>
  <c r="F474" i="18"/>
  <c r="E474" i="18"/>
  <c r="B474" i="18"/>
  <c r="A474" i="18"/>
  <c r="F473" i="18"/>
  <c r="E473" i="18"/>
  <c r="B473" i="18"/>
  <c r="A473" i="18"/>
  <c r="F472" i="18"/>
  <c r="E472" i="18"/>
  <c r="B472" i="18"/>
  <c r="A472" i="18"/>
  <c r="F471" i="18"/>
  <c r="E471" i="18"/>
  <c r="B471" i="18"/>
  <c r="A471" i="18"/>
  <c r="F470" i="18"/>
  <c r="E470" i="18"/>
  <c r="B470" i="18"/>
  <c r="A470" i="18"/>
  <c r="F469" i="18"/>
  <c r="E469" i="18"/>
  <c r="B469" i="18"/>
  <c r="A469" i="18"/>
  <c r="E465" i="18"/>
  <c r="F465" i="18" s="1"/>
  <c r="A465" i="18"/>
  <c r="E464" i="18"/>
  <c r="F464" i="18" s="1"/>
  <c r="A464" i="18"/>
  <c r="E463" i="18"/>
  <c r="F463" i="18" s="1"/>
  <c r="A463" i="18"/>
  <c r="E462" i="18"/>
  <c r="F462" i="18" s="1"/>
  <c r="A462" i="18"/>
  <c r="E458" i="18"/>
  <c r="F458" i="18" s="1"/>
  <c r="A458" i="18"/>
  <c r="E457" i="18"/>
  <c r="F457" i="18" s="1"/>
  <c r="A457" i="18"/>
  <c r="E456" i="18"/>
  <c r="F456" i="18" s="1"/>
  <c r="A456" i="18"/>
  <c r="E455" i="18"/>
  <c r="F455" i="18" s="1"/>
  <c r="A455" i="18"/>
  <c r="E454" i="18"/>
  <c r="F454" i="18" s="1"/>
  <c r="A454" i="18"/>
  <c r="E453" i="18"/>
  <c r="F453" i="18" s="1"/>
  <c r="A453" i="18"/>
  <c r="E452" i="18"/>
  <c r="F452" i="18" s="1"/>
  <c r="A452" i="18"/>
  <c r="E451" i="18"/>
  <c r="F451" i="18" s="1"/>
  <c r="A451" i="18"/>
  <c r="E450" i="18"/>
  <c r="F450" i="18" s="1"/>
  <c r="A450" i="18"/>
  <c r="E449" i="18"/>
  <c r="F449" i="18" s="1"/>
  <c r="A449" i="18"/>
  <c r="F445" i="18"/>
  <c r="E445" i="18"/>
  <c r="A445" i="18"/>
  <c r="F444" i="18"/>
  <c r="E444" i="18"/>
  <c r="A444" i="18"/>
  <c r="F443" i="18"/>
  <c r="E443" i="18"/>
  <c r="A443" i="18"/>
  <c r="F442" i="18"/>
  <c r="E442" i="18"/>
  <c r="A442" i="18"/>
  <c r="F441" i="18"/>
  <c r="E441" i="18"/>
  <c r="A441" i="18"/>
  <c r="F440" i="18"/>
  <c r="E440" i="18"/>
  <c r="A440" i="18"/>
  <c r="F439" i="18"/>
  <c r="E439" i="18"/>
  <c r="A439" i="18"/>
  <c r="F438" i="18"/>
  <c r="E438" i="18"/>
  <c r="A438" i="18"/>
  <c r="F437" i="18"/>
  <c r="E437" i="18"/>
  <c r="A437" i="18"/>
  <c r="F436" i="18"/>
  <c r="E436" i="18"/>
  <c r="A436" i="18"/>
  <c r="F435" i="18"/>
  <c r="E435" i="18"/>
  <c r="A435" i="18"/>
  <c r="F434" i="18"/>
  <c r="E434" i="18"/>
  <c r="A434" i="18"/>
  <c r="F433" i="18"/>
  <c r="E433" i="18"/>
  <c r="A433" i="18"/>
  <c r="F432" i="18"/>
  <c r="E432" i="18"/>
  <c r="A432" i="18"/>
  <c r="F431" i="18"/>
  <c r="E431" i="18"/>
  <c r="A431" i="18"/>
  <c r="F430" i="18"/>
  <c r="E430" i="18"/>
  <c r="A430" i="18"/>
  <c r="F429" i="18"/>
  <c r="E429" i="18"/>
  <c r="A429" i="18"/>
  <c r="F428" i="18"/>
  <c r="E428" i="18"/>
  <c r="A428" i="18"/>
  <c r="F427" i="18"/>
  <c r="E427" i="18"/>
  <c r="A427" i="18"/>
  <c r="F426" i="18"/>
  <c r="E426" i="18"/>
  <c r="A426" i="18"/>
  <c r="B421" i="18"/>
  <c r="G418" i="18"/>
  <c r="F408" i="18"/>
  <c r="E408" i="18"/>
  <c r="B408" i="18"/>
  <c r="A408" i="18"/>
  <c r="F407" i="18"/>
  <c r="E407" i="18"/>
  <c r="B407" i="18"/>
  <c r="A407" i="18"/>
  <c r="F406" i="18"/>
  <c r="E406" i="18"/>
  <c r="B406" i="18"/>
  <c r="A406" i="18"/>
  <c r="F405" i="18"/>
  <c r="E405" i="18"/>
  <c r="B405" i="18"/>
  <c r="A405" i="18"/>
  <c r="F404" i="18"/>
  <c r="E404" i="18"/>
  <c r="B404" i="18"/>
  <c r="A404" i="18"/>
  <c r="F403" i="18"/>
  <c r="E403" i="18"/>
  <c r="B403" i="18"/>
  <c r="A403" i="18"/>
  <c r="F402" i="18"/>
  <c r="E402" i="18"/>
  <c r="B402" i="18"/>
  <c r="A402" i="18"/>
  <c r="F401" i="18"/>
  <c r="E401" i="18"/>
  <c r="B401" i="18"/>
  <c r="A401" i="18"/>
  <c r="F400" i="18"/>
  <c r="E400" i="18"/>
  <c r="B400" i="18"/>
  <c r="A400" i="18"/>
  <c r="E396" i="18"/>
  <c r="F396" i="18" s="1"/>
  <c r="A396" i="18"/>
  <c r="E395" i="18"/>
  <c r="F395" i="18" s="1"/>
  <c r="A395" i="18"/>
  <c r="E394" i="18"/>
  <c r="F394" i="18" s="1"/>
  <c r="A394" i="18"/>
  <c r="E393" i="18"/>
  <c r="F393" i="18" s="1"/>
  <c r="A393" i="18"/>
  <c r="E389" i="18"/>
  <c r="F389" i="18" s="1"/>
  <c r="A389" i="18"/>
  <c r="E388" i="18"/>
  <c r="F388" i="18" s="1"/>
  <c r="A388" i="18"/>
  <c r="E387" i="18"/>
  <c r="F387" i="18" s="1"/>
  <c r="A387" i="18"/>
  <c r="E386" i="18"/>
  <c r="F386" i="18" s="1"/>
  <c r="A386" i="18"/>
  <c r="E385" i="18"/>
  <c r="F385" i="18" s="1"/>
  <c r="A385" i="18"/>
  <c r="E384" i="18"/>
  <c r="F384" i="18" s="1"/>
  <c r="A384" i="18"/>
  <c r="E383" i="18"/>
  <c r="F383" i="18" s="1"/>
  <c r="A383" i="18"/>
  <c r="E382" i="18"/>
  <c r="F382" i="18" s="1"/>
  <c r="A382" i="18"/>
  <c r="E381" i="18"/>
  <c r="F381" i="18" s="1"/>
  <c r="A381" i="18"/>
  <c r="E380" i="18"/>
  <c r="F380" i="18" s="1"/>
  <c r="A380" i="18"/>
  <c r="F376" i="18"/>
  <c r="E376" i="18"/>
  <c r="A376" i="18"/>
  <c r="F375" i="18"/>
  <c r="E375" i="18"/>
  <c r="A375" i="18"/>
  <c r="F374" i="18"/>
  <c r="E374" i="18"/>
  <c r="A374" i="18"/>
  <c r="F373" i="18"/>
  <c r="E373" i="18"/>
  <c r="A373" i="18"/>
  <c r="F372" i="18"/>
  <c r="E372" i="18"/>
  <c r="A372" i="18"/>
  <c r="F371" i="18"/>
  <c r="E371" i="18"/>
  <c r="A371" i="18"/>
  <c r="F370" i="18"/>
  <c r="E370" i="18"/>
  <c r="A370" i="18"/>
  <c r="F369" i="18"/>
  <c r="E369" i="18"/>
  <c r="A369" i="18"/>
  <c r="F368" i="18"/>
  <c r="E368" i="18"/>
  <c r="A368" i="18"/>
  <c r="F367" i="18"/>
  <c r="E367" i="18"/>
  <c r="A367" i="18"/>
  <c r="F366" i="18"/>
  <c r="E366" i="18"/>
  <c r="A366" i="18"/>
  <c r="F365" i="18"/>
  <c r="E365" i="18"/>
  <c r="A365" i="18"/>
  <c r="F364" i="18"/>
  <c r="E364" i="18"/>
  <c r="A364" i="18"/>
  <c r="F363" i="18"/>
  <c r="E363" i="18"/>
  <c r="A363" i="18"/>
  <c r="F362" i="18"/>
  <c r="E362" i="18"/>
  <c r="A362" i="18"/>
  <c r="F361" i="18"/>
  <c r="E361" i="18"/>
  <c r="A361" i="18"/>
  <c r="F360" i="18"/>
  <c r="E360" i="18"/>
  <c r="A360" i="18"/>
  <c r="F359" i="18"/>
  <c r="E359" i="18"/>
  <c r="A359" i="18"/>
  <c r="F358" i="18"/>
  <c r="E358" i="18"/>
  <c r="A358" i="18"/>
  <c r="F357" i="18"/>
  <c r="E357" i="18"/>
  <c r="A357" i="18"/>
  <c r="B352" i="18"/>
  <c r="G349" i="18"/>
  <c r="F339" i="18"/>
  <c r="E339" i="18"/>
  <c r="B339" i="18"/>
  <c r="A339" i="18"/>
  <c r="F338" i="18"/>
  <c r="E338" i="18"/>
  <c r="B338" i="18"/>
  <c r="A338" i="18"/>
  <c r="F337" i="18"/>
  <c r="E337" i="18"/>
  <c r="B337" i="18"/>
  <c r="A337" i="18"/>
  <c r="F336" i="18"/>
  <c r="E336" i="18"/>
  <c r="B336" i="18"/>
  <c r="A336" i="18"/>
  <c r="F335" i="18"/>
  <c r="E335" i="18"/>
  <c r="B335" i="18"/>
  <c r="A335" i="18"/>
  <c r="F334" i="18"/>
  <c r="E334" i="18"/>
  <c r="B334" i="18"/>
  <c r="A334" i="18"/>
  <c r="F333" i="18"/>
  <c r="E333" i="18"/>
  <c r="B333" i="18"/>
  <c r="A333" i="18"/>
  <c r="F332" i="18"/>
  <c r="E332" i="18"/>
  <c r="B332" i="18"/>
  <c r="A332" i="18"/>
  <c r="F331" i="18"/>
  <c r="E331" i="18"/>
  <c r="B331" i="18"/>
  <c r="A331" i="18"/>
  <c r="E327" i="18"/>
  <c r="F327" i="18" s="1"/>
  <c r="A327" i="18"/>
  <c r="E326" i="18"/>
  <c r="F326" i="18" s="1"/>
  <c r="A326" i="18"/>
  <c r="E325" i="18"/>
  <c r="F325" i="18" s="1"/>
  <c r="A325" i="18"/>
  <c r="E324" i="18"/>
  <c r="F324" i="18" s="1"/>
  <c r="A324" i="18"/>
  <c r="E320" i="18"/>
  <c r="F320" i="18" s="1"/>
  <c r="A320" i="18"/>
  <c r="E319" i="18"/>
  <c r="F319" i="18" s="1"/>
  <c r="A319" i="18"/>
  <c r="E318" i="18"/>
  <c r="F318" i="18" s="1"/>
  <c r="A318" i="18"/>
  <c r="E317" i="18"/>
  <c r="F317" i="18" s="1"/>
  <c r="A317" i="18"/>
  <c r="E316" i="18"/>
  <c r="F316" i="18" s="1"/>
  <c r="A316" i="18"/>
  <c r="E315" i="18"/>
  <c r="F315" i="18" s="1"/>
  <c r="A315" i="18"/>
  <c r="E314" i="18"/>
  <c r="F314" i="18" s="1"/>
  <c r="A314" i="18"/>
  <c r="E313" i="18"/>
  <c r="F313" i="18" s="1"/>
  <c r="A313" i="18"/>
  <c r="E312" i="18"/>
  <c r="F312" i="18" s="1"/>
  <c r="A312" i="18"/>
  <c r="E311" i="18"/>
  <c r="F311" i="18" s="1"/>
  <c r="A311" i="18"/>
  <c r="F307" i="18"/>
  <c r="E307" i="18"/>
  <c r="A307" i="18"/>
  <c r="F306" i="18"/>
  <c r="E306" i="18"/>
  <c r="A306" i="18"/>
  <c r="F305" i="18"/>
  <c r="E305" i="18"/>
  <c r="A305" i="18"/>
  <c r="F304" i="18"/>
  <c r="E304" i="18"/>
  <c r="A304" i="18"/>
  <c r="F303" i="18"/>
  <c r="E303" i="18"/>
  <c r="A303" i="18"/>
  <c r="F302" i="18"/>
  <c r="E302" i="18"/>
  <c r="A302" i="18"/>
  <c r="F301" i="18"/>
  <c r="E301" i="18"/>
  <c r="A301" i="18"/>
  <c r="F300" i="18"/>
  <c r="E300" i="18"/>
  <c r="A300" i="18"/>
  <c r="F299" i="18"/>
  <c r="E299" i="18"/>
  <c r="A299" i="18"/>
  <c r="F298" i="18"/>
  <c r="E298" i="18"/>
  <c r="A298" i="18"/>
  <c r="F297" i="18"/>
  <c r="E297" i="18"/>
  <c r="A297" i="18"/>
  <c r="F296" i="18"/>
  <c r="E296" i="18"/>
  <c r="A296" i="18"/>
  <c r="F295" i="18"/>
  <c r="E295" i="18"/>
  <c r="A295" i="18"/>
  <c r="F294" i="18"/>
  <c r="E294" i="18"/>
  <c r="A294" i="18"/>
  <c r="F293" i="18"/>
  <c r="E293" i="18"/>
  <c r="A293" i="18"/>
  <c r="F292" i="18"/>
  <c r="E292" i="18"/>
  <c r="A292" i="18"/>
  <c r="F291" i="18"/>
  <c r="E291" i="18"/>
  <c r="A291" i="18"/>
  <c r="F290" i="18"/>
  <c r="E290" i="18"/>
  <c r="A290" i="18"/>
  <c r="F289" i="18"/>
  <c r="E289" i="18"/>
  <c r="A289" i="18"/>
  <c r="F288" i="18"/>
  <c r="E288" i="18"/>
  <c r="A288" i="18"/>
  <c r="B283" i="18"/>
  <c r="G280" i="18"/>
  <c r="F270" i="18"/>
  <c r="E270" i="18"/>
  <c r="B270" i="18"/>
  <c r="A270" i="18"/>
  <c r="F269" i="18"/>
  <c r="E269" i="18"/>
  <c r="B269" i="18"/>
  <c r="A269" i="18"/>
  <c r="F268" i="18"/>
  <c r="E268" i="18"/>
  <c r="B268" i="18"/>
  <c r="A268" i="18"/>
  <c r="F267" i="18"/>
  <c r="E267" i="18"/>
  <c r="B267" i="18"/>
  <c r="A267" i="18"/>
  <c r="F266" i="18"/>
  <c r="E266" i="18"/>
  <c r="B266" i="18"/>
  <c r="A266" i="18"/>
  <c r="F265" i="18"/>
  <c r="E265" i="18"/>
  <c r="B265" i="18"/>
  <c r="A265" i="18"/>
  <c r="F264" i="18"/>
  <c r="E264" i="18"/>
  <c r="B264" i="18"/>
  <c r="A264" i="18"/>
  <c r="F263" i="18"/>
  <c r="E263" i="18"/>
  <c r="B263" i="18"/>
  <c r="A263" i="18"/>
  <c r="F262" i="18"/>
  <c r="E262" i="18"/>
  <c r="B262" i="18"/>
  <c r="A262" i="18"/>
  <c r="E258" i="18"/>
  <c r="F258" i="18" s="1"/>
  <c r="A258" i="18"/>
  <c r="E257" i="18"/>
  <c r="F257" i="18" s="1"/>
  <c r="A257" i="18"/>
  <c r="E256" i="18"/>
  <c r="F256" i="18" s="1"/>
  <c r="A256" i="18"/>
  <c r="E255" i="18"/>
  <c r="F255" i="18" s="1"/>
  <c r="A255" i="18"/>
  <c r="E251" i="18"/>
  <c r="F251" i="18" s="1"/>
  <c r="A251" i="18"/>
  <c r="E250" i="18"/>
  <c r="F250" i="18" s="1"/>
  <c r="A250" i="18"/>
  <c r="E249" i="18"/>
  <c r="F249" i="18" s="1"/>
  <c r="A249" i="18"/>
  <c r="E248" i="18"/>
  <c r="F248" i="18" s="1"/>
  <c r="A248" i="18"/>
  <c r="E247" i="18"/>
  <c r="F247" i="18" s="1"/>
  <c r="A247" i="18"/>
  <c r="E246" i="18"/>
  <c r="F246" i="18" s="1"/>
  <c r="A246" i="18"/>
  <c r="E245" i="18"/>
  <c r="F245" i="18" s="1"/>
  <c r="A245" i="18"/>
  <c r="E244" i="18"/>
  <c r="F244" i="18" s="1"/>
  <c r="A244" i="18"/>
  <c r="E243" i="18"/>
  <c r="F243" i="18" s="1"/>
  <c r="A243" i="18"/>
  <c r="E242" i="18"/>
  <c r="F242" i="18" s="1"/>
  <c r="A242" i="18"/>
  <c r="F238" i="18"/>
  <c r="E238" i="18"/>
  <c r="A238" i="18"/>
  <c r="F237" i="18"/>
  <c r="E237" i="18"/>
  <c r="A237" i="18"/>
  <c r="F236" i="18"/>
  <c r="E236" i="18"/>
  <c r="A236" i="18"/>
  <c r="F235" i="18"/>
  <c r="E235" i="18"/>
  <c r="A235" i="18"/>
  <c r="F234" i="18"/>
  <c r="E234" i="18"/>
  <c r="A234" i="18"/>
  <c r="F233" i="18"/>
  <c r="E233" i="18"/>
  <c r="A233" i="18"/>
  <c r="F232" i="18"/>
  <c r="E232" i="18"/>
  <c r="A232" i="18"/>
  <c r="F231" i="18"/>
  <c r="E231" i="18"/>
  <c r="A231" i="18"/>
  <c r="F230" i="18"/>
  <c r="E230" i="18"/>
  <c r="A230" i="18"/>
  <c r="F229" i="18"/>
  <c r="E229" i="18"/>
  <c r="A229" i="18"/>
  <c r="F228" i="18"/>
  <c r="E228" i="18"/>
  <c r="A228" i="18"/>
  <c r="F227" i="18"/>
  <c r="E227" i="18"/>
  <c r="A227" i="18"/>
  <c r="F226" i="18"/>
  <c r="E226" i="18"/>
  <c r="A226" i="18"/>
  <c r="F225" i="18"/>
  <c r="E225" i="18"/>
  <c r="A225" i="18"/>
  <c r="F224" i="18"/>
  <c r="E224" i="18"/>
  <c r="A224" i="18"/>
  <c r="F223" i="18"/>
  <c r="E223" i="18"/>
  <c r="A223" i="18"/>
  <c r="F222" i="18"/>
  <c r="E222" i="18"/>
  <c r="A222" i="18"/>
  <c r="F221" i="18"/>
  <c r="E221" i="18"/>
  <c r="A221" i="18"/>
  <c r="F220" i="18"/>
  <c r="E220" i="18"/>
  <c r="A220" i="18"/>
  <c r="F219" i="18"/>
  <c r="E219" i="18"/>
  <c r="A219" i="18"/>
  <c r="B214" i="18"/>
  <c r="G211" i="18"/>
  <c r="F201" i="18"/>
  <c r="E201" i="18"/>
  <c r="B201" i="18"/>
  <c r="A201" i="18"/>
  <c r="F200" i="18"/>
  <c r="E200" i="18"/>
  <c r="B200" i="18"/>
  <c r="A200" i="18"/>
  <c r="F199" i="18"/>
  <c r="E199" i="18"/>
  <c r="B199" i="18"/>
  <c r="A199" i="18"/>
  <c r="F198" i="18"/>
  <c r="E198" i="18"/>
  <c r="B198" i="18"/>
  <c r="A198" i="18"/>
  <c r="F197" i="18"/>
  <c r="E197" i="18"/>
  <c r="B197" i="18"/>
  <c r="A197" i="18"/>
  <c r="F196" i="18"/>
  <c r="E196" i="18"/>
  <c r="B196" i="18"/>
  <c r="A196" i="18"/>
  <c r="F195" i="18"/>
  <c r="E195" i="18"/>
  <c r="B195" i="18"/>
  <c r="A195" i="18"/>
  <c r="F194" i="18"/>
  <c r="E194" i="18"/>
  <c r="B194" i="18"/>
  <c r="A194" i="18"/>
  <c r="F193" i="18"/>
  <c r="E193" i="18"/>
  <c r="B193" i="18"/>
  <c r="A193" i="18"/>
  <c r="E189" i="18"/>
  <c r="F189" i="18" s="1"/>
  <c r="A189" i="18"/>
  <c r="E188" i="18"/>
  <c r="F188" i="18" s="1"/>
  <c r="A188" i="18"/>
  <c r="E187" i="18"/>
  <c r="F187" i="18" s="1"/>
  <c r="A187" i="18"/>
  <c r="E186" i="18"/>
  <c r="F186" i="18" s="1"/>
  <c r="A186" i="18"/>
  <c r="E182" i="18"/>
  <c r="F182" i="18" s="1"/>
  <c r="A182" i="18"/>
  <c r="E181" i="18"/>
  <c r="F181" i="18" s="1"/>
  <c r="A181" i="18"/>
  <c r="E180" i="18"/>
  <c r="F180" i="18" s="1"/>
  <c r="A180" i="18"/>
  <c r="E179" i="18"/>
  <c r="F179" i="18" s="1"/>
  <c r="A179" i="18"/>
  <c r="E178" i="18"/>
  <c r="F178" i="18" s="1"/>
  <c r="A178" i="18"/>
  <c r="E177" i="18"/>
  <c r="F177" i="18" s="1"/>
  <c r="A177" i="18"/>
  <c r="E176" i="18"/>
  <c r="F176" i="18" s="1"/>
  <c r="A176" i="18"/>
  <c r="E175" i="18"/>
  <c r="F175" i="18" s="1"/>
  <c r="A175" i="18"/>
  <c r="E174" i="18"/>
  <c r="F174" i="18" s="1"/>
  <c r="A174" i="18"/>
  <c r="E173" i="18"/>
  <c r="F173" i="18" s="1"/>
  <c r="A173" i="18"/>
  <c r="F169" i="18"/>
  <c r="E169" i="18"/>
  <c r="A169" i="18"/>
  <c r="F168" i="18"/>
  <c r="E168" i="18"/>
  <c r="A168" i="18"/>
  <c r="F167" i="18"/>
  <c r="E167" i="18"/>
  <c r="A167" i="18"/>
  <c r="F166" i="18"/>
  <c r="E166" i="18"/>
  <c r="A166" i="18"/>
  <c r="F165" i="18"/>
  <c r="E165" i="18"/>
  <c r="A165" i="18"/>
  <c r="F164" i="18"/>
  <c r="E164" i="18"/>
  <c r="A164" i="18"/>
  <c r="F163" i="18"/>
  <c r="E163" i="18"/>
  <c r="A163" i="18"/>
  <c r="F162" i="18"/>
  <c r="E162" i="18"/>
  <c r="A162" i="18"/>
  <c r="F161" i="18"/>
  <c r="E161" i="18"/>
  <c r="A161" i="18"/>
  <c r="F160" i="18"/>
  <c r="E160" i="18"/>
  <c r="A160" i="18"/>
  <c r="F159" i="18"/>
  <c r="E159" i="18"/>
  <c r="A159" i="18"/>
  <c r="F158" i="18"/>
  <c r="E158" i="18"/>
  <c r="A158" i="18"/>
  <c r="F157" i="18"/>
  <c r="E157" i="18"/>
  <c r="A157" i="18"/>
  <c r="F156" i="18"/>
  <c r="E156" i="18"/>
  <c r="A156" i="18"/>
  <c r="F155" i="18"/>
  <c r="E155" i="18"/>
  <c r="A155" i="18"/>
  <c r="F154" i="18"/>
  <c r="E154" i="18"/>
  <c r="A154" i="18"/>
  <c r="F153" i="18"/>
  <c r="E153" i="18"/>
  <c r="A153" i="18"/>
  <c r="F152" i="18"/>
  <c r="E152" i="18"/>
  <c r="A152" i="18"/>
  <c r="F151" i="18"/>
  <c r="E151" i="18"/>
  <c r="A151" i="18"/>
  <c r="F150" i="18"/>
  <c r="E150" i="18"/>
  <c r="A150" i="18"/>
  <c r="B145" i="18"/>
  <c r="J16" i="19" a="1"/>
  <c r="J16" i="19" s="1"/>
  <c r="L16" i="19"/>
  <c r="J17" i="19" a="1"/>
  <c r="J17" i="19" s="1"/>
  <c r="L17" i="19"/>
  <c r="J18" i="19" a="1"/>
  <c r="J18" i="19" s="1"/>
  <c r="L18" i="19"/>
  <c r="J19" i="19" a="1"/>
  <c r="J19" i="19" s="1"/>
  <c r="L19" i="19"/>
  <c r="J37" i="19" a="1"/>
  <c r="J37" i="19" s="1"/>
  <c r="L37" i="19"/>
  <c r="J38" i="19" a="1"/>
  <c r="J38" i="19" s="1"/>
  <c r="L38" i="19"/>
  <c r="J45" i="19" a="1"/>
  <c r="J45" i="19" s="1"/>
  <c r="L45" i="19"/>
  <c r="J46" i="19" a="1"/>
  <c r="J46" i="19" s="1"/>
  <c r="L46" i="19"/>
  <c r="J47" i="19" a="1"/>
  <c r="J47" i="19" s="1"/>
  <c r="L47" i="19"/>
  <c r="J48" i="19" a="1"/>
  <c r="J48" i="19" s="1"/>
  <c r="L48" i="19"/>
  <c r="J49" i="19" a="1"/>
  <c r="J49" i="19" s="1"/>
  <c r="L49" i="19"/>
  <c r="J50" i="19" a="1"/>
  <c r="J50" i="19" s="1"/>
  <c r="L50" i="19"/>
  <c r="J58" i="19" a="1"/>
  <c r="J58" i="19" s="1"/>
  <c r="L58" i="19"/>
  <c r="J59" i="19" a="1"/>
  <c r="J59" i="19" s="1"/>
  <c r="L59" i="19"/>
  <c r="J60" i="19" a="1"/>
  <c r="J60" i="19" s="1"/>
  <c r="L60" i="19"/>
  <c r="J61" i="19" a="1"/>
  <c r="J61" i="19" s="1"/>
  <c r="L61" i="19"/>
  <c r="J62" i="19" a="1"/>
  <c r="J62" i="19" s="1"/>
  <c r="L62" i="19"/>
  <c r="J71" i="19" a="1"/>
  <c r="J71" i="19" s="1"/>
  <c r="L71" i="19"/>
  <c r="J72" i="19" a="1"/>
  <c r="J72" i="19" s="1"/>
  <c r="L72" i="19"/>
  <c r="J73" i="19" a="1"/>
  <c r="J73" i="19" s="1"/>
  <c r="L73" i="19"/>
  <c r="J74" i="19" a="1"/>
  <c r="J74" i="19" s="1"/>
  <c r="L74" i="19"/>
  <c r="J83" i="19" a="1"/>
  <c r="J83" i="19" s="1"/>
  <c r="L83" i="19"/>
  <c r="J84" i="19" a="1"/>
  <c r="J84" i="19" s="1"/>
  <c r="L84" i="19"/>
  <c r="J85" i="19" a="1"/>
  <c r="J85" i="19" s="1"/>
  <c r="L85" i="19"/>
  <c r="J86" i="19" a="1"/>
  <c r="J86" i="19" s="1"/>
  <c r="L86" i="19"/>
  <c r="J91" i="19" a="1"/>
  <c r="J91" i="19" s="1"/>
  <c r="L91" i="19"/>
  <c r="J92" i="19" a="1"/>
  <c r="J92" i="19" s="1"/>
  <c r="L92" i="19"/>
  <c r="J93" i="19" a="1"/>
  <c r="J93" i="19" s="1"/>
  <c r="L93" i="19"/>
  <c r="J94" i="19" a="1"/>
  <c r="J94" i="19" s="1"/>
  <c r="L94" i="19"/>
  <c r="J95" i="19" a="1"/>
  <c r="J95" i="19" s="1"/>
  <c r="L95" i="19"/>
  <c r="J96" i="19" a="1"/>
  <c r="J96" i="19" s="1"/>
  <c r="L96" i="19"/>
  <c r="J97" i="19" a="1"/>
  <c r="J97" i="19" s="1"/>
  <c r="L97" i="19"/>
  <c r="J98" i="19" a="1"/>
  <c r="J98" i="19" s="1"/>
  <c r="L98" i="19"/>
  <c r="G105" i="19"/>
  <c r="J105" i="19" s="1" a="1"/>
  <c r="J105" i="19" s="1"/>
  <c r="H105" i="19"/>
  <c r="L105" i="19"/>
  <c r="G106" i="19"/>
  <c r="J106" i="19" s="1" a="1"/>
  <c r="J106" i="19" s="1"/>
  <c r="H106" i="19"/>
  <c r="L106" i="19"/>
  <c r="G107" i="19"/>
  <c r="J107" i="19" s="1" a="1"/>
  <c r="J107" i="19" s="1"/>
  <c r="H107" i="19"/>
  <c r="L107" i="19"/>
  <c r="G108" i="19"/>
  <c r="J108" i="19" s="1" a="1"/>
  <c r="J108" i="19" s="1"/>
  <c r="H108" i="19"/>
  <c r="L108" i="19"/>
  <c r="G109" i="19"/>
  <c r="J109" i="19" s="1" a="1"/>
  <c r="J109" i="19" s="1"/>
  <c r="H109" i="19"/>
  <c r="L109" i="19"/>
  <c r="G110" i="19"/>
  <c r="J110" i="19" s="1" a="1"/>
  <c r="J110" i="19" s="1"/>
  <c r="H110" i="19"/>
  <c r="L110" i="19"/>
  <c r="G112" i="19"/>
  <c r="J112" i="19" s="1" a="1"/>
  <c r="J112" i="19" s="1"/>
  <c r="H112" i="19"/>
  <c r="L112" i="19"/>
  <c r="G113" i="19"/>
  <c r="J113" i="19" s="1" a="1"/>
  <c r="J113" i="19" s="1"/>
  <c r="H113" i="19"/>
  <c r="L113" i="19"/>
  <c r="G114" i="19"/>
  <c r="J114" i="19" s="1" a="1"/>
  <c r="J114" i="19" s="1"/>
  <c r="H114" i="19"/>
  <c r="L114" i="19"/>
  <c r="G115" i="19"/>
  <c r="J115" i="19" s="1" a="1"/>
  <c r="J115" i="19" s="1"/>
  <c r="H115" i="19"/>
  <c r="L115" i="19"/>
  <c r="G116" i="19"/>
  <c r="J116" i="19" s="1" a="1"/>
  <c r="J116" i="19" s="1"/>
  <c r="H116" i="19"/>
  <c r="L116" i="19"/>
  <c r="G117" i="19"/>
  <c r="J117" i="19" s="1" a="1"/>
  <c r="J117" i="19" s="1"/>
  <c r="H117" i="19"/>
  <c r="L117" i="19"/>
  <c r="G118" i="19"/>
  <c r="J118" i="19" s="1" a="1"/>
  <c r="J118" i="19" s="1"/>
  <c r="H118" i="19"/>
  <c r="L118" i="19"/>
  <c r="G119" i="19"/>
  <c r="J119" i="19" s="1" a="1"/>
  <c r="J119" i="19" s="1"/>
  <c r="H119" i="19"/>
  <c r="L119" i="19"/>
  <c r="G120" i="19"/>
  <c r="J120" i="19" s="1" a="1"/>
  <c r="J120" i="19" s="1"/>
  <c r="H120" i="19"/>
  <c r="L120" i="19"/>
  <c r="G121" i="19"/>
  <c r="J121" i="19" s="1" a="1"/>
  <c r="J121" i="19" s="1"/>
  <c r="H121" i="19"/>
  <c r="L121" i="19"/>
  <c r="G122" i="19"/>
  <c r="J122" i="19" s="1" a="1"/>
  <c r="J122" i="19" s="1"/>
  <c r="H122" i="19"/>
  <c r="L122" i="19"/>
  <c r="G124" i="19"/>
  <c r="J124" i="19" s="1" a="1"/>
  <c r="J124" i="19" s="1"/>
  <c r="H124" i="19"/>
  <c r="L124" i="19"/>
  <c r="G125" i="19"/>
  <c r="J125" i="19" s="1" a="1"/>
  <c r="J125" i="19" s="1"/>
  <c r="H125" i="19"/>
  <c r="L125" i="19"/>
  <c r="G126" i="19"/>
  <c r="J126" i="19" s="1" a="1"/>
  <c r="J126" i="19" s="1"/>
  <c r="H126" i="19"/>
  <c r="L126" i="19"/>
  <c r="G127" i="19"/>
  <c r="J127" i="19" s="1" a="1"/>
  <c r="J127" i="19" s="1"/>
  <c r="H127" i="19"/>
  <c r="L127" i="19"/>
  <c r="G128" i="19"/>
  <c r="J128" i="19" s="1" a="1"/>
  <c r="J128" i="19" s="1"/>
  <c r="H128" i="19"/>
  <c r="L128" i="19"/>
  <c r="G129" i="19"/>
  <c r="J129" i="19" s="1" a="1"/>
  <c r="J129" i="19" s="1"/>
  <c r="H129" i="19"/>
  <c r="L129" i="19"/>
  <c r="G130" i="19"/>
  <c r="J130" i="19" s="1" a="1"/>
  <c r="J130" i="19" s="1"/>
  <c r="H130" i="19"/>
  <c r="L130" i="19"/>
  <c r="G131" i="19"/>
  <c r="J131" i="19" s="1" a="1"/>
  <c r="J131" i="19" s="1"/>
  <c r="H131" i="19"/>
  <c r="L131" i="19"/>
  <c r="G132" i="19"/>
  <c r="J132" i="19" s="1" a="1"/>
  <c r="J132" i="19" s="1"/>
  <c r="H132" i="19"/>
  <c r="L132" i="19"/>
  <c r="G133" i="19"/>
  <c r="J133" i="19" s="1" a="1"/>
  <c r="J133" i="19" s="1"/>
  <c r="H133" i="19"/>
  <c r="L133" i="19"/>
  <c r="G134" i="19"/>
  <c r="J134" i="19" s="1" a="1"/>
  <c r="J134" i="19" s="1"/>
  <c r="H134" i="19"/>
  <c r="L134" i="19"/>
  <c r="G136" i="19"/>
  <c r="J136" i="19" s="1" a="1"/>
  <c r="J136" i="19" s="1"/>
  <c r="H136" i="19"/>
  <c r="L136" i="19"/>
  <c r="G137" i="19"/>
  <c r="J137" i="19" s="1" a="1"/>
  <c r="J137" i="19" s="1"/>
  <c r="H137" i="19"/>
  <c r="L137" i="19"/>
  <c r="G138" i="19"/>
  <c r="J138" i="19" s="1" a="1"/>
  <c r="J138" i="19" s="1"/>
  <c r="H138" i="19"/>
  <c r="L138" i="19"/>
  <c r="G139" i="19"/>
  <c r="J139" i="19" s="1" a="1"/>
  <c r="J139" i="19" s="1"/>
  <c r="H139" i="19"/>
  <c r="L139" i="19"/>
  <c r="G140" i="19"/>
  <c r="J140" i="19" s="1" a="1"/>
  <c r="J140" i="19" s="1"/>
  <c r="H140" i="19"/>
  <c r="L140" i="19"/>
  <c r="G141" i="19"/>
  <c r="J141" i="19" s="1" a="1"/>
  <c r="J141" i="19" s="1"/>
  <c r="H141" i="19"/>
  <c r="L141" i="19"/>
  <c r="G142" i="19"/>
  <c r="J142" i="19" s="1" a="1"/>
  <c r="J142" i="19" s="1"/>
  <c r="H142" i="19"/>
  <c r="L142" i="19"/>
  <c r="G143" i="19"/>
  <c r="J143" i="19" s="1" a="1"/>
  <c r="J143" i="19" s="1"/>
  <c r="H143" i="19"/>
  <c r="L143" i="19"/>
  <c r="G144" i="19"/>
  <c r="J144" i="19" s="1" a="1"/>
  <c r="J144" i="19" s="1"/>
  <c r="H144" i="19"/>
  <c r="L144" i="19"/>
  <c r="G145" i="19"/>
  <c r="J145" i="19" s="1" a="1"/>
  <c r="J145" i="19" s="1"/>
  <c r="H145" i="19"/>
  <c r="L145" i="19"/>
  <c r="G146" i="19"/>
  <c r="J146" i="19" s="1" a="1"/>
  <c r="J146" i="19" s="1"/>
  <c r="H146" i="19"/>
  <c r="L146" i="19"/>
  <c r="G148" i="19"/>
  <c r="J148" i="19" s="1" a="1"/>
  <c r="J148" i="19" s="1"/>
  <c r="H148" i="19"/>
  <c r="L148" i="19"/>
  <c r="G149" i="19"/>
  <c r="J149" i="19" s="1" a="1"/>
  <c r="J149" i="19" s="1"/>
  <c r="H149" i="19"/>
  <c r="L149" i="19"/>
  <c r="G150" i="19"/>
  <c r="J150" i="19" s="1" a="1"/>
  <c r="J150" i="19" s="1"/>
  <c r="H150" i="19"/>
  <c r="L150" i="19"/>
  <c r="G151" i="19"/>
  <c r="J151" i="19" s="1" a="1"/>
  <c r="J151" i="19" s="1"/>
  <c r="H151" i="19"/>
  <c r="L151" i="19"/>
  <c r="G152" i="19"/>
  <c r="J152" i="19" s="1" a="1"/>
  <c r="J152" i="19" s="1"/>
  <c r="H152" i="19"/>
  <c r="L152" i="19"/>
  <c r="G153" i="19"/>
  <c r="J153" i="19" s="1" a="1"/>
  <c r="J153" i="19" s="1"/>
  <c r="H153" i="19"/>
  <c r="L153" i="19"/>
  <c r="G154" i="19"/>
  <c r="J154" i="19" s="1" a="1"/>
  <c r="J154" i="19" s="1"/>
  <c r="H154" i="19"/>
  <c r="L154" i="19"/>
  <c r="G155" i="19"/>
  <c r="J155" i="19" s="1" a="1"/>
  <c r="J155" i="19" s="1"/>
  <c r="H155" i="19"/>
  <c r="L155" i="19"/>
  <c r="G156" i="19"/>
  <c r="J156" i="19" s="1" a="1"/>
  <c r="J156" i="19" s="1"/>
  <c r="H156" i="19"/>
  <c r="L156" i="19"/>
  <c r="G157" i="19"/>
  <c r="J157" i="19" s="1" a="1"/>
  <c r="J157" i="19" s="1"/>
  <c r="H157" i="19"/>
  <c r="L157" i="19"/>
  <c r="G158" i="19"/>
  <c r="J158" i="19" s="1" a="1"/>
  <c r="J158" i="19" s="1"/>
  <c r="H158" i="19"/>
  <c r="L158" i="19"/>
  <c r="G160" i="19"/>
  <c r="J160" i="19" s="1" a="1"/>
  <c r="J160" i="19" s="1"/>
  <c r="H160" i="19"/>
  <c r="L160" i="19"/>
  <c r="G161" i="19"/>
  <c r="J161" i="19" s="1" a="1"/>
  <c r="J161" i="19" s="1"/>
  <c r="H161" i="19"/>
  <c r="L161" i="19"/>
  <c r="G162" i="19"/>
  <c r="J162" i="19" s="1" a="1"/>
  <c r="J162" i="19" s="1"/>
  <c r="H162" i="19"/>
  <c r="L162" i="19"/>
  <c r="G163" i="19"/>
  <c r="J163" i="19" s="1" a="1"/>
  <c r="J163" i="19" s="1"/>
  <c r="H163" i="19"/>
  <c r="L163" i="19"/>
  <c r="G164" i="19"/>
  <c r="J164" i="19" s="1" a="1"/>
  <c r="J164" i="19" s="1"/>
  <c r="H164" i="19"/>
  <c r="L164" i="19"/>
  <c r="G165" i="19"/>
  <c r="J165" i="19" s="1" a="1"/>
  <c r="J165" i="19" s="1"/>
  <c r="H165" i="19"/>
  <c r="L165" i="19"/>
  <c r="G166" i="19"/>
  <c r="J166" i="19" s="1" a="1"/>
  <c r="J166" i="19" s="1"/>
  <c r="H166" i="19"/>
  <c r="L166" i="19"/>
  <c r="G167" i="19"/>
  <c r="J167" i="19" s="1" a="1"/>
  <c r="J167" i="19" s="1"/>
  <c r="H167" i="19"/>
  <c r="L167" i="19"/>
  <c r="G168" i="19"/>
  <c r="J168" i="19" s="1" a="1"/>
  <c r="J168" i="19" s="1"/>
  <c r="H168" i="19"/>
  <c r="L168" i="19"/>
  <c r="G169" i="19"/>
  <c r="J169" i="19" s="1" a="1"/>
  <c r="J169" i="19" s="1"/>
  <c r="H169" i="19"/>
  <c r="L169" i="19"/>
  <c r="G170" i="19"/>
  <c r="J170" i="19" s="1" a="1"/>
  <c r="J170" i="19" s="1"/>
  <c r="H170" i="19"/>
  <c r="L170" i="19"/>
  <c r="G172" i="19"/>
  <c r="J172" i="19" s="1" a="1"/>
  <c r="J172" i="19" s="1"/>
  <c r="H172" i="19"/>
  <c r="L172" i="19"/>
  <c r="G173" i="19"/>
  <c r="J173" i="19" s="1" a="1"/>
  <c r="J173" i="19" s="1"/>
  <c r="H173" i="19"/>
  <c r="L173" i="19"/>
  <c r="G174" i="19"/>
  <c r="J174" i="19" s="1" a="1"/>
  <c r="J174" i="19" s="1"/>
  <c r="H174" i="19"/>
  <c r="L174" i="19"/>
  <c r="G175" i="19"/>
  <c r="J175" i="19" s="1" a="1"/>
  <c r="J175" i="19" s="1"/>
  <c r="H175" i="19"/>
  <c r="L175" i="19"/>
  <c r="G176" i="19"/>
  <c r="J176" i="19" s="1" a="1"/>
  <c r="J176" i="19" s="1"/>
  <c r="H176" i="19"/>
  <c r="L176" i="19"/>
  <c r="G177" i="19"/>
  <c r="J177" i="19" s="1" a="1"/>
  <c r="J177" i="19" s="1"/>
  <c r="H177" i="19"/>
  <c r="L177" i="19"/>
  <c r="G178" i="19"/>
  <c r="J178" i="19" s="1" a="1"/>
  <c r="J178" i="19" s="1"/>
  <c r="H178" i="19"/>
  <c r="L178" i="19"/>
  <c r="G179" i="19"/>
  <c r="J179" i="19" s="1" a="1"/>
  <c r="J179" i="19" s="1"/>
  <c r="H179" i="19"/>
  <c r="L179" i="19"/>
  <c r="G180" i="19"/>
  <c r="J180" i="19" s="1" a="1"/>
  <c r="J180" i="19" s="1"/>
  <c r="H180" i="19"/>
  <c r="L180" i="19"/>
  <c r="G181" i="19"/>
  <c r="J181" i="19" s="1" a="1"/>
  <c r="J181" i="19" s="1"/>
  <c r="H181" i="19"/>
  <c r="L181" i="19"/>
  <c r="G182" i="19"/>
  <c r="J182" i="19" s="1" a="1"/>
  <c r="J182" i="19" s="1"/>
  <c r="H182" i="19"/>
  <c r="L182" i="19"/>
  <c r="L8" i="19"/>
  <c r="C4" i="19"/>
  <c r="B58" i="18"/>
  <c r="B57" i="18"/>
  <c r="B56" i="18"/>
  <c r="B55" i="18"/>
  <c r="A56" i="18"/>
  <c r="A57" i="18"/>
  <c r="A58" i="18"/>
  <c r="A59" i="18"/>
  <c r="A60" i="18"/>
  <c r="A61" i="18"/>
  <c r="A62" i="18"/>
  <c r="A63" i="18"/>
  <c r="G2479" i="18" l="1"/>
  <c r="G2548" i="18"/>
  <c r="G3997" i="18"/>
  <c r="G2536" i="18"/>
  <c r="G2467" i="18"/>
  <c r="G10658" i="18"/>
  <c r="G9781" i="18"/>
  <c r="G11085" i="18"/>
  <c r="G11299" i="18"/>
  <c r="G10759" i="18"/>
  <c r="G11035" i="18"/>
  <c r="G11223" i="18"/>
  <c r="G10740" i="18"/>
  <c r="G10897" i="18"/>
  <c r="G10934" i="18"/>
  <c r="G11023" i="18"/>
  <c r="G10885" i="18"/>
  <c r="G10747" i="18"/>
  <c r="G11003" i="18"/>
  <c r="G11141" i="18"/>
  <c r="G11380" i="18"/>
  <c r="G11104" i="18"/>
  <c r="G10727" i="18"/>
  <c r="G11242" i="18"/>
  <c r="G10828" i="18"/>
  <c r="G11230" i="18"/>
  <c r="G11279" i="18"/>
  <c r="G11348" i="18"/>
  <c r="G11210" i="18"/>
  <c r="G10690" i="18"/>
  <c r="G10796" i="18"/>
  <c r="G10966" i="18"/>
  <c r="G11173" i="18"/>
  <c r="G11311" i="18"/>
  <c r="G10865" i="18"/>
  <c r="G11072" i="18"/>
  <c r="G11161" i="18"/>
  <c r="G10809" i="18"/>
  <c r="G10947" i="18"/>
  <c r="G10671" i="18"/>
  <c r="G11361" i="18"/>
  <c r="G11154" i="18"/>
  <c r="G11092" i="18"/>
  <c r="G11292" i="18"/>
  <c r="G10816" i="18"/>
  <c r="G10878" i="18"/>
  <c r="G10954" i="18"/>
  <c r="G11368" i="18"/>
  <c r="G10678" i="18"/>
  <c r="G11016" i="18"/>
  <c r="G9160" i="18"/>
  <c r="G6550" i="18"/>
  <c r="G7228" i="18"/>
  <c r="G6274" i="18"/>
  <c r="G7930" i="18"/>
  <c r="G5503" i="18"/>
  <c r="G6863" i="18"/>
  <c r="G6895" i="18"/>
  <c r="G8137" i="18"/>
  <c r="G9347" i="18"/>
  <c r="G10276" i="18"/>
  <c r="G3413" i="18"/>
  <c r="G5910" i="18"/>
  <c r="G6538" i="18"/>
  <c r="G8125" i="18"/>
  <c r="G10609" i="18"/>
  <c r="G3137" i="18"/>
  <c r="G3307" i="18"/>
  <c r="G6035" i="18"/>
  <c r="G8482" i="18"/>
  <c r="G5552" i="18"/>
  <c r="G7999" i="18"/>
  <c r="G6952" i="18"/>
  <c r="G7573" i="18"/>
  <c r="G8689" i="18"/>
  <c r="G3445" i="18"/>
  <c r="G8413" i="18"/>
  <c r="G8608" i="18"/>
  <c r="G3100" i="18"/>
  <c r="G6619" i="18"/>
  <c r="G6656" i="18"/>
  <c r="G9071" i="18"/>
  <c r="G9724" i="18"/>
  <c r="G9793" i="18"/>
  <c r="G10483" i="18"/>
  <c r="G6481" i="18"/>
  <c r="G9209" i="18"/>
  <c r="G8325" i="18"/>
  <c r="G5979" i="18"/>
  <c r="G7290" i="18"/>
  <c r="G8532" i="18"/>
  <c r="G3551" i="18"/>
  <c r="G8795" i="18"/>
  <c r="G6380" i="18"/>
  <c r="G6587" i="18"/>
  <c r="G7447" i="18"/>
  <c r="G7792" i="18"/>
  <c r="G9931" i="18"/>
  <c r="G9988" i="18"/>
  <c r="G3502" i="18"/>
  <c r="G5345" i="18"/>
  <c r="G3295" i="18"/>
  <c r="G6262" i="18"/>
  <c r="G6826" i="18"/>
  <c r="G7346" i="18"/>
  <c r="G7691" i="18"/>
  <c r="G7829" i="18"/>
  <c r="G9002" i="18"/>
  <c r="G10602" i="18"/>
  <c r="G3088" i="18"/>
  <c r="G3640" i="18"/>
  <c r="G5621" i="18"/>
  <c r="G6173" i="18"/>
  <c r="G7898" i="18"/>
  <c r="G8036" i="18"/>
  <c r="G8118" i="18"/>
  <c r="G8174" i="18"/>
  <c r="G8588" i="18"/>
  <c r="G9172" i="18"/>
  <c r="G10175" i="18"/>
  <c r="G5759" i="18"/>
  <c r="G5998" i="18"/>
  <c r="G6048" i="18"/>
  <c r="G7987" i="18"/>
  <c r="G8344" i="18"/>
  <c r="G8965" i="18"/>
  <c r="G9310" i="18"/>
  <c r="G9655" i="18"/>
  <c r="G9692" i="18"/>
  <c r="G3376" i="18"/>
  <c r="G3238" i="18"/>
  <c r="G3275" i="18"/>
  <c r="G4894" i="18"/>
  <c r="G5170" i="18"/>
  <c r="G5414" i="18"/>
  <c r="G5483" i="18"/>
  <c r="G5515" i="18"/>
  <c r="G5848" i="18"/>
  <c r="G6104" i="18"/>
  <c r="G6449" i="18"/>
  <c r="G7139" i="18"/>
  <c r="G7861" i="18"/>
  <c r="G8381" i="18"/>
  <c r="G8551" i="18"/>
  <c r="G9416" i="18"/>
  <c r="G10188" i="18"/>
  <c r="G10244" i="18"/>
  <c r="G10589" i="18"/>
  <c r="G3364" i="18"/>
  <c r="G3583" i="18"/>
  <c r="G3652" i="18"/>
  <c r="G6067" i="18"/>
  <c r="G6343" i="18"/>
  <c r="G7240" i="18"/>
  <c r="G7297" i="18"/>
  <c r="G7723" i="18"/>
  <c r="G7849" i="18"/>
  <c r="G8105" i="18"/>
  <c r="G8864" i="18"/>
  <c r="G9084" i="18"/>
  <c r="G9298" i="18"/>
  <c r="G9505" i="18"/>
  <c r="G9643" i="18"/>
  <c r="G9862" i="18"/>
  <c r="G10533" i="18"/>
  <c r="G3206" i="18"/>
  <c r="G3169" i="18"/>
  <c r="G4468" i="18"/>
  <c r="G5446" i="18"/>
  <c r="G5572" i="18"/>
  <c r="G5634" i="18"/>
  <c r="G6136" i="18"/>
  <c r="G6393" i="18"/>
  <c r="G6412" i="18"/>
  <c r="G7090" i="18"/>
  <c r="G7654" i="18"/>
  <c r="G7760" i="18"/>
  <c r="G7967" i="18"/>
  <c r="G8068" i="18"/>
  <c r="G8657" i="18"/>
  <c r="G8827" i="18"/>
  <c r="G8933" i="18"/>
  <c r="G9379" i="18"/>
  <c r="G10057" i="18"/>
  <c r="G10138" i="18"/>
  <c r="G10552" i="18"/>
  <c r="G3689" i="18"/>
  <c r="G3721" i="18"/>
  <c r="G3758" i="18"/>
  <c r="G5069" i="18"/>
  <c r="G5860" i="18"/>
  <c r="G5897" i="18"/>
  <c r="G6725" i="18"/>
  <c r="G7001" i="18"/>
  <c r="G8206" i="18"/>
  <c r="G8312" i="18"/>
  <c r="G8539" i="18"/>
  <c r="G9022" i="18"/>
  <c r="G9034" i="18"/>
  <c r="G9241" i="18"/>
  <c r="G9278" i="18"/>
  <c r="G9554" i="18"/>
  <c r="G9623" i="18"/>
  <c r="G9850" i="18"/>
  <c r="G3433" i="18"/>
  <c r="G3514" i="18"/>
  <c r="G5427" i="18"/>
  <c r="G5496" i="18"/>
  <c r="G5584" i="18"/>
  <c r="G6400" i="18"/>
  <c r="G6518" i="18"/>
  <c r="G6757" i="18"/>
  <c r="G7102" i="18"/>
  <c r="G7378" i="18"/>
  <c r="G7516" i="18"/>
  <c r="G8194" i="18"/>
  <c r="G8243" i="18"/>
  <c r="G8758" i="18"/>
  <c r="G8896" i="18"/>
  <c r="G9103" i="18"/>
  <c r="G9140" i="18"/>
  <c r="G9485" i="18"/>
  <c r="G9761" i="18"/>
  <c r="G9968" i="18"/>
  <c r="G10402" i="18"/>
  <c r="G6469" i="18"/>
  <c r="G7435" i="18"/>
  <c r="G7780" i="18"/>
  <c r="G4204" i="18"/>
  <c r="G5690" i="18"/>
  <c r="G6311" i="18"/>
  <c r="G6964" i="18"/>
  <c r="G7366" i="18"/>
  <c r="G8275" i="18"/>
  <c r="G8450" i="18"/>
  <c r="G9367" i="18"/>
  <c r="G9517" i="18"/>
  <c r="G9586" i="18"/>
  <c r="G9712" i="18"/>
  <c r="G10000" i="18"/>
  <c r="G10195" i="18"/>
  <c r="G10326" i="18"/>
  <c r="G10382" i="18"/>
  <c r="G10540" i="18"/>
  <c r="G10621" i="18"/>
  <c r="G3620" i="18"/>
  <c r="G3344" i="18"/>
  <c r="G3482" i="18"/>
  <c r="G5082" i="18"/>
  <c r="G5377" i="18"/>
  <c r="G5722" i="18"/>
  <c r="G5929" i="18"/>
  <c r="G6688" i="18"/>
  <c r="G7428" i="18"/>
  <c r="G7566" i="18"/>
  <c r="G7622" i="18"/>
  <c r="G8519" i="18"/>
  <c r="G8620" i="18"/>
  <c r="G8726" i="18"/>
  <c r="G9448" i="18"/>
  <c r="G9830" i="18"/>
  <c r="G4103" i="18"/>
  <c r="G3068" i="18"/>
  <c r="G3564" i="18"/>
  <c r="G3790" i="18"/>
  <c r="G5653" i="18"/>
  <c r="G5791" i="18"/>
  <c r="G5828" i="18"/>
  <c r="G5966" i="18"/>
  <c r="G6745" i="18"/>
  <c r="G7021" i="18"/>
  <c r="G7359" i="18"/>
  <c r="G7484" i="18"/>
  <c r="G8884" i="18"/>
  <c r="G10345" i="18"/>
  <c r="G10395" i="18"/>
  <c r="G9981" i="18"/>
  <c r="G10119" i="18"/>
  <c r="G10106" i="18"/>
  <c r="G10471" i="18"/>
  <c r="G9912" i="18"/>
  <c r="G10264" i="18"/>
  <c r="G10520" i="18"/>
  <c r="G10464" i="18"/>
  <c r="G9919" i="18"/>
  <c r="G10037" i="18"/>
  <c r="G10257" i="18"/>
  <c r="G10414" i="18"/>
  <c r="G10207" i="18"/>
  <c r="G10126" i="18"/>
  <c r="G9899" i="18"/>
  <c r="G10333" i="18"/>
  <c r="G10451" i="18"/>
  <c r="G10069" i="18"/>
  <c r="G10313" i="18"/>
  <c r="G10050" i="18"/>
  <c r="G9567" i="18"/>
  <c r="G9843" i="18"/>
  <c r="G9360" i="18"/>
  <c r="G9636" i="18"/>
  <c r="G9705" i="18"/>
  <c r="G9429" i="18"/>
  <c r="G9774" i="18"/>
  <c r="G9222" i="18"/>
  <c r="G9229" i="18"/>
  <c r="G9291" i="18"/>
  <c r="G9574" i="18"/>
  <c r="G9153" i="18"/>
  <c r="G9436" i="18"/>
  <c r="G9498" i="18"/>
  <c r="G8808" i="18"/>
  <c r="G8739" i="18"/>
  <c r="G8746" i="18"/>
  <c r="G8394" i="18"/>
  <c r="G8463" i="18"/>
  <c r="G8815" i="18"/>
  <c r="G8946" i="18"/>
  <c r="G9091" i="18"/>
  <c r="G8401" i="18"/>
  <c r="G8601" i="18"/>
  <c r="G8670" i="18"/>
  <c r="G8877" i="18"/>
  <c r="G8470" i="18"/>
  <c r="G8677" i="18"/>
  <c r="G8953" i="18"/>
  <c r="G9015" i="18"/>
  <c r="G7918" i="18"/>
  <c r="G8263" i="18"/>
  <c r="G8187" i="18"/>
  <c r="G7842" i="18"/>
  <c r="G8049" i="18"/>
  <c r="G7635" i="18"/>
  <c r="G7642" i="18"/>
  <c r="G7911" i="18"/>
  <c r="G8332" i="18"/>
  <c r="G7704" i="18"/>
  <c r="G7773" i="18"/>
  <c r="G7711" i="18"/>
  <c r="G8256" i="18"/>
  <c r="G8056" i="18"/>
  <c r="G7980" i="18"/>
  <c r="G7014" i="18"/>
  <c r="G7070" i="18"/>
  <c r="G7152" i="18"/>
  <c r="G6945" i="18"/>
  <c r="G7083" i="18"/>
  <c r="G7415" i="18"/>
  <c r="G7504" i="18"/>
  <c r="G7171" i="18"/>
  <c r="G7208" i="18"/>
  <c r="G7497" i="18"/>
  <c r="G6876" i="18"/>
  <c r="G6932" i="18"/>
  <c r="G7309" i="18"/>
  <c r="G7033" i="18"/>
  <c r="G7159" i="18"/>
  <c r="G7277" i="18"/>
  <c r="G7553" i="18"/>
  <c r="G6883" i="18"/>
  <c r="G7221" i="18"/>
  <c r="G7585" i="18"/>
  <c r="G6324" i="18"/>
  <c r="G6186" i="18"/>
  <c r="G6462" i="18"/>
  <c r="G6607" i="18"/>
  <c r="G6242" i="18"/>
  <c r="G6669" i="18"/>
  <c r="G6807" i="18"/>
  <c r="G6124" i="18"/>
  <c r="G6600" i="18"/>
  <c r="G6205" i="18"/>
  <c r="G6193" i="18"/>
  <c r="G6794" i="18"/>
  <c r="G6117" i="18"/>
  <c r="G6814" i="18"/>
  <c r="G6331" i="18"/>
  <c r="G6531" i="18"/>
  <c r="G6676" i="18"/>
  <c r="G6738" i="18"/>
  <c r="G6255" i="18"/>
  <c r="G5986" i="18"/>
  <c r="G5365" i="18"/>
  <c r="G5434" i="18"/>
  <c r="G5917" i="18"/>
  <c r="G5779" i="18"/>
  <c r="G5841" i="18"/>
  <c r="G5641" i="18"/>
  <c r="G5703" i="18"/>
  <c r="G6055" i="18"/>
  <c r="G5565" i="18"/>
  <c r="G5358" i="18"/>
  <c r="G5710" i="18"/>
  <c r="G5772" i="18"/>
  <c r="G3357" i="18"/>
  <c r="G3495" i="18"/>
  <c r="G3778" i="18"/>
  <c r="G3150" i="18"/>
  <c r="G3157" i="18"/>
  <c r="G3219" i="18"/>
  <c r="G3426" i="18"/>
  <c r="G3081" i="18"/>
  <c r="G3571" i="18"/>
  <c r="G3633" i="18"/>
  <c r="G3709" i="18"/>
  <c r="G3771" i="18"/>
  <c r="G3702" i="18"/>
  <c r="G4330" i="18"/>
  <c r="G3226" i="18"/>
  <c r="G3288" i="18"/>
  <c r="G2723" i="18"/>
  <c r="G4675" i="18"/>
  <c r="G4123" i="18"/>
  <c r="G5032" i="18"/>
  <c r="G5207" i="18"/>
  <c r="G1030" i="18"/>
  <c r="G1274" i="18"/>
  <c r="G4793" i="18"/>
  <c r="G4931" i="18"/>
  <c r="G5020" i="18"/>
  <c r="G5276" i="18"/>
  <c r="G3896" i="18"/>
  <c r="G4756" i="18"/>
  <c r="G4882" i="18"/>
  <c r="G4448" i="18"/>
  <c r="G4944" i="18"/>
  <c r="G4241" i="18"/>
  <c r="G4599" i="18"/>
  <c r="G4744" i="18"/>
  <c r="G5101" i="18"/>
  <c r="G3909" i="18"/>
  <c r="G5089" i="18"/>
  <c r="G5138" i="18"/>
  <c r="G2585" i="18"/>
  <c r="G4310" i="18"/>
  <c r="G4411" i="18"/>
  <c r="G4480" i="18"/>
  <c r="G4862" i="18"/>
  <c r="G4963" i="18"/>
  <c r="G4192" i="18"/>
  <c r="G4606" i="18"/>
  <c r="G5239" i="18"/>
  <c r="G5296" i="18"/>
  <c r="G4034" i="18"/>
  <c r="G4185" i="18"/>
  <c r="G4254" i="18"/>
  <c r="G4618" i="18"/>
  <c r="G4549" i="18"/>
  <c r="G4687" i="18"/>
  <c r="G4399" i="18"/>
  <c r="G4825" i="18"/>
  <c r="G5151" i="18"/>
  <c r="G4655" i="18"/>
  <c r="G4806" i="18"/>
  <c r="G4668" i="18"/>
  <c r="G4724" i="18"/>
  <c r="G5158" i="18"/>
  <c r="G5220" i="18"/>
  <c r="G5289" i="18"/>
  <c r="G5308" i="18"/>
  <c r="G4586" i="18"/>
  <c r="G4813" i="18"/>
  <c r="G4737" i="18"/>
  <c r="G4875" i="18"/>
  <c r="G5000" i="18"/>
  <c r="G4951" i="18"/>
  <c r="G5013" i="18"/>
  <c r="G5227" i="18"/>
  <c r="G4323" i="18"/>
  <c r="G4047" i="18"/>
  <c r="G4116" i="18"/>
  <c r="G4135" i="18"/>
  <c r="G4537" i="18"/>
  <c r="G3928" i="18"/>
  <c r="G3985" i="18"/>
  <c r="G4342" i="18"/>
  <c r="G4461" i="18"/>
  <c r="G3827" i="18"/>
  <c r="G3965" i="18"/>
  <c r="G4172" i="18"/>
  <c r="G3840" i="18"/>
  <c r="G3916" i="18"/>
  <c r="G4273" i="18"/>
  <c r="G4379" i="18"/>
  <c r="G4517" i="18"/>
  <c r="G3978" i="18"/>
  <c r="G3847" i="18"/>
  <c r="G3859" i="18"/>
  <c r="G4054" i="18"/>
  <c r="G4066" i="18"/>
  <c r="G4261" i="18"/>
  <c r="G4392" i="18"/>
  <c r="G4530" i="18"/>
  <c r="G3012" i="18"/>
  <c r="G2962" i="18"/>
  <c r="G1168" i="18"/>
  <c r="G1858" i="18"/>
  <c r="G2410" i="18"/>
  <c r="G2999" i="18"/>
  <c r="G2309" i="18"/>
  <c r="G2812" i="18"/>
  <c r="G2824" i="18"/>
  <c r="G2861" i="18"/>
  <c r="G2755" i="18"/>
  <c r="G2893" i="18"/>
  <c r="G2930" i="18"/>
  <c r="G1294" i="18"/>
  <c r="G409" i="18"/>
  <c r="G1632" i="18"/>
  <c r="G1651" i="18"/>
  <c r="G2378" i="18"/>
  <c r="G2516" i="18"/>
  <c r="G2617" i="18"/>
  <c r="G2654" i="18"/>
  <c r="G2792" i="18"/>
  <c r="G2743" i="18"/>
  <c r="G2447" i="18"/>
  <c r="G2329" i="18"/>
  <c r="G2341" i="18"/>
  <c r="G2598" i="18"/>
  <c r="G2686" i="18"/>
  <c r="G1306" i="18"/>
  <c r="G1619" i="18"/>
  <c r="G2272" i="18"/>
  <c r="G3031" i="18"/>
  <c r="G3019" i="18"/>
  <c r="G2950" i="18"/>
  <c r="G2943" i="18"/>
  <c r="G2881" i="18"/>
  <c r="G2874" i="18"/>
  <c r="G2805" i="18"/>
  <c r="G2736" i="18"/>
  <c r="G2667" i="18"/>
  <c r="G2674" i="18"/>
  <c r="G2605" i="18"/>
  <c r="G2529" i="18"/>
  <c r="G2460" i="18"/>
  <c r="L2486" i="18" s="1"/>
  <c r="G2398" i="18"/>
  <c r="G2391" i="18"/>
  <c r="G2322" i="18"/>
  <c r="G1011" i="18"/>
  <c r="G1356" i="18"/>
  <c r="G459" i="18"/>
  <c r="G1639" i="18"/>
  <c r="G1287" i="18"/>
  <c r="G742" i="18"/>
  <c r="G892" i="18"/>
  <c r="G1757" i="18"/>
  <c r="G929" i="18"/>
  <c r="G1375" i="18"/>
  <c r="G1412" i="18"/>
  <c r="G1205" i="18"/>
  <c r="G1895" i="18"/>
  <c r="G2171" i="18"/>
  <c r="G377" i="18"/>
  <c r="G202" i="18"/>
  <c r="G239" i="18"/>
  <c r="G478" i="18"/>
  <c r="G515" i="18"/>
  <c r="G1067" i="18"/>
  <c r="G1099" i="18"/>
  <c r="G823" i="18"/>
  <c r="G860" i="18"/>
  <c r="G961" i="18"/>
  <c r="G1343" i="18"/>
  <c r="G1513" i="18"/>
  <c r="G1444" i="18"/>
  <c r="G1688" i="18"/>
  <c r="G1839" i="18"/>
  <c r="G1996" i="18"/>
  <c r="G2033" i="18"/>
  <c r="G340" i="18"/>
  <c r="G616" i="18"/>
  <c r="G685" i="18"/>
  <c r="G998" i="18"/>
  <c r="G1481" i="18"/>
  <c r="G1582" i="18"/>
  <c r="G1789" i="18"/>
  <c r="G1826" i="18"/>
  <c r="G2134" i="18"/>
  <c r="G308" i="18"/>
  <c r="G653" i="18"/>
  <c r="G1218" i="18"/>
  <c r="G271" i="18"/>
  <c r="G446" i="18"/>
  <c r="G1136" i="18"/>
  <c r="G1570" i="18"/>
  <c r="G1984" i="18"/>
  <c r="G2065" i="18"/>
  <c r="G170" i="18"/>
  <c r="G584" i="18"/>
  <c r="G2102" i="18"/>
  <c r="G2240" i="18"/>
  <c r="G547" i="18"/>
  <c r="G1237" i="18"/>
  <c r="G1550" i="18"/>
  <c r="G1927" i="18"/>
  <c r="G1964" i="18"/>
  <c r="G2203" i="18"/>
  <c r="G722" i="18"/>
  <c r="G754" i="18"/>
  <c r="G791" i="18"/>
  <c r="G1720" i="18"/>
  <c r="G2260" i="18"/>
  <c r="G2253" i="18"/>
  <c r="G2191" i="18"/>
  <c r="G2184" i="18"/>
  <c r="G2115" i="18"/>
  <c r="G2122" i="18"/>
  <c r="G2046" i="18"/>
  <c r="G2053" i="18"/>
  <c r="G1977" i="18"/>
  <c r="G1915" i="18"/>
  <c r="G1908" i="18"/>
  <c r="G1846" i="18"/>
  <c r="G1770" i="18"/>
  <c r="G1777" i="18"/>
  <c r="G1701" i="18"/>
  <c r="G1708" i="18"/>
  <c r="G1563" i="18"/>
  <c r="G1494" i="18"/>
  <c r="G1501" i="18"/>
  <c r="G1425" i="18"/>
  <c r="G1432" i="18"/>
  <c r="G1363" i="18"/>
  <c r="G1225" i="18"/>
  <c r="G1156" i="18"/>
  <c r="G1149" i="18"/>
  <c r="G1080" i="18"/>
  <c r="G1087" i="18"/>
  <c r="G1018" i="18"/>
  <c r="G942" i="18"/>
  <c r="G949" i="18"/>
  <c r="G880" i="18"/>
  <c r="G873" i="18"/>
  <c r="G804" i="18"/>
  <c r="G811" i="18"/>
  <c r="G735" i="18"/>
  <c r="G666" i="18"/>
  <c r="G673" i="18"/>
  <c r="G604" i="18"/>
  <c r="G597" i="18"/>
  <c r="G528" i="18"/>
  <c r="G535" i="18"/>
  <c r="G466" i="18"/>
  <c r="G390" i="18"/>
  <c r="G397" i="18"/>
  <c r="G321" i="18"/>
  <c r="G328" i="18"/>
  <c r="G259" i="18"/>
  <c r="G252" i="18"/>
  <c r="G190" i="18"/>
  <c r="G183" i="18"/>
  <c r="B132" i="18"/>
  <c r="A132" i="18"/>
  <c r="B131" i="18"/>
  <c r="A131" i="18"/>
  <c r="B130" i="18"/>
  <c r="A130" i="18"/>
  <c r="B129" i="18"/>
  <c r="A129" i="18"/>
  <c r="B128" i="18"/>
  <c r="B127" i="18"/>
  <c r="B126" i="18"/>
  <c r="B125" i="18"/>
  <c r="B124" i="18"/>
  <c r="A120" i="18"/>
  <c r="A119" i="18"/>
  <c r="A118" i="18"/>
  <c r="A117" i="18"/>
  <c r="A113" i="18"/>
  <c r="A112" i="18"/>
  <c r="A111" i="18"/>
  <c r="A110" i="18"/>
  <c r="A109" i="18"/>
  <c r="A108" i="18"/>
  <c r="A107" i="18"/>
  <c r="A106" i="18"/>
  <c r="A105" i="18"/>
  <c r="A104" i="18"/>
  <c r="A100" i="18"/>
  <c r="A99" i="18"/>
  <c r="A98" i="18"/>
  <c r="A97" i="18"/>
  <c r="A96" i="18"/>
  <c r="A95" i="18"/>
  <c r="A94" i="18"/>
  <c r="A93" i="18"/>
  <c r="A92" i="18"/>
  <c r="A91" i="18"/>
  <c r="A90" i="18"/>
  <c r="A89" i="18"/>
  <c r="A88" i="18"/>
  <c r="A87" i="18"/>
  <c r="A86" i="18"/>
  <c r="A85" i="18"/>
  <c r="A84" i="18"/>
  <c r="A83" i="18"/>
  <c r="A82" i="18"/>
  <c r="A81" i="18"/>
  <c r="B63" i="18"/>
  <c r="B62" i="18"/>
  <c r="B61" i="18"/>
  <c r="B60" i="18"/>
  <c r="B59" i="18"/>
  <c r="A51" i="18"/>
  <c r="A50" i="18"/>
  <c r="A49" i="18"/>
  <c r="A48" i="18"/>
  <c r="A44" i="18"/>
  <c r="A43" i="18"/>
  <c r="A42" i="18"/>
  <c r="A41" i="18"/>
  <c r="A40" i="18"/>
  <c r="A39" i="18"/>
  <c r="A38" i="18"/>
  <c r="A37" i="18"/>
  <c r="A36" i="18"/>
  <c r="A35" i="18"/>
  <c r="A31" i="18"/>
  <c r="A30" i="18"/>
  <c r="A29" i="18"/>
  <c r="A28" i="18"/>
  <c r="A27" i="18"/>
  <c r="A26" i="18"/>
  <c r="A25" i="18"/>
  <c r="A24" i="18"/>
  <c r="A23" i="18"/>
  <c r="A22" i="18"/>
  <c r="A21" i="18"/>
  <c r="A20" i="18"/>
  <c r="A19" i="18"/>
  <c r="A18" i="18"/>
  <c r="A17" i="18"/>
  <c r="A16" i="18"/>
  <c r="A15" i="18"/>
  <c r="A14" i="18"/>
  <c r="A13" i="18"/>
  <c r="L115" i="4"/>
  <c r="L124" i="4" s="1"/>
  <c r="L109" i="4"/>
  <c r="L123" i="4" s="1"/>
  <c r="R68" i="4"/>
  <c r="R67" i="4"/>
  <c r="R66" i="4"/>
  <c r="R65" i="4"/>
  <c r="R64" i="4"/>
  <c r="R63" i="4"/>
  <c r="R62" i="4"/>
  <c r="R61" i="4"/>
  <c r="R60" i="4"/>
  <c r="R59" i="4"/>
  <c r="P93" i="4"/>
  <c r="L6" i="4"/>
  <c r="I6" i="4"/>
  <c r="I3" i="4"/>
  <c r="I1" i="4"/>
  <c r="L2555" i="18" l="1"/>
  <c r="R69" i="4"/>
  <c r="Q95" i="4" s="1"/>
  <c r="L8558" i="18"/>
  <c r="L4211" i="18"/>
  <c r="L8903" i="18"/>
  <c r="L9455" i="18"/>
  <c r="L8213" i="18"/>
  <c r="L10421" i="18"/>
  <c r="L11042" i="18"/>
  <c r="L9317" i="18"/>
  <c r="L9386" i="18"/>
  <c r="L9731" i="18"/>
  <c r="L3728" i="18"/>
  <c r="L2969" i="18"/>
  <c r="L5039" i="18"/>
  <c r="L4901" i="18"/>
  <c r="L10559" i="18"/>
  <c r="L3383" i="18"/>
  <c r="L4004" i="18"/>
  <c r="L4487" i="18"/>
  <c r="L7661" i="18"/>
  <c r="L8144" i="18"/>
  <c r="L4625" i="18"/>
  <c r="L11387" i="18"/>
  <c r="L7109" i="18"/>
  <c r="L830" i="18"/>
  <c r="L6971" i="18"/>
  <c r="L5867" i="18"/>
  <c r="L8420" i="18"/>
  <c r="L10352" i="18"/>
  <c r="L11249" i="18"/>
  <c r="L3866" i="18"/>
  <c r="L7247" i="18"/>
  <c r="L8351" i="18"/>
  <c r="L9869" i="18"/>
  <c r="L10628" i="18"/>
  <c r="L2279" i="18"/>
  <c r="L3107" i="18"/>
  <c r="L4556" i="18"/>
  <c r="L8006" i="18"/>
  <c r="L5246" i="18"/>
  <c r="L7316" i="18"/>
  <c r="L9248" i="18"/>
  <c r="L2762" i="18"/>
  <c r="L2072" i="18"/>
  <c r="L2900" i="18"/>
  <c r="L1382" i="18"/>
  <c r="L1451" i="18"/>
  <c r="L2417" i="18"/>
  <c r="L4763" i="18"/>
  <c r="L6833" i="18"/>
  <c r="L2141" i="18"/>
  <c r="L3659" i="18"/>
  <c r="L5108" i="18"/>
  <c r="L7523" i="18"/>
  <c r="L209" i="18"/>
  <c r="L10835" i="18"/>
  <c r="L1175" i="18"/>
  <c r="E10693" i="18"/>
  <c r="L6557" i="18"/>
  <c r="L7178" i="18"/>
  <c r="L1037" i="18"/>
  <c r="L2831" i="18"/>
  <c r="L1244" i="18"/>
  <c r="L4073" i="18"/>
  <c r="L4142" i="18"/>
  <c r="L5936" i="18"/>
  <c r="L5522" i="18"/>
  <c r="L6419" i="18"/>
  <c r="L623" i="18"/>
  <c r="L6350" i="18"/>
  <c r="L8282" i="18"/>
  <c r="L8075" i="18"/>
  <c r="L2624" i="18"/>
  <c r="L10490" i="18"/>
  <c r="L10145" i="18"/>
  <c r="L9800" i="18"/>
  <c r="L6143" i="18"/>
  <c r="L6074" i="18"/>
  <c r="L11318" i="18"/>
  <c r="L5591" i="18"/>
  <c r="L5315" i="18"/>
  <c r="L5660" i="18"/>
  <c r="L416" i="18"/>
  <c r="L1589" i="18"/>
  <c r="L692" i="18"/>
  <c r="L1727" i="18"/>
  <c r="L2210" i="18"/>
  <c r="L2693" i="18"/>
  <c r="L5177" i="18"/>
  <c r="L4970" i="18"/>
  <c r="L9524" i="18"/>
  <c r="L7040" i="18"/>
  <c r="L8696" i="18"/>
  <c r="L3245" i="18"/>
  <c r="L9110" i="18"/>
  <c r="L554" i="18"/>
  <c r="L6005" i="18"/>
  <c r="L761" i="18"/>
  <c r="L6281" i="18"/>
  <c r="L7937" i="18"/>
  <c r="L485" i="18"/>
  <c r="L278" i="18"/>
  <c r="L3935" i="18"/>
  <c r="L6212" i="18"/>
  <c r="L6902" i="18"/>
  <c r="L10973" i="18"/>
  <c r="L2003" i="18"/>
  <c r="L4349" i="18"/>
  <c r="L10007" i="18"/>
  <c r="L8972" i="18"/>
  <c r="L6488" i="18"/>
  <c r="L347" i="18"/>
  <c r="L1934" i="18"/>
  <c r="L2348" i="18"/>
  <c r="L4832" i="18"/>
  <c r="L7454" i="18"/>
  <c r="L9938" i="18"/>
  <c r="L8489" i="18"/>
  <c r="L9179" i="18"/>
  <c r="L6764" i="18"/>
  <c r="L6626" i="18"/>
  <c r="L6695" i="18"/>
  <c r="L3176" i="18"/>
  <c r="L3038" i="18"/>
  <c r="L1313" i="18"/>
  <c r="L3521" i="18"/>
  <c r="L9041" i="18"/>
  <c r="L5384" i="18"/>
  <c r="L4418" i="18"/>
  <c r="L7799" i="18"/>
  <c r="L5453" i="18"/>
  <c r="L5798" i="18"/>
  <c r="L7868" i="18"/>
  <c r="L8834" i="18"/>
  <c r="L10766" i="18"/>
  <c r="L7592" i="18"/>
  <c r="L10214" i="18"/>
  <c r="L7730" i="18"/>
  <c r="L3590" i="18"/>
  <c r="L11111" i="18"/>
  <c r="L1106" i="18"/>
  <c r="L1865" i="18"/>
  <c r="L899" i="18"/>
  <c r="L3797" i="18"/>
  <c r="L10283" i="18"/>
  <c r="L7385" i="18"/>
  <c r="L10904" i="18"/>
  <c r="L968" i="18"/>
  <c r="L1658" i="18"/>
  <c r="L8765" i="18"/>
  <c r="L9662" i="18"/>
  <c r="L1520" i="18"/>
  <c r="L1796" i="18"/>
  <c r="L4694" i="18"/>
  <c r="L4280" i="18"/>
  <c r="L10076" i="18"/>
  <c r="L5729" i="18"/>
  <c r="L9593" i="18"/>
  <c r="L3314" i="18"/>
  <c r="L8627" i="18"/>
  <c r="L3452" i="18"/>
  <c r="L11180" i="18"/>
  <c r="L10697" i="18"/>
  <c r="F11246" i="18"/>
  <c r="F10280" i="18"/>
  <c r="F9314" i="18"/>
  <c r="F8348" i="18"/>
  <c r="F7382" i="18"/>
  <c r="F6416" i="18"/>
  <c r="F5450" i="18"/>
  <c r="F4484" i="18"/>
  <c r="F3518" i="18"/>
  <c r="F2552" i="18"/>
  <c r="F1586" i="18"/>
  <c r="F620" i="18"/>
  <c r="F11315" i="18"/>
  <c r="F10349" i="18"/>
  <c r="F9383" i="18"/>
  <c r="F8417" i="18"/>
  <c r="F7451" i="18"/>
  <c r="F6485" i="18"/>
  <c r="F5519" i="18"/>
  <c r="F4553" i="18"/>
  <c r="F3587" i="18"/>
  <c r="F2621" i="18"/>
  <c r="F1655" i="18"/>
  <c r="F689" i="18"/>
  <c r="F11384" i="18"/>
  <c r="F10418" i="18"/>
  <c r="F9452" i="18"/>
  <c r="F8486" i="18"/>
  <c r="F7520" i="18"/>
  <c r="F6554" i="18"/>
  <c r="F5588" i="18"/>
  <c r="F4622" i="18"/>
  <c r="F3656" i="18"/>
  <c r="F2690" i="18"/>
  <c r="F1724" i="18"/>
  <c r="F758" i="18"/>
  <c r="F10487" i="18"/>
  <c r="F9521" i="18"/>
  <c r="F8555" i="18"/>
  <c r="F7589" i="18"/>
  <c r="F6623" i="18"/>
  <c r="F5657" i="18"/>
  <c r="F4691" i="18"/>
  <c r="F3725" i="18"/>
  <c r="F2759" i="18"/>
  <c r="F1793" i="18"/>
  <c r="F827" i="18"/>
  <c r="F7175" i="18"/>
  <c r="F10556" i="18"/>
  <c r="F9590" i="18"/>
  <c r="F8624" i="18"/>
  <c r="F7658" i="18"/>
  <c r="F6692" i="18"/>
  <c r="F5726" i="18"/>
  <c r="F4760" i="18"/>
  <c r="F3794" i="18"/>
  <c r="F2828" i="18"/>
  <c r="F1862" i="18"/>
  <c r="F896" i="18"/>
  <c r="F2000" i="18"/>
  <c r="F1379" i="18"/>
  <c r="F11108" i="18"/>
  <c r="F10142" i="18"/>
  <c r="F6278" i="18"/>
  <c r="F2414" i="18"/>
  <c r="F9245" i="18"/>
  <c r="F6347" i="18"/>
  <c r="F2483" i="18"/>
  <c r="F10625" i="18"/>
  <c r="F9659" i="18"/>
  <c r="F8693" i="18"/>
  <c r="F7727" i="18"/>
  <c r="F6761" i="18"/>
  <c r="F5795" i="18"/>
  <c r="F4829" i="18"/>
  <c r="F2897" i="18"/>
  <c r="F1931" i="18"/>
  <c r="F965" i="18"/>
  <c r="F2966" i="18"/>
  <c r="F1034" i="18"/>
  <c r="F2345" i="18"/>
  <c r="F413" i="18"/>
  <c r="F9176" i="18"/>
  <c r="F8210" i="18"/>
  <c r="F7244" i="18"/>
  <c r="F11177" i="18"/>
  <c r="F4415" i="18"/>
  <c r="F1517" i="18"/>
  <c r="F10694" i="18"/>
  <c r="F9728" i="18"/>
  <c r="F8762" i="18"/>
  <c r="F7796" i="18"/>
  <c r="F6830" i="18"/>
  <c r="F5864" i="18"/>
  <c r="F4898" i="18"/>
  <c r="F10763" i="18"/>
  <c r="F9797" i="18"/>
  <c r="F8831" i="18"/>
  <c r="F7865" i="18"/>
  <c r="F6899" i="18"/>
  <c r="F5933" i="18"/>
  <c r="F4967" i="18"/>
  <c r="F3035" i="18"/>
  <c r="F2069" i="18"/>
  <c r="F1103" i="18"/>
  <c r="F10832" i="18"/>
  <c r="F9866" i="18"/>
  <c r="F8900" i="18"/>
  <c r="F7934" i="18"/>
  <c r="F6968" i="18"/>
  <c r="F6002" i="18"/>
  <c r="F5036" i="18"/>
  <c r="F4070" i="18"/>
  <c r="F3104" i="18"/>
  <c r="F2138" i="18"/>
  <c r="F1172" i="18"/>
  <c r="F206" i="18"/>
  <c r="F10901" i="18"/>
  <c r="F9935" i="18"/>
  <c r="F8969" i="18"/>
  <c r="F8003" i="18"/>
  <c r="F7037" i="18"/>
  <c r="F6071" i="18"/>
  <c r="F5105" i="18"/>
  <c r="F4139" i="18"/>
  <c r="F3173" i="18"/>
  <c r="F2207" i="18"/>
  <c r="F1241" i="18"/>
  <c r="F275" i="18"/>
  <c r="F10970" i="18"/>
  <c r="F10004" i="18"/>
  <c r="F9038" i="18"/>
  <c r="F8072" i="18"/>
  <c r="F7106" i="18"/>
  <c r="F6140" i="18"/>
  <c r="F5174" i="18"/>
  <c r="F4208" i="18"/>
  <c r="F3242" i="18"/>
  <c r="F2276" i="18"/>
  <c r="F1310" i="18"/>
  <c r="F344" i="18"/>
  <c r="F11039" i="18"/>
  <c r="F10073" i="18"/>
  <c r="F9107" i="18"/>
  <c r="F8141" i="18"/>
  <c r="F6209" i="18"/>
  <c r="F5243" i="18"/>
  <c r="F4277" i="18"/>
  <c r="F3311" i="18"/>
  <c r="F5312" i="18"/>
  <c r="F4346" i="18"/>
  <c r="F3380" i="18"/>
  <c r="F1448" i="18"/>
  <c r="F482" i="18"/>
  <c r="F10211" i="18"/>
  <c r="F8279" i="18"/>
  <c r="F7313" i="18"/>
  <c r="F5381" i="18"/>
  <c r="F3449" i="18"/>
  <c r="F551" i="18"/>
  <c r="F11316" i="18"/>
  <c r="F10350" i="18"/>
  <c r="F9384" i="18"/>
  <c r="F8418" i="18"/>
  <c r="F7452" i="18"/>
  <c r="F6486" i="18"/>
  <c r="F5520" i="18"/>
  <c r="F4554" i="18"/>
  <c r="F3588" i="18"/>
  <c r="F2622" i="18"/>
  <c r="F1656" i="18"/>
  <c r="F690" i="18"/>
  <c r="F11385" i="18"/>
  <c r="F10419" i="18"/>
  <c r="F9453" i="18"/>
  <c r="F8487" i="18"/>
  <c r="F7521" i="18"/>
  <c r="F6555" i="18"/>
  <c r="F5589" i="18"/>
  <c r="F4623" i="18"/>
  <c r="F3657" i="18"/>
  <c r="F2691" i="18"/>
  <c r="F1725" i="18"/>
  <c r="F759" i="18"/>
  <c r="F10488" i="18"/>
  <c r="F9522" i="18"/>
  <c r="F8556" i="18"/>
  <c r="F7590" i="18"/>
  <c r="F6624" i="18"/>
  <c r="F5658" i="18"/>
  <c r="F4692" i="18"/>
  <c r="F3726" i="18"/>
  <c r="F2760" i="18"/>
  <c r="F1794" i="18"/>
  <c r="F828" i="18"/>
  <c r="F10557" i="18"/>
  <c r="F9591" i="18"/>
  <c r="F8625" i="18"/>
  <c r="F7659" i="18"/>
  <c r="F6693" i="18"/>
  <c r="F5727" i="18"/>
  <c r="F4761" i="18"/>
  <c r="F3795" i="18"/>
  <c r="F2829" i="18"/>
  <c r="F1863" i="18"/>
  <c r="F897" i="18"/>
  <c r="F10626" i="18"/>
  <c r="F9660" i="18"/>
  <c r="F8694" i="18"/>
  <c r="F7728" i="18"/>
  <c r="F6762" i="18"/>
  <c r="F5796" i="18"/>
  <c r="F4830" i="18"/>
  <c r="F2898" i="18"/>
  <c r="F1932" i="18"/>
  <c r="F966" i="18"/>
  <c r="F2070" i="18"/>
  <c r="F207" i="18"/>
  <c r="F11178" i="18"/>
  <c r="F10212" i="18"/>
  <c r="F7314" i="18"/>
  <c r="F5382" i="18"/>
  <c r="F1518" i="18"/>
  <c r="F552" i="18"/>
  <c r="F11247" i="18"/>
  <c r="F10281" i="18"/>
  <c r="F6417" i="18"/>
  <c r="F5451" i="18"/>
  <c r="F4485" i="18"/>
  <c r="F621" i="18"/>
  <c r="F10695" i="18"/>
  <c r="F9729" i="18"/>
  <c r="F8763" i="18"/>
  <c r="F7797" i="18"/>
  <c r="F6831" i="18"/>
  <c r="F5865" i="18"/>
  <c r="F4899" i="18"/>
  <c r="F2967" i="18"/>
  <c r="F2001" i="18"/>
  <c r="F1035" i="18"/>
  <c r="F1104" i="18"/>
  <c r="F483" i="18"/>
  <c r="F9246" i="18"/>
  <c r="F8280" i="18"/>
  <c r="F3450" i="18"/>
  <c r="F2484" i="18"/>
  <c r="F8349" i="18"/>
  <c r="F3519" i="18"/>
  <c r="F10764" i="18"/>
  <c r="F9798" i="18"/>
  <c r="F8832" i="18"/>
  <c r="F7866" i="18"/>
  <c r="F6900" i="18"/>
  <c r="F5934" i="18"/>
  <c r="F4968" i="18"/>
  <c r="F3036" i="18"/>
  <c r="F10833" i="18"/>
  <c r="F9867" i="18"/>
  <c r="F8901" i="18"/>
  <c r="F7935" i="18"/>
  <c r="F6969" i="18"/>
  <c r="F6003" i="18"/>
  <c r="F5037" i="18"/>
  <c r="F4071" i="18"/>
  <c r="F3105" i="18"/>
  <c r="F2139" i="18"/>
  <c r="F1173" i="18"/>
  <c r="F10902" i="18"/>
  <c r="F9936" i="18"/>
  <c r="F8970" i="18"/>
  <c r="F8004" i="18"/>
  <c r="F7038" i="18"/>
  <c r="F6072" i="18"/>
  <c r="F5106" i="18"/>
  <c r="F4140" i="18"/>
  <c r="F3174" i="18"/>
  <c r="F2208" i="18"/>
  <c r="F1242" i="18"/>
  <c r="F276" i="18"/>
  <c r="F10971" i="18"/>
  <c r="F10005" i="18"/>
  <c r="F9039" i="18"/>
  <c r="F8073" i="18"/>
  <c r="F7107" i="18"/>
  <c r="F6141" i="18"/>
  <c r="F5175" i="18"/>
  <c r="F4209" i="18"/>
  <c r="F3243" i="18"/>
  <c r="F2277" i="18"/>
  <c r="F1311" i="18"/>
  <c r="F345" i="18"/>
  <c r="F11040" i="18"/>
  <c r="F10074" i="18"/>
  <c r="F9108" i="18"/>
  <c r="F8142" i="18"/>
  <c r="F7176" i="18"/>
  <c r="F6210" i="18"/>
  <c r="F5244" i="18"/>
  <c r="F4278" i="18"/>
  <c r="F3312" i="18"/>
  <c r="F2346" i="18"/>
  <c r="F1380" i="18"/>
  <c r="F414" i="18"/>
  <c r="F11109" i="18"/>
  <c r="F10143" i="18"/>
  <c r="F9177" i="18"/>
  <c r="F8211" i="18"/>
  <c r="F7245" i="18"/>
  <c r="F6279" i="18"/>
  <c r="F5313" i="18"/>
  <c r="F4347" i="18"/>
  <c r="F3381" i="18"/>
  <c r="F2415" i="18"/>
  <c r="F1449" i="18"/>
  <c r="F6348" i="18"/>
  <c r="F4416" i="18"/>
  <c r="F9315" i="18"/>
  <c r="F7383" i="18"/>
  <c r="F2553" i="18"/>
  <c r="F1587" i="18"/>
  <c r="E11109" i="18"/>
  <c r="E8141" i="18"/>
  <c r="E11316" i="18"/>
  <c r="E8279" i="18"/>
  <c r="E6900" i="18"/>
  <c r="E9175" i="18"/>
  <c r="E11314" i="18"/>
  <c r="E11315" i="18"/>
  <c r="E5589" i="18"/>
  <c r="E11247" i="18"/>
  <c r="E10419" i="18"/>
  <c r="E9313" i="18"/>
  <c r="E11177" i="18"/>
  <c r="G11177" i="18" s="1"/>
  <c r="E10763" i="18"/>
  <c r="E3242" i="18"/>
  <c r="E8694" i="18"/>
  <c r="E6762" i="18"/>
  <c r="E11178" i="18"/>
  <c r="E3726" i="18"/>
  <c r="E8347" i="18"/>
  <c r="E11385" i="18"/>
  <c r="E10764" i="18"/>
  <c r="E10970" i="18"/>
  <c r="E10762" i="18"/>
  <c r="E10833" i="18"/>
  <c r="E10694" i="18"/>
  <c r="E3656" i="18"/>
  <c r="E3588" i="18"/>
  <c r="E11245" i="18"/>
  <c r="E10695" i="18"/>
  <c r="E11107" i="18"/>
  <c r="E11108" i="18"/>
  <c r="E7383" i="18"/>
  <c r="E11246" i="18"/>
  <c r="E1311" i="18"/>
  <c r="E10901" i="18"/>
  <c r="E11176" i="18"/>
  <c r="E10902" i="18"/>
  <c r="E11038" i="18"/>
  <c r="E10831" i="18"/>
  <c r="E11039" i="18"/>
  <c r="E10900" i="18"/>
  <c r="E10832" i="18"/>
  <c r="E11384" i="18"/>
  <c r="E10971" i="18"/>
  <c r="E11040" i="18"/>
  <c r="E10969" i="18"/>
  <c r="E11383" i="18"/>
  <c r="E8556" i="18"/>
  <c r="E6001" i="18"/>
  <c r="E2896" i="18"/>
  <c r="E5727" i="18"/>
  <c r="E8348" i="18"/>
  <c r="E6484" i="18"/>
  <c r="E6141" i="18"/>
  <c r="E8554" i="18"/>
  <c r="E3103" i="18"/>
  <c r="E9177" i="18"/>
  <c r="E3655" i="18"/>
  <c r="E6070" i="18"/>
  <c r="E2828" i="18"/>
  <c r="E6554" i="18"/>
  <c r="E7038" i="18"/>
  <c r="E3518" i="18"/>
  <c r="E5520" i="18"/>
  <c r="E6417" i="18"/>
  <c r="E3450" i="18"/>
  <c r="E8968" i="18"/>
  <c r="E4898" i="18"/>
  <c r="E3312" i="18"/>
  <c r="E3380" i="18"/>
  <c r="E7381" i="18"/>
  <c r="E3449" i="18"/>
  <c r="E5796" i="18"/>
  <c r="E8142" i="18"/>
  <c r="E3519" i="18"/>
  <c r="E6139" i="18"/>
  <c r="E6416" i="18"/>
  <c r="E8003" i="18"/>
  <c r="E8140" i="18"/>
  <c r="E8969" i="18"/>
  <c r="E7519" i="18"/>
  <c r="E8763" i="18"/>
  <c r="E8280" i="18"/>
  <c r="E3793" i="18"/>
  <c r="E3448" i="18"/>
  <c r="E6140" i="18"/>
  <c r="E9521" i="18"/>
  <c r="E7382" i="18"/>
  <c r="E8624" i="18"/>
  <c r="E9589" i="18"/>
  <c r="E6622" i="18"/>
  <c r="E8625" i="18"/>
  <c r="E9867" i="18"/>
  <c r="E6415" i="18"/>
  <c r="E8901" i="18"/>
  <c r="E8210" i="18"/>
  <c r="E6003" i="18"/>
  <c r="E7658" i="18"/>
  <c r="E9245" i="18"/>
  <c r="E6071" i="18"/>
  <c r="E3657" i="18"/>
  <c r="E3587" i="18"/>
  <c r="E5725" i="18"/>
  <c r="E7866" i="18"/>
  <c r="E9106" i="18"/>
  <c r="E5656" i="18"/>
  <c r="E8072" i="18"/>
  <c r="E6692" i="18"/>
  <c r="E10417" i="18"/>
  <c r="E6072" i="18"/>
  <c r="E10624" i="18"/>
  <c r="E3379" i="18"/>
  <c r="E5795" i="18"/>
  <c r="E3381" i="18"/>
  <c r="E4071" i="18"/>
  <c r="E3105" i="18"/>
  <c r="E5518" i="18"/>
  <c r="E8211" i="18"/>
  <c r="E5865" i="18"/>
  <c r="E6485" i="18"/>
  <c r="E4346" i="18"/>
  <c r="G4346" i="18" s="1"/>
  <c r="E3586" i="18"/>
  <c r="E5519" i="18"/>
  <c r="E5450" i="18"/>
  <c r="E9798" i="18"/>
  <c r="E6002" i="18"/>
  <c r="E8349" i="18"/>
  <c r="E8555" i="18"/>
  <c r="E2138" i="18"/>
  <c r="E1378" i="18"/>
  <c r="E2482" i="18"/>
  <c r="E1861" i="18"/>
  <c r="E3310" i="18"/>
  <c r="E7521" i="18"/>
  <c r="E7036" i="18"/>
  <c r="E7727" i="18"/>
  <c r="E8899" i="18"/>
  <c r="E8761" i="18"/>
  <c r="E10418" i="18"/>
  <c r="E6209" i="18"/>
  <c r="E2275" i="18"/>
  <c r="E1518" i="18"/>
  <c r="E3243" i="18"/>
  <c r="E5726" i="18"/>
  <c r="E9314" i="18"/>
  <c r="E10625" i="18"/>
  <c r="E3241" i="18"/>
  <c r="E5451" i="18"/>
  <c r="E6624" i="18"/>
  <c r="E7659" i="18"/>
  <c r="E8623" i="18"/>
  <c r="E9591" i="18"/>
  <c r="E9315" i="18"/>
  <c r="E10626" i="18"/>
  <c r="E5449" i="18"/>
  <c r="E5657" i="18"/>
  <c r="E8071" i="18"/>
  <c r="E5175" i="18"/>
  <c r="E4968" i="18"/>
  <c r="E3174" i="18"/>
  <c r="E5863" i="18"/>
  <c r="E8004" i="18"/>
  <c r="E8900" i="18"/>
  <c r="E9729" i="18"/>
  <c r="E1930" i="18"/>
  <c r="E343" i="18"/>
  <c r="E2760" i="18"/>
  <c r="E3311" i="18"/>
  <c r="E5244" i="18"/>
  <c r="E5104" i="18"/>
  <c r="E4829" i="18"/>
  <c r="E5794" i="18"/>
  <c r="E6898" i="18"/>
  <c r="E8073" i="18"/>
  <c r="E7934" i="18"/>
  <c r="E9039" i="18"/>
  <c r="E8487" i="18"/>
  <c r="E9865" i="18"/>
  <c r="E9658" i="18"/>
  <c r="E4140" i="18"/>
  <c r="E7175" i="18"/>
  <c r="E7795" i="18"/>
  <c r="E8970" i="18"/>
  <c r="E8830" i="18"/>
  <c r="E8418" i="18"/>
  <c r="E9246" i="18"/>
  <c r="G9246" i="18" s="1"/>
  <c r="M9248" i="18" s="1"/>
  <c r="E9384" i="18"/>
  <c r="E6555" i="18"/>
  <c r="E7796" i="18"/>
  <c r="E8831" i="18"/>
  <c r="E7797" i="18"/>
  <c r="E8209" i="18"/>
  <c r="E8832" i="18"/>
  <c r="E3517" i="18"/>
  <c r="E5658" i="18"/>
  <c r="E6623" i="18"/>
  <c r="E8278" i="18"/>
  <c r="E9452" i="18"/>
  <c r="E10211" i="18"/>
  <c r="E6761" i="18"/>
  <c r="E5864" i="18"/>
  <c r="E7865" i="18"/>
  <c r="E9176" i="18"/>
  <c r="E10281" i="18"/>
  <c r="E10004" i="18"/>
  <c r="E10557" i="18"/>
  <c r="G10557" i="18" s="1"/>
  <c r="M10559" i="18" s="1"/>
  <c r="E10556" i="18"/>
  <c r="E10555" i="18"/>
  <c r="E10005" i="18"/>
  <c r="E10003" i="18"/>
  <c r="E10279" i="18"/>
  <c r="E10280" i="18"/>
  <c r="E10143" i="18"/>
  <c r="E10141" i="18"/>
  <c r="E10142" i="18"/>
  <c r="E10074" i="18"/>
  <c r="E10072" i="18"/>
  <c r="E10073" i="18"/>
  <c r="E10487" i="18"/>
  <c r="E10488" i="18"/>
  <c r="E10486" i="18"/>
  <c r="E10212" i="18"/>
  <c r="E10350" i="18"/>
  <c r="E10349" i="18"/>
  <c r="E10348" i="18"/>
  <c r="E9936" i="18"/>
  <c r="E9935" i="18"/>
  <c r="E9934" i="18"/>
  <c r="E10210" i="18"/>
  <c r="E9659" i="18"/>
  <c r="E9727" i="18"/>
  <c r="E9660" i="18"/>
  <c r="G9660" i="18" s="1"/>
  <c r="M9662" i="18" s="1"/>
  <c r="E9453" i="18"/>
  <c r="E9382" i="18"/>
  <c r="E9796" i="18"/>
  <c r="E9244" i="18"/>
  <c r="E9383" i="18"/>
  <c r="E9797" i="18"/>
  <c r="E9451" i="18"/>
  <c r="E9728" i="18"/>
  <c r="E9522" i="18"/>
  <c r="E9590" i="18"/>
  <c r="E9520" i="18"/>
  <c r="E9866" i="18"/>
  <c r="E8486" i="18"/>
  <c r="E8692" i="18"/>
  <c r="E8693" i="18"/>
  <c r="E8485" i="18"/>
  <c r="E8762" i="18"/>
  <c r="E9107" i="18"/>
  <c r="E9038" i="18"/>
  <c r="E8416" i="18"/>
  <c r="E9037" i="18"/>
  <c r="E9108" i="18"/>
  <c r="E8417" i="18"/>
  <c r="E7935" i="18"/>
  <c r="E7728" i="18"/>
  <c r="E7933" i="18"/>
  <c r="E7726" i="18"/>
  <c r="E7657" i="18"/>
  <c r="E8002" i="18"/>
  <c r="E7864" i="18"/>
  <c r="E7314" i="18"/>
  <c r="E7313" i="18"/>
  <c r="E7312" i="18"/>
  <c r="E7588" i="18"/>
  <c r="E7589" i="18"/>
  <c r="E7590" i="18"/>
  <c r="G7590" i="18" s="1"/>
  <c r="M7592" i="18" s="1"/>
  <c r="E6968" i="18"/>
  <c r="E6967" i="18"/>
  <c r="E6969" i="18"/>
  <c r="E7520" i="18"/>
  <c r="E7105" i="18"/>
  <c r="E7107" i="18"/>
  <c r="E7106" i="18"/>
  <c r="E7245" i="18"/>
  <c r="E7243" i="18"/>
  <c r="E7244" i="18"/>
  <c r="E6899" i="18"/>
  <c r="E7176" i="18"/>
  <c r="E7451" i="18"/>
  <c r="E7452" i="18"/>
  <c r="E7450" i="18"/>
  <c r="E7037" i="18"/>
  <c r="E7174" i="18"/>
  <c r="E6347" i="18"/>
  <c r="E6760" i="18"/>
  <c r="E6348" i="18"/>
  <c r="E6278" i="18"/>
  <c r="E6279" i="18"/>
  <c r="E6277" i="18"/>
  <c r="E6486" i="18"/>
  <c r="E6691" i="18"/>
  <c r="E6346" i="18"/>
  <c r="E6210" i="18"/>
  <c r="E6553" i="18"/>
  <c r="E6693" i="18"/>
  <c r="E6829" i="18"/>
  <c r="E6830" i="18"/>
  <c r="E6831" i="18"/>
  <c r="E6208" i="18"/>
  <c r="E5381" i="18"/>
  <c r="E5382" i="18"/>
  <c r="G5382" i="18" s="1"/>
  <c r="M5384" i="18" s="1"/>
  <c r="E5380" i="18"/>
  <c r="E5587" i="18"/>
  <c r="E5588" i="18"/>
  <c r="E5932" i="18"/>
  <c r="E5933" i="18"/>
  <c r="E5934" i="18"/>
  <c r="E3035" i="18"/>
  <c r="E2551" i="18"/>
  <c r="E3173" i="18"/>
  <c r="E2276" i="18"/>
  <c r="E895" i="18"/>
  <c r="E2552" i="18"/>
  <c r="E2414" i="18"/>
  <c r="E3104" i="18"/>
  <c r="E3794" i="18"/>
  <c r="E1863" i="18"/>
  <c r="E4347" i="18"/>
  <c r="E5311" i="18"/>
  <c r="E4830" i="18"/>
  <c r="E205" i="18"/>
  <c r="E689" i="18"/>
  <c r="E481" i="18"/>
  <c r="E2758" i="18"/>
  <c r="E3725" i="18"/>
  <c r="E4966" i="18"/>
  <c r="E5106" i="18"/>
  <c r="E4345" i="18"/>
  <c r="E5105" i="18"/>
  <c r="E3724" i="18"/>
  <c r="E757" i="18"/>
  <c r="E4967" i="18"/>
  <c r="G4967" i="18" s="1"/>
  <c r="E274" i="18"/>
  <c r="E1448" i="18"/>
  <c r="E4278" i="18"/>
  <c r="E690" i="18"/>
  <c r="E3795" i="18"/>
  <c r="E3172" i="18"/>
  <c r="E896" i="18"/>
  <c r="E2827" i="18"/>
  <c r="E5174" i="18"/>
  <c r="E4828" i="18"/>
  <c r="E2344" i="18"/>
  <c r="E1240" i="18"/>
  <c r="E2829" i="18"/>
  <c r="E5173" i="18"/>
  <c r="E1655" i="18"/>
  <c r="E1725" i="18"/>
  <c r="E1380" i="18"/>
  <c r="E2965" i="18"/>
  <c r="E4691" i="18"/>
  <c r="E4692" i="18"/>
  <c r="G4692" i="18" s="1"/>
  <c r="M4694" i="18" s="1"/>
  <c r="E4690" i="18"/>
  <c r="E4761" i="18"/>
  <c r="E4759" i="18"/>
  <c r="E4760" i="18"/>
  <c r="E5312" i="18"/>
  <c r="E5313" i="18"/>
  <c r="E5242" i="18"/>
  <c r="E5037" i="18"/>
  <c r="E5035" i="18"/>
  <c r="E5036" i="18"/>
  <c r="E5243" i="18"/>
  <c r="E4899" i="18"/>
  <c r="E4623" i="18"/>
  <c r="E4622" i="18"/>
  <c r="E4621" i="18"/>
  <c r="E4897" i="18"/>
  <c r="E4483" i="18"/>
  <c r="E4138" i="18"/>
  <c r="E4139" i="18"/>
  <c r="E4485" i="18"/>
  <c r="E4552" i="18"/>
  <c r="E4554" i="18"/>
  <c r="E4553" i="18"/>
  <c r="E4416" i="18"/>
  <c r="E4415" i="18"/>
  <c r="E4414" i="18"/>
  <c r="E4069" i="18"/>
  <c r="E4208" i="18"/>
  <c r="E4209" i="18"/>
  <c r="G4209" i="18" s="1"/>
  <c r="M4211" i="18" s="1"/>
  <c r="E4207" i="18"/>
  <c r="E4070" i="18"/>
  <c r="E4484" i="18"/>
  <c r="E4276" i="18"/>
  <c r="E4277" i="18"/>
  <c r="E1862" i="18"/>
  <c r="E3036" i="18"/>
  <c r="E1379" i="18"/>
  <c r="E2277" i="18"/>
  <c r="E3034" i="18"/>
  <c r="E826" i="18"/>
  <c r="E2001" i="18"/>
  <c r="E688" i="18"/>
  <c r="E1102" i="18"/>
  <c r="E2413" i="18"/>
  <c r="E1654" i="18"/>
  <c r="E412" i="18"/>
  <c r="E1242" i="18"/>
  <c r="E1724" i="18"/>
  <c r="E2139" i="18"/>
  <c r="E2206" i="18"/>
  <c r="E2068" i="18"/>
  <c r="E1656" i="18"/>
  <c r="E2415" i="18"/>
  <c r="E414" i="18"/>
  <c r="E1241" i="18"/>
  <c r="E2137" i="18"/>
  <c r="E1999" i="18"/>
  <c r="E1033" i="18"/>
  <c r="E482" i="18"/>
  <c r="E1310" i="18"/>
  <c r="E2484" i="18"/>
  <c r="E2689" i="18"/>
  <c r="E2553" i="18"/>
  <c r="E1516" i="18"/>
  <c r="E2620" i="18"/>
  <c r="E483" i="18"/>
  <c r="E897" i="18"/>
  <c r="E1586" i="18"/>
  <c r="E2759" i="18"/>
  <c r="E2967" i="18"/>
  <c r="E2966" i="18"/>
  <c r="E2898" i="18"/>
  <c r="E2897" i="18"/>
  <c r="E2690" i="18"/>
  <c r="E2691" i="18"/>
  <c r="E2622" i="18"/>
  <c r="E2621" i="18"/>
  <c r="E2483" i="18"/>
  <c r="E2345" i="18"/>
  <c r="E2346" i="18"/>
  <c r="E2000" i="18"/>
  <c r="E1447" i="18"/>
  <c r="E2207" i="18"/>
  <c r="E550" i="18"/>
  <c r="E828" i="18"/>
  <c r="E1034" i="18"/>
  <c r="E2208" i="18"/>
  <c r="E827" i="18"/>
  <c r="E1035" i="18"/>
  <c r="E2070" i="18"/>
  <c r="E1792" i="18"/>
  <c r="E2069" i="18"/>
  <c r="E964" i="18"/>
  <c r="E621" i="18"/>
  <c r="E1585" i="18"/>
  <c r="E1103" i="18"/>
  <c r="E1931" i="18"/>
  <c r="E1104" i="18"/>
  <c r="E1932" i="18"/>
  <c r="E1309" i="18"/>
  <c r="E1171" i="18"/>
  <c r="E1723" i="18"/>
  <c r="E1793" i="18"/>
  <c r="E1794" i="18"/>
  <c r="E1587" i="18"/>
  <c r="E1517" i="18"/>
  <c r="E1449" i="18"/>
  <c r="E1173" i="18"/>
  <c r="E1172" i="18"/>
  <c r="E965" i="18"/>
  <c r="E966" i="18"/>
  <c r="E759" i="18"/>
  <c r="E758" i="18"/>
  <c r="E620" i="18"/>
  <c r="E619" i="18"/>
  <c r="E552" i="18"/>
  <c r="E551" i="18"/>
  <c r="E413" i="18"/>
  <c r="E345" i="18"/>
  <c r="E344" i="18"/>
  <c r="E275" i="18"/>
  <c r="E276" i="18"/>
  <c r="E206" i="18"/>
  <c r="E207" i="18"/>
  <c r="Q69" i="4"/>
  <c r="P95" i="4" s="1"/>
  <c r="Q41" i="4"/>
  <c r="P92" i="4" s="1"/>
  <c r="Q56" i="4"/>
  <c r="P94" i="4" s="1"/>
  <c r="G689" i="18" l="1"/>
  <c r="G3588" i="18"/>
  <c r="M3590" i="18" s="1"/>
  <c r="G2897" i="18"/>
  <c r="G2483" i="18"/>
  <c r="G551" i="18"/>
  <c r="G2759" i="18"/>
  <c r="G8486" i="18"/>
  <c r="M3935" i="18"/>
  <c r="G414" i="18"/>
  <c r="M416" i="18" s="1"/>
  <c r="G8693" i="18"/>
  <c r="G1449" i="18"/>
  <c r="M1451" i="18" s="1"/>
  <c r="G2345" i="18"/>
  <c r="G9866" i="18"/>
  <c r="G7521" i="18"/>
  <c r="M7523" i="18" s="1"/>
  <c r="G8003" i="18"/>
  <c r="G896" i="18"/>
  <c r="G7451" i="18"/>
  <c r="G3173" i="18"/>
  <c r="G4899" i="18"/>
  <c r="M4901" i="18" s="1"/>
  <c r="G10143" i="18"/>
  <c r="M10145" i="18" s="1"/>
  <c r="G2691" i="18"/>
  <c r="M2693" i="18" s="1"/>
  <c r="G4554" i="18"/>
  <c r="M4556" i="18" s="1"/>
  <c r="G5037" i="18"/>
  <c r="M5039" i="18" s="1"/>
  <c r="G4070" i="18"/>
  <c r="G2000" i="18"/>
  <c r="G1310" i="18"/>
  <c r="G5036" i="18"/>
  <c r="G9314" i="18"/>
  <c r="G482" i="18"/>
  <c r="G5588" i="18"/>
  <c r="G9798" i="18"/>
  <c r="M9800" i="18" s="1"/>
  <c r="G276" i="18"/>
  <c r="M278" i="18" s="1"/>
  <c r="G7865" i="18"/>
  <c r="G9935" i="18"/>
  <c r="G7728" i="18"/>
  <c r="M7730" i="18" s="1"/>
  <c r="G3036" i="18"/>
  <c r="M3038" i="18" s="1"/>
  <c r="G6830" i="18"/>
  <c r="G345" i="18"/>
  <c r="M347" i="18" s="1"/>
  <c r="G2553" i="18"/>
  <c r="M2555" i="18" s="1"/>
  <c r="G3795" i="18"/>
  <c r="M3797" i="18" s="1"/>
  <c r="G6761" i="18"/>
  <c r="G1173" i="18"/>
  <c r="M1175" i="18" s="1"/>
  <c r="G6417" i="18"/>
  <c r="M6419" i="18" s="1"/>
  <c r="G11247" i="18"/>
  <c r="M11249" i="18" s="1"/>
  <c r="G1379" i="18"/>
  <c r="G10074" i="18"/>
  <c r="M10076" i="18" s="1"/>
  <c r="G8625" i="18"/>
  <c r="M8627" i="18" s="1"/>
  <c r="G1517" i="18"/>
  <c r="G2208" i="18"/>
  <c r="M2210" i="18" s="1"/>
  <c r="G1518" i="18"/>
  <c r="M1520" i="18" s="1"/>
  <c r="G275" i="18"/>
  <c r="G6347" i="18"/>
  <c r="G8004" i="18"/>
  <c r="M8006" i="18" s="1"/>
  <c r="G6485" i="18"/>
  <c r="G344" i="18"/>
  <c r="G4622" i="18"/>
  <c r="G5864" i="18"/>
  <c r="G6416" i="18"/>
  <c r="G4761" i="18"/>
  <c r="M4763" i="18" s="1"/>
  <c r="G483" i="18"/>
  <c r="M485" i="18" s="1"/>
  <c r="G10970" i="18"/>
  <c r="G2139" i="18"/>
  <c r="M2141" i="18" s="1"/>
  <c r="G10142" i="18"/>
  <c r="G1587" i="18"/>
  <c r="M1589" i="18" s="1"/>
  <c r="G10211" i="18"/>
  <c r="G1793" i="18"/>
  <c r="G1242" i="18"/>
  <c r="M1244" i="18" s="1"/>
  <c r="G4415" i="18"/>
  <c r="G4071" i="18"/>
  <c r="M4073" i="18" s="1"/>
  <c r="G7866" i="18"/>
  <c r="M7868" i="18" s="1"/>
  <c r="G5933" i="18"/>
  <c r="G8211" i="18"/>
  <c r="M8213" i="18" s="1"/>
  <c r="G2622" i="18"/>
  <c r="M2624" i="18" s="1"/>
  <c r="G552" i="18"/>
  <c r="M554" i="18" s="1"/>
  <c r="G1725" i="18"/>
  <c r="M1727" i="18" s="1"/>
  <c r="G6899" i="18"/>
  <c r="G5795" i="18"/>
  <c r="G2207" i="18"/>
  <c r="G3725" i="18"/>
  <c r="G1862" i="18"/>
  <c r="G8417" i="18"/>
  <c r="G3519" i="18"/>
  <c r="M3521" i="18" s="1"/>
  <c r="G6554" i="18"/>
  <c r="G11246" i="18"/>
  <c r="G7727" i="18"/>
  <c r="G2276" i="18"/>
  <c r="G6831" i="18"/>
  <c r="M6833" i="18" s="1"/>
  <c r="G7520" i="18"/>
  <c r="G5520" i="18"/>
  <c r="M5522" i="18" s="1"/>
  <c r="G6969" i="18"/>
  <c r="M6971" i="18" s="1"/>
  <c r="G5865" i="18"/>
  <c r="M5867" i="18" s="1"/>
  <c r="G4623" i="18"/>
  <c r="M4625" i="18" s="1"/>
  <c r="G4691" i="18"/>
  <c r="G3174" i="18"/>
  <c r="M3176" i="18" s="1"/>
  <c r="G1794" i="18"/>
  <c r="M1796" i="18" s="1"/>
  <c r="G6968" i="18"/>
  <c r="G10280" i="18"/>
  <c r="G2828" i="18"/>
  <c r="G2277" i="18"/>
  <c r="M2279" i="18" s="1"/>
  <c r="G1448" i="18"/>
  <c r="G3657" i="18"/>
  <c r="M3659" i="18" s="1"/>
  <c r="G9383" i="18"/>
  <c r="G828" i="18"/>
  <c r="M830" i="18" s="1"/>
  <c r="G6486" i="18"/>
  <c r="M6488" i="18" s="1"/>
  <c r="G7244" i="18"/>
  <c r="G6002" i="18"/>
  <c r="G3380" i="18"/>
  <c r="G8831" i="18"/>
  <c r="G7314" i="18"/>
  <c r="M7316" i="18" s="1"/>
  <c r="G9315" i="18"/>
  <c r="M9317" i="18" s="1"/>
  <c r="G6003" i="18"/>
  <c r="M6005" i="18" s="1"/>
  <c r="G9797" i="18"/>
  <c r="G4139" i="18"/>
  <c r="G5105" i="18"/>
  <c r="G8210" i="18"/>
  <c r="G1724" i="18"/>
  <c r="G690" i="18"/>
  <c r="M692" i="18" s="1"/>
  <c r="G6693" i="18"/>
  <c r="M6695" i="18" s="1"/>
  <c r="G1035" i="18"/>
  <c r="M1037" i="18" s="1"/>
  <c r="G9728" i="18"/>
  <c r="G3105" i="18"/>
  <c r="M3107" i="18" s="1"/>
  <c r="G3587" i="18"/>
  <c r="G7382" i="18"/>
  <c r="G8142" i="18"/>
  <c r="M8144" i="18" s="1"/>
  <c r="G9522" i="18"/>
  <c r="M9524" i="18" s="1"/>
  <c r="G827" i="18"/>
  <c r="G2690" i="18"/>
  <c r="M3866" i="18"/>
  <c r="G4830" i="18"/>
  <c r="M4832" i="18" s="1"/>
  <c r="G5934" i="18"/>
  <c r="M5936" i="18" s="1"/>
  <c r="G4829" i="18"/>
  <c r="G2138" i="18"/>
  <c r="G5796" i="18"/>
  <c r="M5798" i="18" s="1"/>
  <c r="G11108" i="18"/>
  <c r="G8279" i="18"/>
  <c r="G3104" i="18"/>
  <c r="G11039" i="18"/>
  <c r="G3656" i="18"/>
  <c r="G5519" i="18"/>
  <c r="G1241" i="18"/>
  <c r="G2967" i="18"/>
  <c r="M2969" i="18" s="1"/>
  <c r="G759" i="18"/>
  <c r="M761" i="18" s="1"/>
  <c r="G5450" i="18"/>
  <c r="G1172" i="18"/>
  <c r="G10005" i="18"/>
  <c r="M10007" i="18" s="1"/>
  <c r="G6279" i="18"/>
  <c r="M6281" i="18" s="1"/>
  <c r="G4140" i="18"/>
  <c r="M4142" i="18" s="1"/>
  <c r="G9245" i="18"/>
  <c r="G9521" i="18"/>
  <c r="G9107" i="18"/>
  <c r="G3242" i="18"/>
  <c r="G9176" i="18"/>
  <c r="G10556" i="18"/>
  <c r="G5381" i="18"/>
  <c r="G7452" i="18"/>
  <c r="M7454" i="18" s="1"/>
  <c r="G7383" i="18"/>
  <c r="M7385" i="18" s="1"/>
  <c r="G11040" i="18"/>
  <c r="M11042" i="18" s="1"/>
  <c r="G9659" i="18"/>
  <c r="G7796" i="18"/>
  <c r="G5451" i="18"/>
  <c r="M5453" i="18" s="1"/>
  <c r="G5589" i="18"/>
  <c r="M5591" i="18" s="1"/>
  <c r="G2069" i="18"/>
  <c r="G4208" i="18"/>
  <c r="G7934" i="18"/>
  <c r="G3518" i="18"/>
  <c r="G10901" i="18"/>
  <c r="G10764" i="18"/>
  <c r="M10766" i="18" s="1"/>
  <c r="G9039" i="18"/>
  <c r="M9041" i="18" s="1"/>
  <c r="G2621" i="18"/>
  <c r="G7935" i="18"/>
  <c r="M7937" i="18" s="1"/>
  <c r="G9590" i="18"/>
  <c r="G8073" i="18"/>
  <c r="M8075" i="18" s="1"/>
  <c r="G8556" i="18"/>
  <c r="M8558" i="18" s="1"/>
  <c r="G1311" i="18"/>
  <c r="M1313" i="18" s="1"/>
  <c r="G11385" i="18"/>
  <c r="M11387" i="18" s="1"/>
  <c r="G4968" i="18"/>
  <c r="M4970" i="18" s="1"/>
  <c r="G8624" i="18"/>
  <c r="G1655" i="18"/>
  <c r="G10349" i="18"/>
  <c r="G5657" i="18"/>
  <c r="G6071" i="18"/>
  <c r="G6762" i="18"/>
  <c r="M6764" i="18" s="1"/>
  <c r="G4347" i="18"/>
  <c r="M4349" i="18" s="1"/>
  <c r="G9038" i="18"/>
  <c r="G8349" i="18"/>
  <c r="M8351" i="18" s="1"/>
  <c r="G9177" i="18"/>
  <c r="M9179" i="18" s="1"/>
  <c r="G8694" i="18"/>
  <c r="M8696" i="18" s="1"/>
  <c r="G8141" i="18"/>
  <c r="G1932" i="18"/>
  <c r="M1934" i="18" s="1"/>
  <c r="G10212" i="18"/>
  <c r="M10214" i="18" s="1"/>
  <c r="G10626" i="18"/>
  <c r="M10628" i="18" s="1"/>
  <c r="G6209" i="18"/>
  <c r="G11109" i="18"/>
  <c r="M11111" i="18" s="1"/>
  <c r="G1380" i="18"/>
  <c r="M1382" i="18" s="1"/>
  <c r="G6210" i="18"/>
  <c r="M6212" i="18" s="1"/>
  <c r="G2760" i="18"/>
  <c r="M2762" i="18" s="1"/>
  <c r="G10763" i="18"/>
  <c r="G8832" i="18"/>
  <c r="M8834" i="18" s="1"/>
  <c r="G9591" i="18"/>
  <c r="M9593" i="18" s="1"/>
  <c r="G4416" i="18"/>
  <c r="M4418" i="18" s="1"/>
  <c r="G3243" i="18"/>
  <c r="M3245" i="18" s="1"/>
  <c r="G965" i="18"/>
  <c r="M4004" i="18"/>
  <c r="G2414" i="18"/>
  <c r="G10487" i="18"/>
  <c r="G9936" i="18"/>
  <c r="M9938" i="18" s="1"/>
  <c r="G2898" i="18"/>
  <c r="M2900" i="18" s="1"/>
  <c r="G4485" i="18"/>
  <c r="M4487" i="18" s="1"/>
  <c r="G3794" i="18"/>
  <c r="G5106" i="18"/>
  <c r="M5108" i="18" s="1"/>
  <c r="G7797" i="18"/>
  <c r="M7799" i="18" s="1"/>
  <c r="G8348" i="18"/>
  <c r="G10419" i="18"/>
  <c r="M10421" i="18" s="1"/>
  <c r="G6555" i="18"/>
  <c r="M6557" i="18" s="1"/>
  <c r="G11315" i="18"/>
  <c r="G7037" i="18"/>
  <c r="G10625" i="18"/>
  <c r="G2484" i="18"/>
  <c r="M2486" i="18" s="1"/>
  <c r="G5243" i="18"/>
  <c r="G4278" i="18"/>
  <c r="M4280" i="18" s="1"/>
  <c r="G3035" i="18"/>
  <c r="G9108" i="18"/>
  <c r="M9110" i="18" s="1"/>
  <c r="G9452" i="18"/>
  <c r="G8418" i="18"/>
  <c r="M8420" i="18" s="1"/>
  <c r="G5175" i="18"/>
  <c r="M5177" i="18" s="1"/>
  <c r="G5726" i="18"/>
  <c r="G3726" i="18"/>
  <c r="M3728" i="18" s="1"/>
  <c r="G6900" i="18"/>
  <c r="M6902" i="18" s="1"/>
  <c r="G11178" i="18"/>
  <c r="M11180" i="18" s="1"/>
  <c r="G4277" i="18"/>
  <c r="G4553" i="18"/>
  <c r="G7176" i="18"/>
  <c r="M7178" i="18" s="1"/>
  <c r="G6623" i="18"/>
  <c r="G8970" i="18"/>
  <c r="M8972" i="18" s="1"/>
  <c r="G8555" i="18"/>
  <c r="G3381" i="18"/>
  <c r="M3383" i="18" s="1"/>
  <c r="G6140" i="18"/>
  <c r="G3449" i="18"/>
  <c r="G10971" i="18"/>
  <c r="M10973" i="18" s="1"/>
  <c r="G11316" i="18"/>
  <c r="M11318" i="18" s="1"/>
  <c r="G1034" i="18"/>
  <c r="G758" i="18"/>
  <c r="G2966" i="18"/>
  <c r="G4484" i="18"/>
  <c r="G2829" i="18"/>
  <c r="M2831" i="18" s="1"/>
  <c r="G1863" i="18"/>
  <c r="M1865" i="18" s="1"/>
  <c r="G7313" i="18"/>
  <c r="G7175" i="18"/>
  <c r="G3311" i="18"/>
  <c r="G7658" i="18"/>
  <c r="G10832" i="18"/>
  <c r="G9384" i="18"/>
  <c r="M9386" i="18" s="1"/>
  <c r="G1104" i="18"/>
  <c r="M1106" i="18" s="1"/>
  <c r="G5313" i="18"/>
  <c r="M5315" i="18" s="1"/>
  <c r="G8762" i="18"/>
  <c r="G10418" i="18"/>
  <c r="G8280" i="18"/>
  <c r="M8282" i="18" s="1"/>
  <c r="G3312" i="18"/>
  <c r="M3314" i="18" s="1"/>
  <c r="G5244" i="18"/>
  <c r="M5246" i="18" s="1"/>
  <c r="G2001" i="18"/>
  <c r="M2003" i="18" s="1"/>
  <c r="G5312" i="18"/>
  <c r="G7245" i="18"/>
  <c r="M7247" i="18" s="1"/>
  <c r="G10488" i="18"/>
  <c r="M10490" i="18" s="1"/>
  <c r="G6072" i="18"/>
  <c r="M6074" i="18" s="1"/>
  <c r="G8763" i="18"/>
  <c r="M8765" i="18" s="1"/>
  <c r="G4898" i="18"/>
  <c r="G6141" i="18"/>
  <c r="M6143" i="18" s="1"/>
  <c r="G10350" i="18"/>
  <c r="M10352" i="18" s="1"/>
  <c r="G207" i="18"/>
  <c r="M209" i="18" s="1"/>
  <c r="G1103" i="18"/>
  <c r="G1586" i="18"/>
  <c r="G4760" i="18"/>
  <c r="G6278" i="18"/>
  <c r="G7106" i="18"/>
  <c r="G9453" i="18"/>
  <c r="M9455" i="18" s="1"/>
  <c r="G10004" i="18"/>
  <c r="G8901" i="18"/>
  <c r="M8903" i="18" s="1"/>
  <c r="G10694" i="18"/>
  <c r="G7038" i="18"/>
  <c r="M7040" i="18" s="1"/>
  <c r="G413" i="18"/>
  <c r="G7589" i="18"/>
  <c r="G620" i="18"/>
  <c r="G11384" i="18"/>
  <c r="G1931" i="18"/>
  <c r="G206" i="18"/>
  <c r="G897" i="18"/>
  <c r="M899" i="18" s="1"/>
  <c r="G2415" i="18"/>
  <c r="M2417" i="18" s="1"/>
  <c r="G5174" i="18"/>
  <c r="G2552" i="18"/>
  <c r="G6348" i="18"/>
  <c r="M6350" i="18" s="1"/>
  <c r="G7107" i="18"/>
  <c r="M7109" i="18" s="1"/>
  <c r="G10073" i="18"/>
  <c r="G10281" i="18"/>
  <c r="M10283" i="18" s="1"/>
  <c r="G9729" i="18"/>
  <c r="M9731" i="18" s="1"/>
  <c r="G7659" i="18"/>
  <c r="M7661" i="18" s="1"/>
  <c r="G6692" i="18"/>
  <c r="G8969" i="18"/>
  <c r="G3450" i="18"/>
  <c r="M3452" i="18" s="1"/>
  <c r="G10833" i="18"/>
  <c r="M10835" i="18" s="1"/>
  <c r="G2070" i="18"/>
  <c r="M2072" i="18" s="1"/>
  <c r="G5658" i="18"/>
  <c r="M5660" i="18" s="1"/>
  <c r="G10695" i="18"/>
  <c r="M10697" i="18" s="1"/>
  <c r="G966" i="18"/>
  <c r="M968" i="18" s="1"/>
  <c r="G621" i="18"/>
  <c r="M623" i="18" s="1"/>
  <c r="G2346" i="18"/>
  <c r="M2348" i="18" s="1"/>
  <c r="G1656" i="18"/>
  <c r="M1658" i="18" s="1"/>
  <c r="G8487" i="18"/>
  <c r="M8489" i="18" s="1"/>
  <c r="G8900" i="18"/>
  <c r="G6624" i="18"/>
  <c r="M6626" i="18" s="1"/>
  <c r="G8072" i="18"/>
  <c r="G9867" i="18"/>
  <c r="M9869" i="18" s="1"/>
  <c r="G5727" i="18"/>
  <c r="M5729" i="18" s="1"/>
  <c r="G10902" i="18"/>
  <c r="M10904" i="18" s="1"/>
  <c r="G9" i="18" l="1"/>
  <c r="C8" i="18"/>
  <c r="B3" i="19" l="1"/>
  <c r="A12" i="18" l="1"/>
  <c r="B8" i="18"/>
  <c r="J71" i="18" s="1"/>
  <c r="B78" i="18"/>
  <c r="B147" i="18" s="1"/>
  <c r="E13" i="18"/>
  <c r="F13" i="18" s="1"/>
  <c r="F14" i="18"/>
  <c r="F15" i="18"/>
  <c r="F16" i="18"/>
  <c r="F17" i="18"/>
  <c r="F18" i="18"/>
  <c r="F19" i="18"/>
  <c r="F20" i="18"/>
  <c r="F21" i="18"/>
  <c r="F22" i="18"/>
  <c r="F23" i="18"/>
  <c r="F24" i="18"/>
  <c r="F25" i="18"/>
  <c r="F26" i="18"/>
  <c r="F27" i="18"/>
  <c r="F28" i="18"/>
  <c r="F29" i="18"/>
  <c r="F30" i="18"/>
  <c r="F31" i="18"/>
  <c r="E35" i="18"/>
  <c r="F35" i="18" s="1"/>
  <c r="E36" i="18"/>
  <c r="F36" i="18" s="1"/>
  <c r="E37" i="18"/>
  <c r="F37" i="18" s="1"/>
  <c r="E38" i="18"/>
  <c r="F38" i="18" s="1"/>
  <c r="E39" i="18"/>
  <c r="F39" i="18" s="1"/>
  <c r="E40" i="18"/>
  <c r="F40" i="18" s="1"/>
  <c r="E41" i="18"/>
  <c r="F41" i="18" s="1"/>
  <c r="E42" i="18"/>
  <c r="F42" i="18" s="1"/>
  <c r="E43" i="18"/>
  <c r="F43" i="18" s="1"/>
  <c r="E44" i="18"/>
  <c r="F44" i="18" s="1"/>
  <c r="E49" i="18"/>
  <c r="F49" i="18" s="1"/>
  <c r="E50" i="18"/>
  <c r="F50" i="18" s="1"/>
  <c r="E51" i="18"/>
  <c r="F51" i="18" s="1"/>
  <c r="F61" i="18"/>
  <c r="F62" i="18"/>
  <c r="F63" i="18"/>
  <c r="F68" i="18"/>
  <c r="F69" i="18"/>
  <c r="E81" i="18"/>
  <c r="F81" i="18" s="1"/>
  <c r="E82" i="18"/>
  <c r="F82" i="18" s="1"/>
  <c r="E83" i="18"/>
  <c r="F83" i="18" s="1"/>
  <c r="E84" i="18"/>
  <c r="F84" i="18" s="1"/>
  <c r="F85" i="18"/>
  <c r="F86" i="18"/>
  <c r="F87" i="18"/>
  <c r="F88" i="18"/>
  <c r="F89" i="18"/>
  <c r="F90" i="18"/>
  <c r="F91" i="18"/>
  <c r="F92" i="18"/>
  <c r="F93" i="18"/>
  <c r="F94" i="18"/>
  <c r="F95" i="18"/>
  <c r="F96" i="18"/>
  <c r="F97" i="18"/>
  <c r="F98" i="18"/>
  <c r="F99" i="18"/>
  <c r="F100" i="18"/>
  <c r="E104" i="18"/>
  <c r="F104" i="18" s="1"/>
  <c r="E105" i="18"/>
  <c r="F105" i="18" s="1"/>
  <c r="E106" i="18"/>
  <c r="F106" i="18" s="1"/>
  <c r="E107" i="18"/>
  <c r="F107" i="18" s="1"/>
  <c r="E108" i="18"/>
  <c r="F108" i="18" s="1"/>
  <c r="E109" i="18"/>
  <c r="F109" i="18" s="1"/>
  <c r="E110" i="18"/>
  <c r="F110" i="18" s="1"/>
  <c r="E111" i="18"/>
  <c r="F111" i="18" s="1"/>
  <c r="E112" i="18"/>
  <c r="F112" i="18" s="1"/>
  <c r="E113" i="18"/>
  <c r="F113" i="18" s="1"/>
  <c r="E117" i="18"/>
  <c r="F117" i="18" s="1"/>
  <c r="E118" i="18"/>
  <c r="F118" i="18" s="1"/>
  <c r="E119" i="18"/>
  <c r="F119" i="18" s="1"/>
  <c r="E120" i="18"/>
  <c r="F120" i="18" s="1"/>
  <c r="F129" i="18"/>
  <c r="F130" i="18"/>
  <c r="F131" i="18"/>
  <c r="F132" i="18"/>
  <c r="F137" i="18"/>
  <c r="F138" i="18"/>
  <c r="E100" i="18"/>
  <c r="E99" i="18"/>
  <c r="E98" i="18"/>
  <c r="E97" i="18"/>
  <c r="E96" i="18"/>
  <c r="E95" i="18"/>
  <c r="E94" i="18"/>
  <c r="E93" i="18"/>
  <c r="E92" i="18"/>
  <c r="E91" i="18"/>
  <c r="E90" i="18"/>
  <c r="E89" i="18"/>
  <c r="E88" i="18"/>
  <c r="E31" i="18"/>
  <c r="E30" i="18"/>
  <c r="E29" i="18"/>
  <c r="E28" i="18"/>
  <c r="E27" i="18"/>
  <c r="E26" i="18"/>
  <c r="E25" i="18"/>
  <c r="E24" i="18"/>
  <c r="E23" i="18"/>
  <c r="E22" i="18"/>
  <c r="E21" i="18"/>
  <c r="E20" i="18"/>
  <c r="E19" i="18"/>
  <c r="A1" i="18"/>
  <c r="A1" i="10"/>
  <c r="B4" i="19"/>
  <c r="B1" i="19"/>
  <c r="A3" i="18"/>
  <c r="B7" i="18"/>
  <c r="E14" i="18"/>
  <c r="E15" i="18"/>
  <c r="E16" i="18"/>
  <c r="E17" i="18"/>
  <c r="E18" i="18"/>
  <c r="E60" i="18"/>
  <c r="F60" i="18" s="1"/>
  <c r="E61" i="18"/>
  <c r="E62" i="18"/>
  <c r="E63" i="18"/>
  <c r="G73" i="18"/>
  <c r="B76" i="18"/>
  <c r="E85" i="18"/>
  <c r="E86" i="18"/>
  <c r="E87" i="18"/>
  <c r="E129" i="18"/>
  <c r="E130" i="18"/>
  <c r="E131" i="18"/>
  <c r="E132" i="18"/>
  <c r="G142" i="18"/>
  <c r="B2" i="19"/>
  <c r="G11" i="19" l="1"/>
  <c r="C146" i="18"/>
  <c r="G147" i="18"/>
  <c r="B216" i="18"/>
  <c r="B146" i="18"/>
  <c r="J209" i="18" s="1"/>
  <c r="A127" i="18"/>
  <c r="A124" i="18"/>
  <c r="A128" i="18"/>
  <c r="A126" i="18"/>
  <c r="A125" i="18"/>
  <c r="C77" i="18"/>
  <c r="G78" i="18"/>
  <c r="B77" i="18"/>
  <c r="J140" i="18" s="1"/>
  <c r="G45" i="18"/>
  <c r="G114" i="18"/>
  <c r="G121" i="18"/>
  <c r="G101" i="18"/>
  <c r="L11" i="19" l="1"/>
  <c r="C215" i="18"/>
  <c r="B285" i="18"/>
  <c r="G216" i="18"/>
  <c r="B215" i="18"/>
  <c r="J278" i="18" s="1"/>
  <c r="G12" i="19" s="1"/>
  <c r="E12" i="18"/>
  <c r="F12" i="18" s="1"/>
  <c r="G32" i="18" s="1"/>
  <c r="H11" i="19" l="1"/>
  <c r="J11" i="19" a="1"/>
  <c r="J11" i="19" s="1"/>
  <c r="L12" i="19"/>
  <c r="H12" i="19"/>
  <c r="J12" i="19" a="1"/>
  <c r="J12" i="19" s="1"/>
  <c r="G285" i="18"/>
  <c r="B354" i="18"/>
  <c r="B284" i="18"/>
  <c r="J347" i="18" s="1"/>
  <c r="C284" i="18"/>
  <c r="E57" i="18"/>
  <c r="F57" i="18" s="1"/>
  <c r="E58" i="18"/>
  <c r="F58" i="18" s="1"/>
  <c r="E128" i="18"/>
  <c r="F128" i="18" s="1"/>
  <c r="E59" i="18"/>
  <c r="F59" i="18" s="1"/>
  <c r="E126" i="18"/>
  <c r="F126" i="18" s="1"/>
  <c r="L13" i="19" l="1"/>
  <c r="G354" i="18"/>
  <c r="C353" i="18"/>
  <c r="B423" i="18"/>
  <c r="B353" i="18"/>
  <c r="J416" i="18" s="1"/>
  <c r="E55" i="18"/>
  <c r="F55" i="18" s="1"/>
  <c r="E56" i="18"/>
  <c r="F56" i="18" s="1"/>
  <c r="E125" i="18"/>
  <c r="F125" i="18" s="1"/>
  <c r="E124" i="18"/>
  <c r="F124" i="18" s="1"/>
  <c r="G14" i="19" l="1"/>
  <c r="J14" i="19" s="1" a="1"/>
  <c r="J14" i="19" s="1"/>
  <c r="L14" i="19"/>
  <c r="C422" i="18"/>
  <c r="G423" i="18"/>
  <c r="B422" i="18"/>
  <c r="J485" i="18" s="1"/>
  <c r="B492" i="18"/>
  <c r="G64" i="18"/>
  <c r="E48" i="18"/>
  <c r="F48" i="18" s="1"/>
  <c r="G52" i="18" s="1"/>
  <c r="H14" i="19" l="1"/>
  <c r="L15" i="19"/>
  <c r="G15" i="19"/>
  <c r="L71" i="18"/>
  <c r="C491" i="18"/>
  <c r="B561" i="18"/>
  <c r="G492" i="18"/>
  <c r="B491" i="18"/>
  <c r="J554" i="18" s="1"/>
  <c r="E68" i="18"/>
  <c r="G68" i="18" s="1"/>
  <c r="E67" i="18"/>
  <c r="E69" i="18"/>
  <c r="G69" i="18" s="1"/>
  <c r="M71" i="18" s="1"/>
  <c r="L9" i="19" s="1"/>
  <c r="G9" i="19" l="1"/>
  <c r="H9" i="19" s="1"/>
  <c r="H15" i="19"/>
  <c r="J15" i="19" a="1"/>
  <c r="J15" i="19" s="1"/>
  <c r="G561" i="18"/>
  <c r="B630" i="18"/>
  <c r="B560" i="18"/>
  <c r="J623" i="18" s="1"/>
  <c r="C560" i="18"/>
  <c r="B629" i="18" l="1"/>
  <c r="J692" i="18" s="1"/>
  <c r="B699" i="18"/>
  <c r="G630" i="18"/>
  <c r="C629" i="18"/>
  <c r="C698" i="18" l="1"/>
  <c r="G699" i="18"/>
  <c r="B768" i="18"/>
  <c r="B698" i="18"/>
  <c r="J761" i="18" s="1"/>
  <c r="C767" i="18" l="1"/>
  <c r="G768" i="18"/>
  <c r="B837" i="18"/>
  <c r="B767" i="18"/>
  <c r="J830" i="18" s="1"/>
  <c r="E127" i="18"/>
  <c r="F127" i="18" s="1"/>
  <c r="G133" i="18" s="1"/>
  <c r="L140" i="18" s="1"/>
  <c r="G10" i="19" s="1"/>
  <c r="H10" i="19" l="1"/>
  <c r="J10" i="19" a="1"/>
  <c r="J10" i="19" s="1"/>
  <c r="C836" i="18"/>
  <c r="B906" i="18"/>
  <c r="G837" i="18"/>
  <c r="B836" i="18"/>
  <c r="J899" i="18" s="1"/>
  <c r="E136" i="18"/>
  <c r="E138" i="18"/>
  <c r="G138" i="18" s="1"/>
  <c r="M140" i="18" s="1"/>
  <c r="L10" i="19" s="1"/>
  <c r="E137" i="18"/>
  <c r="G137" i="18" s="1"/>
  <c r="B905" i="18" l="1"/>
  <c r="J968" i="18" s="1"/>
  <c r="G906" i="18"/>
  <c r="C905" i="18"/>
  <c r="B975" i="18"/>
  <c r="C974" i="18" l="1"/>
  <c r="G975" i="18"/>
  <c r="B1044" i="18"/>
  <c r="B974" i="18"/>
  <c r="J1037" i="18" s="1"/>
  <c r="B1043" i="18" l="1"/>
  <c r="J1106" i="18" s="1"/>
  <c r="C1043" i="18"/>
  <c r="B1113" i="18"/>
  <c r="G1044" i="18"/>
  <c r="L21" i="19"/>
  <c r="G1113" i="18" l="1"/>
  <c r="B1182" i="18"/>
  <c r="C1112" i="18"/>
  <c r="B1112" i="18"/>
  <c r="J1175" i="18" s="1"/>
  <c r="C1181" i="18" l="1"/>
  <c r="B1181" i="18"/>
  <c r="J1244" i="18" s="1"/>
  <c r="B1251" i="18"/>
  <c r="G1182" i="18"/>
  <c r="G1251" i="18" l="1"/>
  <c r="C1250" i="18"/>
  <c r="B1250" i="18"/>
  <c r="J1313" i="18" s="1"/>
  <c r="B1320" i="18"/>
  <c r="C1319" i="18" l="1"/>
  <c r="G1320" i="18"/>
  <c r="B1389" i="18"/>
  <c r="B1319" i="18"/>
  <c r="J1382" i="18" s="1"/>
  <c r="C1388" i="18" l="1"/>
  <c r="G1389" i="18"/>
  <c r="B1458" i="18"/>
  <c r="B1388" i="18"/>
  <c r="J1451" i="18" s="1"/>
  <c r="B1457" i="18" l="1"/>
  <c r="J1520" i="18" s="1"/>
  <c r="B1527" i="18"/>
  <c r="G1458" i="18"/>
  <c r="C1457" i="18"/>
  <c r="C1526" i="18" l="1"/>
  <c r="G1527" i="18"/>
  <c r="B1526" i="18"/>
  <c r="J1589" i="18" s="1"/>
  <c r="B1596" i="18"/>
  <c r="G1596" i="18" l="1"/>
  <c r="C1595" i="18"/>
  <c r="B1665" i="18"/>
  <c r="B1595" i="18"/>
  <c r="J1658" i="18" s="1"/>
  <c r="G1665" i="18" l="1"/>
  <c r="B1734" i="18"/>
  <c r="C1664" i="18"/>
  <c r="B1664" i="18"/>
  <c r="J1727" i="18" s="1"/>
  <c r="C1733" i="18" l="1"/>
  <c r="G1734" i="18"/>
  <c r="B1733" i="18"/>
  <c r="J1796" i="18" s="1"/>
  <c r="B1803" i="18"/>
  <c r="C1802" i="18" l="1"/>
  <c r="B1872" i="18"/>
  <c r="G1803" i="18"/>
  <c r="B1802" i="18"/>
  <c r="J1865" i="18" s="1"/>
  <c r="C1871" i="18" l="1"/>
  <c r="B1941" i="18"/>
  <c r="G1872" i="18"/>
  <c r="B1871" i="18"/>
  <c r="J1934" i="18" s="1"/>
  <c r="C1940" i="18" l="1"/>
  <c r="G1941" i="18"/>
  <c r="B2010" i="18"/>
  <c r="B1940" i="18"/>
  <c r="J2003" i="18" s="1"/>
  <c r="C2009" i="18" l="1"/>
  <c r="B2079" i="18"/>
  <c r="G2010" i="18"/>
  <c r="B2009" i="18"/>
  <c r="J2072" i="18" s="1"/>
  <c r="B2148" i="18" l="1"/>
  <c r="G2079" i="18"/>
  <c r="C2078" i="18"/>
  <c r="B2078" i="18"/>
  <c r="J2141" i="18" s="1"/>
  <c r="C2147" i="18" l="1"/>
  <c r="B2217" i="18"/>
  <c r="B2286" i="18" s="1"/>
  <c r="G2148" i="18"/>
  <c r="B2147" i="18"/>
  <c r="J2210" i="18" s="1"/>
  <c r="C2285" i="18" l="1"/>
  <c r="B2285" i="18"/>
  <c r="J2348" i="18" s="1"/>
  <c r="B2355" i="18"/>
  <c r="G2286" i="18"/>
  <c r="G2217" i="18"/>
  <c r="B2216" i="18"/>
  <c r="J2279" i="18" s="1"/>
  <c r="C2216" i="18"/>
  <c r="C2354" i="18" l="1"/>
  <c r="B2424" i="18"/>
  <c r="G2355" i="18"/>
  <c r="B2354" i="18"/>
  <c r="J2417" i="18" s="1"/>
  <c r="G2424" i="18" l="1"/>
  <c r="B2493" i="18"/>
  <c r="B2423" i="18"/>
  <c r="J2486" i="18" s="1"/>
  <c r="C2423" i="18"/>
  <c r="C2492" i="18" l="1"/>
  <c r="B2562" i="18"/>
  <c r="G2493" i="18"/>
  <c r="B2492" i="18"/>
  <c r="J2555" i="18" s="1"/>
  <c r="C2561" i="18" l="1"/>
  <c r="G2562" i="18"/>
  <c r="B2631" i="18"/>
  <c r="B2561" i="18"/>
  <c r="J2624" i="18" s="1"/>
  <c r="C2630" i="18" l="1"/>
  <c r="B2700" i="18"/>
  <c r="G2631" i="18"/>
  <c r="B2630" i="18"/>
  <c r="J2693" i="18" s="1"/>
  <c r="G2700" i="18" l="1"/>
  <c r="C2699" i="18"/>
  <c r="B2699" i="18"/>
  <c r="J2762" i="18" s="1"/>
  <c r="B2769" i="18"/>
  <c r="C2768" i="18" l="1"/>
  <c r="B2838" i="18"/>
  <c r="G2769" i="18"/>
  <c r="B2768" i="18"/>
  <c r="J2831" i="18" s="1"/>
  <c r="C2837" i="18" l="1"/>
  <c r="G2838" i="18"/>
  <c r="B2907" i="18"/>
  <c r="B2837" i="18"/>
  <c r="J2900" i="18" s="1"/>
  <c r="C2906" i="18" l="1"/>
  <c r="B2976" i="18"/>
  <c r="B3045" i="18" s="1"/>
  <c r="G2907" i="18"/>
  <c r="B2906" i="18"/>
  <c r="J2969" i="18" s="1"/>
  <c r="G3045" i="18" l="1"/>
  <c r="C3044" i="18"/>
  <c r="B3044" i="18"/>
  <c r="J3107" i="18" s="1"/>
  <c r="B3114" i="18"/>
  <c r="C2975" i="18"/>
  <c r="B2975" i="18"/>
  <c r="J3038" i="18" s="1"/>
  <c r="G2976" i="18"/>
  <c r="B3183" i="18" l="1"/>
  <c r="G3114" i="18"/>
  <c r="C3113" i="18"/>
  <c r="B3113" i="18"/>
  <c r="J3176" i="18" s="1"/>
  <c r="C3182" i="18" l="1"/>
  <c r="G3183" i="18"/>
  <c r="B3182" i="18"/>
  <c r="J3245" i="18" s="1"/>
  <c r="B3252" i="18"/>
  <c r="C3251" i="18" l="1"/>
  <c r="B3321" i="18"/>
  <c r="B3251" i="18"/>
  <c r="J3314" i="18" s="1"/>
  <c r="G3252" i="18"/>
  <c r="B3390" i="18" l="1"/>
  <c r="C3320" i="18"/>
  <c r="G3321" i="18"/>
  <c r="B3320" i="18"/>
  <c r="J3383" i="18" s="1"/>
  <c r="B3389" i="18" l="1"/>
  <c r="J3452" i="18" s="1"/>
  <c r="C3389" i="18"/>
  <c r="B3459" i="18"/>
  <c r="G3390" i="18"/>
  <c r="B3528" i="18" l="1"/>
  <c r="G3459" i="18"/>
  <c r="C3458" i="18"/>
  <c r="B3458" i="18"/>
  <c r="J3521" i="18" s="1"/>
  <c r="G3528" i="18" l="1"/>
  <c r="B3527" i="18"/>
  <c r="J3590" i="18" s="1"/>
  <c r="B3597" i="18"/>
  <c r="C3527" i="18"/>
  <c r="C3596" i="18" l="1"/>
  <c r="G3597" i="18"/>
  <c r="B3666" i="18"/>
  <c r="B3596" i="18"/>
  <c r="J3659" i="18" s="1"/>
  <c r="B3735" i="18" l="1"/>
  <c r="B3665" i="18"/>
  <c r="J3728" i="18" s="1"/>
  <c r="G3666" i="18"/>
  <c r="C3665" i="18"/>
  <c r="B3804" i="18" l="1"/>
  <c r="G3735" i="18"/>
  <c r="C3734" i="18"/>
  <c r="B3734" i="18"/>
  <c r="J3797" i="18" s="1"/>
  <c r="B3873" i="18" l="1"/>
  <c r="C3803" i="18"/>
  <c r="B3803" i="18"/>
  <c r="J3866" i="18" s="1"/>
  <c r="G3804" i="18"/>
  <c r="B3942" i="18" l="1"/>
  <c r="C3872" i="18"/>
  <c r="G3873" i="18"/>
  <c r="B3872" i="18"/>
  <c r="J3935" i="18" s="1"/>
  <c r="G3942" i="18" l="1"/>
  <c r="B3941" i="18"/>
  <c r="J4004" i="18" s="1"/>
  <c r="B4011" i="18"/>
  <c r="C3941" i="18"/>
  <c r="B4080" i="18" l="1"/>
  <c r="B4010" i="18"/>
  <c r="J4073" i="18" s="1"/>
  <c r="C4010" i="18"/>
  <c r="G4011" i="18"/>
  <c r="G4080" i="18" l="1"/>
  <c r="B4079" i="18"/>
  <c r="J4142" i="18" s="1"/>
  <c r="C4079" i="18"/>
  <c r="B4149" i="18"/>
  <c r="B4148" i="18" l="1"/>
  <c r="J4211" i="18" s="1"/>
  <c r="G4149" i="18"/>
  <c r="B4218" i="18"/>
  <c r="C4148" i="18"/>
  <c r="B4287" i="18" l="1"/>
  <c r="G4218" i="18"/>
  <c r="B4217" i="18"/>
  <c r="J4280" i="18" s="1"/>
  <c r="C4217" i="18"/>
  <c r="G4287" i="18" l="1"/>
  <c r="B4286" i="18"/>
  <c r="J4349" i="18" s="1"/>
  <c r="B4356" i="18"/>
  <c r="C4286" i="18"/>
  <c r="B4425" i="18" l="1"/>
  <c r="G4356" i="18"/>
  <c r="B4355" i="18"/>
  <c r="J4418" i="18" s="1"/>
  <c r="C4355" i="18"/>
  <c r="B4424" i="18" l="1"/>
  <c r="J4487" i="18" s="1"/>
  <c r="C4424" i="18"/>
  <c r="B4494" i="18"/>
  <c r="G4425" i="18"/>
  <c r="B4563" i="18" l="1"/>
  <c r="C4493" i="18"/>
  <c r="G4494" i="18"/>
  <c r="B4493" i="18"/>
  <c r="J4556" i="18" s="1"/>
  <c r="G4563" i="18" l="1"/>
  <c r="C4562" i="18"/>
  <c r="B4562" i="18"/>
  <c r="J4625" i="18" s="1"/>
  <c r="B4632" i="18"/>
  <c r="B4631" i="18" l="1"/>
  <c r="J4694" i="18" s="1"/>
  <c r="B4701" i="18"/>
  <c r="C4631" i="18"/>
  <c r="G4632" i="18"/>
  <c r="B4770" i="18" l="1"/>
  <c r="G4701" i="18"/>
  <c r="C4700" i="18"/>
  <c r="B4700" i="18"/>
  <c r="J4763" i="18" s="1"/>
  <c r="C4769" i="18" l="1"/>
  <c r="B4839" i="18"/>
  <c r="G4770" i="18"/>
  <c r="B4769" i="18"/>
  <c r="J4832" i="18" s="1"/>
  <c r="G4839" i="18" l="1"/>
  <c r="B4908" i="18"/>
  <c r="C4838" i="18"/>
  <c r="B4838" i="18"/>
  <c r="J4901" i="18" s="1"/>
  <c r="B4907" i="18" l="1"/>
  <c r="J4970" i="18" s="1"/>
  <c r="B4977" i="18"/>
  <c r="C4907" i="18"/>
  <c r="G4908" i="18"/>
  <c r="B5046" i="18" l="1"/>
  <c r="G4977" i="18"/>
  <c r="B4976" i="18"/>
  <c r="J5039" i="18" s="1"/>
  <c r="C4976" i="18"/>
  <c r="G5046" i="18" l="1"/>
  <c r="C5045" i="18"/>
  <c r="B5045" i="18"/>
  <c r="J5108" i="18" s="1"/>
  <c r="B5115" i="18"/>
  <c r="B5184" i="18" l="1"/>
  <c r="C5114" i="18"/>
  <c r="B5114" i="18"/>
  <c r="J5177" i="18" s="1"/>
  <c r="G5115" i="18"/>
  <c r="B5253" i="18" l="1"/>
  <c r="B5322" i="18" s="1"/>
  <c r="G5184" i="18"/>
  <c r="C5183" i="18"/>
  <c r="B5183" i="18"/>
  <c r="J5246" i="18" s="1"/>
  <c r="B5391" i="18" l="1"/>
  <c r="C5321" i="18"/>
  <c r="B5321" i="18"/>
  <c r="J5384" i="18" s="1"/>
  <c r="G5322" i="18"/>
  <c r="G5253" i="18"/>
  <c r="C5252" i="18"/>
  <c r="B5252" i="18"/>
  <c r="J5315" i="18" s="1"/>
  <c r="G5391" i="18" l="1"/>
  <c r="C5390" i="18"/>
  <c r="B5390" i="18"/>
  <c r="J5453" i="18" s="1"/>
  <c r="B5460" i="18"/>
  <c r="C5459" i="18" l="1"/>
  <c r="B5459" i="18"/>
  <c r="J5522" i="18" s="1"/>
  <c r="B5529" i="18"/>
  <c r="G5460" i="18"/>
  <c r="B5598" i="18" l="1"/>
  <c r="G5529" i="18"/>
  <c r="B5528" i="18"/>
  <c r="J5591" i="18" s="1"/>
  <c r="C5528" i="18"/>
  <c r="B5667" i="18" l="1"/>
  <c r="B5597" i="18"/>
  <c r="J5660" i="18" s="1"/>
  <c r="C5597" i="18"/>
  <c r="G5598" i="18"/>
  <c r="G5667" i="18" l="1"/>
  <c r="B5666" i="18"/>
  <c r="J5729" i="18" s="1"/>
  <c r="C5666" i="18"/>
  <c r="B5736" i="18"/>
  <c r="B5805" i="18" l="1"/>
  <c r="B5735" i="18"/>
  <c r="J5798" i="18" s="1"/>
  <c r="G5736" i="18"/>
  <c r="C5735" i="18"/>
  <c r="C5804" i="18" l="1"/>
  <c r="G5805" i="18"/>
  <c r="B5804" i="18"/>
  <c r="J5867" i="18" s="1"/>
  <c r="B5874" i="18"/>
  <c r="B5943" i="18" l="1"/>
  <c r="G5874" i="18"/>
  <c r="C5873" i="18"/>
  <c r="B5873" i="18"/>
  <c r="J5936" i="18" s="1"/>
  <c r="B6012" i="18" l="1"/>
  <c r="B5942" i="18"/>
  <c r="J6005" i="18" s="1"/>
  <c r="C5942" i="18"/>
  <c r="G5943" i="18"/>
  <c r="B6081" i="18" l="1"/>
  <c r="G6012" i="18"/>
  <c r="C6011" i="18"/>
  <c r="B6011" i="18"/>
  <c r="J6074" i="18" s="1"/>
  <c r="B6150" i="18" l="1"/>
  <c r="C6080" i="18"/>
  <c r="B6080" i="18"/>
  <c r="J6143" i="18" s="1"/>
  <c r="G6081" i="18"/>
  <c r="B6219" i="18" l="1"/>
  <c r="G6150" i="18"/>
  <c r="C6149" i="18"/>
  <c r="B6149" i="18"/>
  <c r="J6212" i="18" s="1"/>
  <c r="C6218" i="18" l="1"/>
  <c r="B6218" i="18"/>
  <c r="J6281" i="18" s="1"/>
  <c r="B6288" i="18"/>
  <c r="G6219" i="18"/>
  <c r="B6357" i="18" l="1"/>
  <c r="B6287" i="18"/>
  <c r="J6350" i="18" s="1"/>
  <c r="G6288" i="18"/>
  <c r="C6287" i="18"/>
  <c r="C6356" i="18" l="1"/>
  <c r="B6356" i="18"/>
  <c r="J6419" i="18" s="1"/>
  <c r="B6426" i="18"/>
  <c r="G6357" i="18"/>
  <c r="C6425" i="18" l="1"/>
  <c r="B6425" i="18"/>
  <c r="J6488" i="18" s="1"/>
  <c r="G6426" i="18"/>
  <c r="B6495" i="18"/>
  <c r="C6494" i="18" l="1"/>
  <c r="B6494" i="18"/>
  <c r="J6557" i="18" s="1"/>
  <c r="B6564" i="18"/>
  <c r="G6495" i="18"/>
  <c r="B6633" i="18" l="1"/>
  <c r="G6564" i="18"/>
  <c r="C6563" i="18"/>
  <c r="B6563" i="18"/>
  <c r="J6626" i="18" s="1"/>
  <c r="G6633" i="18" l="1"/>
  <c r="C6632" i="18"/>
  <c r="B6632" i="18"/>
  <c r="J6695" i="18" s="1"/>
  <c r="B6702" i="18"/>
  <c r="B6701" i="18" l="1"/>
  <c r="J6764" i="18" s="1"/>
  <c r="C6701" i="18"/>
  <c r="B6771" i="18"/>
  <c r="G6702" i="18"/>
  <c r="B6840" i="18" l="1"/>
  <c r="G6771" i="18"/>
  <c r="C6770" i="18"/>
  <c r="B6770" i="18"/>
  <c r="J6833" i="18" s="1"/>
  <c r="B6909" i="18" l="1"/>
  <c r="C6839" i="18"/>
  <c r="B6839" i="18"/>
  <c r="J6902" i="18" s="1"/>
  <c r="G6840" i="18"/>
  <c r="G6909" i="18" l="1"/>
  <c r="C6908" i="18"/>
  <c r="B6908" i="18"/>
  <c r="J6971" i="18" s="1"/>
  <c r="B6978" i="18"/>
  <c r="B7047" i="18" l="1"/>
  <c r="C6977" i="18"/>
  <c r="B6977" i="18"/>
  <c r="J7040" i="18" s="1"/>
  <c r="G6978" i="18"/>
  <c r="B7116" i="18" l="1"/>
  <c r="B7046" i="18"/>
  <c r="J7109" i="18" s="1"/>
  <c r="G7047" i="18"/>
  <c r="C7046" i="18"/>
  <c r="G7116" i="18" l="1"/>
  <c r="B7185" i="18"/>
  <c r="C7115" i="18"/>
  <c r="B7115" i="18"/>
  <c r="J7178" i="18" s="1"/>
  <c r="B7184" i="18" l="1"/>
  <c r="J7247" i="18" s="1"/>
  <c r="B7254" i="18"/>
  <c r="G7185" i="18"/>
  <c r="C7184" i="18"/>
  <c r="B7253" i="18" l="1"/>
  <c r="J7316" i="18" s="1"/>
  <c r="C7253" i="18"/>
  <c r="B7323" i="18"/>
  <c r="G7254" i="18"/>
  <c r="G7323" i="18" l="1"/>
  <c r="C7322" i="18"/>
  <c r="B7322" i="18"/>
  <c r="J7385" i="18" s="1"/>
  <c r="B7392" i="18"/>
  <c r="C7391" i="18" l="1"/>
  <c r="B7391" i="18"/>
  <c r="J7454" i="18" s="1"/>
  <c r="G7392" i="18"/>
  <c r="B7461" i="18"/>
  <c r="B7460" i="18" l="1"/>
  <c r="J7523" i="18" s="1"/>
  <c r="B7530" i="18"/>
  <c r="G7461" i="18"/>
  <c r="C7460" i="18"/>
  <c r="B7599" i="18" l="1"/>
  <c r="B7529" i="18"/>
  <c r="J7592" i="18" s="1"/>
  <c r="C7529" i="18"/>
  <c r="G7530" i="18"/>
  <c r="B7668" i="18" l="1"/>
  <c r="G7599" i="18"/>
  <c r="C7598" i="18"/>
  <c r="B7598" i="18"/>
  <c r="J7661" i="18" s="1"/>
  <c r="C7667" i="18" l="1"/>
  <c r="B7667" i="18"/>
  <c r="J7730" i="18" s="1"/>
  <c r="B7737" i="18"/>
  <c r="G7668" i="18"/>
  <c r="C7736" i="18" l="1"/>
  <c r="B7736" i="18"/>
  <c r="J7799" i="18" s="1"/>
  <c r="B7806" i="18"/>
  <c r="G7737" i="18"/>
  <c r="B7805" i="18" l="1"/>
  <c r="J7868" i="18" s="1"/>
  <c r="C7805" i="18"/>
  <c r="B7875" i="18"/>
  <c r="G7806" i="18"/>
  <c r="C7874" i="18" l="1"/>
  <c r="B7944" i="18"/>
  <c r="B7874" i="18"/>
  <c r="J7937" i="18" s="1"/>
  <c r="G7875" i="18"/>
  <c r="G7944" i="18" l="1"/>
  <c r="C7943" i="18"/>
  <c r="B7943" i="18"/>
  <c r="J8006" i="18" s="1"/>
  <c r="B8013" i="18"/>
  <c r="C8012" i="18" l="1"/>
  <c r="B8012" i="18"/>
  <c r="J8075" i="18" s="1"/>
  <c r="B8082" i="18"/>
  <c r="G8013" i="18"/>
  <c r="B8081" i="18" l="1"/>
  <c r="J8144" i="18" s="1"/>
  <c r="B8151" i="18"/>
  <c r="G8082" i="18"/>
  <c r="C8081" i="18"/>
  <c r="C8150" i="18" l="1"/>
  <c r="B8150" i="18"/>
  <c r="J8213" i="18" s="1"/>
  <c r="G8151" i="18"/>
  <c r="B8220" i="18"/>
  <c r="C8219" i="18" l="1"/>
  <c r="B8219" i="18"/>
  <c r="J8282" i="18" s="1"/>
  <c r="B8289" i="18"/>
  <c r="G8220" i="18"/>
  <c r="B8358" i="18" l="1"/>
  <c r="B8288" i="18"/>
  <c r="J8351" i="18" s="1"/>
  <c r="C8288" i="18"/>
  <c r="G8289" i="18"/>
  <c r="B8427" i="18" l="1"/>
  <c r="C8357" i="18"/>
  <c r="B8357" i="18"/>
  <c r="J8420" i="18" s="1"/>
  <c r="G8358" i="18"/>
  <c r="C8426" i="18" l="1"/>
  <c r="B8426" i="18"/>
  <c r="J8489" i="18" s="1"/>
  <c r="B8496" i="18"/>
  <c r="G8427" i="18"/>
  <c r="B8565" i="18" l="1"/>
  <c r="C8495" i="18"/>
  <c r="B8495" i="18"/>
  <c r="J8558" i="18" s="1"/>
  <c r="G8496" i="18"/>
  <c r="B8634" i="18" l="1"/>
  <c r="G8565" i="18"/>
  <c r="C8564" i="18"/>
  <c r="B8564" i="18"/>
  <c r="J8627" i="18" s="1"/>
  <c r="C8633" i="18" l="1"/>
  <c r="B8703" i="18"/>
  <c r="B8633" i="18"/>
  <c r="J8696" i="18" s="1"/>
  <c r="G8634" i="18"/>
  <c r="B8702" i="18" l="1"/>
  <c r="J8765" i="18" s="1"/>
  <c r="B8772" i="18"/>
  <c r="C8702" i="18"/>
  <c r="G8703" i="18"/>
  <c r="B8841" i="18" l="1"/>
  <c r="C8771" i="18"/>
  <c r="G8772" i="18"/>
  <c r="B8771" i="18"/>
  <c r="J8834" i="18" s="1"/>
  <c r="C8840" i="18" l="1"/>
  <c r="B8910" i="18"/>
  <c r="B8840" i="18"/>
  <c r="J8903" i="18" s="1"/>
  <c r="G8841" i="18"/>
  <c r="B8909" i="18" l="1"/>
  <c r="J8972" i="18" s="1"/>
  <c r="G8910" i="18"/>
  <c r="B8979" i="18"/>
  <c r="C8909" i="18"/>
  <c r="B9048" i="18" l="1"/>
  <c r="B8978" i="18"/>
  <c r="J9041" i="18" s="1"/>
  <c r="C8978" i="18"/>
  <c r="G8979" i="18"/>
  <c r="B9117" i="18" l="1"/>
  <c r="G9048" i="18"/>
  <c r="C9047" i="18"/>
  <c r="B9047" i="18"/>
  <c r="J9110" i="18" s="1"/>
  <c r="B9186" i="18" l="1"/>
  <c r="B9116" i="18"/>
  <c r="J9179" i="18" s="1"/>
  <c r="C9116" i="18"/>
  <c r="G9117" i="18"/>
  <c r="C9185" i="18" l="1"/>
  <c r="B9185" i="18"/>
  <c r="J9248" i="18" s="1"/>
  <c r="B9255" i="18"/>
  <c r="G9186" i="18"/>
  <c r="C9254" i="18" l="1"/>
  <c r="B9254" i="18"/>
  <c r="J9317" i="18" s="1"/>
  <c r="G9255" i="18"/>
  <c r="B9324" i="18"/>
  <c r="G9324" i="18" l="1"/>
  <c r="C9323" i="18"/>
  <c r="B9323" i="18"/>
  <c r="J9386" i="18" s="1"/>
  <c r="B9393" i="18"/>
  <c r="C9392" i="18" l="1"/>
  <c r="B9392" i="18"/>
  <c r="J9455" i="18" s="1"/>
  <c r="G9393" i="18"/>
  <c r="B9462" i="18"/>
  <c r="B9461" i="18" l="1"/>
  <c r="J9524" i="18" s="1"/>
  <c r="G9462" i="18"/>
  <c r="C9461" i="18"/>
  <c r="B9531" i="18"/>
  <c r="B9600" i="18" l="1"/>
  <c r="B9530" i="18"/>
  <c r="J9593" i="18" s="1"/>
  <c r="G9531" i="18"/>
  <c r="C9530" i="18"/>
  <c r="G9600" i="18" l="1"/>
  <c r="C9599" i="18"/>
  <c r="B9599" i="18"/>
  <c r="J9662" i="18" s="1"/>
  <c r="B9669" i="18"/>
  <c r="C9668" i="18" l="1"/>
  <c r="B9668" i="18"/>
  <c r="J9731" i="18" s="1"/>
  <c r="B9738" i="18"/>
  <c r="G9669" i="18"/>
  <c r="B9807" i="18" l="1"/>
  <c r="G9738" i="18"/>
  <c r="C9737" i="18"/>
  <c r="B9737" i="18"/>
  <c r="J9800" i="18" s="1"/>
  <c r="B9876" i="18" l="1"/>
  <c r="C9806" i="18"/>
  <c r="G9807" i="18"/>
  <c r="B9806" i="18"/>
  <c r="J9869" i="18" s="1"/>
  <c r="B9945" i="18" l="1"/>
  <c r="B9875" i="18"/>
  <c r="J9938" i="18" s="1"/>
  <c r="G9876" i="18"/>
  <c r="C9875" i="18"/>
  <c r="B10014" i="18" l="1"/>
  <c r="G9945" i="18"/>
  <c r="C9944" i="18"/>
  <c r="B9944" i="18"/>
  <c r="J10007" i="18" s="1"/>
  <c r="C10013" i="18" l="1"/>
  <c r="B10013" i="18"/>
  <c r="J10076" i="18" s="1"/>
  <c r="B10083" i="18"/>
  <c r="G10014" i="18"/>
  <c r="B10152" i="18" l="1"/>
  <c r="G10083" i="18"/>
  <c r="C10082" i="18"/>
  <c r="B10082" i="18"/>
  <c r="J10145" i="18" s="1"/>
  <c r="G10152" i="18" l="1"/>
  <c r="C10151" i="18"/>
  <c r="B10151" i="18"/>
  <c r="J10214" i="18" s="1"/>
  <c r="B10221" i="18"/>
  <c r="B10220" i="18" l="1"/>
  <c r="J10283" i="18" s="1"/>
  <c r="B10290" i="18"/>
  <c r="G10221" i="18"/>
  <c r="C10220" i="18"/>
  <c r="B10359" i="18" l="1"/>
  <c r="C10289" i="18"/>
  <c r="G10290" i="18"/>
  <c r="B10289" i="18"/>
  <c r="J10352" i="18" s="1"/>
  <c r="G10359" i="18" l="1"/>
  <c r="C10358" i="18"/>
  <c r="B10358" i="18"/>
  <c r="J10421" i="18" s="1"/>
  <c r="B10428" i="18"/>
  <c r="B10497" i="18" l="1"/>
  <c r="C10427" i="18"/>
  <c r="G10428" i="18"/>
  <c r="B10427" i="18"/>
  <c r="J10490" i="18" s="1"/>
  <c r="B10566" i="18" l="1"/>
  <c r="B10635" i="18" s="1"/>
  <c r="C10496" i="18"/>
  <c r="B10496" i="18"/>
  <c r="J10559" i="18" s="1"/>
  <c r="G10497" i="18"/>
  <c r="G10635" i="18" l="1"/>
  <c r="C10634" i="18"/>
  <c r="B10634" i="18"/>
  <c r="J10697" i="18" s="1"/>
  <c r="B10704" i="18"/>
  <c r="G10566" i="18"/>
  <c r="C10565" i="18"/>
  <c r="B10565" i="18"/>
  <c r="J10628" i="18" s="1"/>
  <c r="G10704" i="18" l="1"/>
  <c r="B10773" i="18"/>
  <c r="C10703" i="18"/>
  <c r="B10703" i="18"/>
  <c r="J10766" i="18" s="1"/>
  <c r="C10772" i="18" l="1"/>
  <c r="B10842" i="18"/>
  <c r="B10772" i="18"/>
  <c r="J10835" i="18" s="1"/>
  <c r="G10773" i="18"/>
  <c r="B10911" i="18" l="1"/>
  <c r="C10841" i="18"/>
  <c r="G10842" i="18"/>
  <c r="B10841" i="18"/>
  <c r="J10904" i="18" s="1"/>
  <c r="G10911" i="18" l="1"/>
  <c r="C10910" i="18"/>
  <c r="B10910" i="18"/>
  <c r="J10973" i="18" s="1"/>
  <c r="B10980" i="18"/>
  <c r="B10979" i="18" l="1"/>
  <c r="J11042" i="18" s="1"/>
  <c r="G10980" i="18"/>
  <c r="B11049" i="18"/>
  <c r="C10979" i="18"/>
  <c r="B11118" i="18" l="1"/>
  <c r="B11048" i="18"/>
  <c r="J11111" i="18" s="1"/>
  <c r="G11049" i="18"/>
  <c r="C11048" i="18"/>
  <c r="G11118" i="18" l="1"/>
  <c r="B11187" i="18"/>
  <c r="C11117" i="18"/>
  <c r="B11117" i="18"/>
  <c r="J11180" i="18" s="1"/>
  <c r="B11256" i="18" l="1"/>
  <c r="G11187" i="18"/>
  <c r="C11186" i="18"/>
  <c r="B11186" i="18"/>
  <c r="J11249" i="18" s="1"/>
  <c r="B11325" i="18" l="1"/>
  <c r="G11256" i="18"/>
  <c r="C11255" i="18"/>
  <c r="B11255" i="18"/>
  <c r="J11318" i="18" s="1"/>
  <c r="G11325" i="18" l="1"/>
  <c r="C11324" i="18"/>
  <c r="B11324" i="18"/>
  <c r="J11387" i="18" s="1"/>
  <c r="L22" i="19" l="1"/>
  <c r="L23" i="19"/>
  <c r="L28" i="19"/>
  <c r="L29" i="19"/>
  <c r="L30" i="19"/>
  <c r="L31" i="19"/>
  <c r="L32" i="19"/>
  <c r="L33" i="19"/>
  <c r="L34" i="19"/>
  <c r="L35" i="19"/>
  <c r="L36" i="19"/>
  <c r="L40" i="19"/>
  <c r="L41" i="19"/>
  <c r="L42" i="19"/>
  <c r="L43" i="19"/>
  <c r="L44" i="19"/>
  <c r="L52" i="19"/>
  <c r="L53" i="19"/>
  <c r="L54" i="19"/>
  <c r="L55" i="19"/>
  <c r="L56" i="19"/>
  <c r="L57" i="19"/>
  <c r="L64" i="19"/>
  <c r="L65" i="19"/>
  <c r="L66" i="19"/>
  <c r="L67" i="19"/>
  <c r="L68" i="19"/>
  <c r="L69" i="19"/>
  <c r="L70" i="19"/>
  <c r="L76" i="19"/>
  <c r="L77" i="19"/>
  <c r="L78" i="19"/>
  <c r="L79" i="19"/>
  <c r="L80" i="19"/>
  <c r="L81" i="19"/>
  <c r="L82" i="19"/>
  <c r="L88" i="19"/>
  <c r="L100" i="19"/>
  <c r="L101" i="19"/>
  <c r="L102" i="19"/>
  <c r="L103" i="19"/>
  <c r="L104" i="19"/>
  <c r="L89" i="19" l="1"/>
  <c r="L90" i="19"/>
  <c r="J9" i="19" l="1" a="1"/>
  <c r="J9" i="19" s="1"/>
  <c r="G64" i="19" l="1"/>
  <c r="G80" i="19"/>
  <c r="G103" i="19"/>
  <c r="G102" i="19"/>
  <c r="G69" i="19"/>
  <c r="G66" i="19"/>
  <c r="G35" i="19"/>
  <c r="G36" i="19"/>
  <c r="G31" i="19"/>
  <c r="G21" i="19"/>
  <c r="G43" i="19"/>
  <c r="G101" i="19"/>
  <c r="G70" i="19"/>
  <c r="G82" i="19"/>
  <c r="G89" i="19"/>
  <c r="G68" i="19"/>
  <c r="G53" i="19"/>
  <c r="G22" i="19"/>
  <c r="G52" i="19"/>
  <c r="G23" i="19"/>
  <c r="G57" i="19"/>
  <c r="G55" i="19"/>
  <c r="G100" i="19"/>
  <c r="G32" i="19"/>
  <c r="G78" i="19"/>
  <c r="G34" i="19"/>
  <c r="G81" i="19"/>
  <c r="G30" i="19"/>
  <c r="G88" i="19"/>
  <c r="G29" i="19"/>
  <c r="G54" i="19"/>
  <c r="G90" i="19"/>
  <c r="G79" i="19"/>
  <c r="G44" i="19"/>
  <c r="G33" i="19"/>
  <c r="G104" i="19"/>
  <c r="G56" i="19"/>
  <c r="G28" i="19"/>
  <c r="G67" i="19"/>
  <c r="G76" i="19"/>
  <c r="G77" i="19"/>
  <c r="H33" i="19" l="1"/>
  <c r="J33" i="19" a="1"/>
  <c r="J33" i="19" s="1"/>
  <c r="H43" i="19"/>
  <c r="J43" i="19" a="1"/>
  <c r="J43" i="19" s="1"/>
  <c r="H103" i="19"/>
  <c r="J103" i="19" a="1"/>
  <c r="J103" i="19" s="1"/>
  <c r="H101" i="19"/>
  <c r="J101" i="19" a="1"/>
  <c r="J101" i="19" s="1"/>
  <c r="H34" i="19"/>
  <c r="J34" i="19" a="1"/>
  <c r="J34" i="19" s="1"/>
  <c r="H78" i="19"/>
  <c r="J78" i="19" a="1"/>
  <c r="J78" i="19" s="1"/>
  <c r="H44" i="19"/>
  <c r="J44" i="19" a="1"/>
  <c r="J44" i="19" s="1"/>
  <c r="H32" i="19"/>
  <c r="J32" i="19" a="1"/>
  <c r="J32" i="19" s="1"/>
  <c r="H23" i="19"/>
  <c r="J23" i="19" a="1"/>
  <c r="J23" i="19" s="1"/>
  <c r="H21" i="19"/>
  <c r="J21" i="19" a="1"/>
  <c r="J21" i="19" s="1"/>
  <c r="H29" i="19"/>
  <c r="J29" i="19" a="1"/>
  <c r="J29" i="19" s="1"/>
  <c r="H79" i="19"/>
  <c r="J79" i="19" a="1"/>
  <c r="J79" i="19" s="1"/>
  <c r="H100" i="19"/>
  <c r="J100" i="19" a="1"/>
  <c r="J100" i="19" s="1"/>
  <c r="H52" i="19"/>
  <c r="J52" i="19" a="1"/>
  <c r="J52" i="19" s="1"/>
  <c r="H31" i="19"/>
  <c r="J31" i="19" a="1"/>
  <c r="J31" i="19" s="1"/>
  <c r="H80" i="19"/>
  <c r="J80" i="19" a="1"/>
  <c r="J80" i="19" s="1"/>
  <c r="H104" i="19"/>
  <c r="J104" i="19" a="1"/>
  <c r="J104" i="19" s="1"/>
  <c r="H81" i="19"/>
  <c r="J81" i="19" a="1"/>
  <c r="J81" i="19" s="1"/>
  <c r="H57" i="19"/>
  <c r="J57" i="19" a="1"/>
  <c r="J57" i="19" s="1"/>
  <c r="H90" i="19"/>
  <c r="J90" i="19" a="1"/>
  <c r="J90" i="19" s="1"/>
  <c r="H30" i="19"/>
  <c r="J30" i="19" a="1"/>
  <c r="J30" i="19" s="1"/>
  <c r="H22" i="19"/>
  <c r="J22" i="19" a="1"/>
  <c r="J22" i="19" s="1"/>
  <c r="H102" i="19"/>
  <c r="J102" i="19" a="1"/>
  <c r="J102" i="19" s="1"/>
  <c r="H36" i="19"/>
  <c r="J36" i="19" a="1"/>
  <c r="J36" i="19" s="1"/>
  <c r="H77" i="19"/>
  <c r="J77" i="19" a="1"/>
  <c r="J77" i="19" s="1"/>
  <c r="H76" i="19"/>
  <c r="J76" i="19" a="1"/>
  <c r="J76" i="19" s="1"/>
  <c r="H53" i="19"/>
  <c r="J53" i="19" a="1"/>
  <c r="J53" i="19" s="1"/>
  <c r="H35" i="19"/>
  <c r="J35" i="19" a="1"/>
  <c r="J35" i="19" s="1"/>
  <c r="H88" i="19"/>
  <c r="J88" i="19" a="1"/>
  <c r="J88" i="19" s="1"/>
  <c r="H67" i="19"/>
  <c r="J67" i="19" a="1"/>
  <c r="J67" i="19" s="1"/>
  <c r="H55" i="19"/>
  <c r="J55" i="19" a="1"/>
  <c r="J55" i="19" s="1"/>
  <c r="H68" i="19"/>
  <c r="J68" i="19" a="1"/>
  <c r="J68" i="19" s="1"/>
  <c r="H64" i="19"/>
  <c r="J64" i="19" a="1"/>
  <c r="J64" i="19" s="1"/>
  <c r="H28" i="19"/>
  <c r="J28" i="19" a="1"/>
  <c r="J28" i="19" s="1"/>
  <c r="H54" i="19"/>
  <c r="J54" i="19" a="1"/>
  <c r="J54" i="19" s="1"/>
  <c r="H89" i="19"/>
  <c r="J89" i="19" a="1"/>
  <c r="J89" i="19" s="1"/>
  <c r="H66" i="19"/>
  <c r="J66" i="19" a="1"/>
  <c r="J66" i="19" s="1"/>
  <c r="H70" i="19"/>
  <c r="J70" i="19" a="1"/>
  <c r="J70" i="19" s="1"/>
  <c r="H56" i="19"/>
  <c r="J56" i="19" a="1"/>
  <c r="J56" i="19" s="1"/>
  <c r="H82" i="19"/>
  <c r="J82" i="19" a="1"/>
  <c r="J82" i="19" s="1"/>
  <c r="H69" i="19"/>
  <c r="J69" i="19" a="1"/>
  <c r="J69" i="19" s="1"/>
  <c r="R18" i="4" l="1"/>
  <c r="R19" i="4"/>
  <c r="R16" i="4"/>
  <c r="R17" i="4"/>
  <c r="R14" i="4"/>
  <c r="R15" i="4"/>
  <c r="R12" i="4"/>
  <c r="R13" i="4"/>
  <c r="R11" i="4"/>
  <c r="R41" i="4" l="1"/>
  <c r="Q92" i="4" s="1"/>
  <c r="G13" i="19"/>
  <c r="H13" i="19" s="1"/>
  <c r="J13" i="19" l="1" a="1"/>
  <c r="J13" i="19" s="1"/>
  <c r="G24" i="19"/>
  <c r="H24" i="19" s="1"/>
  <c r="G25" i="19"/>
  <c r="H25" i="19" s="1"/>
  <c r="L24" i="19"/>
  <c r="L25" i="19"/>
  <c r="J24" i="19" l="1" a="1"/>
  <c r="J24" i="19" s="1"/>
  <c r="J25" i="19" a="1"/>
  <c r="J25" i="19" s="1"/>
  <c r="G3934" i="18" l="1"/>
  <c r="G3935" i="18" s="1"/>
  <c r="K3935" i="18" s="1"/>
  <c r="K65" i="19" s="1"/>
  <c r="G3866" i="18"/>
  <c r="K3866" i="18" s="1"/>
  <c r="K64" i="19" s="1"/>
  <c r="G4003" i="18"/>
  <c r="G4004" i="18" s="1"/>
  <c r="K4004" i="18" s="1"/>
  <c r="K66" i="19" s="1"/>
  <c r="G40" i="19"/>
  <c r="H40" i="19" s="1"/>
  <c r="G41" i="19"/>
  <c r="H41" i="19" s="1"/>
  <c r="G42" i="19"/>
  <c r="H42" i="19" s="1"/>
  <c r="G65" i="19"/>
  <c r="H65" i="19" s="1"/>
  <c r="K34" i="19"/>
  <c r="K35" i="19"/>
  <c r="K36" i="19"/>
  <c r="K44" i="19"/>
  <c r="K54" i="19"/>
  <c r="K55" i="19"/>
  <c r="K56" i="19"/>
  <c r="K57" i="19"/>
  <c r="K67" i="19"/>
  <c r="K68" i="19"/>
  <c r="K69" i="19"/>
  <c r="K70" i="19"/>
  <c r="K76" i="19"/>
  <c r="K77" i="19"/>
  <c r="K78" i="19"/>
  <c r="K79" i="19"/>
  <c r="K80" i="19"/>
  <c r="K81" i="19"/>
  <c r="K82" i="19"/>
  <c r="K88" i="19"/>
  <c r="K89" i="19"/>
  <c r="K90" i="19"/>
  <c r="K100" i="19"/>
  <c r="K101" i="19"/>
  <c r="K102" i="19"/>
  <c r="K103" i="19"/>
  <c r="K104" i="19"/>
  <c r="J40" i="19" l="1" a="1"/>
  <c r="J40" i="19" s="1"/>
  <c r="J42" i="19" a="1"/>
  <c r="J42" i="19" s="1"/>
  <c r="J41" i="19" a="1"/>
  <c r="J41" i="19" s="1"/>
  <c r="J65" i="19" a="1"/>
  <c r="J65" i="19" s="1"/>
  <c r="Q80" i="4" l="1"/>
  <c r="Q89" i="4" s="1"/>
  <c r="Q97" i="4" s="1"/>
  <c r="R48" i="4"/>
  <c r="P97" i="4" l="1"/>
  <c r="L26" i="19" l="1"/>
  <c r="L183" i="19" s="1"/>
  <c r="K186" i="19" s="1"/>
  <c r="G26" i="19"/>
  <c r="J26" i="19" l="1" a="1"/>
  <c r="J26" i="19" s="1"/>
  <c r="H26" i="19"/>
  <c r="H183" i="19" s="1"/>
  <c r="Q6" i="4" s="1"/>
  <c r="R49" i="4" l="1"/>
  <c r="R56" i="4" s="1"/>
  <c r="Q94" i="4" s="1"/>
  <c r="Q76" i="4"/>
  <c r="P96" i="4" s="1"/>
  <c r="Q96" i="4" l="1"/>
  <c r="Q98" i="4" s="1"/>
  <c r="L103" i="4" s="1"/>
  <c r="L104" i="4" s="1"/>
  <c r="P98" i="4"/>
  <c r="L120" i="4" l="1"/>
  <c r="L122" i="4"/>
  <c r="F343" i="18" l="1"/>
  <c r="G343" i="18" s="1"/>
  <c r="G346" i="18" s="1"/>
  <c r="G347" i="18" s="1"/>
  <c r="K347" i="18" s="1"/>
  <c r="K13" i="19" s="1"/>
  <c r="F10762" i="18"/>
  <c r="G10762" i="18" s="1"/>
  <c r="G10765" i="18" s="1"/>
  <c r="G10766" i="18" s="1"/>
  <c r="K10766" i="18" s="1"/>
  <c r="F5242" i="18"/>
  <c r="G5242" i="18" s="1"/>
  <c r="G5245" i="18" s="1"/>
  <c r="G5246" i="18" s="1"/>
  <c r="K5246" i="18" s="1"/>
  <c r="F4621" i="18"/>
  <c r="G4621" i="18" s="1"/>
  <c r="G4624" i="18" s="1"/>
  <c r="G4625" i="18" s="1"/>
  <c r="K4625" i="18" s="1"/>
  <c r="F2413" i="18"/>
  <c r="G2413" i="18" s="1"/>
  <c r="G2416" i="18" s="1"/>
  <c r="G2417" i="18" s="1"/>
  <c r="K2417" i="18" s="1"/>
  <c r="K41" i="19" s="1"/>
  <c r="F8692" i="18"/>
  <c r="G8692" i="18" s="1"/>
  <c r="G8695" i="18" s="1"/>
  <c r="G8696" i="18" s="1"/>
  <c r="K8696" i="18" s="1"/>
  <c r="F9520" i="18"/>
  <c r="G9520" i="18" s="1"/>
  <c r="G9523" i="18" s="1"/>
  <c r="G9524" i="18" s="1"/>
  <c r="K9524" i="18" s="1"/>
  <c r="F6553" i="18"/>
  <c r="G6553" i="18" s="1"/>
  <c r="G6556" i="18" s="1"/>
  <c r="G6557" i="18" s="1"/>
  <c r="K6557" i="18" s="1"/>
  <c r="F3655" i="18"/>
  <c r="G3655" i="18" s="1"/>
  <c r="G3658" i="18" s="1"/>
  <c r="G3659" i="18" s="1"/>
  <c r="K3659" i="18" s="1"/>
  <c r="F4414" i="18"/>
  <c r="G4414" i="18" s="1"/>
  <c r="G4417" i="18" s="1"/>
  <c r="G4418" i="18" s="1"/>
  <c r="K4418" i="18" s="1"/>
  <c r="F3586" i="18"/>
  <c r="G3586" i="18" s="1"/>
  <c r="G3589" i="18" s="1"/>
  <c r="G3590" i="18" s="1"/>
  <c r="K3590" i="18" s="1"/>
  <c r="F2137" i="18"/>
  <c r="G2137" i="18" s="1"/>
  <c r="G2140" i="18" s="1"/>
  <c r="G2141" i="18" s="1"/>
  <c r="K2141" i="18" s="1"/>
  <c r="F3379" i="18"/>
  <c r="G3379" i="18" s="1"/>
  <c r="G3382" i="18" s="1"/>
  <c r="G3383" i="18" s="1"/>
  <c r="K3383" i="18" s="1"/>
  <c r="F3310" i="18"/>
  <c r="G3310" i="18" s="1"/>
  <c r="G3313" i="18" s="1"/>
  <c r="G3314" i="18" s="1"/>
  <c r="K3314" i="18" s="1"/>
  <c r="F3448" i="18"/>
  <c r="G3448" i="18" s="1"/>
  <c r="G3451" i="18" s="1"/>
  <c r="G3452" i="18" s="1"/>
  <c r="K3452" i="18" s="1"/>
  <c r="F5380" i="18"/>
  <c r="G5380" i="18" s="1"/>
  <c r="G5383" i="18" s="1"/>
  <c r="G5384" i="18" s="1"/>
  <c r="K5384" i="18" s="1"/>
  <c r="F757" i="18"/>
  <c r="G757" i="18" s="1"/>
  <c r="G760" i="18" s="1"/>
  <c r="G761" i="18" s="1"/>
  <c r="K761" i="18" s="1"/>
  <c r="F8347" i="18"/>
  <c r="G8347" i="18" s="1"/>
  <c r="G8350" i="18" s="1"/>
  <c r="G8351" i="18" s="1"/>
  <c r="K8351" i="18" s="1"/>
  <c r="F4690" i="18"/>
  <c r="G4690" i="18" s="1"/>
  <c r="G4693" i="18" s="1"/>
  <c r="G4694" i="18" s="1"/>
  <c r="K4694" i="18" s="1"/>
  <c r="F3724" i="18"/>
  <c r="G3724" i="18" s="1"/>
  <c r="G3727" i="18" s="1"/>
  <c r="G3728" i="18" s="1"/>
  <c r="K3728" i="18" s="1"/>
  <c r="F4966" i="18"/>
  <c r="G4966" i="18" s="1"/>
  <c r="G4969" i="18" s="1"/>
  <c r="G4970" i="18" s="1"/>
  <c r="K4970" i="18" s="1"/>
  <c r="F1033" i="18"/>
  <c r="G1033" i="18" s="1"/>
  <c r="G1036" i="18" s="1"/>
  <c r="G1037" i="18" s="1"/>
  <c r="K1037" i="18" s="1"/>
  <c r="K24" i="19" s="1"/>
  <c r="F688" i="18"/>
  <c r="G688" i="18" s="1"/>
  <c r="G691" i="18" s="1"/>
  <c r="G692" i="18" s="1"/>
  <c r="K692" i="18" s="1"/>
  <c r="F10003" i="18"/>
  <c r="G10003" i="18" s="1"/>
  <c r="G10006" i="18" s="1"/>
  <c r="G10007" i="18" s="1"/>
  <c r="K10007" i="18" s="1"/>
  <c r="F1654" i="18"/>
  <c r="G1654" i="18" s="1"/>
  <c r="G1657" i="18" s="1"/>
  <c r="G1658" i="18" s="1"/>
  <c r="K1658" i="18" s="1"/>
  <c r="K29" i="19" s="1"/>
  <c r="F6346" i="18"/>
  <c r="G6346" i="18" s="1"/>
  <c r="G6349" i="18" s="1"/>
  <c r="G6350" i="18" s="1"/>
  <c r="K6350" i="18" s="1"/>
  <c r="F8554" i="18"/>
  <c r="G8554" i="18" s="1"/>
  <c r="G8557" i="18" s="1"/>
  <c r="G8558" i="18" s="1"/>
  <c r="K8558" i="18" s="1"/>
  <c r="F1171" i="18"/>
  <c r="G1171" i="18" s="1"/>
  <c r="G1174" i="18" s="1"/>
  <c r="G1175" i="18" s="1"/>
  <c r="K1175" i="18" s="1"/>
  <c r="K26" i="19" s="1"/>
  <c r="F11314" i="18"/>
  <c r="G11314" i="18" s="1"/>
  <c r="G11317" i="18" s="1"/>
  <c r="G11318" i="18" s="1"/>
  <c r="K11318" i="18" s="1"/>
  <c r="F8209" i="18"/>
  <c r="G8209" i="18" s="1"/>
  <c r="G8212" i="18" s="1"/>
  <c r="G8213" i="18" s="1"/>
  <c r="K8213" i="18" s="1"/>
  <c r="F9106" i="18"/>
  <c r="G9106" i="18" s="1"/>
  <c r="G9109" i="18" s="1"/>
  <c r="G9110" i="18" s="1"/>
  <c r="K9110" i="18" s="1"/>
  <c r="F1240" i="18"/>
  <c r="G1240" i="18" s="1"/>
  <c r="G1243" i="18" s="1"/>
  <c r="G1244" i="18" s="1"/>
  <c r="K1244" i="18" s="1"/>
  <c r="F5104" i="18"/>
  <c r="G5104" i="18" s="1"/>
  <c r="G5107" i="18" s="1"/>
  <c r="G5108" i="18" s="1"/>
  <c r="K5108" i="18" s="1"/>
  <c r="F481" i="18"/>
  <c r="G481" i="18" s="1"/>
  <c r="G484" i="18" s="1"/>
  <c r="G485" i="18" s="1"/>
  <c r="K485" i="18" s="1"/>
  <c r="K15" i="19" s="1"/>
  <c r="F6760" i="18"/>
  <c r="G6760" i="18" s="1"/>
  <c r="G6763" i="18" s="1"/>
  <c r="G6764" i="18" s="1"/>
  <c r="K6764" i="18" s="1"/>
  <c r="F7450" i="18"/>
  <c r="G7450" i="18" s="1"/>
  <c r="G7453" i="18" s="1"/>
  <c r="G7454" i="18" s="1"/>
  <c r="K7454" i="18" s="1"/>
  <c r="F9865" i="18"/>
  <c r="G9865" i="18" s="1"/>
  <c r="G9868" i="18" s="1"/>
  <c r="G9869" i="18" s="1"/>
  <c r="K9869" i="18" s="1"/>
  <c r="F7381" i="18"/>
  <c r="G7381" i="18" s="1"/>
  <c r="G7384" i="18" s="1"/>
  <c r="G7385" i="18" s="1"/>
  <c r="K7385" i="18" s="1"/>
  <c r="F6691" i="18"/>
  <c r="G6691" i="18" s="1"/>
  <c r="G6694" i="18" s="1"/>
  <c r="G6695" i="18" s="1"/>
  <c r="K6695" i="18" s="1"/>
  <c r="F10141" i="18"/>
  <c r="G10141" i="18" s="1"/>
  <c r="G10144" i="18" s="1"/>
  <c r="G10145" i="18" s="1"/>
  <c r="K10145" i="18" s="1"/>
  <c r="F2827" i="18"/>
  <c r="G2827" i="18" s="1"/>
  <c r="G2830" i="18" s="1"/>
  <c r="G2831" i="18" s="1"/>
  <c r="K2831" i="18" s="1"/>
  <c r="F9796" i="18"/>
  <c r="G9796" i="18" s="1"/>
  <c r="G9799" i="18" s="1"/>
  <c r="G9800" i="18" s="1"/>
  <c r="K9800" i="18" s="1"/>
  <c r="F4069" i="18"/>
  <c r="G4069" i="18" s="1"/>
  <c r="G4072" i="18" s="1"/>
  <c r="G4073" i="18" s="1"/>
  <c r="K4073" i="18" s="1"/>
  <c r="F964" i="18"/>
  <c r="G964" i="18" s="1"/>
  <c r="G967" i="18" s="1"/>
  <c r="G968" i="18" s="1"/>
  <c r="K968" i="18" s="1"/>
  <c r="K23" i="19" s="1"/>
  <c r="F9175" i="18"/>
  <c r="G9175" i="18" s="1"/>
  <c r="G9178" i="18" s="1"/>
  <c r="G9179" i="18" s="1"/>
  <c r="K9179" i="18" s="1"/>
  <c r="F412" i="18"/>
  <c r="G412" i="18" s="1"/>
  <c r="G415" i="18" s="1"/>
  <c r="G416" i="18" s="1"/>
  <c r="K416" i="18" s="1"/>
  <c r="K14" i="19" s="1"/>
  <c r="F619" i="18"/>
  <c r="G619" i="18" s="1"/>
  <c r="G622" i="18" s="1"/>
  <c r="G623" i="18" s="1"/>
  <c r="K623" i="18" s="1"/>
  <c r="F10417" i="18"/>
  <c r="G10417" i="18" s="1"/>
  <c r="G10420" i="18" s="1"/>
  <c r="G10421" i="18" s="1"/>
  <c r="K10421" i="18" s="1"/>
  <c r="F1723" i="18"/>
  <c r="G1723" i="18" s="1"/>
  <c r="G1726" i="18" s="1"/>
  <c r="G1727" i="18" s="1"/>
  <c r="K1727" i="18" s="1"/>
  <c r="K30" i="19" s="1"/>
  <c r="F136" i="18"/>
  <c r="G136" i="18" s="1"/>
  <c r="G139" i="18" s="1"/>
  <c r="G140" i="18" s="1"/>
  <c r="K140" i="18" s="1"/>
  <c r="K10" i="19" s="1"/>
  <c r="F2896" i="18"/>
  <c r="G2896" i="18" s="1"/>
  <c r="G2899" i="18" s="1"/>
  <c r="G2900" i="18" s="1"/>
  <c r="K2900" i="18" s="1"/>
  <c r="F10831" i="18"/>
  <c r="G10831" i="18" s="1"/>
  <c r="G10834" i="18" s="1"/>
  <c r="G10835" i="18" s="1"/>
  <c r="K10835" i="18" s="1"/>
  <c r="F4138" i="18"/>
  <c r="G4138" i="18" s="1"/>
  <c r="G4141" i="18" s="1"/>
  <c r="G4142" i="18" s="1"/>
  <c r="K4142" i="18" s="1"/>
  <c r="F6208" i="18"/>
  <c r="G6208" i="18" s="1"/>
  <c r="G6211" i="18" s="1"/>
  <c r="G6212" i="18" s="1"/>
  <c r="K6212" i="18" s="1"/>
  <c r="F9658" i="18"/>
  <c r="G9658" i="18" s="1"/>
  <c r="G9661" i="18" s="1"/>
  <c r="G9662" i="18" s="1"/>
  <c r="K9662" i="18" s="1"/>
  <c r="F274" i="18"/>
  <c r="G274" i="18" s="1"/>
  <c r="G277" i="18" s="1"/>
  <c r="G278" i="18" s="1"/>
  <c r="K278" i="18" s="1"/>
  <c r="K12" i="19" s="1"/>
  <c r="F1516" i="18"/>
  <c r="G1516" i="18" s="1"/>
  <c r="G1519" i="18" s="1"/>
  <c r="G1520" i="18" s="1"/>
  <c r="K1520" i="18" s="1"/>
  <c r="F2206" i="18"/>
  <c r="G2206" i="18" s="1"/>
  <c r="G2209" i="18" s="1"/>
  <c r="G2210" i="18" s="1"/>
  <c r="K2210" i="18" s="1"/>
  <c r="F5932" i="18"/>
  <c r="G5932" i="18" s="1"/>
  <c r="G5935" i="18" s="1"/>
  <c r="G5936" i="18" s="1"/>
  <c r="K5936" i="18" s="1"/>
  <c r="F1792" i="18"/>
  <c r="G1792" i="18" s="1"/>
  <c r="G1795" i="18" s="1"/>
  <c r="G1796" i="18" s="1"/>
  <c r="K1796" i="18" s="1"/>
  <c r="K31" i="19" s="1"/>
  <c r="F5449" i="18"/>
  <c r="G5449" i="18" s="1"/>
  <c r="G5452" i="18" s="1"/>
  <c r="G5453" i="18" s="1"/>
  <c r="K5453" i="18" s="1"/>
  <c r="F7174" i="18"/>
  <c r="G7174" i="18" s="1"/>
  <c r="G7177" i="18" s="1"/>
  <c r="G7178" i="18" s="1"/>
  <c r="K7178" i="18" s="1"/>
  <c r="F8899" i="18"/>
  <c r="G8899" i="18" s="1"/>
  <c r="G8902" i="18" s="1"/>
  <c r="G8903" i="18" s="1"/>
  <c r="K8903" i="18" s="1"/>
  <c r="F6415" i="18"/>
  <c r="G6415" i="18" s="1"/>
  <c r="G6418" i="18" s="1"/>
  <c r="G6419" i="18" s="1"/>
  <c r="K6419" i="18" s="1"/>
  <c r="F5725" i="18"/>
  <c r="G5725" i="18" s="1"/>
  <c r="G5728" i="18" s="1"/>
  <c r="G5729" i="18" s="1"/>
  <c r="K5729" i="18" s="1"/>
  <c r="F1378" i="18"/>
  <c r="G1378" i="18" s="1"/>
  <c r="G1381" i="18" s="1"/>
  <c r="G1382" i="18" s="1"/>
  <c r="K1382" i="18" s="1"/>
  <c r="F8140" i="18"/>
  <c r="G8140" i="18" s="1"/>
  <c r="G8143" i="18" s="1"/>
  <c r="G8144" i="18" s="1"/>
  <c r="K8144" i="18" s="1"/>
  <c r="F6070" i="18"/>
  <c r="G6070" i="18" s="1"/>
  <c r="G6073" i="18" s="1"/>
  <c r="G6074" i="18" s="1"/>
  <c r="K6074" i="18" s="1"/>
  <c r="F6277" i="18"/>
  <c r="G6277" i="18" s="1"/>
  <c r="G6280" i="18" s="1"/>
  <c r="G6281" i="18" s="1"/>
  <c r="K6281" i="18" s="1"/>
  <c r="F10969" i="18"/>
  <c r="G10969" i="18" s="1"/>
  <c r="G10972" i="18" s="1"/>
  <c r="G10973" i="18" s="1"/>
  <c r="K10973" i="18" s="1"/>
  <c r="F2482" i="18"/>
  <c r="G2482" i="18" s="1"/>
  <c r="G2485" i="18" s="1"/>
  <c r="G2486" i="18" s="1"/>
  <c r="K2486" i="18" s="1"/>
  <c r="K42" i="19" s="1"/>
  <c r="F9727" i="18"/>
  <c r="G9727" i="18" s="1"/>
  <c r="G9730" i="18" s="1"/>
  <c r="G9731" i="18" s="1"/>
  <c r="K9731" i="18" s="1"/>
  <c r="F9313" i="18"/>
  <c r="G9313" i="18" s="1"/>
  <c r="G9316" i="18" s="1"/>
  <c r="G9317" i="18" s="1"/>
  <c r="K9317" i="18" s="1"/>
  <c r="F550" i="18"/>
  <c r="G550" i="18" s="1"/>
  <c r="G553" i="18" s="1"/>
  <c r="G554" i="18" s="1"/>
  <c r="K554" i="18" s="1"/>
  <c r="F9244" i="18"/>
  <c r="G9244" i="18" s="1"/>
  <c r="G9247" i="18" s="1"/>
  <c r="G9248" i="18" s="1"/>
  <c r="K9248" i="18" s="1"/>
  <c r="F6967" i="18"/>
  <c r="G6967" i="18" s="1"/>
  <c r="G6970" i="18" s="1"/>
  <c r="G6971" i="18" s="1"/>
  <c r="K6971" i="18" s="1"/>
  <c r="F7588" i="18"/>
  <c r="G7588" i="18" s="1"/>
  <c r="G7591" i="18" s="1"/>
  <c r="G7592" i="18" s="1"/>
  <c r="K7592" i="18" s="1"/>
  <c r="F4552" i="18"/>
  <c r="G4552" i="18" s="1"/>
  <c r="G4555" i="18" s="1"/>
  <c r="G4556" i="18" s="1"/>
  <c r="K4556" i="18" s="1"/>
  <c r="F1861" i="18"/>
  <c r="G1861" i="18" s="1"/>
  <c r="G1864" i="18" s="1"/>
  <c r="G1865" i="18" s="1"/>
  <c r="K1865" i="18" s="1"/>
  <c r="K32" i="19" s="1"/>
  <c r="F3793" i="18"/>
  <c r="G3793" i="18" s="1"/>
  <c r="G3796" i="18" s="1"/>
  <c r="G3797" i="18" s="1"/>
  <c r="K3797" i="18" s="1"/>
  <c r="F4483" i="18"/>
  <c r="G4483" i="18" s="1"/>
  <c r="G4486" i="18" s="1"/>
  <c r="G4487" i="18" s="1"/>
  <c r="K4487" i="18" s="1"/>
  <c r="F2620" i="18"/>
  <c r="G2620" i="18" s="1"/>
  <c r="G2623" i="18" s="1"/>
  <c r="G2624" i="18" s="1"/>
  <c r="K2624" i="18" s="1"/>
  <c r="F7657" i="18"/>
  <c r="G7657" i="18" s="1"/>
  <c r="G7660" i="18" s="1"/>
  <c r="G7661" i="18" s="1"/>
  <c r="K7661" i="18" s="1"/>
  <c r="F1447" i="18"/>
  <c r="G1447" i="18" s="1"/>
  <c r="G1450" i="18" s="1"/>
  <c r="G1451" i="18" s="1"/>
  <c r="K1451" i="18" s="1"/>
  <c r="F4828" i="18"/>
  <c r="G4828" i="18" s="1"/>
  <c r="G4831" i="18" s="1"/>
  <c r="G4832" i="18" s="1"/>
  <c r="K4832" i="18" s="1"/>
  <c r="F8002" i="18"/>
  <c r="G8002" i="18" s="1"/>
  <c r="G8005" i="18" s="1"/>
  <c r="G8006" i="18" s="1"/>
  <c r="K8006" i="18" s="1"/>
  <c r="F8623" i="18"/>
  <c r="G8623" i="18" s="1"/>
  <c r="G8626" i="18" s="1"/>
  <c r="G8627" i="18" s="1"/>
  <c r="K8627" i="18" s="1"/>
  <c r="F3103" i="18"/>
  <c r="G3103" i="18" s="1"/>
  <c r="G3106" i="18" s="1"/>
  <c r="G3107" i="18" s="1"/>
  <c r="K3107" i="18" s="1"/>
  <c r="K52" i="19" s="1"/>
  <c r="F1309" i="18"/>
  <c r="G1309" i="18" s="1"/>
  <c r="G1312" i="18" s="1"/>
  <c r="G1313" i="18" s="1"/>
  <c r="K1313" i="18" s="1"/>
  <c r="F2965" i="18"/>
  <c r="G2965" i="18" s="1"/>
  <c r="G2968" i="18" s="1"/>
  <c r="G2969" i="18" s="1"/>
  <c r="K2969" i="18" s="1"/>
  <c r="F11038" i="18"/>
  <c r="G11038" i="18" s="1"/>
  <c r="G11041" i="18" s="1"/>
  <c r="G11042" i="18" s="1"/>
  <c r="K11042" i="18" s="1"/>
  <c r="F5311" i="18"/>
  <c r="G5311" i="18" s="1"/>
  <c r="G5314" i="18" s="1"/>
  <c r="G5315" i="18" s="1"/>
  <c r="K5315" i="18" s="1"/>
  <c r="F1585" i="18"/>
  <c r="G1585" i="18" s="1"/>
  <c r="G1588" i="18" s="1"/>
  <c r="G1589" i="18" s="1"/>
  <c r="K1589" i="18" s="1"/>
  <c r="K28" i="19" s="1"/>
  <c r="F4759" i="18"/>
  <c r="G4759" i="18" s="1"/>
  <c r="G4762" i="18" s="1"/>
  <c r="G4763" i="18" s="1"/>
  <c r="K4763" i="18" s="1"/>
  <c r="L126" i="4"/>
  <c r="F4345" i="18"/>
  <c r="G4345" i="18" s="1"/>
  <c r="G4348" i="18" s="1"/>
  <c r="G4349" i="18" s="1"/>
  <c r="K4349" i="18" s="1"/>
  <c r="F2275" i="18"/>
  <c r="G2275" i="18" s="1"/>
  <c r="G2278" i="18" s="1"/>
  <c r="G2279" i="18" s="1"/>
  <c r="K2279" i="18" s="1"/>
  <c r="F10279" i="18"/>
  <c r="G10279" i="18" s="1"/>
  <c r="G10282" i="18" s="1"/>
  <c r="G10283" i="18" s="1"/>
  <c r="K10283" i="18" s="1"/>
  <c r="F8485" i="18"/>
  <c r="G8485" i="18" s="1"/>
  <c r="G8488" i="18" s="1"/>
  <c r="G8489" i="18" s="1"/>
  <c r="K8489" i="18" s="1"/>
  <c r="F6829" i="18"/>
  <c r="G6829" i="18" s="1"/>
  <c r="G6832" i="18" s="1"/>
  <c r="G6833" i="18" s="1"/>
  <c r="K6833" i="18" s="1"/>
  <c r="F2551" i="18"/>
  <c r="G2551" i="18" s="1"/>
  <c r="G2554" i="18" s="1"/>
  <c r="G2555" i="18" s="1"/>
  <c r="K2555" i="18" s="1"/>
  <c r="K43" i="19" s="1"/>
  <c r="F1930" i="18"/>
  <c r="G1930" i="18" s="1"/>
  <c r="G1933" i="18" s="1"/>
  <c r="G1934" i="18" s="1"/>
  <c r="K1934" i="18" s="1"/>
  <c r="K33" i="19" s="1"/>
  <c r="F4276" i="18"/>
  <c r="G4276" i="18" s="1"/>
  <c r="G4279" i="18" s="1"/>
  <c r="G4280" i="18" s="1"/>
  <c r="K4280" i="18" s="1"/>
  <c r="F3172" i="18"/>
  <c r="G3172" i="18" s="1"/>
  <c r="G3175" i="18" s="1"/>
  <c r="G3176" i="18" s="1"/>
  <c r="K3176" i="18" s="1"/>
  <c r="K53" i="19" s="1"/>
  <c r="F5587" i="18"/>
  <c r="G5587" i="18" s="1"/>
  <c r="G5590" i="18" s="1"/>
  <c r="G5591" i="18" s="1"/>
  <c r="K5591" i="18" s="1"/>
  <c r="F7795" i="18"/>
  <c r="G7795" i="18" s="1"/>
  <c r="G7798" i="18" s="1"/>
  <c r="G7799" i="18" s="1"/>
  <c r="K7799" i="18" s="1"/>
  <c r="F9934" i="18"/>
  <c r="G9934" i="18" s="1"/>
  <c r="G9937" i="18" s="1"/>
  <c r="G9938" i="18" s="1"/>
  <c r="K9938" i="18" s="1"/>
  <c r="F4207" i="18"/>
  <c r="G4207" i="18" s="1"/>
  <c r="G4210" i="18" s="1"/>
  <c r="G4211" i="18" s="1"/>
  <c r="K4211" i="18" s="1"/>
  <c r="F6622" i="18"/>
  <c r="G6622" i="18" s="1"/>
  <c r="G6625" i="18" s="1"/>
  <c r="G6626" i="18" s="1"/>
  <c r="K6626" i="18" s="1"/>
  <c r="F67" i="18"/>
  <c r="G67" i="18" s="1"/>
  <c r="G70" i="18" s="1"/>
  <c r="G71" i="18" s="1"/>
  <c r="K71" i="18" s="1"/>
  <c r="K9" i="19" s="1"/>
  <c r="F11176" i="18"/>
  <c r="G11176" i="18" s="1"/>
  <c r="G11179" i="18" s="1"/>
  <c r="G11180" i="18" s="1"/>
  <c r="K11180" i="18" s="1"/>
  <c r="F3241" i="18"/>
  <c r="G3241" i="18" s="1"/>
  <c r="G3244" i="18" s="1"/>
  <c r="G3245" i="18" s="1"/>
  <c r="K3245" i="18" s="1"/>
  <c r="F2689" i="18"/>
  <c r="G2689" i="18" s="1"/>
  <c r="G2692" i="18" s="1"/>
  <c r="G2693" i="18" s="1"/>
  <c r="K2693" i="18" s="1"/>
  <c r="F9589" i="18"/>
  <c r="G9589" i="18" s="1"/>
  <c r="G9592" i="18" s="1"/>
  <c r="G9593" i="18" s="1"/>
  <c r="K9593" i="18" s="1"/>
  <c r="F826" i="18"/>
  <c r="G826" i="18" s="1"/>
  <c r="G829" i="18" s="1"/>
  <c r="G830" i="18" s="1"/>
  <c r="K830" i="18" s="1"/>
  <c r="K21" i="19" s="1"/>
  <c r="F5035" i="18"/>
  <c r="G5035" i="18" s="1"/>
  <c r="G5038" i="18" s="1"/>
  <c r="G5039" i="18" s="1"/>
  <c r="K5039" i="18" s="1"/>
  <c r="F895" i="18"/>
  <c r="G895" i="18" s="1"/>
  <c r="G898" i="18" s="1"/>
  <c r="G899" i="18" s="1"/>
  <c r="K899" i="18" s="1"/>
  <c r="K22" i="19" s="1"/>
  <c r="F6484" i="18"/>
  <c r="G6484" i="18" s="1"/>
  <c r="G6487" i="18" s="1"/>
  <c r="G6488" i="18" s="1"/>
  <c r="K6488" i="18" s="1"/>
  <c r="F9451" i="18"/>
  <c r="G9451" i="18" s="1"/>
  <c r="G9454" i="18" s="1"/>
  <c r="G9455" i="18" s="1"/>
  <c r="K9455" i="18" s="1"/>
  <c r="F5173" i="18"/>
  <c r="G5173" i="18" s="1"/>
  <c r="G5176" i="18" s="1"/>
  <c r="G5177" i="18" s="1"/>
  <c r="K5177" i="18" s="1"/>
  <c r="F5794" i="18"/>
  <c r="G5794" i="18" s="1"/>
  <c r="G5797" i="18" s="1"/>
  <c r="G5798" i="18" s="1"/>
  <c r="K5798" i="18" s="1"/>
  <c r="F9037" i="18"/>
  <c r="G9037" i="18" s="1"/>
  <c r="G9040" i="18" s="1"/>
  <c r="G9041" i="18" s="1"/>
  <c r="K9041" i="18" s="1"/>
  <c r="F7933" i="18"/>
  <c r="G7933" i="18" s="1"/>
  <c r="G7936" i="18" s="1"/>
  <c r="G7937" i="18" s="1"/>
  <c r="K7937" i="18" s="1"/>
  <c r="F2344" i="18"/>
  <c r="G2344" i="18" s="1"/>
  <c r="G2347" i="18" s="1"/>
  <c r="G2348" i="18" s="1"/>
  <c r="K2348" i="18" s="1"/>
  <c r="K40" i="19" s="1"/>
  <c r="F8761" i="18"/>
  <c r="G8761" i="18" s="1"/>
  <c r="G8764" i="18" s="1"/>
  <c r="G8765" i="18" s="1"/>
  <c r="K8765" i="18" s="1"/>
  <c r="F10555" i="18"/>
  <c r="G10555" i="18" s="1"/>
  <c r="G10558" i="18" s="1"/>
  <c r="G10559" i="18" s="1"/>
  <c r="K10559" i="18" s="1"/>
  <c r="F10693" i="18"/>
  <c r="G10693" i="18" s="1"/>
  <c r="G10696" i="18" s="1"/>
  <c r="G10697" i="18" s="1"/>
  <c r="K10697" i="18" s="1"/>
  <c r="F7312" i="18"/>
  <c r="G7312" i="18" s="1"/>
  <c r="G7315" i="18" s="1"/>
  <c r="G7316" i="18" s="1"/>
  <c r="K7316" i="18" s="1"/>
  <c r="F8278" i="18"/>
  <c r="G8278" i="18" s="1"/>
  <c r="G8281" i="18" s="1"/>
  <c r="G8282" i="18" s="1"/>
  <c r="K8282" i="18" s="1"/>
  <c r="F8968" i="18"/>
  <c r="G8968" i="18" s="1"/>
  <c r="G8971" i="18" s="1"/>
  <c r="G8972" i="18" s="1"/>
  <c r="K8972" i="18" s="1"/>
  <c r="F10348" i="18"/>
  <c r="G10348" i="18" s="1"/>
  <c r="G10351" i="18" s="1"/>
  <c r="G10352" i="18" s="1"/>
  <c r="K10352" i="18" s="1"/>
  <c r="F8830" i="18"/>
  <c r="G8830" i="18" s="1"/>
  <c r="G8833" i="18" s="1"/>
  <c r="G8834" i="18" s="1"/>
  <c r="K8834" i="18" s="1"/>
  <c r="F6001" i="18"/>
  <c r="G6001" i="18" s="1"/>
  <c r="G6004" i="18" s="1"/>
  <c r="G6005" i="18" s="1"/>
  <c r="K6005" i="18" s="1"/>
  <c r="F1102" i="18"/>
  <c r="G1102" i="18" s="1"/>
  <c r="G1105" i="18" s="1"/>
  <c r="G1106" i="18" s="1"/>
  <c r="K1106" i="18" s="1"/>
  <c r="K25" i="19" s="1"/>
  <c r="F7036" i="18"/>
  <c r="G7036" i="18" s="1"/>
  <c r="G7039" i="18" s="1"/>
  <c r="G7040" i="18" s="1"/>
  <c r="K7040" i="18" s="1"/>
  <c r="F5518" i="18"/>
  <c r="G5518" i="18" s="1"/>
  <c r="G5521" i="18" s="1"/>
  <c r="G5522" i="18" s="1"/>
  <c r="K5522" i="18" s="1"/>
  <c r="F2758" i="18"/>
  <c r="G2758" i="18" s="1"/>
  <c r="G2761" i="18" s="1"/>
  <c r="G2762" i="18" s="1"/>
  <c r="K2762" i="18" s="1"/>
  <c r="F9382" i="18"/>
  <c r="G9382" i="18" s="1"/>
  <c r="G9385" i="18" s="1"/>
  <c r="G9386" i="18" s="1"/>
  <c r="K9386" i="18" s="1"/>
  <c r="F5863" i="18"/>
  <c r="G5863" i="18" s="1"/>
  <c r="G5866" i="18" s="1"/>
  <c r="G5867" i="18" s="1"/>
  <c r="K5867" i="18" s="1"/>
  <c r="F7105" i="18"/>
  <c r="G7105" i="18" s="1"/>
  <c r="G7108" i="18" s="1"/>
  <c r="G7109" i="18" s="1"/>
  <c r="K7109" i="18" s="1"/>
  <c r="F10624" i="18"/>
  <c r="G10624" i="18" s="1"/>
  <c r="G10627" i="18" s="1"/>
  <c r="G10628" i="18" s="1"/>
  <c r="K10628" i="18" s="1"/>
  <c r="F7243" i="18"/>
  <c r="G7243" i="18" s="1"/>
  <c r="G7246" i="18" s="1"/>
  <c r="G7247" i="18" s="1"/>
  <c r="K7247" i="18" s="1"/>
  <c r="F7726" i="18"/>
  <c r="G7726" i="18" s="1"/>
  <c r="G7729" i="18" s="1"/>
  <c r="G7730" i="18" s="1"/>
  <c r="K7730" i="18" s="1"/>
  <c r="F11383" i="18"/>
  <c r="G11383" i="18" s="1"/>
  <c r="G11386" i="18" s="1"/>
  <c r="G11387" i="18" s="1"/>
  <c r="K11387" i="18" s="1"/>
  <c r="F10486" i="18"/>
  <c r="G10486" i="18" s="1"/>
  <c r="G10489" i="18" s="1"/>
  <c r="G10490" i="18" s="1"/>
  <c r="K10490" i="18" s="1"/>
  <c r="F11245" i="18"/>
  <c r="G11245" i="18" s="1"/>
  <c r="G11248" i="18" s="1"/>
  <c r="G11249" i="18" s="1"/>
  <c r="K11249" i="18" s="1"/>
  <c r="F6139" i="18"/>
  <c r="G6139" i="18" s="1"/>
  <c r="G6142" i="18" s="1"/>
  <c r="G6143" i="18" s="1"/>
  <c r="K6143" i="18" s="1"/>
  <c r="F5656" i="18"/>
  <c r="G5656" i="18" s="1"/>
  <c r="G5659" i="18" s="1"/>
  <c r="G5660" i="18" s="1"/>
  <c r="K5660" i="18" s="1"/>
  <c r="F10210" i="18"/>
  <c r="G10210" i="18" s="1"/>
  <c r="G10213" i="18" s="1"/>
  <c r="G10214" i="18" s="1"/>
  <c r="K10214" i="18" s="1"/>
  <c r="F205" i="18"/>
  <c r="G205" i="18" s="1"/>
  <c r="G208" i="18" s="1"/>
  <c r="G209" i="18" s="1"/>
  <c r="K209" i="18" s="1"/>
  <c r="K11" i="19" s="1"/>
  <c r="F10900" i="18"/>
  <c r="G10900" i="18" s="1"/>
  <c r="G10903" i="18" s="1"/>
  <c r="G10904" i="18" s="1"/>
  <c r="K10904" i="18" s="1"/>
  <c r="F1999" i="18"/>
  <c r="G1999" i="18" s="1"/>
  <c r="G2002" i="18" s="1"/>
  <c r="G2003" i="18" s="1"/>
  <c r="K2003" i="18" s="1"/>
  <c r="F11107" i="18"/>
  <c r="G11107" i="18" s="1"/>
  <c r="G11110" i="18" s="1"/>
  <c r="G11111" i="18" s="1"/>
  <c r="K11111" i="18" s="1"/>
  <c r="F6898" i="18"/>
  <c r="G6898" i="18" s="1"/>
  <c r="G6901" i="18" s="1"/>
  <c r="G6902" i="18" s="1"/>
  <c r="K6902" i="18" s="1"/>
  <c r="F3517" i="18"/>
  <c r="G3517" i="18" s="1"/>
  <c r="G3520" i="18" s="1"/>
  <c r="G3521" i="18" s="1"/>
  <c r="K3521" i="18" s="1"/>
  <c r="F4897" i="18"/>
  <c r="G4897" i="18" s="1"/>
  <c r="G4900" i="18" s="1"/>
  <c r="G4901" i="18" s="1"/>
  <c r="K4901" i="18" s="1"/>
  <c r="F7519" i="18"/>
  <c r="G7519" i="18" s="1"/>
  <c r="G7522" i="18" s="1"/>
  <c r="G7523" i="18" s="1"/>
  <c r="K7523" i="18" s="1"/>
  <c r="F8416" i="18"/>
  <c r="G8416" i="18" s="1"/>
  <c r="G8419" i="18" s="1"/>
  <c r="G8420" i="18" s="1"/>
  <c r="K8420" i="18" s="1"/>
  <c r="F8071" i="18"/>
  <c r="G8071" i="18" s="1"/>
  <c r="G8074" i="18" s="1"/>
  <c r="G8075" i="18" s="1"/>
  <c r="K8075" i="18" s="1"/>
  <c r="F10072" i="18"/>
  <c r="G10072" i="18" s="1"/>
  <c r="G10075" i="18" s="1"/>
  <c r="G10076" i="18" s="1"/>
  <c r="K10076" i="18" s="1"/>
  <c r="F2068" i="18"/>
  <c r="G2068" i="18" s="1"/>
  <c r="G2071" i="18" s="1"/>
  <c r="G2072" i="18" s="1"/>
  <c r="K2072" i="18" s="1"/>
  <c r="F7864" i="18"/>
  <c r="G7864" i="18" s="1"/>
  <c r="G7867" i="18" s="1"/>
  <c r="G7868" i="18" s="1"/>
  <c r="K7868" i="18" s="1"/>
  <c r="F3034" i="18"/>
  <c r="G3034" i="18" s="1"/>
  <c r="G3037" i="18" s="1"/>
  <c r="G3038" i="18" s="1"/>
  <c r="K3038" i="18" s="1"/>
  <c r="K183" i="19" l="1"/>
  <c r="K188" i="19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tc={1F462233-D191-437C-B0ED-BF90874B7DEB}</author>
  </authors>
  <commentList>
    <comment ref="F6" authorId="0" shapeId="0" xr:uid="{1F462233-D191-437C-B0ED-BF90874B7DEB}">
      <text>
        <t>[Threaded comment]
Your version of Excel allows you to read this threaded comment; however, any edits to it will get removed if the file is opened in a newer version of Excel. Learn more: https://go.microsoft.com/fwlink/?linkid=870924
Comment:
    Los items de Mano de Obra, Equipo y Materiales son sugeridos, se pueden incluir los que se requieran para cada actividad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OCCIDENTAL DE COLOMBIA, INC.</author>
  </authors>
  <commentList>
    <comment ref="G25" authorId="0" shapeId="0" xr:uid="{00000000-0006-0000-0000-000001000000}">
      <text>
        <r>
          <rPr>
            <sz val="8"/>
            <color indexed="81"/>
            <rFont val="Tahoma"/>
            <family val="2"/>
          </rPr>
          <t>Incluir el valor correspondiente a los Riesgos Profesionales de su Compañía
ADJUNTAR EL CERTIFICADO CORRESPONDIENTE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Sanchez, Oscar E. (Fundacion El Alcaravan)</author>
  </authors>
  <commentList>
    <comment ref="I12" authorId="0" shapeId="0" xr:uid="{588EBA05-98C1-45FE-9392-7E7DEB7A3ED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3" authorId="0" shapeId="0" xr:uid="{FCB51711-3208-4060-95C4-F06B87BF87E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4" authorId="0" shapeId="0" xr:uid="{AF6415AA-9D25-4751-B9FF-FD4F12B6289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5" authorId="0" shapeId="0" xr:uid="{543262A3-7E00-4DDE-B395-64AE17DA0BE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6" authorId="0" shapeId="0" xr:uid="{AFD39A56-6EAC-4585-AD23-F44EC4C299D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7" authorId="0" shapeId="0" xr:uid="{A4999495-C90F-492B-881B-D2FC30B0844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8" authorId="0" shapeId="0" xr:uid="{2F788BF5-9200-4EBB-A082-A28CA4F65C6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9" authorId="0" shapeId="0" xr:uid="{A4B37508-BF7A-4637-B1FD-D9E5B034137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0" authorId="0" shapeId="0" xr:uid="{92B76EDC-824F-4391-B83F-AD46828CE9F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1" authorId="0" shapeId="0" xr:uid="{DE2A13B4-B314-42F3-9DBA-A87E290F570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2" authorId="0" shapeId="0" xr:uid="{D9CB023F-711A-475D-95E2-BFECB35ABED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3" authorId="0" shapeId="0" xr:uid="{3DAE3BB9-A0F6-44CC-B1E9-2736211498D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4" authorId="0" shapeId="0" xr:uid="{48758F8C-FA79-4574-BFE7-BF0624F49F9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5" authorId="0" shapeId="0" xr:uid="{A9914D27-6A91-4C3F-A518-320EAE8BFFE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6" authorId="0" shapeId="0" xr:uid="{5D5E2F8D-C570-4B29-99FD-97E0A2F60B9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7" authorId="0" shapeId="0" xr:uid="{8FE48825-211E-479F-A5F3-9702CFAEB72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8" authorId="0" shapeId="0" xr:uid="{888BB183-EC37-41A4-BE3B-46C45D127E9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9" authorId="0" shapeId="0" xr:uid="{236F3439-FC15-441F-A365-88B1A9305C8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0" authorId="0" shapeId="0" xr:uid="{1BDE2461-8EE2-47D6-9BFC-78569F50175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1" authorId="0" shapeId="0" xr:uid="{D1A700EA-2080-4B13-84EA-B13B5B15A74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5" authorId="0" shapeId="0" xr:uid="{BDB323A7-100D-4475-A496-84359DC675C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6" authorId="0" shapeId="0" xr:uid="{142D8F38-7C8B-406E-8E86-304ECDB5A6E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7" authorId="0" shapeId="0" xr:uid="{27C64D8A-A315-45B0-885C-A0E895CA910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8" authorId="0" shapeId="0" xr:uid="{44E75719-363F-402F-95E9-B679B4DF13E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9" authorId="0" shapeId="0" xr:uid="{F3119C16-DF08-4555-B82E-E5ECE6876D3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0" authorId="0" shapeId="0" xr:uid="{185A92C9-E6E6-4863-A0A5-D589D2CB508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1" authorId="0" shapeId="0" xr:uid="{FC8A3FFF-7744-4340-9BFB-BD202339F41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2" authorId="0" shapeId="0" xr:uid="{54D6D57F-0A0B-4911-AF39-24D89204879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3" authorId="0" shapeId="0" xr:uid="{2687C6A5-727C-49D0-B24A-AF91DCF9A6A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4" authorId="0" shapeId="0" xr:uid="{A7354A3D-A8C4-44E1-A4A4-4C6E05089AF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8" authorId="0" shapeId="0" xr:uid="{3C7B3ABA-9FD0-4E6C-AEDA-15BB7814EFB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9" authorId="0" shapeId="0" xr:uid="{3C7CC41E-E509-4B58-A06A-74E18C123AE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0" authorId="0" shapeId="0" xr:uid="{74899732-D1E2-4A39-A2CB-07A0C27BDFC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1" authorId="0" shapeId="0" xr:uid="{88EC0C5F-3B1C-4E5C-8B0B-CA790FF4615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5" authorId="0" shapeId="0" xr:uid="{5C8A5580-8D9C-420F-96FE-788CD3D2014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6" authorId="0" shapeId="0" xr:uid="{74A54831-0170-40E8-A378-C09C69C88B9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7" authorId="0" shapeId="0" xr:uid="{27427058-E1EF-4282-91A3-9501D29A2D8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8" authorId="0" shapeId="0" xr:uid="{8072C5C4-8E4D-4984-88AA-9F72A0B97A7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9" authorId="0" shapeId="0" xr:uid="{DE053217-C831-433D-B710-3E3DFA80DA1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0" authorId="0" shapeId="0" xr:uid="{7E9ABD83-30D8-4ED2-A261-10C1B694010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1" authorId="0" shapeId="0" xr:uid="{BE27EFDD-E8AD-47DE-8433-751B3FCC62F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2" authorId="0" shapeId="0" xr:uid="{832570CC-DB91-4AA6-AA12-FF65F6C9640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3" authorId="0" shapeId="0" xr:uid="{C8C51BE4-7EBF-4104-8C32-3FFC632C254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1" authorId="0" shapeId="0" xr:uid="{917C5052-38DC-4732-A217-58020DD9879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2" authorId="0" shapeId="0" xr:uid="{64750E2F-389A-42FC-A20B-8DBC2BEC17F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3" authorId="0" shapeId="0" xr:uid="{2437F510-74C7-47E5-B889-D0F11629894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4" authorId="0" shapeId="0" xr:uid="{83B6D249-5BDD-4797-AABB-62A6A5C38B3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5" authorId="0" shapeId="0" xr:uid="{ACAF5483-F255-4260-BF8E-C3226E7F5B9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6" authorId="0" shapeId="0" xr:uid="{5C37FC9A-1380-4082-9F57-51A499A75E2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7" authorId="0" shapeId="0" xr:uid="{3E20DE44-B653-466C-B0E4-D9016D4E5A6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8" authorId="0" shapeId="0" xr:uid="{0879F210-4DB4-482F-8F7A-CC9D2CCF121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9" authorId="0" shapeId="0" xr:uid="{DDFFB1FE-C0EF-41D5-B88F-93FDAF851A6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0" authorId="0" shapeId="0" xr:uid="{4C2DF502-D8DF-419B-809D-C37ABF12592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1" authorId="0" shapeId="0" xr:uid="{53F9E000-65D9-413A-B1BF-453FA8F7FA0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2" authorId="0" shapeId="0" xr:uid="{E9F8E822-4404-47B2-8840-41D4939A50D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3" authorId="0" shapeId="0" xr:uid="{37504E4A-2A54-47D0-8AA1-9E36E1E547D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4" authorId="0" shapeId="0" xr:uid="{47DBA731-0489-47EA-9BC6-F591795CC69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5" authorId="0" shapeId="0" xr:uid="{241A29F7-60FF-4F2E-9078-0B51E2C6112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6" authorId="0" shapeId="0" xr:uid="{D35D2CEF-9BFF-4283-88A4-522BA232A3E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7" authorId="0" shapeId="0" xr:uid="{D268EF46-E51C-4FBA-9E46-CEC73000E89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8" authorId="0" shapeId="0" xr:uid="{EAF7C97E-3F18-4773-B47E-DDE7DCA1505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9" authorId="0" shapeId="0" xr:uid="{D36C6B56-CEC0-4687-8BF9-06489965DE2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0" authorId="0" shapeId="0" xr:uid="{C720506F-1436-4259-9BC2-717B5E97DA6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4" authorId="0" shapeId="0" xr:uid="{108DB970-DF06-4DBF-9166-60716BEFE49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5" authorId="0" shapeId="0" xr:uid="{86A39F0B-C031-4A97-9C5D-16BAD799D25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6" authorId="0" shapeId="0" xr:uid="{B89CD53D-A270-49AA-9DB3-3098E403C11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7" authorId="0" shapeId="0" xr:uid="{A2AD3A5A-C59D-4C95-A438-80C32A68BD3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8" authorId="0" shapeId="0" xr:uid="{8150342F-E36C-4329-988C-36AB5A53319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9" authorId="0" shapeId="0" xr:uid="{E06261F7-12AE-4CC8-9B3C-0D6D7045F6F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0" authorId="0" shapeId="0" xr:uid="{89E5480F-2387-441C-BD1B-539D0384AFE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1" authorId="0" shapeId="0" xr:uid="{4FBC5153-8050-43AA-BABF-80697371F50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2" authorId="0" shapeId="0" xr:uid="{B6C1411D-D161-473F-AE1D-4CDC9145D17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3" authorId="0" shapeId="0" xr:uid="{5B2FDF56-8766-41A7-B37C-FFDE78F9E3B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7" authorId="0" shapeId="0" xr:uid="{7EF111BE-9717-49B3-8B07-5B426DA9457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8" authorId="0" shapeId="0" xr:uid="{F259C46B-5121-44DC-A926-EF94938C2FC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9" authorId="0" shapeId="0" xr:uid="{7D4B2B6B-1A13-448A-8AD6-8E9E391895C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20" authorId="0" shapeId="0" xr:uid="{1BE60834-945A-46B5-8DD9-3AEF496A5F0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24" authorId="0" shapeId="0" xr:uid="{04D0E808-0CB5-45B3-AB27-E98BCD8CC67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25" authorId="0" shapeId="0" xr:uid="{641F2DE7-D3F8-4937-B137-E0D010F2C60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26" authorId="0" shapeId="0" xr:uid="{A56BF28C-69B9-4AD6-9544-E171BC38519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27" authorId="0" shapeId="0" xr:uid="{1EEE6B4D-84ED-4EFC-B278-0ACD9C334E9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28" authorId="0" shapeId="0" xr:uid="{2AEA6DF2-3043-46B6-BCBA-0D5C59D030F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29" authorId="0" shapeId="0" xr:uid="{EE11DE1D-07F5-4FED-BEAE-1DE1C16032A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30" authorId="0" shapeId="0" xr:uid="{E888492A-7A2A-45F6-95B4-4E22AA5CA71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31" authorId="0" shapeId="0" xr:uid="{8665DC66-B644-48CB-9E44-9D387B73FBA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32" authorId="0" shapeId="0" xr:uid="{A8339F56-EDEF-4398-AB6A-A916A61EFFC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50" authorId="0" shapeId="0" xr:uid="{4F693F53-63E6-4F2E-A27D-8C0B56241C7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51" authorId="0" shapeId="0" xr:uid="{1971A371-FDEB-4A70-AED9-88B2120B67E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52" authorId="0" shapeId="0" xr:uid="{794A7E80-97A9-4081-8072-CF0B490DE3C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53" authorId="0" shapeId="0" xr:uid="{422AF343-25FE-4A0F-B5E8-922FAAC22DB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54" authorId="0" shapeId="0" xr:uid="{0010AA47-6FF9-46BA-8E85-9B4D70D5F3E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55" authorId="0" shapeId="0" xr:uid="{F846C126-F26C-4BDD-99B9-63BC382E6D1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56" authorId="0" shapeId="0" xr:uid="{57FD954F-965F-4CDB-9C5A-1791FB437AB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57" authorId="0" shapeId="0" xr:uid="{A40F85AD-4EA6-4AB8-B148-96C272902EB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58" authorId="0" shapeId="0" xr:uid="{8ECB3FC7-DB4C-4F2A-9328-0C33EF0D207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59" authorId="0" shapeId="0" xr:uid="{48E4ECB2-A89B-45C6-B962-10EEEF74B6E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60" authorId="0" shapeId="0" xr:uid="{CFE349DA-D2D5-4CC3-AA6D-B4D56A93D34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61" authorId="0" shapeId="0" xr:uid="{1EFC4455-9152-4CD1-B205-D0273AAFA6A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62" authorId="0" shapeId="0" xr:uid="{8CB96DDB-6538-4F8A-AF7E-A74DC928904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63" authorId="0" shapeId="0" xr:uid="{011B7924-415E-4CAD-AA00-FC42A951ADB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64" authorId="0" shapeId="0" xr:uid="{AA784564-DF98-4CDE-8786-1C33E9F0ABF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65" authorId="0" shapeId="0" xr:uid="{C10D1A6F-AD0F-4FC4-B913-0BDE967A327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66" authorId="0" shapeId="0" xr:uid="{A1D86F03-20BF-457E-9AD2-0D720E24494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67" authorId="0" shapeId="0" xr:uid="{46ACFDE0-93E1-4B23-AE62-5DD6FD84098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68" authorId="0" shapeId="0" xr:uid="{D983E923-708B-4AB4-A3FD-599ABBBC779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69" authorId="0" shapeId="0" xr:uid="{D3B3546A-C633-4C48-8C96-C491A76CF4D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73" authorId="0" shapeId="0" xr:uid="{5D53E596-7F25-4E5E-8EFD-5E33BEF9CA1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74" authorId="0" shapeId="0" xr:uid="{DC0B5A9B-850F-409F-9147-5D84F0D6003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75" authorId="0" shapeId="0" xr:uid="{656C532D-02FE-4381-8B78-D2A2418CDB5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76" authorId="0" shapeId="0" xr:uid="{B78650EE-6B55-44F8-828B-171E5F88897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77" authorId="0" shapeId="0" xr:uid="{8385B0BF-1632-450B-9F89-0681B43B752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78" authorId="0" shapeId="0" xr:uid="{3182BF57-6576-4D75-90D9-46AF0FAA00C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79" authorId="0" shapeId="0" xr:uid="{E2E6923B-0F3B-457A-A4FF-190BD58692F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80" authorId="0" shapeId="0" xr:uid="{39EDEFC0-B6F3-401D-AEA3-FB4141E515C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81" authorId="0" shapeId="0" xr:uid="{32E86702-B85F-4270-A07A-D5C041ECF32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82" authorId="0" shapeId="0" xr:uid="{95550090-E17A-4C7B-89CA-B6A3059549C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86" authorId="0" shapeId="0" xr:uid="{A8851893-0E45-4AB6-91C4-5F839007FA3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87" authorId="0" shapeId="0" xr:uid="{304399BF-F6C4-4FF7-BE5C-9A728675A21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88" authorId="0" shapeId="0" xr:uid="{A0999DAF-AB4B-4C12-A2E5-B75E2C0CA48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89" authorId="0" shapeId="0" xr:uid="{A6BD4F01-292D-4F2B-8025-F4B8CB28B73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93" authorId="0" shapeId="0" xr:uid="{DF87C88C-8DB4-4452-A7A7-B33915FBEBC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94" authorId="0" shapeId="0" xr:uid="{DDA31457-05F3-4FCB-9BF6-1C9891EA813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95" authorId="0" shapeId="0" xr:uid="{752E97ED-F220-481F-B7A0-2FC7A6BC244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96" authorId="0" shapeId="0" xr:uid="{747672C3-4B21-4DAA-B2BF-24A8F9FE31F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97" authorId="0" shapeId="0" xr:uid="{CE156BB6-06C0-410D-A995-CD709EB1077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98" authorId="0" shapeId="0" xr:uid="{29DA8D7C-3BD6-4407-AABC-E4DCB776A90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99" authorId="0" shapeId="0" xr:uid="{799802DC-14E3-4143-B074-7BAD4779378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00" authorId="0" shapeId="0" xr:uid="{A958FBA9-7D04-463F-A5A6-C9ADE69CBA1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01" authorId="0" shapeId="0" xr:uid="{612C24EF-6188-4027-AD8A-CC20FC4DB88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19" authorId="0" shapeId="0" xr:uid="{BF30A3BB-BE2C-489A-A8E6-B9B62D720E7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20" authorId="0" shapeId="0" xr:uid="{A420E7E7-5E39-4D27-AAD8-B545A71210A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21" authorId="0" shapeId="0" xr:uid="{8409B763-BED2-45C8-9320-95F20C1ABDF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22" authorId="0" shapeId="0" xr:uid="{C59E034E-C542-4108-BB99-813578FE457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23" authorId="0" shapeId="0" xr:uid="{3BE4F574-552F-4D7E-ABEA-56763BBE732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24" authorId="0" shapeId="0" xr:uid="{0932CBF4-1A0A-4C32-8F1A-A3C1986FA66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25" authorId="0" shapeId="0" xr:uid="{F96179E6-0BB8-4B71-8CAE-99AB0365675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26" authorId="0" shapeId="0" xr:uid="{333F6AF4-DE42-4375-ACE5-519C76BD02C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27" authorId="0" shapeId="0" xr:uid="{BD46EA21-DA7E-4E25-8BDB-EF34C88705B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28" authorId="0" shapeId="0" xr:uid="{036CD4FD-89AD-4AC9-9B43-FF328199F4D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29" authorId="0" shapeId="0" xr:uid="{7D730E07-5C6F-4253-B111-2D2550F5D30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30" authorId="0" shapeId="0" xr:uid="{974DDD8C-6420-426B-8634-2D50696C02B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31" authorId="0" shapeId="0" xr:uid="{C23EB976-5BFE-40E4-96A6-9242BAEF8FC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32" authorId="0" shapeId="0" xr:uid="{D27429A1-B4CE-4DF3-A486-CF7EEB6875F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33" authorId="0" shapeId="0" xr:uid="{C4EC90B7-E447-4029-ABB4-E64D65EC338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34" authorId="0" shapeId="0" xr:uid="{9DAB7E19-DDD8-471B-B5BC-A21D7540FA3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35" authorId="0" shapeId="0" xr:uid="{9AEB49B8-A5EF-45D8-A788-1E9A91E814D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36" authorId="0" shapeId="0" xr:uid="{A2372B68-4C5D-411B-BB08-D3CAB040D91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37" authorId="0" shapeId="0" xr:uid="{0B83CB69-BEC8-4894-B651-027443236E9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38" authorId="0" shapeId="0" xr:uid="{0F108734-02FD-4BF3-9D46-6298C31F2EB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42" authorId="0" shapeId="0" xr:uid="{4076BE4E-2969-4633-83A0-72C05D32FCD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43" authorId="0" shapeId="0" xr:uid="{1D35D9EA-172B-4E84-88B9-3E0E22935B7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44" authorId="0" shapeId="0" xr:uid="{01A68BC0-11F4-4A64-B769-3E6018562D7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45" authorId="0" shapeId="0" xr:uid="{FFDD98AD-D13C-43E3-84A2-94658E862B2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46" authorId="0" shapeId="0" xr:uid="{10D7AAE4-8DA8-4E3B-A58F-62E7E24B40F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47" authorId="0" shapeId="0" xr:uid="{B83E4500-336E-42E6-B557-E132166B7CE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48" authorId="0" shapeId="0" xr:uid="{302ACAE8-1A75-4F3B-9ABD-1ADA13D3255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49" authorId="0" shapeId="0" xr:uid="{581F6A51-A3F4-4CD8-9A12-4E15D14E0E1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50" authorId="0" shapeId="0" xr:uid="{2E267E1C-0356-4C3E-81C6-BF1F356DB9D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51" authorId="0" shapeId="0" xr:uid="{FDB6D03A-A5F3-422E-88A5-3C7B486ED52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55" authorId="0" shapeId="0" xr:uid="{3F37AD2B-59E2-4F50-8B6A-72F68C33F60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56" authorId="0" shapeId="0" xr:uid="{CD9181D1-F959-4317-B179-52961102F31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57" authorId="0" shapeId="0" xr:uid="{7CD9E384-52CB-4B44-B77B-A4EF8E3BA4E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58" authorId="0" shapeId="0" xr:uid="{52705572-6909-4391-890B-50F101BB12C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62" authorId="0" shapeId="0" xr:uid="{0421641F-F9C4-4652-980C-1C50E9B7CA2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63" authorId="0" shapeId="0" xr:uid="{0C58394E-3F27-4A27-ABB4-68A8FB1CCC4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64" authorId="0" shapeId="0" xr:uid="{E25A8830-1B8D-4661-82BA-BC1B30CD831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65" authorId="0" shapeId="0" xr:uid="{ED7D9375-8BEC-4A0F-8159-60ECACAAE4A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66" authorId="0" shapeId="0" xr:uid="{30CBDF4C-4CD0-4BB5-AF17-E9AEBF4F527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67" authorId="0" shapeId="0" xr:uid="{D631E914-D32A-4E75-ACAE-00B17B0CF93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68" authorId="0" shapeId="0" xr:uid="{BA2F755B-9D28-499F-B44E-393778D063F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69" authorId="0" shapeId="0" xr:uid="{6259AF20-2CCA-417B-9725-EC38E47A6C2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70" authorId="0" shapeId="0" xr:uid="{E8505C51-76AE-4E03-A58B-1858B976D6E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88" authorId="0" shapeId="0" xr:uid="{1B8B2679-78CB-41EA-A922-0B6DDA16922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89" authorId="0" shapeId="0" xr:uid="{3AA8FA50-6DEF-4D17-BC40-9A7F4C3ED6A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90" authorId="0" shapeId="0" xr:uid="{56E63FBF-FA23-4887-B832-08083E8EE06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91" authorId="0" shapeId="0" xr:uid="{C31B37F4-21F3-4286-B972-C997C1E0062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92" authorId="0" shapeId="0" xr:uid="{FA2B3315-9809-41A1-9A91-F0EA929D339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93" authorId="0" shapeId="0" xr:uid="{FBB94BDA-B0CF-4EC1-AE66-E089A75D3DC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94" authorId="0" shapeId="0" xr:uid="{12215459-08B9-463D-A4C2-7DC892B8529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95" authorId="0" shapeId="0" xr:uid="{DF23B68E-AB83-4A69-9F0A-7E7C71BDBA1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96" authorId="0" shapeId="0" xr:uid="{BF398AE1-8033-456C-AE30-43B8C7A435A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97" authorId="0" shapeId="0" xr:uid="{20730888-51EB-480F-84BC-681EB772FDB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98" authorId="0" shapeId="0" xr:uid="{ACF547EF-8120-4548-9144-CB41B56441F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99" authorId="0" shapeId="0" xr:uid="{2D67C166-F9EE-4A9A-9310-0F9CC3093F0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00" authorId="0" shapeId="0" xr:uid="{ACD487F1-30B5-4802-B83D-1843B43012B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01" authorId="0" shapeId="0" xr:uid="{3900EECC-E3DE-46E8-AA2C-0DB96E827B8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02" authorId="0" shapeId="0" xr:uid="{531768B7-E546-40CF-ABD2-B0391743DE5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03" authorId="0" shapeId="0" xr:uid="{D9D7D949-B24E-43BA-BB7F-29ABCD209F7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04" authorId="0" shapeId="0" xr:uid="{C45A7FE0-2F6F-4EE3-A4DA-26656C334AE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05" authorId="0" shapeId="0" xr:uid="{057FA426-0262-47F0-A493-62A1ABE40AC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06" authorId="0" shapeId="0" xr:uid="{E505ED14-6A23-4AC5-A959-E460093632D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07" authorId="0" shapeId="0" xr:uid="{64F5A522-766F-42CF-8A5B-122F622F156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11" authorId="0" shapeId="0" xr:uid="{E9DAF1C7-9611-44D0-BBDA-D35BA77DB2D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12" authorId="0" shapeId="0" xr:uid="{25F37E6F-1B3C-42A6-A65C-AF51DA76B36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13" authorId="0" shapeId="0" xr:uid="{01FF3B69-EB73-4758-AA2D-F9E075361BA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14" authorId="0" shapeId="0" xr:uid="{04313596-9887-466E-9B7A-B3D6ACEB467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15" authorId="0" shapeId="0" xr:uid="{1D0F1862-1274-4415-9BBC-A45E2F706BD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16" authorId="0" shapeId="0" xr:uid="{12C7D2C4-C81C-4E7C-AC75-0DB6B84E940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17" authorId="0" shapeId="0" xr:uid="{1BFCF0CA-DCC3-4E3D-9BA9-30C901D53AF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18" authorId="0" shapeId="0" xr:uid="{BC7BAE69-5ADD-44E2-BB51-224C83FD065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19" authorId="0" shapeId="0" xr:uid="{A8D7BC3A-BD97-41B1-8F30-6C084956503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20" authorId="0" shapeId="0" xr:uid="{991C0484-CED2-4AAD-9080-9559126D7A9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24" authorId="0" shapeId="0" xr:uid="{7AE05BB5-B38B-44C9-854B-715D834A1C9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25" authorId="0" shapeId="0" xr:uid="{682A134A-40FC-4F2B-BA79-4D218CB7940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26" authorId="0" shapeId="0" xr:uid="{AB43C34E-99B1-4B97-8C9E-52845F97C63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27" authorId="0" shapeId="0" xr:uid="{D4026096-7178-4629-B707-4467934F9AA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31" authorId="0" shapeId="0" xr:uid="{91CD5BA2-1913-49A2-9B94-5665FFFE15C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32" authorId="0" shapeId="0" xr:uid="{F5C02D5F-2AEE-4280-959E-6D5A6F0A926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33" authorId="0" shapeId="0" xr:uid="{8D9FEA1A-63E6-4573-84D3-EEBB94A1AC8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34" authorId="0" shapeId="0" xr:uid="{0242673A-1623-466D-9816-B886C2C2059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35" authorId="0" shapeId="0" xr:uid="{7C41F556-BA60-4976-B472-6CFB0720C96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36" authorId="0" shapeId="0" xr:uid="{BA248E13-AED1-47E6-93A1-59B0ABD312A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37" authorId="0" shapeId="0" xr:uid="{EB3AA095-48C9-4C18-A5DC-F4E7874DE6D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38" authorId="0" shapeId="0" xr:uid="{6A9ECD31-2AD0-4B93-B000-1BC98ECFD58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39" authorId="0" shapeId="0" xr:uid="{C67CD09E-066C-4B57-AA72-88EB04DE5DA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57" authorId="0" shapeId="0" xr:uid="{9A5B698B-7B37-43F4-924B-33855ECB411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58" authorId="0" shapeId="0" xr:uid="{F34DCF75-5750-4F48-AF19-0B40E7BED1B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59" authorId="0" shapeId="0" xr:uid="{2F63DC16-9179-49B4-9393-553B54C7136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60" authorId="0" shapeId="0" xr:uid="{67497F36-AED0-4363-B466-FCA27DAF116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61" authorId="0" shapeId="0" xr:uid="{1CEE0679-EB05-4A99-9123-180E5D0CD1C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62" authorId="0" shapeId="0" xr:uid="{DE7DB067-5227-4334-8AC6-A6766A1854E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63" authorId="0" shapeId="0" xr:uid="{DF361A01-40AA-4279-ABD4-61807D26D87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64" authorId="0" shapeId="0" xr:uid="{AAD20CC6-9590-48A4-A685-FE2F142A03F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65" authorId="0" shapeId="0" xr:uid="{0DF904C9-D63A-4340-AA77-073A6D73214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66" authorId="0" shapeId="0" xr:uid="{0F915CAA-8726-47DA-B896-14F97F7E1BC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67" authorId="0" shapeId="0" xr:uid="{6EBE5732-26E2-4A31-A2BE-15160108655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68" authorId="0" shapeId="0" xr:uid="{1171B9D3-A808-4D73-853A-723034F6BCA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69" authorId="0" shapeId="0" xr:uid="{284D25C3-31FA-44FB-A77D-96CEF087940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70" authorId="0" shapeId="0" xr:uid="{E91E5998-3113-4172-8DB5-91C271B1663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71" authorId="0" shapeId="0" xr:uid="{BD6A00D7-3E33-40F8-B452-7233E930C10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72" authorId="0" shapeId="0" xr:uid="{B0322F03-867F-48C1-A07C-CAD7D480D6E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73" authorId="0" shapeId="0" xr:uid="{78552359-FD65-4363-8938-3C510670742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74" authorId="0" shapeId="0" xr:uid="{BA597F0B-DA28-4FF4-8149-0AD3CE0A930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75" authorId="0" shapeId="0" xr:uid="{E4AA8176-EAE8-45C0-B16E-84507A500BA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76" authorId="0" shapeId="0" xr:uid="{178B0E04-02A6-4445-8489-7A7FD0F2A90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80" authorId="0" shapeId="0" xr:uid="{99DB7FEC-6949-4A42-A4D5-2A43E63E078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81" authorId="0" shapeId="0" xr:uid="{7A890A9F-3746-4AC8-A5DA-A303F6FAEF0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82" authorId="0" shapeId="0" xr:uid="{9D5CBD13-8654-4864-8756-0811A127907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83" authorId="0" shapeId="0" xr:uid="{FE49CA56-A1C4-4538-8455-98DFD4DA041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84" authorId="0" shapeId="0" xr:uid="{C4BCDB18-BDE1-448A-949C-B4E470622E6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85" authorId="0" shapeId="0" xr:uid="{E90862AF-7BEE-4431-B5D0-CF4F7DCCA57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86" authorId="0" shapeId="0" xr:uid="{BE4B06D7-A032-4F57-8FE0-768D605FAF3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87" authorId="0" shapeId="0" xr:uid="{C0181503-9580-4453-8209-C8446CDD942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88" authorId="0" shapeId="0" xr:uid="{A494C140-8381-43FD-8641-B388275B9B9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89" authorId="0" shapeId="0" xr:uid="{8EAB8BB6-0EC0-4D13-A47F-C582001FA25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93" authorId="0" shapeId="0" xr:uid="{E5D22D0E-A9A8-48F6-8A25-7DDC41BC624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94" authorId="0" shapeId="0" xr:uid="{DE6D1B8E-416E-4367-A2C8-14074131BE7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95" authorId="0" shapeId="0" xr:uid="{800A5FC6-7320-4575-AA0B-A4B03BEFFF7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96" authorId="0" shapeId="0" xr:uid="{37524CB4-D1D0-4C5F-9BE7-C9817F84442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00" authorId="0" shapeId="0" xr:uid="{38A36DA3-C1C0-436B-84F1-5E29973EA8F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01" authorId="0" shapeId="0" xr:uid="{6A14EA4D-1AAC-4C0A-AD2C-BB62C07A402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02" authorId="0" shapeId="0" xr:uid="{5A7CA807-6C4A-4697-B3ED-4EC3A1D7449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03" authorId="0" shapeId="0" xr:uid="{677244CA-CB4C-4147-9DDC-1CEE035EB08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04" authorId="0" shapeId="0" xr:uid="{B3AB710E-E898-45A7-879A-9316EA90E9B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05" authorId="0" shapeId="0" xr:uid="{8EB93DFD-A34A-4D29-B69D-8CE71154BB4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06" authorId="0" shapeId="0" xr:uid="{E3326A09-65EE-4179-8F6A-B8DF895FBF0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07" authorId="0" shapeId="0" xr:uid="{98A7C252-4D8B-41EB-9EF4-B8591C9A44E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08" authorId="0" shapeId="0" xr:uid="{A10B66E0-49A8-46C1-8076-0B030BC7DE1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26" authorId="0" shapeId="0" xr:uid="{EB5C92BB-1183-462E-9A8A-4F154DA08C9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27" authorId="0" shapeId="0" xr:uid="{A0935B94-22D9-4243-9440-78C73C3A370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28" authorId="0" shapeId="0" xr:uid="{04B31BA1-D2BE-43C8-BB8B-80282A88D11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29" authorId="0" shapeId="0" xr:uid="{1AC4FEFB-3B56-481A-AAED-485D91422FE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30" authorId="0" shapeId="0" xr:uid="{18225BC4-0220-4A5B-9079-4A0660B1381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31" authorId="0" shapeId="0" xr:uid="{C6BEDF4E-7C94-4B87-BACB-A779DFB7881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32" authorId="0" shapeId="0" xr:uid="{D05CCB4A-3D64-4484-AA81-C1F0A715679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33" authorId="0" shapeId="0" xr:uid="{6D4B45E7-7360-456B-9143-0FE5C539AF8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34" authorId="0" shapeId="0" xr:uid="{C8CF247E-57A3-41A3-8B93-5337868B4E0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35" authorId="0" shapeId="0" xr:uid="{81C63D84-37B7-498F-B6FC-18E3402730D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36" authorId="0" shapeId="0" xr:uid="{3EA81834-7786-4FA5-B7F3-5C16B55F9A0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37" authorId="0" shapeId="0" xr:uid="{E5A924CB-D7DE-4FD3-9567-573A6357F60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38" authorId="0" shapeId="0" xr:uid="{23B3FB3D-08FE-4F41-B921-35D1FD678FE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39" authorId="0" shapeId="0" xr:uid="{E886D892-870E-421D-B631-94E24B3F964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40" authorId="0" shapeId="0" xr:uid="{29C07D8A-20BC-4211-BEA1-8DF7260E808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41" authorId="0" shapeId="0" xr:uid="{E01CAF27-A98A-4888-9109-F09322AE3F8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42" authorId="0" shapeId="0" xr:uid="{B1463F46-63AF-4759-818E-54EA52177B2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43" authorId="0" shapeId="0" xr:uid="{00E11091-9E08-4311-AF60-8EEC608BB3A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44" authorId="0" shapeId="0" xr:uid="{72853B08-F94D-472C-B83C-AE4550EDDDD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45" authorId="0" shapeId="0" xr:uid="{5004005B-D85B-4B1A-A10B-DBB595F54E6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49" authorId="0" shapeId="0" xr:uid="{304E80D9-CBC7-491D-A4B3-FD5FC30967D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50" authorId="0" shapeId="0" xr:uid="{50FDDDE4-593C-4929-8B74-86255209752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51" authorId="0" shapeId="0" xr:uid="{5EC0B7C5-122C-4111-BD98-73847444C3E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52" authorId="0" shapeId="0" xr:uid="{4DDB2705-20EC-4A16-9AA1-63B4DBF867D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53" authorId="0" shapeId="0" xr:uid="{750D5D72-743C-4CEB-993B-8252F3CA8D0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54" authorId="0" shapeId="0" xr:uid="{FBC07A66-535C-41FE-AEEF-D5DA8131752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55" authorId="0" shapeId="0" xr:uid="{A7E3F6CF-1915-48FE-B5A6-6774A20A876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56" authorId="0" shapeId="0" xr:uid="{A86D64FE-48E9-446B-AF59-3D2E80B9B01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57" authorId="0" shapeId="0" xr:uid="{323718D4-387D-40AB-A99A-37B9B74DA9B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58" authorId="0" shapeId="0" xr:uid="{60490DAB-888A-4A43-9436-BEE260F7321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62" authorId="0" shapeId="0" xr:uid="{A34622B9-12CF-4E2B-BD1B-D331F4CE823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63" authorId="0" shapeId="0" xr:uid="{48E9C10A-EA9C-470A-8143-2820934F84C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64" authorId="0" shapeId="0" xr:uid="{1F43773E-74EA-4AAA-AF0A-3047ECB4002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65" authorId="0" shapeId="0" xr:uid="{D1868481-B150-4146-8623-B118BA8D204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69" authorId="0" shapeId="0" xr:uid="{517B675E-9E4D-4348-B268-938EE1277DF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70" authorId="0" shapeId="0" xr:uid="{A54C65A6-4D3B-45DB-9277-C7B39284C7C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71" authorId="0" shapeId="0" xr:uid="{69D36E7B-712D-44BC-9F7D-A2CD840F2E1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72" authorId="0" shapeId="0" xr:uid="{F2A534CB-7D36-4CB7-B2E6-508C605BDDD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73" authorId="0" shapeId="0" xr:uid="{E33647E5-6F57-4478-A5F7-19D4939900C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74" authorId="0" shapeId="0" xr:uid="{482341DE-4958-478B-830E-09642675E68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75" authorId="0" shapeId="0" xr:uid="{736D833F-FCD1-4DCE-907C-9568602870C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76" authorId="0" shapeId="0" xr:uid="{C6AC7C06-2DD0-43AA-B1FA-5FBAA44CD1D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77" authorId="0" shapeId="0" xr:uid="{02DE882E-F0EE-4C49-BD96-3D869845501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95" authorId="0" shapeId="0" xr:uid="{A80D3649-B148-4B1B-8890-94F500562C2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96" authorId="0" shapeId="0" xr:uid="{7A53A145-8318-48FA-ABFC-BA01017BFAA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97" authorId="0" shapeId="0" xr:uid="{167F1850-7073-4FEF-968F-DACB014BD7D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98" authorId="0" shapeId="0" xr:uid="{9F5225A4-D921-4B52-B1F8-0C94953AF89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99" authorId="0" shapeId="0" xr:uid="{C421DC1E-54D3-4D70-A976-9000689439B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00" authorId="0" shapeId="0" xr:uid="{E1F96569-C9BB-4FB6-8D20-A1AB9B87A6B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01" authorId="0" shapeId="0" xr:uid="{FEE560BC-FBB2-4A26-B8B0-B8EE0E00BF2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02" authorId="0" shapeId="0" xr:uid="{DD5D1C1C-0AF4-4790-8DF8-89AEAD4E060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03" authorId="0" shapeId="0" xr:uid="{238DE401-CD69-4A35-B7E0-D1923992067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04" authorId="0" shapeId="0" xr:uid="{27DD98AD-7C18-47E8-A298-3365ED1014F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05" authorId="0" shapeId="0" xr:uid="{8A96CF30-2B97-4720-8164-54DF6B32C9C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06" authorId="0" shapeId="0" xr:uid="{B77C02FF-3562-476A-8C8C-16004DE05EF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07" authorId="0" shapeId="0" xr:uid="{543619FA-8835-4341-849F-573EAF0CDFF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08" authorId="0" shapeId="0" xr:uid="{C1A59998-AE62-4537-A750-2875CFC4786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09" authorId="0" shapeId="0" xr:uid="{F2444A24-A5DB-4AA9-88B6-0238206C179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10" authorId="0" shapeId="0" xr:uid="{3D8936BE-E9DB-49E1-A07B-7BB6B4A28B4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11" authorId="0" shapeId="0" xr:uid="{02E5746C-FCD1-4263-B5E6-A993BDEACFD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12" authorId="0" shapeId="0" xr:uid="{6505DB1A-0B7C-4D4D-A859-7DB463D1541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13" authorId="0" shapeId="0" xr:uid="{6E769912-07E7-4753-AB5F-F7F6DD0C0DC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14" authorId="0" shapeId="0" xr:uid="{B42AF9EB-E2BF-449F-9DC7-013E9FE6E58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18" authorId="0" shapeId="0" xr:uid="{9C60F0FA-A32B-405C-A52B-EC029A09FF4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19" authorId="0" shapeId="0" xr:uid="{1DCADA57-C087-4E3E-968A-10027552EB6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20" authorId="0" shapeId="0" xr:uid="{46E005EE-1830-4951-9453-08D1E1CFDF5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21" authorId="0" shapeId="0" xr:uid="{7A125F3E-97B7-4CDF-9971-BBB5E1EDD86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22" authorId="0" shapeId="0" xr:uid="{54370ADE-9B0A-4A8B-A957-52F9404408B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23" authorId="0" shapeId="0" xr:uid="{8363F0AD-7461-4B4B-91AE-B110F215892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24" authorId="0" shapeId="0" xr:uid="{1F07E406-A1D9-4809-8DA6-C6F0EF03CD0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25" authorId="0" shapeId="0" xr:uid="{30660A31-DFA2-48BB-A79C-62BA93EEB70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26" authorId="0" shapeId="0" xr:uid="{874D533E-7881-451A-88AF-EC7D64E5F01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27" authorId="0" shapeId="0" xr:uid="{2F7BDFAF-3515-4D8B-AF31-8E5BA244047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31" authorId="0" shapeId="0" xr:uid="{F4E59710-A2B5-4CEE-8023-0C28C5A6586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32" authorId="0" shapeId="0" xr:uid="{BC657D8D-B3C4-4452-85E9-9F408B98884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33" authorId="0" shapeId="0" xr:uid="{CD5B38D2-C1FC-4801-8026-CBDECB8081F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34" authorId="0" shapeId="0" xr:uid="{9FD2E2EE-3678-4175-94B0-F27E756FF2E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38" authorId="0" shapeId="0" xr:uid="{42019934-FA4B-498A-A7F9-0697A791291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39" authorId="0" shapeId="0" xr:uid="{F2A4758B-572E-4AF9-AC09-5750CDBC75C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40" authorId="0" shapeId="0" xr:uid="{C88B02C8-1617-43D3-9E22-7BF32491BB9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41" authorId="0" shapeId="0" xr:uid="{51D96F51-C2F6-4F68-A355-A8E142E4CEB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42" authorId="0" shapeId="0" xr:uid="{9571E1FE-FCCE-4D4F-AE38-6580433E665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43" authorId="0" shapeId="0" xr:uid="{DC6B953D-454A-477E-A525-AD0C6B17619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44" authorId="0" shapeId="0" xr:uid="{D42A6848-3DB2-48CE-9FDB-37731866279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45" authorId="0" shapeId="0" xr:uid="{10FAB314-C45F-445F-A442-F58F68D630E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46" authorId="0" shapeId="0" xr:uid="{892E5487-3AFB-4662-88A8-5C79D886071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64" authorId="0" shapeId="0" xr:uid="{F8FDB691-0B31-448F-881F-D2681DE3B94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65" authorId="0" shapeId="0" xr:uid="{025758FA-0062-454A-99FA-AD8C127BD0A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66" authorId="0" shapeId="0" xr:uid="{54CA1450-C3EC-4B75-BC26-2DCA531A864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67" authorId="0" shapeId="0" xr:uid="{C9A2DFE3-7252-4B4D-BA3B-31336CFAD5C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68" authorId="0" shapeId="0" xr:uid="{DD484A1A-B981-4EBC-A577-DB0D5C8A061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69" authorId="0" shapeId="0" xr:uid="{E97055FB-E3D6-4187-8474-6362B47144B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70" authorId="0" shapeId="0" xr:uid="{ED268177-F5C0-4FEB-B49F-E31F11576DE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71" authorId="0" shapeId="0" xr:uid="{DA9B443C-3CA3-48E9-A9C1-DCB53CC6CFF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72" authorId="0" shapeId="0" xr:uid="{861B21C9-BEDB-4A5A-AE15-B9E42AB561B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73" authorId="0" shapeId="0" xr:uid="{58FCC9A5-3DD8-479E-831E-FDE95745639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74" authorId="0" shapeId="0" xr:uid="{AC37A175-F090-4F00-B211-7DC842769C5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75" authorId="0" shapeId="0" xr:uid="{298FF98A-7D8F-4234-8718-33E767EF46D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76" authorId="0" shapeId="0" xr:uid="{4BEE0822-B5B3-414A-85E1-DDAC84E0F69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77" authorId="0" shapeId="0" xr:uid="{B16528D2-07B7-4C7A-AC20-B221A159B86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78" authorId="0" shapeId="0" xr:uid="{5F55DF3A-1759-40BC-8F03-F0CA6B77F9A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79" authorId="0" shapeId="0" xr:uid="{547DD142-79E4-4C6B-9ED2-002BCF2BDD7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80" authorId="0" shapeId="0" xr:uid="{A3ECDA3E-F10E-4606-9F2D-81B1B9D4F4D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81" authorId="0" shapeId="0" xr:uid="{1AC22C86-6E0A-4089-BE80-DFBBCEFCAE9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82" authorId="0" shapeId="0" xr:uid="{8D3F11C0-F6F4-4717-AE92-E73B3DD4FAB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83" authorId="0" shapeId="0" xr:uid="{3D0AA757-476C-48D6-9328-0373E45EE0E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87" authorId="0" shapeId="0" xr:uid="{C7F72A67-6F9F-436C-B33D-93D6884E2D5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88" authorId="0" shapeId="0" xr:uid="{03224440-4DC8-4FBB-8BA5-26552E6FB65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89" authorId="0" shapeId="0" xr:uid="{592F08D7-4786-448F-A823-43DFC7F5FCE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90" authorId="0" shapeId="0" xr:uid="{BCE5E7E5-4522-435C-999F-050AD239A43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91" authorId="0" shapeId="0" xr:uid="{E4337A05-5D71-4F2C-8514-6A4FA1DC34C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92" authorId="0" shapeId="0" xr:uid="{9CBCA0CF-9994-415D-B77D-072EB5030EC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93" authorId="0" shapeId="0" xr:uid="{FA775EFF-CA0D-46D8-A2CE-B8641156D9B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94" authorId="0" shapeId="0" xr:uid="{04CBA05B-A0BD-4DDF-95BA-C6CD29B7538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95" authorId="0" shapeId="0" xr:uid="{D675CF86-5EAE-4E06-9FFB-93FB93648C5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96" authorId="0" shapeId="0" xr:uid="{FFE311E0-BEA2-41BF-8F8D-7F62D1403BD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00" authorId="0" shapeId="0" xr:uid="{FCFF8DE3-711E-4F40-9016-552EB0C1D49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01" authorId="0" shapeId="0" xr:uid="{003A32AD-73D5-4A61-98DF-C82070A1788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02" authorId="0" shapeId="0" xr:uid="{1E658989-627A-410D-99EC-03B0EE3EDD2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03" authorId="0" shapeId="0" xr:uid="{68A2C3EB-E85F-4EFF-835A-7CD25D610A6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07" authorId="0" shapeId="0" xr:uid="{B8079633-955C-41C3-B990-50A151423FB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08" authorId="0" shapeId="0" xr:uid="{560D5160-86EF-40DC-A82F-5C7B67863B5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09" authorId="0" shapeId="0" xr:uid="{336A3262-BBBD-4620-801B-E21E5C9A4AF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10" authorId="0" shapeId="0" xr:uid="{DF600EDB-C8CA-45CE-A3FC-3DD2E4DDDF0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11" authorId="0" shapeId="0" xr:uid="{AE166AA8-E07C-418C-80EB-03D4F10840F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12" authorId="0" shapeId="0" xr:uid="{549A8B56-A2D8-4575-B9C4-528AB4E1411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13" authorId="0" shapeId="0" xr:uid="{10C1FD4D-7CB2-4C2D-A2A8-304D65829AE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14" authorId="0" shapeId="0" xr:uid="{91B3DD6B-8FB2-4439-B6A8-821639CC831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15" authorId="0" shapeId="0" xr:uid="{2BDE94F1-0845-40C4-8AC4-BC180B71CCB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33" authorId="0" shapeId="0" xr:uid="{506F0140-50C3-4A66-850B-223BB763272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34" authorId="0" shapeId="0" xr:uid="{CFF03355-60F9-4899-A664-20B02B7AC15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35" authorId="0" shapeId="0" xr:uid="{E8B40B7D-9DCB-42D6-999E-9BD29888847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36" authorId="0" shapeId="0" xr:uid="{86D0E55A-597E-4A9F-A5A8-D00028E4F2D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37" authorId="0" shapeId="0" xr:uid="{A012758A-1357-4CC7-AFBF-90E2418BABF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38" authorId="0" shapeId="0" xr:uid="{CE3614F5-96E0-4394-9FDD-6ED11E6C3A6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39" authorId="0" shapeId="0" xr:uid="{9B729E46-F1FC-42D6-AE59-4EEB16995DF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40" authorId="0" shapeId="0" xr:uid="{5808ED90-0D3E-42F1-96AC-A5EE87E7BAA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41" authorId="0" shapeId="0" xr:uid="{C6AA2A3C-8F9C-4F9F-975F-E725B09E984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42" authorId="0" shapeId="0" xr:uid="{AB34AF4F-470A-48CF-9CA9-8DB89711DA0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43" authorId="0" shapeId="0" xr:uid="{F472E16A-2E86-42BD-AA53-EE959451C65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44" authorId="0" shapeId="0" xr:uid="{9B95E7FF-BFB9-41A4-AECC-A3FEA98E1D8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45" authorId="0" shapeId="0" xr:uid="{3C33AC18-9F64-4322-8F7B-0C2AAD648A6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46" authorId="0" shapeId="0" xr:uid="{A4202FCD-85E8-4149-92A9-C56DAAB7BF2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47" authorId="0" shapeId="0" xr:uid="{A18E6314-61FC-4374-B38C-AF2C3B85EF3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48" authorId="0" shapeId="0" xr:uid="{B00A1FCB-0A7F-46A7-8014-613C477B521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49" authorId="0" shapeId="0" xr:uid="{650F6A73-1407-42DA-9E01-56499E19B35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50" authorId="0" shapeId="0" xr:uid="{38A8B7AB-295A-4BA5-9DD8-AF48A68DDF2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51" authorId="0" shapeId="0" xr:uid="{D0959AAE-A773-4308-8849-9EE4514FD42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52" authorId="0" shapeId="0" xr:uid="{61EFDFFF-772A-4F93-A0CB-BE90F7FF203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56" authorId="0" shapeId="0" xr:uid="{ADE15C29-C4FB-4781-923C-73DD4E4B24C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57" authorId="0" shapeId="0" xr:uid="{A826BFE8-E317-4C1A-B9D9-8622AF40D8F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58" authorId="0" shapeId="0" xr:uid="{BDA34A14-0ACA-4B11-A776-DE2FF5C6DE0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59" authorId="0" shapeId="0" xr:uid="{829B0EE9-E1D4-47E1-A0F8-D1A539EF6AF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60" authorId="0" shapeId="0" xr:uid="{4873A185-6427-4014-B08D-579DF188A34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61" authorId="0" shapeId="0" xr:uid="{9C3F3505-EF47-450A-B119-B44F16E5D43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62" authorId="0" shapeId="0" xr:uid="{1809D5B2-96AF-4439-AACC-3DA7132D0A7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63" authorId="0" shapeId="0" xr:uid="{5990C175-6A22-484F-9B77-208975A320C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64" authorId="0" shapeId="0" xr:uid="{AA0C4F14-12A3-4FC9-B2FD-339F034DDA6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65" authorId="0" shapeId="0" xr:uid="{0811976A-7B91-46D0-B754-8B356A59B1C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69" authorId="0" shapeId="0" xr:uid="{7BABF146-1269-48DA-80E4-F7B5151F2F8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70" authorId="0" shapeId="0" xr:uid="{7A94E335-E58D-4A13-9CD7-8AC925D3793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71" authorId="0" shapeId="0" xr:uid="{91291F74-65EC-4261-BA98-6E3DB2F58F0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72" authorId="0" shapeId="0" xr:uid="{5CB31722-C594-441B-AEC5-E92767AF3CD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76" authorId="0" shapeId="0" xr:uid="{FB5A9FA9-2152-4217-B597-8C42A803892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77" authorId="0" shapeId="0" xr:uid="{72CF8124-17B2-437B-B8D9-DD0681246C0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78" authorId="0" shapeId="0" xr:uid="{464D6EC8-77B0-4CB9-85CE-EC7B924C594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79" authorId="0" shapeId="0" xr:uid="{283DF8C8-7F88-4327-8718-FBE8B0F8A42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80" authorId="0" shapeId="0" xr:uid="{94583949-10AB-4368-8CE9-ED245CF307B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81" authorId="0" shapeId="0" xr:uid="{B8172E5E-ABFE-428E-A5B5-554EFB11C32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82" authorId="0" shapeId="0" xr:uid="{7BDAC599-2C03-4D25-8B73-E9E2065E9E7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83" authorId="0" shapeId="0" xr:uid="{1E3F0A05-F079-46BD-8892-5A5ED85C4B7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84" authorId="0" shapeId="0" xr:uid="{0FCC0FBC-59B4-4851-991C-8632ECE16A0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02" authorId="0" shapeId="0" xr:uid="{745DF8F3-7F39-4CC6-B739-C59729A307E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03" authorId="0" shapeId="0" xr:uid="{F49A2D9E-78D6-4B0C-9167-B893C7539DA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04" authorId="0" shapeId="0" xr:uid="{AB381446-7F6E-4C13-ACEF-17BD459FCDB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05" authorId="0" shapeId="0" xr:uid="{769CB77F-3793-40B6-B2C2-9E3A2150175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06" authorId="0" shapeId="0" xr:uid="{9AEAA9E4-CA83-45A4-A9D6-BBF5359DDDB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07" authorId="0" shapeId="0" xr:uid="{A403AB32-50DD-43C4-9DDD-257C9C2FCBC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08" authorId="0" shapeId="0" xr:uid="{6C755DA6-E1E9-4FD6-A475-06E8E221925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09" authorId="0" shapeId="0" xr:uid="{ECE519B6-E742-448B-B1FC-572EDEF96FD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10" authorId="0" shapeId="0" xr:uid="{A8DDFDD6-E1F8-44BF-860E-FB06504C970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11" authorId="0" shapeId="0" xr:uid="{6DAEDC81-5A19-4B6C-8A61-8D0903D0123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12" authorId="0" shapeId="0" xr:uid="{1BF84118-42C1-4535-8DFE-200CD1A246A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13" authorId="0" shapeId="0" xr:uid="{5060DF06-504E-4BC4-B668-2CE2FC64855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14" authorId="0" shapeId="0" xr:uid="{6E975782-99B6-4B25-9950-DD57AB86E9F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15" authorId="0" shapeId="0" xr:uid="{DD126092-6D35-449B-90F4-0F34814BA0B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16" authorId="0" shapeId="0" xr:uid="{3B338696-AF06-4623-9B75-1F6198A68C2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17" authorId="0" shapeId="0" xr:uid="{B661830C-9788-490D-9786-84EBE5B9927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18" authorId="0" shapeId="0" xr:uid="{1DB0AA62-6634-4A25-ACDA-51CCA3986B1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19" authorId="0" shapeId="0" xr:uid="{E216A92F-C9D5-47BF-8716-FB8684833E4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20" authorId="0" shapeId="0" xr:uid="{1D2E43E7-D5D6-42F6-AEAE-0B3DCCDF812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21" authorId="0" shapeId="0" xr:uid="{5BF82A20-6E73-4FC4-9200-2DD4FED72B0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25" authorId="0" shapeId="0" xr:uid="{2505B8D3-F6D7-4884-B212-E6C5C5D55D4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26" authorId="0" shapeId="0" xr:uid="{7A201F7B-9FEF-4438-A25D-670AE552F00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27" authorId="0" shapeId="0" xr:uid="{EE1FB45E-B355-480F-8E7E-1E0B08A7F6C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28" authorId="0" shapeId="0" xr:uid="{46265397-2006-45E8-A748-1240107AEB1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29" authorId="0" shapeId="0" xr:uid="{4D951E31-7844-452E-91A8-6FAD3A15998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30" authorId="0" shapeId="0" xr:uid="{E61099DE-4EB8-4959-B574-890FB915859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31" authorId="0" shapeId="0" xr:uid="{4C0CCC20-08FF-499E-8072-03201F340CE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32" authorId="0" shapeId="0" xr:uid="{FE730911-74AF-421C-8600-3750E971447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33" authorId="0" shapeId="0" xr:uid="{03A7AA8A-AF00-48AA-9866-E38DBB7957C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34" authorId="0" shapeId="0" xr:uid="{53E272C5-7948-439A-891A-915393907D8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38" authorId="0" shapeId="0" xr:uid="{73F5FFAA-5495-40CF-AAE0-5B5B2418937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39" authorId="0" shapeId="0" xr:uid="{2ACA1F3D-C485-4D67-AB67-C244BDF2E78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40" authorId="0" shapeId="0" xr:uid="{68EFFEFD-A0F7-462B-8CD3-CB47287722A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41" authorId="0" shapeId="0" xr:uid="{32B48E00-35CE-4A5D-95B5-3788BF3DA54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45" authorId="0" shapeId="0" xr:uid="{9CB627B8-F786-4737-8ED7-D3A36293A26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46" authorId="0" shapeId="0" xr:uid="{AB47A7A6-2AAE-4240-A258-4E10823C2AB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47" authorId="0" shapeId="0" xr:uid="{F1FB6EA8-946C-4925-A900-BD83B9A29C1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48" authorId="0" shapeId="0" xr:uid="{C1BAF30A-D4B7-4C58-A81E-71A4DFE4F03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49" authorId="0" shapeId="0" xr:uid="{09B78D15-CB74-4531-BB13-BC8FA5A9FD2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50" authorId="0" shapeId="0" xr:uid="{A9DB1630-4ED2-4792-9D24-0195964FDDC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51" authorId="0" shapeId="0" xr:uid="{81F01D47-DF74-4048-8B78-8F1C098C0C2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52" authorId="0" shapeId="0" xr:uid="{FD7981A1-788A-4ED5-97BF-28B83B4EE39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53" authorId="0" shapeId="0" xr:uid="{95CAC03D-3BE9-46DD-A630-816C0592CA7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71" authorId="0" shapeId="0" xr:uid="{9C9D570B-EB75-4A48-BA94-BA26AE58E4C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72" authorId="0" shapeId="0" xr:uid="{87B3A92B-C0B7-451B-8177-E495AA2F006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73" authorId="0" shapeId="0" xr:uid="{E87D0F7E-EA60-4158-BAC9-0904717466A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74" authorId="0" shapeId="0" xr:uid="{21A08B22-158A-4389-8AFF-A12AE80A8E2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75" authorId="0" shapeId="0" xr:uid="{89E81ACD-41E8-46F2-9D04-2309BC9A4E4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76" authorId="0" shapeId="0" xr:uid="{41BBBA91-64B3-4C1A-8DC7-61C31909240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77" authorId="0" shapeId="0" xr:uid="{BB6C5A8B-837D-4CB9-8733-534DDC739D6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78" authorId="0" shapeId="0" xr:uid="{D5DAE446-98E0-4FB3-81B3-2B6EFD1084E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79" authorId="0" shapeId="0" xr:uid="{335AC574-37E1-41F6-B055-E36213F4BCC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80" authorId="0" shapeId="0" xr:uid="{A03876DD-26F8-4306-A114-797CE50268F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81" authorId="0" shapeId="0" xr:uid="{B996058C-1CF9-48E2-B765-857A0EADEB8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82" authorId="0" shapeId="0" xr:uid="{7A559DF4-70EB-4B49-8DA6-654DCED2143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83" authorId="0" shapeId="0" xr:uid="{650B06F6-1632-4A3A-9501-B258955E4F2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84" authorId="0" shapeId="0" xr:uid="{C22D747F-3429-4F4B-B61E-0EC6E83AE3F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85" authorId="0" shapeId="0" xr:uid="{66788E48-74EB-4ACE-B25F-891963189EA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86" authorId="0" shapeId="0" xr:uid="{E585D9FB-536A-4E6D-BB67-D6905F89F2B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87" authorId="0" shapeId="0" xr:uid="{3737DD44-5830-4151-BA04-8C0F0A32B28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88" authorId="0" shapeId="0" xr:uid="{B359FE1D-2B33-47B8-83AC-7B2A2D64207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89" authorId="0" shapeId="0" xr:uid="{0A412E45-F538-4386-B015-95787CECA2D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90" authorId="0" shapeId="0" xr:uid="{4B1B5F34-5D45-42E7-9FFC-53F69326B05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94" authorId="0" shapeId="0" xr:uid="{F58DB023-BFC2-4D1D-B3E9-A62EE908FF8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95" authorId="0" shapeId="0" xr:uid="{5CA61331-CC0E-4882-AFEB-D6A676DCFA8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96" authorId="0" shapeId="0" xr:uid="{015BEF8D-ECB0-47C5-BECF-C3646D68317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97" authorId="0" shapeId="0" xr:uid="{2D05E1AE-F283-4A13-8240-C58A1F427CD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98" authorId="0" shapeId="0" xr:uid="{46D37621-6538-4E16-8D82-AEF6060FEFD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99" authorId="0" shapeId="0" xr:uid="{3A664340-0943-4CC5-A5C4-8A3A2950209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00" authorId="0" shapeId="0" xr:uid="{4153DDC0-17FC-4057-9DD1-7D73B7B74F3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01" authorId="0" shapeId="0" xr:uid="{58A88EAC-0CCA-44F0-8BF1-A9B6907FCBB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02" authorId="0" shapeId="0" xr:uid="{B385D660-808D-4177-9046-AF4159149CA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03" authorId="0" shapeId="0" xr:uid="{B521DB10-8C8D-4106-95A1-22A0514F714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07" authorId="0" shapeId="0" xr:uid="{5D8FF7A6-ABB9-421F-9290-E91889B4C43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08" authorId="0" shapeId="0" xr:uid="{9ADB4F36-CD7A-400F-8C99-B0246E93261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09" authorId="0" shapeId="0" xr:uid="{264B3718-D460-45E1-A48D-D3B1E1CEA69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10" authorId="0" shapeId="0" xr:uid="{2C133267-437D-48E3-A265-574EC41F122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14" authorId="0" shapeId="0" xr:uid="{BD998895-98D7-4593-9E01-EC92A7BACC8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15" authorId="0" shapeId="0" xr:uid="{86679AF3-1AD6-4483-8B2B-80FB0C9FA3B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16" authorId="0" shapeId="0" xr:uid="{C1FA5B9B-A13E-4BC6-9E5E-B9B5612EC98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17" authorId="0" shapeId="0" xr:uid="{E71FEF8E-EDE7-460C-96CD-64566184CF1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18" authorId="0" shapeId="0" xr:uid="{B70F91B4-5589-497A-8458-C100CA1EBC1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19" authorId="0" shapeId="0" xr:uid="{7FC5813D-A22A-4081-B3FC-0F89ECF0048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20" authorId="0" shapeId="0" xr:uid="{001355A6-B772-42D3-A0C6-1914A71F83B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21" authorId="0" shapeId="0" xr:uid="{62044D44-460A-42F8-BB02-BE0B4745074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22" authorId="0" shapeId="0" xr:uid="{80F36257-09EE-43EF-92B7-4B660D8A100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40" authorId="0" shapeId="0" xr:uid="{42598C87-85AC-4923-958D-36BE74C041F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41" authorId="0" shapeId="0" xr:uid="{0FC65290-1ED2-410F-8A12-3914C65178C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42" authorId="0" shapeId="0" xr:uid="{AAE27B1B-2D45-4BFC-A9D3-420606C84A4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43" authorId="0" shapeId="0" xr:uid="{14E61ACE-E800-4DD8-ADFA-7BEFD9B93AF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44" authorId="0" shapeId="0" xr:uid="{C52EC4EA-E90B-4F8F-85C1-D26813C6310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45" authorId="0" shapeId="0" xr:uid="{023F8003-2D5D-426D-A88F-4CD811BAD31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46" authorId="0" shapeId="0" xr:uid="{AD0BDFE4-97E9-462E-8C2E-3AADA54B35E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47" authorId="0" shapeId="0" xr:uid="{531C5F24-9663-4737-B157-56DE6DCFACC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48" authorId="0" shapeId="0" xr:uid="{34E63E04-6348-4E34-8F37-A45A594E49E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49" authorId="0" shapeId="0" xr:uid="{E6511404-1E31-4EA1-9BB9-973B48274CA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50" authorId="0" shapeId="0" xr:uid="{78D5C487-866A-4621-A06B-017912AEAA4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51" authorId="0" shapeId="0" xr:uid="{B5ACFAC8-8D1E-4BE5-AF70-D34ED96EE7C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52" authorId="0" shapeId="0" xr:uid="{3A421831-A420-4938-A7A4-18BE104689B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53" authorId="0" shapeId="0" xr:uid="{72BBEDD3-D0BE-47A8-8D1C-3D2952A990F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54" authorId="0" shapeId="0" xr:uid="{5777E607-D992-4381-A3F5-2E72C1EAF4D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55" authorId="0" shapeId="0" xr:uid="{15508857-A650-497E-A687-F1E66CE08A6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56" authorId="0" shapeId="0" xr:uid="{96108069-7BFB-4A5A-A4B2-3813BDD9AB8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57" authorId="0" shapeId="0" xr:uid="{4BC73B95-15DF-4A4B-A7ED-4C16F0500B9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58" authorId="0" shapeId="0" xr:uid="{37D9A18C-7146-462A-A36E-A81DB809664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59" authorId="0" shapeId="0" xr:uid="{D7297BEC-5272-45CD-A9A2-A0BEB572E6A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63" authorId="0" shapeId="0" xr:uid="{0705764C-B16C-4A28-95A9-959EB08BFA5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64" authorId="0" shapeId="0" xr:uid="{B8DD5B05-061E-4837-A5F4-0AE28DE6EEC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65" authorId="0" shapeId="0" xr:uid="{8C990821-AD24-4C35-8370-EE0B8F1CBB0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66" authorId="0" shapeId="0" xr:uid="{4D4CBAAB-ED6D-4271-B247-C7D8298EC13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67" authorId="0" shapeId="0" xr:uid="{3CC98DA9-07E8-4352-8E52-EA25F3A1E0C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68" authorId="0" shapeId="0" xr:uid="{9FD296B6-7E0B-4AD7-9EC4-C089C377DD4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69" authorId="0" shapeId="0" xr:uid="{FC18607E-F2CB-4BE7-9132-AD5357C0872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70" authorId="0" shapeId="0" xr:uid="{F214EE4B-E70D-4D32-AB7F-B5A8626DBBD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71" authorId="0" shapeId="0" xr:uid="{2E3FF922-13B4-41E0-A38B-E87AFB2A508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72" authorId="0" shapeId="0" xr:uid="{18B869E0-3E45-4584-A84A-D439C03EC25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76" authorId="0" shapeId="0" xr:uid="{5D6D12FA-B736-4C59-9E10-D4436FB08A1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77" authorId="0" shapeId="0" xr:uid="{B61EC0C5-3644-41BB-B200-062D7A3BD08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78" authorId="0" shapeId="0" xr:uid="{92556A46-1E9C-4E51-9C56-D4DF44BB25F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79" authorId="0" shapeId="0" xr:uid="{A757DE9B-F339-4AA7-B0B7-BF96D442C68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83" authorId="0" shapeId="0" xr:uid="{946C8D1E-C7C3-4D9F-AAEE-BCDA8145068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84" authorId="0" shapeId="0" xr:uid="{9D64333E-5643-4AAC-BD42-2F9DCB91F0F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85" authorId="0" shapeId="0" xr:uid="{4E1C895B-F90A-471A-932B-49E16FB20CB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86" authorId="0" shapeId="0" xr:uid="{4F6825AB-9240-4787-AA21-B0305729E5D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87" authorId="0" shapeId="0" xr:uid="{A810C242-94CF-4A62-BA70-81D266643FE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88" authorId="0" shapeId="0" xr:uid="{14E4426D-D0D4-4C42-B812-B87993988CD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89" authorId="0" shapeId="0" xr:uid="{79BE7A51-7ABC-4454-95C5-8E2603D0B6F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90" authorId="0" shapeId="0" xr:uid="{7BC69C00-20AC-4EB2-AFFD-2817AA1D5AF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91" authorId="0" shapeId="0" xr:uid="{D6CFFB18-517A-4EBE-922B-DAAF2584DB7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09" authorId="0" shapeId="0" xr:uid="{670DEFF1-6CD9-407D-9F6D-52D79C3DE76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10" authorId="0" shapeId="0" xr:uid="{E9B46F29-2F98-49EE-B85E-98AA0A024A5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11" authorId="0" shapeId="0" xr:uid="{E974C171-F964-436B-896E-5DC206BDE39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12" authorId="0" shapeId="0" xr:uid="{66D962E4-9EB5-457B-8B5B-4A8AD06B458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13" authorId="0" shapeId="0" xr:uid="{9626FAF2-42DD-461A-94F6-A310931790D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14" authorId="0" shapeId="0" xr:uid="{D2371E76-41B4-4442-A0CB-D1372D73917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15" authorId="0" shapeId="0" xr:uid="{27BC8379-19D6-4D84-808F-52AD9BF8551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16" authorId="0" shapeId="0" xr:uid="{B64A5076-5DFA-47B8-BFE0-A3A2679DDEC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17" authorId="0" shapeId="0" xr:uid="{0972E151-11D4-44C3-B289-FB0A842CBA9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18" authorId="0" shapeId="0" xr:uid="{DE398098-51FE-459E-95DB-0E6D3720EB9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19" authorId="0" shapeId="0" xr:uid="{34664712-9A16-4DA7-AC65-BBC9356B9E0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20" authorId="0" shapeId="0" xr:uid="{0AB15CA2-02E7-471F-9BA4-6557F40B7DD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21" authorId="0" shapeId="0" xr:uid="{DBC1CCA3-0A84-4E6C-8D86-484D594B920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22" authorId="0" shapeId="0" xr:uid="{5A788965-CE0C-4383-A3CD-FE2607C5AE6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23" authorId="0" shapeId="0" xr:uid="{62F0BB56-1810-47C6-BD9E-6276E3694CD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24" authorId="0" shapeId="0" xr:uid="{C6585199-6BB1-4C23-8120-E022C5857C9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25" authorId="0" shapeId="0" xr:uid="{C922D175-6999-48D1-A7A5-6B9172CA651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26" authorId="0" shapeId="0" xr:uid="{2DB20343-F2B5-4EDB-9A3A-B30EBB2F9B4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27" authorId="0" shapeId="0" xr:uid="{E37933A3-A3D2-481F-990B-324B3C3DFF8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28" authorId="0" shapeId="0" xr:uid="{D17FA7C8-2DE9-40A2-8009-3D90F6E14D8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32" authorId="0" shapeId="0" xr:uid="{71F023BE-C07C-4FB7-8321-5F7729207FB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33" authorId="0" shapeId="0" xr:uid="{2F4537B9-855A-48B6-8542-5E0C02E59CF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34" authorId="0" shapeId="0" xr:uid="{1BA67F6C-B434-4AFA-A61C-28522D40138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35" authorId="0" shapeId="0" xr:uid="{08E2E1D0-6459-4A2E-8E84-C865623E5CE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36" authorId="0" shapeId="0" xr:uid="{4CA100B7-250E-4C34-B5AA-8E5599599A4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37" authorId="0" shapeId="0" xr:uid="{B27861DE-2D16-4299-B231-CD5B3D07FC8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38" authorId="0" shapeId="0" xr:uid="{DC9F594A-5B33-45BA-B9D8-BC29B71C297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39" authorId="0" shapeId="0" xr:uid="{38735F05-0B4E-4FE9-82A7-EC56CDA8CB8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40" authorId="0" shapeId="0" xr:uid="{96FF3FA5-EA37-4411-AB79-DAC058DE644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41" authorId="0" shapeId="0" xr:uid="{2F579790-E928-4900-BDDD-2F10F39CA8C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45" authorId="0" shapeId="0" xr:uid="{2D4FAB6B-9A2C-45B5-888A-9DA9B5AAB2A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46" authorId="0" shapeId="0" xr:uid="{162B4E8C-D295-41F0-8DED-7B4A950D1E0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47" authorId="0" shapeId="0" xr:uid="{B75614DA-5B5C-4E2B-9CF3-C36549E3D08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48" authorId="0" shapeId="0" xr:uid="{E6B18CBF-9106-4848-A88E-028204F12A7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52" authorId="0" shapeId="0" xr:uid="{06595BEF-B5A4-42DC-8332-46A277ACCDA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53" authorId="0" shapeId="0" xr:uid="{096391C5-2F7A-47E7-BB81-E1BCE66AAAC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54" authorId="0" shapeId="0" xr:uid="{00D62AF5-9C0C-4EAC-B08E-3EFD6AC771C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55" authorId="0" shapeId="0" xr:uid="{9E8DE981-90A4-43FD-B35F-246F7C0949F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56" authorId="0" shapeId="0" xr:uid="{C1385D0F-B6AF-4D38-8425-BF1881BF5A1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57" authorId="0" shapeId="0" xr:uid="{51D9DF05-D155-4F51-9EA7-A872C0A5404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58" authorId="0" shapeId="0" xr:uid="{2AA4FA35-C695-49D2-86F7-00F1CFFA36A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59" authorId="0" shapeId="0" xr:uid="{6AF71D5F-2A07-4C38-9ADB-978B4F33FD3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60" authorId="0" shapeId="0" xr:uid="{92F15004-FA84-4E2C-B7E8-F61B2362ADF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78" authorId="0" shapeId="0" xr:uid="{63BD9455-AF9B-49EF-B477-CA58E64BFA2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79" authorId="0" shapeId="0" xr:uid="{851336FB-4CA8-4E6C-AB97-4D47028EE0E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80" authorId="0" shapeId="0" xr:uid="{38945D81-0226-49DD-8D2B-D778306F93E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81" authorId="0" shapeId="0" xr:uid="{6F3B0D22-50F8-4193-98E7-718574E75FA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82" authorId="0" shapeId="0" xr:uid="{A6830ED9-5BD0-45EF-981D-28E3AD62DE8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83" authorId="0" shapeId="0" xr:uid="{58B639A2-9B28-410B-9AA5-16CB864EFC2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84" authorId="0" shapeId="0" xr:uid="{F3477204-3540-4911-9477-928FB760469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85" authorId="0" shapeId="0" xr:uid="{DDDDEAB4-6F6B-4CA7-84C4-8539FC26105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86" authorId="0" shapeId="0" xr:uid="{DCA5568F-DBE1-4D83-A56D-487DDC7C332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87" authorId="0" shapeId="0" xr:uid="{2A91AB95-C424-4E6D-9694-0482738A492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88" authorId="0" shapeId="0" xr:uid="{5C1075F9-68B1-43EA-AE7F-A2CEFB45D81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89" authorId="0" shapeId="0" xr:uid="{82EA759A-A00E-4C55-A6CF-FA4888D6277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90" authorId="0" shapeId="0" xr:uid="{50DBDDB2-B491-4E35-A605-8D21E721787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91" authorId="0" shapeId="0" xr:uid="{01F5DBB2-12F7-4DE8-A49C-EA8CDFACC26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92" authorId="0" shapeId="0" xr:uid="{65D88FCF-AA6A-48F3-9A47-DDAF2B15055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93" authorId="0" shapeId="0" xr:uid="{8090B37A-0B89-406E-BBED-9D1EFA10428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94" authorId="0" shapeId="0" xr:uid="{7B2D645D-CCCD-45CB-91AB-22CBFAB1CDF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95" authorId="0" shapeId="0" xr:uid="{A61CCEFF-C668-42F9-A8ED-435AE144609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96" authorId="0" shapeId="0" xr:uid="{EB68D96D-E1A1-49B7-84B1-3E0FE4BC874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97" authorId="0" shapeId="0" xr:uid="{227AEDF4-0107-4E87-8CB9-583025F7659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01" authorId="0" shapeId="0" xr:uid="{7DD15EBE-06F2-458F-AE88-28464D728DF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02" authorId="0" shapeId="0" xr:uid="{F273990B-0C03-428A-A6CC-E9AE1A23D98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03" authorId="0" shapeId="0" xr:uid="{B6C0F297-C577-400F-9DE5-B77651C2AAC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04" authorId="0" shapeId="0" xr:uid="{F853F95C-4654-419B-887F-360EB48FD8A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05" authorId="0" shapeId="0" xr:uid="{A157BABF-C2CD-4CC3-8656-534BE04F62A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06" authorId="0" shapeId="0" xr:uid="{0EBBDA0F-A9A6-4796-A4BC-FDA994D7E97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07" authorId="0" shapeId="0" xr:uid="{C49969B4-2312-44E0-9D59-AC1D6CFAA48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08" authorId="0" shapeId="0" xr:uid="{0041067F-D1B0-450C-B2FB-1FA76DBE3A0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09" authorId="0" shapeId="0" xr:uid="{FDB2E50B-1C7C-48DA-B377-A2A5CADEC00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10" authorId="0" shapeId="0" xr:uid="{A7120FDA-5405-46E8-8FCD-9460F64BA7F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14" authorId="0" shapeId="0" xr:uid="{C464367B-8A17-4263-BD4B-A50ACE8798E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15" authorId="0" shapeId="0" xr:uid="{3A186139-9452-473F-A224-70F4F787022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16" authorId="0" shapeId="0" xr:uid="{258BE883-8AAA-4D4D-99B3-552C61A5C44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17" authorId="0" shapeId="0" xr:uid="{19DC7AFA-6388-4BA3-BFE9-84C9D47E916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21" authorId="0" shapeId="0" xr:uid="{7D23BD44-FCB9-4F21-B50F-BC89ECCFBBB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22" authorId="0" shapeId="0" xr:uid="{06D93F98-8035-4A25-9646-171AB77D908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23" authorId="0" shapeId="0" xr:uid="{D8BE77EA-270E-46A9-964A-83DC361EAE8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24" authorId="0" shapeId="0" xr:uid="{40C7CA23-1629-4A43-B0DA-89D41E50E04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25" authorId="0" shapeId="0" xr:uid="{8D27C2CC-62C7-40C6-B792-4B3F15CC874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26" authorId="0" shapeId="0" xr:uid="{5A1B3E6E-5303-4B77-997D-B0C3E1A9DC3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27" authorId="0" shapeId="0" xr:uid="{6E8027AD-90A2-4821-8222-D02A955657A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28" authorId="0" shapeId="0" xr:uid="{DEC0F1C5-0412-48C1-A81E-1A4D3E045E1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29" authorId="0" shapeId="0" xr:uid="{7ABBBFFC-23AE-4C12-92A9-FAD7562318F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47" authorId="0" shapeId="0" xr:uid="{5A06EEE3-5A07-4D9A-966E-8CBD9A5482D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48" authorId="0" shapeId="0" xr:uid="{FED90263-40C9-4134-B06C-5D4EC368C54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49" authorId="0" shapeId="0" xr:uid="{D3D4DAD5-D66F-4D8F-A45D-C81698BB9DC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50" authorId="0" shapeId="0" xr:uid="{6DB78209-D98D-4D12-B204-F2D6A96709F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51" authorId="0" shapeId="0" xr:uid="{9755508D-DCCF-4AFA-BC8C-51686D88CF3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52" authorId="0" shapeId="0" xr:uid="{E46103A9-D0CB-407E-BC93-6C9C412D7C6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53" authorId="0" shapeId="0" xr:uid="{7886664B-9DC0-4A9E-9E7B-C1594F6D8CA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54" authorId="0" shapeId="0" xr:uid="{ACBC74A6-FD92-4CB1-81DE-29C22CD3108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55" authorId="0" shapeId="0" xr:uid="{76BFA6FE-D250-4613-BFBF-E77C4E08127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56" authorId="0" shapeId="0" xr:uid="{3DCEE763-B13B-47F9-9BD3-A13274AA29D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57" authorId="0" shapeId="0" xr:uid="{17063299-C57A-41AA-9E04-D95713A375F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58" authorId="0" shapeId="0" xr:uid="{BB169B13-0599-4E81-92FE-416852974A9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59" authorId="0" shapeId="0" xr:uid="{3BC3CEF2-5B64-4AAD-9C57-A06277723B4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60" authorId="0" shapeId="0" xr:uid="{9F7A2C6B-50DE-4EF9-BF79-C5F295FF102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61" authorId="0" shapeId="0" xr:uid="{BDE7899B-36AC-4407-9F26-09A5AD20B7E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62" authorId="0" shapeId="0" xr:uid="{17FC906D-1CF2-427E-815D-F1EBC16136C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63" authorId="0" shapeId="0" xr:uid="{4856682E-657E-49C3-BFB5-A6695564262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64" authorId="0" shapeId="0" xr:uid="{611DAAA3-4D61-4832-8485-76BFAF338DB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65" authorId="0" shapeId="0" xr:uid="{2DAB873D-20FE-4B87-A87F-3E64B917CC1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66" authorId="0" shapeId="0" xr:uid="{0AD543A3-A508-4EAC-9CFB-55052EBAAEC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70" authorId="0" shapeId="0" xr:uid="{B78BD197-BA22-4431-A627-13EF434F504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71" authorId="0" shapeId="0" xr:uid="{6FBE873C-5391-422A-9758-0379EB72684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72" authorId="0" shapeId="0" xr:uid="{391D3F1A-C260-4BDD-9B7E-FF1520AE2B6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73" authorId="0" shapeId="0" xr:uid="{2A9401CC-D03A-4772-BEC0-242E68EFA17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74" authorId="0" shapeId="0" xr:uid="{9EF047A4-4F06-454A-BBB1-0728237C2F3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75" authorId="0" shapeId="0" xr:uid="{FEE44374-FCAE-4507-BC13-C155B57E6AB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76" authorId="0" shapeId="0" xr:uid="{5374E8E2-677E-4B22-8C14-7A3F62E16F9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77" authorId="0" shapeId="0" xr:uid="{E0EC5A14-7C25-455E-B707-99344B9F922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78" authorId="0" shapeId="0" xr:uid="{2CDA190B-8B20-4F10-9737-DDFF70380B3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79" authorId="0" shapeId="0" xr:uid="{49E27B35-65E2-46A5-B314-ACD14AF66CB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83" authorId="0" shapeId="0" xr:uid="{B9C3FCB2-ED89-49A1-99CA-4DDE497A9B4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84" authorId="0" shapeId="0" xr:uid="{8D43C80A-94CD-457B-A9CA-8ABB21012DF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85" authorId="0" shapeId="0" xr:uid="{019E6F8F-0614-4BD0-A309-ADCCB21103A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86" authorId="0" shapeId="0" xr:uid="{A42EC06A-8D42-454C-8D29-9D2AE49E845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90" authorId="0" shapeId="0" xr:uid="{FDC20C5A-AF90-4E83-BB25-846DA6F261F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91" authorId="0" shapeId="0" xr:uid="{12A4462C-5FEB-4A7C-82CE-90DECD8B160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92" authorId="0" shapeId="0" xr:uid="{1B9472B3-1B68-4D84-B049-AF0B520A519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93" authorId="0" shapeId="0" xr:uid="{C60FCD7E-679D-4570-A165-548ADC8AB46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94" authorId="0" shapeId="0" xr:uid="{505BE1B7-50C6-45C7-8A1B-C89A2B2BA74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95" authorId="0" shapeId="0" xr:uid="{2D80B938-7733-4FF8-9739-26178247E7E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96" authorId="0" shapeId="0" xr:uid="{C47C85EC-DE53-4E8E-89AC-9A1A9625FC2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97" authorId="0" shapeId="0" xr:uid="{85817281-C4A8-4EC6-9A81-EA7FA3BB4F4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98" authorId="0" shapeId="0" xr:uid="{C7B8F749-851B-4D2A-BDBA-A086280B83C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16" authorId="0" shapeId="0" xr:uid="{28C4F7AA-77DC-4F78-9186-480F029DA53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17" authorId="0" shapeId="0" xr:uid="{CB3F1372-DCF3-4B63-B1B2-DE47DCA3A0E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18" authorId="0" shapeId="0" xr:uid="{89DE4D97-FEAB-462D-84D3-4CBCBCCBEB9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19" authorId="0" shapeId="0" xr:uid="{CED45D82-13C8-4FAB-AEDA-83D1FEF1C43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20" authorId="0" shapeId="0" xr:uid="{130AEA8D-83AF-4CC8-A310-6879AAA9AE8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21" authorId="0" shapeId="0" xr:uid="{25F2CDF1-35B0-4BF9-86F0-A68C808BE46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22" authorId="0" shapeId="0" xr:uid="{A5111DCF-BA9A-40DC-B562-8CFA3537DFC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23" authorId="0" shapeId="0" xr:uid="{08AA50E2-D5B4-4164-B26A-8B335F55CB3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24" authorId="0" shapeId="0" xr:uid="{33DDDAC1-26A1-4290-88CE-AB742A70F50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25" authorId="0" shapeId="0" xr:uid="{8709B8F0-FA43-4A3D-94B5-017E0AD89EA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26" authorId="0" shapeId="0" xr:uid="{C5A50434-9AD7-4695-8E36-54BAB66EDDE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27" authorId="0" shapeId="0" xr:uid="{C9981D69-50AA-401C-90CA-8009D6D83C2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28" authorId="0" shapeId="0" xr:uid="{50BC6424-5BC1-4CCE-A0DF-EFE8918DE5B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29" authorId="0" shapeId="0" xr:uid="{13F2FCFB-7EDF-4D66-8AAB-BE1244CEA8A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30" authorId="0" shapeId="0" xr:uid="{132C2AD2-CC7E-4190-9EC0-9F9902A50D1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31" authorId="0" shapeId="0" xr:uid="{CBFBD41F-0B6E-42C6-8B9D-CB92F08F9A0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32" authorId="0" shapeId="0" xr:uid="{66C7D84A-8F9E-46E5-A279-9298B4C57C5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33" authorId="0" shapeId="0" xr:uid="{CAE7DC93-5C7B-446A-8DBB-C09A7C57597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34" authorId="0" shapeId="0" xr:uid="{6C12D39B-D089-4782-8A37-E68F35F6816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35" authorId="0" shapeId="0" xr:uid="{AC5B185A-E922-4E6E-8219-A252E9CAEAC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39" authorId="0" shapeId="0" xr:uid="{B4ACF5CF-49F0-416A-A68C-581359CBF45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40" authorId="0" shapeId="0" xr:uid="{6258ECE6-0230-433B-A3C9-910D06DE2BC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41" authorId="0" shapeId="0" xr:uid="{29A7C49C-C854-4E88-AB47-E260F023C26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42" authorId="0" shapeId="0" xr:uid="{F1A35F21-C693-4B2C-8B66-89E180628A2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43" authorId="0" shapeId="0" xr:uid="{48B70BD4-FF28-4054-A560-D17C92263B2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44" authorId="0" shapeId="0" xr:uid="{FC5ED9A4-ABFF-4A68-BBD2-8428348CF9A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45" authorId="0" shapeId="0" xr:uid="{7F3AF2B1-564B-4972-B2F3-59D7C6FA3CF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46" authorId="0" shapeId="0" xr:uid="{51C76BCF-3654-49FF-88FC-4E49C863EE1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47" authorId="0" shapeId="0" xr:uid="{7B085161-42BF-4E7F-BC71-AFD8A75A101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48" authorId="0" shapeId="0" xr:uid="{BEF4A351-C294-4D3E-9597-2C1E33F7F9B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52" authorId="0" shapeId="0" xr:uid="{AFE9A00F-6823-4D43-A7D2-F0429C1E31F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53" authorId="0" shapeId="0" xr:uid="{B8719F42-42AB-43F9-A9C4-BD3265F6888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54" authorId="0" shapeId="0" xr:uid="{9252FCAC-D0A5-47FB-A7AA-82F9F399CA0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55" authorId="0" shapeId="0" xr:uid="{7AA2A8E0-4526-46C0-82C2-C77A12581E0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59" authorId="0" shapeId="0" xr:uid="{AB48CB7E-7D74-48F5-A9F5-5640B1A18ED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60" authorId="0" shapeId="0" xr:uid="{B8BAD02E-2E7B-4B92-BD93-09592BAB083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61" authorId="0" shapeId="0" xr:uid="{59938A11-B8DE-45C8-86E4-DCA8494BFEE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62" authorId="0" shapeId="0" xr:uid="{4C19C45A-ED89-4E7F-B3BE-B9DDE20F6AA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63" authorId="0" shapeId="0" xr:uid="{942A7619-AC80-4C28-A4A1-754B14D5F4B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64" authorId="0" shapeId="0" xr:uid="{F449AD49-BE54-43B9-AF93-49454E13447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65" authorId="0" shapeId="0" xr:uid="{B5F81CC8-C1DF-42A1-9ABB-BE43F643B7E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66" authorId="0" shapeId="0" xr:uid="{B73A3234-8FF0-4F1E-B6C1-7380A82F802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67" authorId="0" shapeId="0" xr:uid="{CAC2A7B4-3F55-4F38-970F-604CCA8F131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85" authorId="0" shapeId="0" xr:uid="{1274FE40-719E-4DF3-AFB7-C7E16884217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86" authorId="0" shapeId="0" xr:uid="{BC8EA0A6-7C14-48AE-8907-4CFE8ED93D1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87" authorId="0" shapeId="0" xr:uid="{50382AD5-80F7-43DA-9CBE-E8F5DA33270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88" authorId="0" shapeId="0" xr:uid="{4066DA35-6B62-4F67-8F13-E498AD28A26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89" authorId="0" shapeId="0" xr:uid="{28911184-F0C8-4935-8E28-F23270782C7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90" authorId="0" shapeId="0" xr:uid="{583A1E43-CAC8-46EE-B42A-06263A40558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91" authorId="0" shapeId="0" xr:uid="{240D34E7-E94D-4481-81C1-F47960687BF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92" authorId="0" shapeId="0" xr:uid="{1A78F241-6238-4F89-BD09-5B5D5F1EB73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93" authorId="0" shapeId="0" xr:uid="{499514D7-92B4-4DAF-817F-7B8A3735CD9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94" authorId="0" shapeId="0" xr:uid="{DED80147-7C48-4CB0-A20A-15959662E0B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95" authorId="0" shapeId="0" xr:uid="{5173E5DC-270B-472A-8556-A2322518CCD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96" authorId="0" shapeId="0" xr:uid="{EA8678CD-C0C4-4CA7-B2A4-52843741651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97" authorId="0" shapeId="0" xr:uid="{ED39D79E-4E13-456C-B829-B1CF0A53F63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98" authorId="0" shapeId="0" xr:uid="{5C7DA32A-FD7A-4259-B78C-19BF21BE811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99" authorId="0" shapeId="0" xr:uid="{8BE60B62-4E42-47C0-9A04-A8900BBE94C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200" authorId="0" shapeId="0" xr:uid="{5765F9E7-D804-42D3-8EE8-F0BEB5CFF1A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201" authorId="0" shapeId="0" xr:uid="{8FE6D968-63CD-4A5E-86D1-8EF6CE2441E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202" authorId="0" shapeId="0" xr:uid="{D4AC16C5-44AE-49B9-B413-1C106DCC825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203" authorId="0" shapeId="0" xr:uid="{7245321A-7368-4E10-BB6B-20B4E270A48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204" authorId="0" shapeId="0" xr:uid="{39C5810D-B896-4AA1-9882-4A05F25FE31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208" authorId="0" shapeId="0" xr:uid="{BDF8C431-520F-4D2D-AD81-5A4DAAA0246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209" authorId="0" shapeId="0" xr:uid="{2C97BAD5-B05D-418F-8383-40F0AC5A48E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210" authorId="0" shapeId="0" xr:uid="{E2AF971F-B5D5-4B33-92DB-48BBC9CD078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211" authorId="0" shapeId="0" xr:uid="{F58F5672-2754-4A33-8A8B-BC5610425AC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212" authorId="0" shapeId="0" xr:uid="{12F970C7-65BA-478D-B8A1-5B8C34D61E5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213" authorId="0" shapeId="0" xr:uid="{4F166B1A-9DDC-4421-8F83-F328FFAD615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214" authorId="0" shapeId="0" xr:uid="{DF74AD0D-3DC4-440C-A4CC-1A1BFFCDFD5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215" authorId="0" shapeId="0" xr:uid="{B0827301-3232-49C8-9DC9-414E8414241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216" authorId="0" shapeId="0" xr:uid="{91947B7C-A443-4713-A254-95B1C5F8944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217" authorId="0" shapeId="0" xr:uid="{D5DCCA7D-4A2E-4D2A-9442-0E68D0F5F4A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221" authorId="0" shapeId="0" xr:uid="{62EF207F-7C27-4E67-87C1-68F1E4B2869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222" authorId="0" shapeId="0" xr:uid="{840A61FD-7A6A-43B9-9E55-33DB9D347D0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223" authorId="0" shapeId="0" xr:uid="{9DB3BFA9-381A-4E2C-9A86-1D9FC81D94B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224" authorId="0" shapeId="0" xr:uid="{DD68640F-F1BB-4642-9480-ED1293D9441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228" authorId="0" shapeId="0" xr:uid="{8EF897E0-A4B0-4B97-8D2E-E0F3DB2272E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229" authorId="0" shapeId="0" xr:uid="{8AB2E52A-24FC-49B7-9F85-20CB8EF879C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230" authorId="0" shapeId="0" xr:uid="{08991A28-87B1-40ED-9A8B-474C13F3818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231" authorId="0" shapeId="0" xr:uid="{0444260D-AD4C-4952-BA39-0A3FD150871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232" authorId="0" shapeId="0" xr:uid="{441BD1BB-2234-4AF3-B4F3-E8F508B02A8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233" authorId="0" shapeId="0" xr:uid="{D9A7C9B7-B0D9-4B9A-A4C8-CD0834C1CBB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234" authorId="0" shapeId="0" xr:uid="{1F8F4613-3B65-4E4D-BD5F-02F5E98B299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235" authorId="0" shapeId="0" xr:uid="{7F992663-38D4-4EDE-829D-2C388F68DBE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236" authorId="0" shapeId="0" xr:uid="{9D9E01F4-63E5-4FE1-AD18-01375E211A7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254" authorId="0" shapeId="0" xr:uid="{9754BC07-FEAF-4283-909D-DFE8DDB51FD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255" authorId="0" shapeId="0" xr:uid="{55AA114A-992D-422A-8961-3B222BE4093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256" authorId="0" shapeId="0" xr:uid="{FF9916AD-7C5A-4E43-B745-AABE3D9D9B5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257" authorId="0" shapeId="0" xr:uid="{AD236C99-5EC3-44FB-965F-E6022ECE723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258" authorId="0" shapeId="0" xr:uid="{1B0DFD10-F0DB-4484-8E81-007C9101978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259" authorId="0" shapeId="0" xr:uid="{8D701614-338F-4DE1-80E8-29E32DD530E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260" authorId="0" shapeId="0" xr:uid="{3D26D450-2C21-48A0-95FA-B43D02F3F99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261" authorId="0" shapeId="0" xr:uid="{D957BC2C-7FB1-4FAC-85AA-D7BA04B6EBE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262" authorId="0" shapeId="0" xr:uid="{E917F448-733C-4E19-83E3-173C1D8EB72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263" authorId="0" shapeId="0" xr:uid="{C81EACE5-2681-43BD-A18C-8649F4284A6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264" authorId="0" shapeId="0" xr:uid="{BAE21EB7-27ED-4ECD-85B1-D78437E8A8F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265" authorId="0" shapeId="0" xr:uid="{7B837A6A-4689-4518-B4A0-490640DB498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266" authorId="0" shapeId="0" xr:uid="{7CC0D16C-E52D-4238-B671-182C1D6E63B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267" authorId="0" shapeId="0" xr:uid="{FFD2B95A-4D05-47D1-8DD3-96C6570CD8E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268" authorId="0" shapeId="0" xr:uid="{AFAE0853-8784-4BDA-9839-451AEB3FD9D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269" authorId="0" shapeId="0" xr:uid="{216D9EAD-78C1-4156-AE62-965C7C5F388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270" authorId="0" shapeId="0" xr:uid="{FEFA24FC-DDA3-4CF4-90DC-E3983F3F7A7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271" authorId="0" shapeId="0" xr:uid="{20CF6F0A-07A3-46BD-B3E7-B96B8B18FCA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272" authorId="0" shapeId="0" xr:uid="{3A9BA77B-6C7D-41A3-BCDF-229105D612C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273" authorId="0" shapeId="0" xr:uid="{2516BA26-8297-4616-94C6-1C34BA372F7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277" authorId="0" shapeId="0" xr:uid="{80BD2D32-317F-4B5F-8DF6-04CF1BBADCB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278" authorId="0" shapeId="0" xr:uid="{04AA01B8-2EE3-4064-B341-5856DA470E9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279" authorId="0" shapeId="0" xr:uid="{CB8F69C2-4470-4A88-8E9B-3EEC04CA23E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280" authorId="0" shapeId="0" xr:uid="{81B2937D-EAE8-4CC6-9208-2B8C60FB4AC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281" authorId="0" shapeId="0" xr:uid="{5F8CE20C-8231-418E-B078-7546CDDE815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282" authorId="0" shapeId="0" xr:uid="{8190E5F7-7F22-4D36-BBC4-C2186AA94F6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283" authorId="0" shapeId="0" xr:uid="{0FFF7638-DE0F-466B-8802-1F8326111FB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284" authorId="0" shapeId="0" xr:uid="{1AE93AED-2423-48F9-9904-D08EDD99247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285" authorId="0" shapeId="0" xr:uid="{8DCD0593-B321-4E68-9C55-3CF30544C50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286" authorId="0" shapeId="0" xr:uid="{33DFD889-8B0F-4F08-9F9F-78B38148646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290" authorId="0" shapeId="0" xr:uid="{7BC232D5-0DF7-422B-8CB0-D5193B78051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291" authorId="0" shapeId="0" xr:uid="{7292E931-3A37-4C5F-A0DD-695BAC8DFD3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292" authorId="0" shapeId="0" xr:uid="{18283B42-0DBC-4206-AECF-86B1F70E33D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293" authorId="0" shapeId="0" xr:uid="{3A11B673-19C9-4B9E-96CA-8942D18F23D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297" authorId="0" shapeId="0" xr:uid="{C9289509-4D15-47AE-8F4E-8E6D7F14E97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298" authorId="0" shapeId="0" xr:uid="{3BCEFB06-A0A7-4616-8C5C-1549D559CEA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299" authorId="0" shapeId="0" xr:uid="{F7E9D47B-BBC6-4E0B-B8F6-F386EE981BD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300" authorId="0" shapeId="0" xr:uid="{3CB41BB4-D10B-4608-BE63-35FF2848E56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301" authorId="0" shapeId="0" xr:uid="{88F44987-805E-4B75-952A-B3561003E86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302" authorId="0" shapeId="0" xr:uid="{FBC18FC5-F222-41F6-9370-ED99B4D0DD3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303" authorId="0" shapeId="0" xr:uid="{727CFAFA-AB0C-45BA-B5A0-3C42C8BFD8F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304" authorId="0" shapeId="0" xr:uid="{85A9106B-8377-4053-9622-EB58C3FE0AD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305" authorId="0" shapeId="0" xr:uid="{D3F35557-2A9E-4F42-88FE-CFE9045EBCE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323" authorId="0" shapeId="0" xr:uid="{C3DBC0C6-70A7-4009-BDAC-4837EFCB048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324" authorId="0" shapeId="0" xr:uid="{1D57A5AF-A29E-4542-99A5-226312C09E6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325" authorId="0" shapeId="0" xr:uid="{555D306F-B1E4-4B5D-98AB-6909021C869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326" authorId="0" shapeId="0" xr:uid="{04E5D534-46A1-4552-8364-A6B2FEBC6F8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327" authorId="0" shapeId="0" xr:uid="{2F427D6D-E3AB-4292-9CD1-93F875F0D57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328" authorId="0" shapeId="0" xr:uid="{214D112A-8A28-4BD4-8CB1-300521B0899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329" authorId="0" shapeId="0" xr:uid="{B9192C9E-EB2B-4CDC-8191-5FDF70287CB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330" authorId="0" shapeId="0" xr:uid="{FDF19CC8-403F-47C0-B943-0715334A641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331" authorId="0" shapeId="0" xr:uid="{81396932-360B-429A-9A6A-E76A905072F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332" authorId="0" shapeId="0" xr:uid="{1FA50697-71FF-451F-A592-95031319D39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333" authorId="0" shapeId="0" xr:uid="{112A7619-D8F3-4464-8599-DB3EF1A3836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334" authorId="0" shapeId="0" xr:uid="{A0129F14-34E8-461E-9E1B-AC3630197D0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335" authorId="0" shapeId="0" xr:uid="{D82F2128-290C-4CB2-95D3-03466357A40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336" authorId="0" shapeId="0" xr:uid="{0FEEA0DA-40F6-4E48-BF81-042933E7E4D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337" authorId="0" shapeId="0" xr:uid="{4E3A334D-AF49-46BE-A22D-64261CD16ED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338" authorId="0" shapeId="0" xr:uid="{134306BB-21CE-476C-AF67-B49DBC76209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339" authorId="0" shapeId="0" xr:uid="{CF761F5A-E941-419E-BA72-0376B2067E4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340" authorId="0" shapeId="0" xr:uid="{E37CE104-ACD4-41D2-953C-72598A685AA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341" authorId="0" shapeId="0" xr:uid="{5B83A3B8-E99F-4864-AB64-355F076EAE2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342" authorId="0" shapeId="0" xr:uid="{3914A9A2-C23C-4943-B900-917824529B4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346" authorId="0" shapeId="0" xr:uid="{8D98A030-2162-4738-A39C-97FE71A479D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347" authorId="0" shapeId="0" xr:uid="{472689A7-9E4C-4EFD-B6E0-9FDE86F82D8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348" authorId="0" shapeId="0" xr:uid="{538CA7FA-9B27-4416-B070-3CC127BBFBB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349" authorId="0" shapeId="0" xr:uid="{09B4B821-DF56-43C2-B295-7423748E2A8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350" authorId="0" shapeId="0" xr:uid="{476AEC8D-838C-4518-96FA-B3AD8E85368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351" authorId="0" shapeId="0" xr:uid="{0D59BEC2-8F7F-418C-93B0-4807221ED25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352" authorId="0" shapeId="0" xr:uid="{7AF499A1-2C86-4934-95B4-824C7227464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353" authorId="0" shapeId="0" xr:uid="{BEFF429D-2444-4626-8849-398279CE35E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354" authorId="0" shapeId="0" xr:uid="{058F88A7-84DB-49F6-B00F-EE291714B5E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355" authorId="0" shapeId="0" xr:uid="{65CE2ABA-2C80-4D5E-96DB-00C3EC735E1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359" authorId="0" shapeId="0" xr:uid="{2F7C7E51-5643-4DBE-82D6-242F1C5D34E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360" authorId="0" shapeId="0" xr:uid="{D0EDB948-6A0E-453B-846A-BF0AEFE5246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361" authorId="0" shapeId="0" xr:uid="{24140166-AB1B-405E-85C4-2419E7EFC29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362" authorId="0" shapeId="0" xr:uid="{08A6E95E-6CCB-413F-882B-6C2F4585688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366" authorId="0" shapeId="0" xr:uid="{7D607D23-D1DD-4EDF-A8EF-F538835EC22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367" authorId="0" shapeId="0" xr:uid="{FA3B5935-22FF-4E0C-A9F5-7FE408212B7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368" authorId="0" shapeId="0" xr:uid="{5F1C7EB5-A78B-4CD0-BB8D-1D3F0CF7097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369" authorId="0" shapeId="0" xr:uid="{BA537D56-3D17-4140-B4F7-9CD0D09798F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370" authorId="0" shapeId="0" xr:uid="{6AC01E21-D522-4527-B214-6E7FB86E0D5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371" authorId="0" shapeId="0" xr:uid="{2FFACDFE-D6E3-4E04-BA20-3369000CD7A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372" authorId="0" shapeId="0" xr:uid="{2A8304B4-D5A1-42DE-84FE-6FC30D7CD51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373" authorId="0" shapeId="0" xr:uid="{823EB3E5-98B5-4699-9E38-4AC75082AFF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374" authorId="0" shapeId="0" xr:uid="{C063C545-D8F0-49F1-8E1D-4E1E14DE97C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392" authorId="0" shapeId="0" xr:uid="{6816E280-6408-4FF3-AB70-3D6D00947C8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393" authorId="0" shapeId="0" xr:uid="{6DBF34E5-E607-4A91-8563-1035A3E5A9F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394" authorId="0" shapeId="0" xr:uid="{7C9579B6-B98F-4FE2-98D9-558FBB10169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395" authorId="0" shapeId="0" xr:uid="{49FCEBF0-6E9F-487F-9F35-E8A09133BCF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396" authorId="0" shapeId="0" xr:uid="{1B2506E1-1425-4843-AD1B-879B00B4D46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397" authorId="0" shapeId="0" xr:uid="{C3B8248D-A60D-4CB1-8A73-1E145629403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398" authorId="0" shapeId="0" xr:uid="{E00710B7-EFC6-4724-B086-7B69AE8E6C8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399" authorId="0" shapeId="0" xr:uid="{B170C338-59B6-4535-9963-35D6099E918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400" authorId="0" shapeId="0" xr:uid="{F40682B3-078E-4BC3-829A-CDB082D62F3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401" authorId="0" shapeId="0" xr:uid="{7B757D2B-9EB3-40D8-BEF1-4D6A7C4C13E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402" authorId="0" shapeId="0" xr:uid="{75A67C7C-38D8-456E-821D-DEC3120D79B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403" authorId="0" shapeId="0" xr:uid="{7A9B4603-C9CC-4803-8343-49C2AB423FF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404" authorId="0" shapeId="0" xr:uid="{464FD5EC-D933-429D-A008-64152649744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405" authorId="0" shapeId="0" xr:uid="{189504B7-48FD-4266-B207-90473A19C65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406" authorId="0" shapeId="0" xr:uid="{72C67825-D8AF-4A7E-B38B-0CDB66328A4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407" authorId="0" shapeId="0" xr:uid="{D9BB6AD7-788F-4BB6-B046-B9E65E8E45F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408" authorId="0" shapeId="0" xr:uid="{48768DDE-3153-4229-B9EF-2A6CB028F45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409" authorId="0" shapeId="0" xr:uid="{5BCEE418-BDC3-4224-9083-1938DEA4452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410" authorId="0" shapeId="0" xr:uid="{3FE4B820-A8B2-410C-AB9C-42A4C6D51EE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411" authorId="0" shapeId="0" xr:uid="{1EA15812-6930-47B5-95EA-89AC2D7E4DE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415" authorId="0" shapeId="0" xr:uid="{619CECFE-5591-48E9-8413-733F344BC09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416" authorId="0" shapeId="0" xr:uid="{E4F3D59B-2345-4763-BBDF-5609A06AAE2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417" authorId="0" shapeId="0" xr:uid="{6F5FDBF8-D89A-4250-94AB-8775B0944B6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418" authorId="0" shapeId="0" xr:uid="{FD8ADC39-E37D-4DA3-B91C-441CB2F8684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419" authorId="0" shapeId="0" xr:uid="{D2BAB7D5-D966-4CA2-84EE-DE5CC56C3CA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420" authorId="0" shapeId="0" xr:uid="{ABA981FF-AA6E-47A3-A7C2-4F20D8F3C50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421" authorId="0" shapeId="0" xr:uid="{A919A9A3-79E0-48DC-9E20-9EC80D066E9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422" authorId="0" shapeId="0" xr:uid="{C8EC6896-57DB-40FA-A3A5-92190D1600C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423" authorId="0" shapeId="0" xr:uid="{0FC747A8-BB4D-402B-AEF4-82C5316EF27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424" authorId="0" shapeId="0" xr:uid="{99593E4C-40CF-4125-A8D9-B81E29D8B7B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428" authorId="0" shapeId="0" xr:uid="{9F7F3E73-F32D-44BA-9266-C245B09EACC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429" authorId="0" shapeId="0" xr:uid="{E7DF1204-45F0-4A1B-871E-400642394FA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430" authorId="0" shapeId="0" xr:uid="{4A75D5FB-74CF-45D7-BD58-C4BA396CE3F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431" authorId="0" shapeId="0" xr:uid="{64E57737-A028-4D64-9BC0-C476C771C0D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435" authorId="0" shapeId="0" xr:uid="{4DE72673-EEF7-43DC-9D6F-7A59397F67D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436" authorId="0" shapeId="0" xr:uid="{52374A00-C70E-49D1-8EB3-EBB9052F5DD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437" authorId="0" shapeId="0" xr:uid="{57B68B1E-EF51-42CA-A8DD-4ED540AAA15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438" authorId="0" shapeId="0" xr:uid="{0D33702C-E6F0-4BB4-AEFA-B0ACBE579EE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439" authorId="0" shapeId="0" xr:uid="{D168D538-C953-459D-95E8-2902C66E4B5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440" authorId="0" shapeId="0" xr:uid="{D53C6E99-BFE4-4D15-A583-A23905ADEED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441" authorId="0" shapeId="0" xr:uid="{39C9239B-FF29-4A7F-A5C2-0696D78A1B7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442" authorId="0" shapeId="0" xr:uid="{02D6E767-633E-455B-8026-6F96C3F4DEE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443" authorId="0" shapeId="0" xr:uid="{B95AE44E-1F3F-41DA-9E5E-30610DFD2A0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461" authorId="0" shapeId="0" xr:uid="{88570C1F-1E1C-4D5C-8966-97ACC0374D7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462" authorId="0" shapeId="0" xr:uid="{BCEF0B0E-63A3-4E3C-889C-280D8A1687F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463" authorId="0" shapeId="0" xr:uid="{9EE8F57F-E357-4BEB-926E-3E082977F0A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464" authorId="0" shapeId="0" xr:uid="{3F45C68E-0DE5-480C-AA9D-0FBD1D62257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465" authorId="0" shapeId="0" xr:uid="{51445BBC-8639-4D5B-B844-F2E73549BE5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466" authorId="0" shapeId="0" xr:uid="{8F29ACED-DA03-4522-8B59-7029C6A8D92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467" authorId="0" shapeId="0" xr:uid="{43FABB5F-0B1E-4117-8AE0-4D48DFCE0B4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468" authorId="0" shapeId="0" xr:uid="{8DCED28B-6502-4C29-8BDC-A2EB2BC1B71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469" authorId="0" shapeId="0" xr:uid="{A496A5D4-34F0-4ED2-BB09-6C55C1249FB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470" authorId="0" shapeId="0" xr:uid="{631F6BB4-A3B1-47F3-BD94-B74F02F0C8B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471" authorId="0" shapeId="0" xr:uid="{F6722532-F8F3-44A5-9FB3-0D0E715B77F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472" authorId="0" shapeId="0" xr:uid="{82DA4C5E-7FF6-44E0-9584-59EEA369438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473" authorId="0" shapeId="0" xr:uid="{8A8207AC-F715-4379-9BED-EF4F6259A33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474" authorId="0" shapeId="0" xr:uid="{C954F5C9-B8AA-4C92-BF45-09A9EB120B4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475" authorId="0" shapeId="0" xr:uid="{04E5B3F5-1F13-449E-B68E-C2C00D6D1E1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476" authorId="0" shapeId="0" xr:uid="{0AA1C449-ABF1-4366-B479-350B86F3939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477" authorId="0" shapeId="0" xr:uid="{0FED92B9-2DBC-43AE-82D4-7094FD3A2AE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478" authorId="0" shapeId="0" xr:uid="{BF75A87C-0BB0-47B2-B293-B2B506A8B1E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479" authorId="0" shapeId="0" xr:uid="{B31CEF0E-C824-4FD0-981C-6C0058556D0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480" authorId="0" shapeId="0" xr:uid="{817A9507-2DFD-40D5-A774-E254DC72133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484" authorId="0" shapeId="0" xr:uid="{940FD2C2-B9FE-4879-91E5-A771C2A12F1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485" authorId="0" shapeId="0" xr:uid="{05A6010A-E6B1-401C-9F3B-CC7D5A04C75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486" authorId="0" shapeId="0" xr:uid="{A600EC3A-4CC1-43D0-9F24-CFAE9DC8BCC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487" authorId="0" shapeId="0" xr:uid="{3468E408-609B-495C-9871-F2BB78BA292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488" authorId="0" shapeId="0" xr:uid="{969A1A54-C65F-4062-927E-C62C5DACEB6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489" authorId="0" shapeId="0" xr:uid="{69A13AB5-51C8-402E-9AEB-C8B490FE712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490" authorId="0" shapeId="0" xr:uid="{CBCF2281-F9C2-455A-A47E-6443C0BEA35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491" authorId="0" shapeId="0" xr:uid="{73C8362D-D506-485D-B7C4-D1C0E72BAFB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492" authorId="0" shapeId="0" xr:uid="{4BED428B-DD80-4318-B6E5-B3DCC2F5961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493" authorId="0" shapeId="0" xr:uid="{555D87F7-3F96-44AD-913D-5297C0B9102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497" authorId="0" shapeId="0" xr:uid="{46D3189E-301C-420A-867F-073772CC171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498" authorId="0" shapeId="0" xr:uid="{144A80B9-9BBF-4DC1-956F-A098BBD9944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499" authorId="0" shapeId="0" xr:uid="{6AB836F4-5858-4A1E-AE4D-0BABB65868C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500" authorId="0" shapeId="0" xr:uid="{DC8D97D6-E967-4B44-BB3D-43A4C661C99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504" authorId="0" shapeId="0" xr:uid="{7AEF8A6B-2753-44D0-A8BA-185C7A427B5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505" authorId="0" shapeId="0" xr:uid="{F13F7984-00D8-4FDC-A0B4-7AA9456AA05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506" authorId="0" shapeId="0" xr:uid="{C53C099F-3350-4B88-8C13-C6443897368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507" authorId="0" shapeId="0" xr:uid="{06499309-2096-4399-A863-C9FBC9C8C9D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508" authorId="0" shapeId="0" xr:uid="{CC69915C-3EBA-47F6-BF5A-352861F1FCC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509" authorId="0" shapeId="0" xr:uid="{128C5FD0-5286-4EA7-8182-6B71A632F01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510" authorId="0" shapeId="0" xr:uid="{EA3D0264-B0F3-401F-81EF-3ABE514EC06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511" authorId="0" shapeId="0" xr:uid="{732C8080-4EB5-43BE-9FF8-6309C952B93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512" authorId="0" shapeId="0" xr:uid="{0219C34C-0712-47D6-A63D-D1535D615E1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530" authorId="0" shapeId="0" xr:uid="{CF40A0C3-CD55-463B-ABB5-437AECDB285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531" authorId="0" shapeId="0" xr:uid="{802282D7-1E16-4983-864F-84E3CF975E7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532" authorId="0" shapeId="0" xr:uid="{6F35C734-DADE-4756-BD13-F891DC03188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533" authorId="0" shapeId="0" xr:uid="{97F1E8FC-B500-4377-B011-5C1842DC0DA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534" authorId="0" shapeId="0" xr:uid="{10AAEBE3-C145-4528-9C94-143C714ED2C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535" authorId="0" shapeId="0" xr:uid="{2D0EFC03-7472-4ED7-B734-88FC814D066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536" authorId="0" shapeId="0" xr:uid="{E1D334CC-CB70-43A0-B06C-5415D4B95DE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537" authorId="0" shapeId="0" xr:uid="{C93B1ACA-0B8F-40F1-A1E1-DB9F3DA0241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538" authorId="0" shapeId="0" xr:uid="{072AEAC2-10D0-4979-8500-E20D1A5335E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539" authorId="0" shapeId="0" xr:uid="{648610F6-3A73-4FBC-8C04-8B9A2473C39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540" authorId="0" shapeId="0" xr:uid="{A19AC113-0A7B-4506-A022-F9FC62A4ECF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541" authorId="0" shapeId="0" xr:uid="{B6C31D38-FF52-4810-8858-A959A7BE262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542" authorId="0" shapeId="0" xr:uid="{22076733-8E4A-4ECB-8F90-0FFE0CCB8B6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543" authorId="0" shapeId="0" xr:uid="{B404C2D2-2976-4D3F-8DB8-930714C6B8B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544" authorId="0" shapeId="0" xr:uid="{B6A11CCA-8F86-4A31-A780-4C7D15BBA08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545" authorId="0" shapeId="0" xr:uid="{04290267-1F0B-46E5-AB91-EC375B74143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546" authorId="0" shapeId="0" xr:uid="{32C178C0-39C6-4868-AE22-E3BC12A73F3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547" authorId="0" shapeId="0" xr:uid="{D21496DB-DCCC-4EC2-831E-A64585E6101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548" authorId="0" shapeId="0" xr:uid="{0FD3468F-31F9-4B90-89B7-E9ADF9E9263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549" authorId="0" shapeId="0" xr:uid="{C8F13EDC-1F4D-47EC-9215-370297429AE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553" authorId="0" shapeId="0" xr:uid="{4E12EB49-4B48-4D51-A5E6-D0B9A375C35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554" authorId="0" shapeId="0" xr:uid="{C7EF763B-DAB2-4418-9D1D-B7359094337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555" authorId="0" shapeId="0" xr:uid="{A919AB77-6DF0-4FCC-B585-18E03549809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556" authorId="0" shapeId="0" xr:uid="{28FE1ED8-147D-4261-96C3-40D34F5BD13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557" authorId="0" shapeId="0" xr:uid="{3456C40D-D97B-4A40-B31F-4B8D2F2D7DA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558" authorId="0" shapeId="0" xr:uid="{2DDE41D8-03C2-46C2-B1B9-F991AA8B4B3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559" authorId="0" shapeId="0" xr:uid="{3446FEA0-7A7B-4119-95D1-58B4C3662E2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560" authorId="0" shapeId="0" xr:uid="{BC7CBF61-CE44-49E6-8D12-9A11D1D36AF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561" authorId="0" shapeId="0" xr:uid="{CEC28D6C-E7C3-430F-ACD7-5D335268EFA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562" authorId="0" shapeId="0" xr:uid="{D863B6C9-6CF7-4748-84F4-A324E5CCC20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566" authorId="0" shapeId="0" xr:uid="{C3BC88B6-B263-4969-AE63-3F528BFC6A1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567" authorId="0" shapeId="0" xr:uid="{887B04D6-221B-437F-8D53-0DB3AB2E202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568" authorId="0" shapeId="0" xr:uid="{14F554B4-8D21-4916-8E23-BFB10EA68D9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569" authorId="0" shapeId="0" xr:uid="{E3155B0D-F9BF-41B3-A22F-1B7BEC0CE59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573" authorId="0" shapeId="0" xr:uid="{6E1280AD-6320-4F76-ABBE-E00D4924CBF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574" authorId="0" shapeId="0" xr:uid="{AEF9C627-4B85-4A20-B7B4-2C37983D8DF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575" authorId="0" shapeId="0" xr:uid="{249EFC37-880B-497E-9BBF-771CCFD6270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576" authorId="0" shapeId="0" xr:uid="{C73ABBF0-20C3-47DC-ABD0-38A3BF550C0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577" authorId="0" shapeId="0" xr:uid="{2A7012A9-ABDE-4956-ABA4-6F74CB3EFD3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578" authorId="0" shapeId="0" xr:uid="{DC96E90A-C518-46FE-B24D-07254CF5142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579" authorId="0" shapeId="0" xr:uid="{DDB336C4-02BF-457E-A3C2-5773354CB23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580" authorId="0" shapeId="0" xr:uid="{0185419C-603D-4F37-8F69-F84691943C2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581" authorId="0" shapeId="0" xr:uid="{698C3B35-D103-4011-8159-C9A32DC695E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599" authorId="0" shapeId="0" xr:uid="{9FF0870F-D218-4FA5-BADE-66877814D9F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600" authorId="0" shapeId="0" xr:uid="{B05F5C5A-922E-4048-8D14-4F109E480DE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601" authorId="0" shapeId="0" xr:uid="{580B7F85-4260-41A8-B7BF-0F2D638257A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602" authorId="0" shapeId="0" xr:uid="{B0ED5C81-9E08-4C39-9716-E1497AF2207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603" authorId="0" shapeId="0" xr:uid="{0F27646D-AFB6-41C5-AE9D-2E7226C6589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604" authorId="0" shapeId="0" xr:uid="{7D9BA9D6-25A8-4872-9C6E-98FDC0066F4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605" authorId="0" shapeId="0" xr:uid="{978E633C-DAA9-4984-898D-3C0056E1ED5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606" authorId="0" shapeId="0" xr:uid="{C14E3D9B-6C91-408C-8C5F-3730C91F3AC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607" authorId="0" shapeId="0" xr:uid="{E8CD6DD4-4B72-4BEC-9506-8390FAD17AA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608" authorId="0" shapeId="0" xr:uid="{64212A9A-5BF1-4049-B01A-D6D0697BBEE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609" authorId="0" shapeId="0" xr:uid="{18A85882-2443-46A4-8AB1-CB80E5BC284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610" authorId="0" shapeId="0" xr:uid="{8C76EA81-28EA-4289-954B-487842C62E4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611" authorId="0" shapeId="0" xr:uid="{2CF0D97D-0859-43BC-967B-AE556653605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612" authorId="0" shapeId="0" xr:uid="{2FCBCC91-A0E2-4A15-915D-8E9021E18DA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613" authorId="0" shapeId="0" xr:uid="{5F1B3DC2-DD62-4ECB-AF1C-89D1674AAB8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614" authorId="0" shapeId="0" xr:uid="{9EE1807C-0D6E-4897-B7F8-DBBD630185C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615" authorId="0" shapeId="0" xr:uid="{69A89AA6-6AB4-45C8-BF71-5A749F7D3F9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616" authorId="0" shapeId="0" xr:uid="{A4BA67A7-4638-4492-B417-E617F9A7049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617" authorId="0" shapeId="0" xr:uid="{6157D208-39A2-4162-97D6-857BD86DEB2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618" authorId="0" shapeId="0" xr:uid="{D46892E4-CEBC-445E-AA67-40885E0D1A5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622" authorId="0" shapeId="0" xr:uid="{2E608468-15DA-4D5E-8349-285FBA60DF5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623" authorId="0" shapeId="0" xr:uid="{86BDFAD6-BD46-43A5-87D2-4BB8AFA959B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624" authorId="0" shapeId="0" xr:uid="{AA28C1FD-4B24-4EFB-A11C-72B783C4F98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625" authorId="0" shapeId="0" xr:uid="{21B49B1E-4DF0-4D4B-9E67-3918DCA7901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626" authorId="0" shapeId="0" xr:uid="{2519D0F5-ACD6-4A5F-A24B-8112DCE55E5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627" authorId="0" shapeId="0" xr:uid="{C318E87A-0992-4FED-BBD4-1AA7B9EEC95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628" authorId="0" shapeId="0" xr:uid="{2C070D86-365E-425C-AF8F-2C9125CA62E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629" authorId="0" shapeId="0" xr:uid="{0A5A59E9-91B1-47BA-A60E-D08F5B56193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630" authorId="0" shapeId="0" xr:uid="{83DC7DD1-0297-4A3D-99A7-1AC4DB6B5C0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631" authorId="0" shapeId="0" xr:uid="{33738EE8-C88F-427F-AED2-0C1F727AD53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635" authorId="0" shapeId="0" xr:uid="{AAC6DEED-4E95-42EA-856A-E49FA544B37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636" authorId="0" shapeId="0" xr:uid="{BE51C45C-5405-4FCE-A16F-220E8044F70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637" authorId="0" shapeId="0" xr:uid="{F27650F5-013D-44B1-8B1F-1C3EA6A0243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638" authorId="0" shapeId="0" xr:uid="{C296145F-8702-4527-BC59-EC148A31D73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642" authorId="0" shapeId="0" xr:uid="{A6E860F5-88D8-4D76-ABC6-B79AFF7CE38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643" authorId="0" shapeId="0" xr:uid="{D1FCBF2A-CFBF-4ADE-99F1-1BD49E276D6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644" authorId="0" shapeId="0" xr:uid="{9A1AEDE0-BC51-4EBB-A4C5-65C77F95C8C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645" authorId="0" shapeId="0" xr:uid="{1E93145F-68AC-4F40-BDA5-1C8A651DE87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646" authorId="0" shapeId="0" xr:uid="{41146941-9C3A-4A8E-B900-6CDBB8F3FE5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647" authorId="0" shapeId="0" xr:uid="{3C9875CC-E1C4-4C93-A84A-5A7F4B9496D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648" authorId="0" shapeId="0" xr:uid="{ACF39E1C-9959-42AF-9430-5082D357412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649" authorId="0" shapeId="0" xr:uid="{D3ECBB21-E238-4BA9-824E-606207FE10D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650" authorId="0" shapeId="0" xr:uid="{46C5B2EC-D6CB-43AC-8C85-4967DD823F6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668" authorId="0" shapeId="0" xr:uid="{D5922380-B2D7-46DE-BF20-1A45677C0FB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669" authorId="0" shapeId="0" xr:uid="{AABB780C-147D-4611-82CA-D7237B8BEDA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670" authorId="0" shapeId="0" xr:uid="{9B2C82FD-F468-4517-A2FD-E524ADACE1D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671" authorId="0" shapeId="0" xr:uid="{25706190-9062-4BF4-83F9-34BF5EA4E49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672" authorId="0" shapeId="0" xr:uid="{F809EA33-09B3-4D9A-B9CE-EAC6CC7D9EF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673" authorId="0" shapeId="0" xr:uid="{0D0DC5F4-E1C3-49F5-B45D-3CFC061308D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674" authorId="0" shapeId="0" xr:uid="{D047E754-C8FE-4D27-B8F2-4E6561F78DD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675" authorId="0" shapeId="0" xr:uid="{F01E856A-5020-4500-BA3D-D2A73258E38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676" authorId="0" shapeId="0" xr:uid="{1F1DFE32-7F0E-4967-94F1-C1D81B7545C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677" authorId="0" shapeId="0" xr:uid="{A9B06792-53EB-4F76-9A66-B8A2B9E8552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678" authorId="0" shapeId="0" xr:uid="{4EA00A25-71F9-4D6F-AF6B-10935E91B70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679" authorId="0" shapeId="0" xr:uid="{81F8F296-8326-4D29-A1E0-E66874DDD4E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680" authorId="0" shapeId="0" xr:uid="{722F4690-CA9B-4796-B1C9-2C21D387498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681" authorId="0" shapeId="0" xr:uid="{CBC9B249-AE0E-4826-AA60-972A9783EA5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682" authorId="0" shapeId="0" xr:uid="{DF81D570-24FD-45D2-BFF4-ACC1B204A23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683" authorId="0" shapeId="0" xr:uid="{372B3759-0470-4A47-B8D2-C7F208626C5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684" authorId="0" shapeId="0" xr:uid="{213B3177-DC33-4E86-ABF8-3E83E39E954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685" authorId="0" shapeId="0" xr:uid="{BE98FEF7-407D-4270-958F-8BA888A92F7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686" authorId="0" shapeId="0" xr:uid="{374D624B-B6AD-4588-B937-F5ABEA02C61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687" authorId="0" shapeId="0" xr:uid="{8AAAEA74-A83B-46B3-9C56-9E3C3305BE8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691" authorId="0" shapeId="0" xr:uid="{669E41C3-2A7E-45FA-A1D0-30E525D1981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692" authorId="0" shapeId="0" xr:uid="{1AB15799-AC9F-44E5-A271-26830C85624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693" authorId="0" shapeId="0" xr:uid="{361466DA-B0B4-4F3F-9D39-0CEE4BE515E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694" authorId="0" shapeId="0" xr:uid="{2F7E02C3-8631-45DC-B8F2-45215C831AE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695" authorId="0" shapeId="0" xr:uid="{61B5E8E6-2A86-476C-8CC0-A3997168812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696" authorId="0" shapeId="0" xr:uid="{437EAAA3-F68D-44CA-9FAC-3A36750BB00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697" authorId="0" shapeId="0" xr:uid="{A194C8EA-56F5-4A59-9160-BB99A6909CA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698" authorId="0" shapeId="0" xr:uid="{779EB00F-DD92-46E3-8F54-1102046E6B9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699" authorId="0" shapeId="0" xr:uid="{330CE203-D883-4B5F-B815-26418B1C9C6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700" authorId="0" shapeId="0" xr:uid="{4F7820CD-B3D9-4271-A54A-FAE6E9D13EB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704" authorId="0" shapeId="0" xr:uid="{46965E15-BC82-4C0F-86A6-D16139C09D5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705" authorId="0" shapeId="0" xr:uid="{665E43DD-EF40-43D3-B8DA-3C3F1337BA0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706" authorId="0" shapeId="0" xr:uid="{46D2B870-6E94-4722-9A45-7F5316B8881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707" authorId="0" shapeId="0" xr:uid="{3D3343AC-296A-416C-92C9-619D6977485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711" authorId="0" shapeId="0" xr:uid="{3EDDBBB6-6FAC-4A72-9F16-A8974A51D48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712" authorId="0" shapeId="0" xr:uid="{79FE5BD0-E827-4633-A702-E01FA800EB7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713" authorId="0" shapeId="0" xr:uid="{D23D5342-E4B4-4653-A7BB-CFFC5311EF5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714" authorId="0" shapeId="0" xr:uid="{7A7460DE-EEF3-403A-8EE2-F710039D617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715" authorId="0" shapeId="0" xr:uid="{3B1498A6-DA53-4BE5-8AAA-702CEC388C7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716" authorId="0" shapeId="0" xr:uid="{49538EC3-A7CD-4D48-BA20-AA289AF4A40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717" authorId="0" shapeId="0" xr:uid="{521D6647-2C98-49AA-85B2-64FE005EA60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718" authorId="0" shapeId="0" xr:uid="{9054048A-B7C8-4A8E-A291-195FF68B860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719" authorId="0" shapeId="0" xr:uid="{B2905B73-0582-4697-8342-93703D1CC5D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737" authorId="0" shapeId="0" xr:uid="{242B6DAA-9A72-4DEB-9A73-B2A7476CCD4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738" authorId="0" shapeId="0" xr:uid="{53D819E1-731C-420C-AFF6-6A11FB40239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739" authorId="0" shapeId="0" xr:uid="{1E76CB05-F1D8-4D90-BDFF-5843FF5F444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740" authorId="0" shapeId="0" xr:uid="{359D9144-3CD7-4CF9-9ACF-77A95A48B80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741" authorId="0" shapeId="0" xr:uid="{1E6A90D9-CA88-47D2-A072-D9C00E99B2C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742" authorId="0" shapeId="0" xr:uid="{F9D53343-74C6-4517-BF07-8DEF73EE7DC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743" authorId="0" shapeId="0" xr:uid="{B9F2D70B-8ABC-4490-9426-05F1BC387F8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744" authorId="0" shapeId="0" xr:uid="{A4FB8497-1934-4E90-9B79-6EAC1A0B2ED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745" authorId="0" shapeId="0" xr:uid="{6096BBBB-CB22-437C-8B23-805FDA6E253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746" authorId="0" shapeId="0" xr:uid="{54653F58-E768-4783-9F26-6BF50DCEFFC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747" authorId="0" shapeId="0" xr:uid="{F8BE917B-B667-49C3-A66A-79DC8F0E402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748" authorId="0" shapeId="0" xr:uid="{AC34E539-674E-4D67-B4B6-D1D96E3AF53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749" authorId="0" shapeId="0" xr:uid="{6CA7D5FC-65FE-4C02-A651-C359785948A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750" authorId="0" shapeId="0" xr:uid="{10E48308-0775-4CD8-B1F3-77182C79C50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751" authorId="0" shapeId="0" xr:uid="{24B84E25-A51A-47F6-BBED-D502949E5FE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752" authorId="0" shapeId="0" xr:uid="{6487D83F-C844-4A0E-AD77-B30BF2584D5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753" authorId="0" shapeId="0" xr:uid="{182FAB70-8917-43E1-B7E4-E928D146D9B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754" authorId="0" shapeId="0" xr:uid="{EB4B1F7A-56B7-4D23-84D8-9BBD8BF851F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755" authorId="0" shapeId="0" xr:uid="{BBFBB3BE-A8CC-4C12-B3B8-6D7E3B32CF9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756" authorId="0" shapeId="0" xr:uid="{9F8C0D11-751F-4F71-87E0-05390E7A593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760" authorId="0" shapeId="0" xr:uid="{7B104183-5458-422B-BF51-B9500B46F16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761" authorId="0" shapeId="0" xr:uid="{776E1468-8612-4BD7-8FC7-9A491AE45FF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762" authorId="0" shapeId="0" xr:uid="{B9A0B198-DCC9-43A2-9D7A-5F24823B14B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763" authorId="0" shapeId="0" xr:uid="{A915BB61-497A-44C3-8FF9-2C25F159AC2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764" authorId="0" shapeId="0" xr:uid="{7898EC66-E5EB-4D55-83E8-23A71AF1BDC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765" authorId="0" shapeId="0" xr:uid="{EE84DCF9-D126-411F-9B64-5545A04E648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766" authorId="0" shapeId="0" xr:uid="{73B26C7A-9C92-4E35-8FC5-D92D632C53A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767" authorId="0" shapeId="0" xr:uid="{26B22AC9-07F3-475E-88FC-60181830AF6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768" authorId="0" shapeId="0" xr:uid="{16CA691B-AD33-44A5-92B3-37EC06D1C11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769" authorId="0" shapeId="0" xr:uid="{0083D880-C2BF-4F97-89E4-D42F9045A0B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773" authorId="0" shapeId="0" xr:uid="{2EB75015-A5AF-461B-92E2-E95FC3557F3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774" authorId="0" shapeId="0" xr:uid="{FA9DF7AD-A086-4BAD-82FD-0C9530E3FE2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775" authorId="0" shapeId="0" xr:uid="{1D03BCE9-9567-4B3E-88A6-4FEB2C437B3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776" authorId="0" shapeId="0" xr:uid="{44706FB3-3B51-4AAA-9583-4FF41F03E92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780" authorId="0" shapeId="0" xr:uid="{8ABB7F18-65F3-4A3A-BB91-8B15993F0BF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781" authorId="0" shapeId="0" xr:uid="{65B862AA-5909-4B83-A70D-89463FEC087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782" authorId="0" shapeId="0" xr:uid="{2E2C2075-336E-4D8F-A375-BFA2F0828F8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783" authorId="0" shapeId="0" xr:uid="{ACBC902F-BCA5-465A-BFFF-A1C96FE68F0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784" authorId="0" shapeId="0" xr:uid="{434B9162-77C5-4452-B810-671895FA744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785" authorId="0" shapeId="0" xr:uid="{E631ADCC-6EE0-472C-A941-1CE70A4620B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786" authorId="0" shapeId="0" xr:uid="{7F6AE83A-4E82-43DA-8540-A1DF93E89C1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787" authorId="0" shapeId="0" xr:uid="{DA88027A-97A7-4F00-95C5-0E7A245C60D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788" authorId="0" shapeId="0" xr:uid="{38F4CCE5-5528-4735-9669-EB041EE6777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806" authorId="0" shapeId="0" xr:uid="{510C007E-F505-4DB8-B259-CFBB14A3ED2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807" authorId="0" shapeId="0" xr:uid="{724ACDB7-FC80-41A9-AAA2-3F45027FA75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808" authorId="0" shapeId="0" xr:uid="{6D919812-C49D-47E4-8B83-610431BA05D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809" authorId="0" shapeId="0" xr:uid="{BE162533-731C-42E9-A195-0F95257D0EA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810" authorId="0" shapeId="0" xr:uid="{1AAAD557-7CFC-49B6-BBF6-06DF002BF9E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811" authorId="0" shapeId="0" xr:uid="{4081C98B-A477-4E01-8271-1A6534141FC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812" authorId="0" shapeId="0" xr:uid="{523BEB62-6F76-4FDA-9D86-35C5F4BC7BA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813" authorId="0" shapeId="0" xr:uid="{12ADFFC2-2242-40D0-A604-6566095926E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814" authorId="0" shapeId="0" xr:uid="{305F1D32-0A93-44BD-B603-9177839C0A6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815" authorId="0" shapeId="0" xr:uid="{4EDEED2E-E4ED-4FB6-A50D-65DC04A15B7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816" authorId="0" shapeId="0" xr:uid="{912151AC-28C9-4719-B638-10FC5967CBA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817" authorId="0" shapeId="0" xr:uid="{4AE477F5-5FD0-4E3A-833B-C495DFC93D1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818" authorId="0" shapeId="0" xr:uid="{A849A327-FEEE-4BA6-BDE6-61712AF56AC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819" authorId="0" shapeId="0" xr:uid="{26854A1A-A90F-4A12-8260-5CEEFE7639D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820" authorId="0" shapeId="0" xr:uid="{DB8146F9-6338-43E4-B280-FD2ABE924D8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821" authorId="0" shapeId="0" xr:uid="{B0502B73-742A-43C3-ADED-19A8FAD25FB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822" authorId="0" shapeId="0" xr:uid="{669B21BC-9BCE-455F-A461-B5C8E3BAA81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823" authorId="0" shapeId="0" xr:uid="{775116D2-7227-4B72-9672-305451A6614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824" authorId="0" shapeId="0" xr:uid="{BD7DD94E-06C1-4423-BE16-F848D8B3040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825" authorId="0" shapeId="0" xr:uid="{6685E590-D209-4C9A-854E-85940C69B10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829" authorId="0" shapeId="0" xr:uid="{37314816-7B43-4D36-BF10-AF266D59822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830" authorId="0" shapeId="0" xr:uid="{2692B2B7-2B79-4DC7-9252-4924AC91F8C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831" authorId="0" shapeId="0" xr:uid="{289882FF-9F44-4F23-8032-1B7EA0FD348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832" authorId="0" shapeId="0" xr:uid="{6D16FC65-4FB2-4077-BD58-77CBB0D5C83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833" authorId="0" shapeId="0" xr:uid="{65B9A614-B1DF-49E6-8E98-21DAC715162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834" authorId="0" shapeId="0" xr:uid="{347297F5-96A0-43B7-B3FE-AD1A845F251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835" authorId="0" shapeId="0" xr:uid="{1F7C0517-A01E-49E2-9AED-75F16A47802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836" authorId="0" shapeId="0" xr:uid="{56266DC0-F6C7-44D1-9E4F-B46DAEE49FC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837" authorId="0" shapeId="0" xr:uid="{F91F33A2-F1FA-48F2-9A60-A6848322374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838" authorId="0" shapeId="0" xr:uid="{E3F13B66-1F48-45E2-8F90-31679FEBC98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842" authorId="0" shapeId="0" xr:uid="{F131704D-E799-4427-A191-616922C1FA7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843" authorId="0" shapeId="0" xr:uid="{29E41B25-168F-4B2A-A2BE-9F3100E07A2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844" authorId="0" shapeId="0" xr:uid="{1A8103D2-7C10-4627-A0DD-2C367DF0214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845" authorId="0" shapeId="0" xr:uid="{9FFA6BB7-115C-415D-8090-0FEF3F53412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849" authorId="0" shapeId="0" xr:uid="{A11BEE4A-3BAF-4D3E-885A-2CCED61B3D2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850" authorId="0" shapeId="0" xr:uid="{C510E3A3-33A8-4327-B27A-AA49A7B658E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851" authorId="0" shapeId="0" xr:uid="{0B555F24-9046-479F-9414-3F35348C122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852" authorId="0" shapeId="0" xr:uid="{C4D8FA3E-66C1-4514-B8CB-1E84AD0C908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853" authorId="0" shapeId="0" xr:uid="{5AC65094-BB03-45F3-B9A5-AE79151B7B1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854" authorId="0" shapeId="0" xr:uid="{8421F035-94A1-408B-9E11-D4824556EF4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855" authorId="0" shapeId="0" xr:uid="{E821CEAC-3A8A-45D6-BB58-023B8C44E19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856" authorId="0" shapeId="0" xr:uid="{AADAF15B-F4A2-4391-9C0B-783543CB36E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857" authorId="0" shapeId="0" xr:uid="{1EE19A34-3A08-40CE-9496-293ED199B27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875" authorId="0" shapeId="0" xr:uid="{1C6DBD7A-D247-4C8A-B6D2-A0288920B3C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876" authorId="0" shapeId="0" xr:uid="{D0946DF7-C16F-48F4-9ADB-0748F4B56E9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877" authorId="0" shapeId="0" xr:uid="{31BD272D-A1C8-4233-8B57-F15C9061939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878" authorId="0" shapeId="0" xr:uid="{B72C90B8-E546-446E-A76D-E6AAAEAAE89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879" authorId="0" shapeId="0" xr:uid="{4C9C4768-600A-4779-A334-CDFB5681E1D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880" authorId="0" shapeId="0" xr:uid="{B6A09188-3EB1-412E-9076-1332A86C809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881" authorId="0" shapeId="0" xr:uid="{B05C3669-1F55-43EB-BED7-276066C79A2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882" authorId="0" shapeId="0" xr:uid="{7CE08998-BFF7-402C-8433-34F985A466D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883" authorId="0" shapeId="0" xr:uid="{3C4F7892-B831-4DE6-94EC-C03CA389761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884" authorId="0" shapeId="0" xr:uid="{D39F53C5-262C-48BB-98FF-4EBD182A2F7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885" authorId="0" shapeId="0" xr:uid="{F5B63773-309B-4D70-9CEC-F955AFB5374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886" authorId="0" shapeId="0" xr:uid="{BB69607F-76ED-4A32-8B8E-233D567208F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887" authorId="0" shapeId="0" xr:uid="{0C951F68-50BE-4469-BAB0-247E2579354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888" authorId="0" shapeId="0" xr:uid="{E384BC4F-4363-4EC7-9C22-503FD0458DE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889" authorId="0" shapeId="0" xr:uid="{9C13A664-EE2B-4A03-AA4C-3CEF826E16F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890" authorId="0" shapeId="0" xr:uid="{511AD358-EB3C-4192-9C82-089ABAA14AA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891" authorId="0" shapeId="0" xr:uid="{EFE85845-E6D7-445D-82F4-1E540E7C444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892" authorId="0" shapeId="0" xr:uid="{CE9D6A72-5EF9-4272-99D1-3E0ECED4E98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893" authorId="0" shapeId="0" xr:uid="{E8EC9BF9-D74C-4817-89A1-C6ABB8DC56B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894" authorId="0" shapeId="0" xr:uid="{9383C35E-5965-4F17-9341-7A33A587D17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898" authorId="0" shapeId="0" xr:uid="{664BAE09-6F00-40B7-BDDA-D9C83CA07CD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899" authorId="0" shapeId="0" xr:uid="{3989BD5E-C0BD-4D89-8BC7-7D9A1AD9C41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900" authorId="0" shapeId="0" xr:uid="{C9573B5B-30B5-4A2C-B628-651D16A0FAE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901" authorId="0" shapeId="0" xr:uid="{D42A2C53-F66A-4377-AAE7-9955F3F651D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902" authorId="0" shapeId="0" xr:uid="{92F8EDA8-E637-4143-94BC-4DE17D67019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903" authorId="0" shapeId="0" xr:uid="{B7C5B917-4AD7-4423-864B-AD945B10055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904" authorId="0" shapeId="0" xr:uid="{D961570B-D40C-4590-9CD5-E6629D110B3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905" authorId="0" shapeId="0" xr:uid="{C3E79388-F7DD-4F76-A303-508B0C8440F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906" authorId="0" shapeId="0" xr:uid="{50F6CEAA-88CD-48D3-987F-07A92990225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907" authorId="0" shapeId="0" xr:uid="{21D64DCE-062D-4307-93AF-78BAB9CCC3C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911" authorId="0" shapeId="0" xr:uid="{5BB24AC8-B331-4059-8A6E-5841988F5C0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912" authorId="0" shapeId="0" xr:uid="{2F7B6133-C333-41CE-A991-07222CAB215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913" authorId="0" shapeId="0" xr:uid="{FC0AAD3E-7C1C-4B42-880D-B7D7465183E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914" authorId="0" shapeId="0" xr:uid="{AF73BCBA-B2F6-438F-9208-D45C119BC88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918" authorId="0" shapeId="0" xr:uid="{2B8B7A3D-0A67-4389-AD32-D06FC567639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919" authorId="0" shapeId="0" xr:uid="{9D390FED-3F96-41CE-8900-66004A91C71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920" authorId="0" shapeId="0" xr:uid="{813F6266-2BE3-4437-BB5D-6D7245E5762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921" authorId="0" shapeId="0" xr:uid="{F3BD74D2-A829-43F1-BE5B-0691214C683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922" authorId="0" shapeId="0" xr:uid="{E263BF99-9D09-4141-BC44-DF6B05F63A1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923" authorId="0" shapeId="0" xr:uid="{0DD1CEF1-DC6F-4054-80C6-B09241251BE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924" authorId="0" shapeId="0" xr:uid="{81C32DDE-E3D0-41B0-A083-48B9CD5D760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925" authorId="0" shapeId="0" xr:uid="{58F2FEE9-872B-4E65-AAE8-E3DD22F20E0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926" authorId="0" shapeId="0" xr:uid="{28E7DCDB-5313-48CE-9417-DFA8E551F08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944" authorId="0" shapeId="0" xr:uid="{B204DC7F-9F1F-47AF-A959-4BA876BE0B0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945" authorId="0" shapeId="0" xr:uid="{E5F768E7-359D-42CE-8948-8CA822DFE6E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946" authorId="0" shapeId="0" xr:uid="{58AE9BC1-D1C5-4765-AC2A-551A4D77F21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947" authorId="0" shapeId="0" xr:uid="{C57AC8C5-3DFD-48E0-B29D-C6FF37687FE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948" authorId="0" shapeId="0" xr:uid="{09F774E7-10AC-4512-979E-1288FC0D6B5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949" authorId="0" shapeId="0" xr:uid="{ED27A8AC-D0B2-4638-A92E-7B3A4B6834E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950" authorId="0" shapeId="0" xr:uid="{D414AC31-50DD-4649-96AB-50AB042EE25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951" authorId="0" shapeId="0" xr:uid="{56DD0D0B-E192-4482-9C20-CA7ADA4BA44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952" authorId="0" shapeId="0" xr:uid="{0828F099-7D99-4D73-AAF4-48A417BFAB1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953" authorId="0" shapeId="0" xr:uid="{6D3476A0-755C-442A-8042-BE1A7CE09B6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954" authorId="0" shapeId="0" xr:uid="{8C12BEA9-5617-4914-AAC1-666D3166E4E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955" authorId="0" shapeId="0" xr:uid="{C153B8DD-730D-460B-AE3D-4A8CA002639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956" authorId="0" shapeId="0" xr:uid="{C7867156-CEF3-440B-B60B-B4661D09AF4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957" authorId="0" shapeId="0" xr:uid="{87ADBC42-6551-4DD4-8FA6-E54DD9710F0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958" authorId="0" shapeId="0" xr:uid="{B5B2ECAA-D2C5-4E75-B4F0-CC6541BF6EF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959" authorId="0" shapeId="0" xr:uid="{802AA8B2-423F-4D70-AFF7-8B033F55C99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960" authorId="0" shapeId="0" xr:uid="{32CC349C-A344-44D9-A9C0-9492BDEF645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961" authorId="0" shapeId="0" xr:uid="{E11B7B5A-8761-4134-A255-69EF2493877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962" authorId="0" shapeId="0" xr:uid="{AF25E6D9-9EAB-4798-B4EE-07F3EEFDED0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963" authorId="0" shapeId="0" xr:uid="{AC32401F-4583-4462-882A-C8821DAEBE0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967" authorId="0" shapeId="0" xr:uid="{9114B544-D595-498C-8C1C-4EA088F5ED4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968" authorId="0" shapeId="0" xr:uid="{2266457F-6872-43FD-8779-216D529B729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969" authorId="0" shapeId="0" xr:uid="{2136DD84-B38F-424D-9EF8-0D091C2E0B6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970" authorId="0" shapeId="0" xr:uid="{BA0E5D6B-ED0D-42F0-A602-1FC57A48AC0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971" authorId="0" shapeId="0" xr:uid="{C3220352-C1B5-47DA-B42D-066EF7F41A5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972" authorId="0" shapeId="0" xr:uid="{A8D7C3F4-CB23-4CB0-A098-974B3DAFE2E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973" authorId="0" shapeId="0" xr:uid="{6027F090-9AF5-4F90-80C8-522512AC312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974" authorId="0" shapeId="0" xr:uid="{A21C92E7-1D30-4B23-B3D8-749650C5ACC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975" authorId="0" shapeId="0" xr:uid="{C713C8CC-55CC-42EE-8277-B6CD44FBABC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976" authorId="0" shapeId="0" xr:uid="{BD2390DA-BD54-4095-9F86-48BE72EFC1E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980" authorId="0" shapeId="0" xr:uid="{97E5D713-D37C-4D35-A161-910AACCFB5B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981" authorId="0" shapeId="0" xr:uid="{BD729423-2DAB-44C4-8826-581B6B27D09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982" authorId="0" shapeId="0" xr:uid="{4D6E3CE2-60E3-441F-807F-D2A73FF1DF6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983" authorId="0" shapeId="0" xr:uid="{F2925EA9-9112-4BDF-AD03-92F2D011F93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987" authorId="0" shapeId="0" xr:uid="{AD54EC79-5783-4C85-8325-E9DE576E7A5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988" authorId="0" shapeId="0" xr:uid="{DDAC95ED-9048-40F3-BCE0-E3FB6B77D81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989" authorId="0" shapeId="0" xr:uid="{0716A462-59EE-447A-9139-B4AE9672D03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990" authorId="0" shapeId="0" xr:uid="{BEA71F23-F4CF-4E39-ACF5-96056E4FD38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991" authorId="0" shapeId="0" xr:uid="{B10EAC98-DFDE-432E-8F0D-FCE8F4A5A37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992" authorId="0" shapeId="0" xr:uid="{9289297D-E579-43B5-BCDF-CE4377DB7EE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993" authorId="0" shapeId="0" xr:uid="{E7FDAEAB-8A7D-46D6-9869-3A917ECD696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994" authorId="0" shapeId="0" xr:uid="{AF6BAE3A-32C3-41A9-BF71-6FBECFB1920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995" authorId="0" shapeId="0" xr:uid="{02B3788D-10C8-4D69-A9CD-7D2372B6FD8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013" authorId="0" shapeId="0" xr:uid="{DFFE91D4-7C11-49E1-88F4-9D655C3F1CA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014" authorId="0" shapeId="0" xr:uid="{A5C634B4-456F-4C58-B1B9-127DFE0D03E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015" authorId="0" shapeId="0" xr:uid="{1352436C-1BF6-4B21-9A86-23DB9501741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016" authorId="0" shapeId="0" xr:uid="{660F3F40-BEFA-47E5-B2C7-2EC3D022CA0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017" authorId="0" shapeId="0" xr:uid="{C37B18A7-E0BC-48AD-A99B-448504E9E2E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018" authorId="0" shapeId="0" xr:uid="{B3D28ACD-5F47-4DC5-ACDB-2177452D3F4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019" authorId="0" shapeId="0" xr:uid="{6CA5CC71-2168-4C4E-8A4E-2B49ADC3A19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020" authorId="0" shapeId="0" xr:uid="{DEE10CDD-B1B3-4505-9D6F-AE8395DD7F5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021" authorId="0" shapeId="0" xr:uid="{CBDE89A6-17FC-455E-9A4C-5CE52A15DD5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022" authorId="0" shapeId="0" xr:uid="{01E1157B-62A8-4860-87DC-7BD773A62EE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023" authorId="0" shapeId="0" xr:uid="{CB68996E-22AB-4F50-8372-CFF7981DE57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024" authorId="0" shapeId="0" xr:uid="{29267DA2-0453-42DD-A8AF-8D4BFC46E67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025" authorId="0" shapeId="0" xr:uid="{D97EEC21-34AC-42C3-AEAC-D944772C446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026" authorId="0" shapeId="0" xr:uid="{21491EB5-2626-44E0-87B6-B5C6203385F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027" authorId="0" shapeId="0" xr:uid="{7D175132-9A89-4C8D-A85C-FD436B6462A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028" authorId="0" shapeId="0" xr:uid="{9573D912-F51D-444B-8E2D-2268450ACF6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029" authorId="0" shapeId="0" xr:uid="{D395A66B-68F5-4C44-AA78-0F90401C76B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030" authorId="0" shapeId="0" xr:uid="{24FD9CEE-EC43-4F76-B8DC-CDE373E6054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031" authorId="0" shapeId="0" xr:uid="{5193068A-D50D-42BB-882F-C484A9955B6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032" authorId="0" shapeId="0" xr:uid="{B9FC2A0D-B86B-4203-81E9-B4D76F9195B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036" authorId="0" shapeId="0" xr:uid="{3A270A5D-0AB6-4AEB-9579-37553A16148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037" authorId="0" shapeId="0" xr:uid="{E3B1C61A-D693-40A5-817C-35161025086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038" authorId="0" shapeId="0" xr:uid="{06DBDCBB-9514-48FF-8757-C65C0205FDD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039" authorId="0" shapeId="0" xr:uid="{48148953-95C4-4A2B-B67D-24CD55790AA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040" authorId="0" shapeId="0" xr:uid="{F597D846-B80E-4367-B5B0-39A80CD910A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041" authorId="0" shapeId="0" xr:uid="{7D3E69FF-CD27-4F6A-913A-AADBF241E2A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042" authorId="0" shapeId="0" xr:uid="{5CED25A9-1127-485F-A95E-3DDD89583F9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043" authorId="0" shapeId="0" xr:uid="{AC459229-FDC6-4EBB-AD2F-6F3B1BE8CD3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044" authorId="0" shapeId="0" xr:uid="{BA70E385-DC77-4600-87F3-DDE35BD5F1F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045" authorId="0" shapeId="0" xr:uid="{6C7AE701-DAE0-47AB-A5C4-B154E94037A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049" authorId="0" shapeId="0" xr:uid="{EA12892E-D22A-4529-B0AD-69D0C94FF2C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050" authorId="0" shapeId="0" xr:uid="{EE722FE5-859D-43BD-9E3C-9F954FCEA80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051" authorId="0" shapeId="0" xr:uid="{DE2913CF-FBD3-485E-818A-E12DB32780A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052" authorId="0" shapeId="0" xr:uid="{FFB0D50D-2C8D-4F14-A32A-B7FC30D97D7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056" authorId="0" shapeId="0" xr:uid="{9E8DE5CC-845A-42FA-A3C6-9E5D36E263C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057" authorId="0" shapeId="0" xr:uid="{6EF4593D-2C38-45D2-97FA-F783B276D58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058" authorId="0" shapeId="0" xr:uid="{2059A9F6-851E-494E-BE06-4C9D534B24F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059" authorId="0" shapeId="0" xr:uid="{A1CE0465-58C1-436C-A361-B8D2793D601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060" authorId="0" shapeId="0" xr:uid="{A2E8A93B-5739-45A8-B0BC-752998A0E94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061" authorId="0" shapeId="0" xr:uid="{902FD9BF-B138-4CF9-A131-F508E1EAF96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062" authorId="0" shapeId="0" xr:uid="{1435ADF2-F539-48AC-93F6-FC3231757FD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063" authorId="0" shapeId="0" xr:uid="{B51B064E-740C-4834-B6E6-9413255EFC2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064" authorId="0" shapeId="0" xr:uid="{624299DE-AF0F-4782-8F60-A0847162C03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082" authorId="0" shapeId="0" xr:uid="{47DE10CF-82D2-45E0-B27A-8E2F89C0F0D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083" authorId="0" shapeId="0" xr:uid="{99B3F8DA-27EC-4979-94AC-A946731BF50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084" authorId="0" shapeId="0" xr:uid="{A978FB01-0B0C-4C2D-9686-A68FB667EE8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085" authorId="0" shapeId="0" xr:uid="{EBE86038-6DC0-4DB6-B7CF-1E72ADD2030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086" authorId="0" shapeId="0" xr:uid="{27CF6ABE-1D23-484F-852D-E22CC85FB6E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087" authorId="0" shapeId="0" xr:uid="{90490D82-B05C-4298-B267-E64544CD093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088" authorId="0" shapeId="0" xr:uid="{4EE464B7-CFC7-4F2D-B446-5D9439F0A18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089" authorId="0" shapeId="0" xr:uid="{2D0E0B5E-970B-4D50-92C2-99FE7AC4944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090" authorId="0" shapeId="0" xr:uid="{A214DC48-84A3-43D6-A823-F59F9D2E27E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091" authorId="0" shapeId="0" xr:uid="{4E678CCE-EDF7-4C79-8C99-653616304C3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092" authorId="0" shapeId="0" xr:uid="{5C63F822-771A-43CA-BCE4-CE248910F68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093" authorId="0" shapeId="0" xr:uid="{A01F88E5-9FC2-4046-8508-0750C7C49BC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094" authorId="0" shapeId="0" xr:uid="{A64237FB-64FB-41F6-A500-01ADF78E41F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095" authorId="0" shapeId="0" xr:uid="{6ACA50A7-14CC-4351-97B6-AC5DCFAD5A8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096" authorId="0" shapeId="0" xr:uid="{7BEE2E87-1C20-4386-9B77-8F83F2ED8E0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097" authorId="0" shapeId="0" xr:uid="{3A8C6088-3BBD-4A4E-8078-5EBB0B9963C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098" authorId="0" shapeId="0" xr:uid="{7AAF77BE-1DFD-4886-A3C8-A9828901E2C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099" authorId="0" shapeId="0" xr:uid="{A3ACCB07-48AA-4AAD-90C5-E4D1696E9D0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100" authorId="0" shapeId="0" xr:uid="{1A0AE0DE-DB4E-4FED-B5DD-65035000BB8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101" authorId="0" shapeId="0" xr:uid="{278CC577-A175-4D4A-9E9A-C2680C552E6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105" authorId="0" shapeId="0" xr:uid="{A905B316-6229-4244-884A-3428D094BED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106" authorId="0" shapeId="0" xr:uid="{0A4FE7D5-F27A-4DAB-AF23-286B6D11CC7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107" authorId="0" shapeId="0" xr:uid="{50BDF8DD-956F-4D32-B3FE-2CBB6BBA974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108" authorId="0" shapeId="0" xr:uid="{C53A43D5-5B4F-4C84-BCE7-02EF116DB84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109" authorId="0" shapeId="0" xr:uid="{3980B2CA-0F4C-4748-9CC6-D0747782B12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110" authorId="0" shapeId="0" xr:uid="{00961D2F-5170-497B-9611-69C69E23DDB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111" authorId="0" shapeId="0" xr:uid="{EF057E3F-E502-4F56-A66F-388C9240C7E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112" authorId="0" shapeId="0" xr:uid="{FE5548A7-BE97-4D68-9BD3-E713CC490E2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113" authorId="0" shapeId="0" xr:uid="{1F84B9EF-FC1A-48B2-9E28-86430E91E07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114" authorId="0" shapeId="0" xr:uid="{E9587E95-47E2-42A4-8E38-95B890AC0C4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118" authorId="0" shapeId="0" xr:uid="{7FA3132D-61AF-4E5F-94D9-70D9A3454EB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119" authorId="0" shapeId="0" xr:uid="{86A965FF-755C-455C-AB01-007432DF987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120" authorId="0" shapeId="0" xr:uid="{164A6EEE-31BD-43C3-8A1B-A541D38A7D1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121" authorId="0" shapeId="0" xr:uid="{8EDE945B-048D-4EC7-BE94-790DCFE4729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125" authorId="0" shapeId="0" xr:uid="{54ECA566-917B-4A94-A475-FCDA6B7ADF6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126" authorId="0" shapeId="0" xr:uid="{4961E44E-91A5-4AC5-A2C8-859B5C1D9B5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127" authorId="0" shapeId="0" xr:uid="{20D44B3E-76E5-44E2-AD60-5202C68E5FC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128" authorId="0" shapeId="0" xr:uid="{D8997499-9FB8-4666-B392-ACD7490D02B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129" authorId="0" shapeId="0" xr:uid="{118BB125-1A46-4129-AD70-9411ACAD0DA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130" authorId="0" shapeId="0" xr:uid="{1A4EF714-CE59-4D4C-9DD5-5BCF9B739E2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131" authorId="0" shapeId="0" xr:uid="{8215A9C8-4831-4D5F-BDCA-7F1B76AAA92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132" authorId="0" shapeId="0" xr:uid="{7AFF9920-CFF4-431A-B8A5-EFAE1802524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133" authorId="0" shapeId="0" xr:uid="{170ACFA9-788A-4590-ABAA-7D9857A690B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151" authorId="0" shapeId="0" xr:uid="{3463FE60-3A8A-437E-93D9-D306F3B4266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152" authorId="0" shapeId="0" xr:uid="{488C9F02-EE7D-4F13-9937-0F851CF506D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153" authorId="0" shapeId="0" xr:uid="{03D5A32F-0CF5-4ADC-8819-94508BA819F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154" authorId="0" shapeId="0" xr:uid="{5F6E4CDD-5125-4D3C-B35C-5A0EF9579FA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155" authorId="0" shapeId="0" xr:uid="{BAFC13FA-9DA2-46AA-B8F9-47C1E40B566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156" authorId="0" shapeId="0" xr:uid="{E17907E1-E09B-4C99-ADEC-B6AD003DA6D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157" authorId="0" shapeId="0" xr:uid="{04BC7FC6-3C52-44F8-87EB-6E64BD2D980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158" authorId="0" shapeId="0" xr:uid="{FD3D9378-86C5-46A7-8F57-5BA2C6F5194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159" authorId="0" shapeId="0" xr:uid="{E3FD1529-B7FC-4E34-8212-D413BAC0BBB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160" authorId="0" shapeId="0" xr:uid="{23D55527-2FDD-44B4-A286-3F87F72B3AA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161" authorId="0" shapeId="0" xr:uid="{CDC7733F-82A7-497B-A98A-5F13408D8C7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162" authorId="0" shapeId="0" xr:uid="{D53BCE9D-686D-4FE4-B46A-FF350FD14B5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163" authorId="0" shapeId="0" xr:uid="{BC499BD4-2975-4843-B424-D3E6712296B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164" authorId="0" shapeId="0" xr:uid="{8F907406-C20B-477D-8AAA-D63A5E9E799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165" authorId="0" shapeId="0" xr:uid="{6F18D7D0-0D60-483F-ABEB-6E3FDFA35E8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166" authorId="0" shapeId="0" xr:uid="{8440B276-3657-427C-BDAA-CF549CD3ED6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167" authorId="0" shapeId="0" xr:uid="{348F1F6F-1969-42FD-BC7E-420AD4B0A6E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168" authorId="0" shapeId="0" xr:uid="{0ED730B5-A3E9-4F7A-AC47-6542F1156A4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169" authorId="0" shapeId="0" xr:uid="{28D17E2A-6983-47E6-A6E7-E16310FB322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170" authorId="0" shapeId="0" xr:uid="{DC4EE59B-08C5-469C-BD86-DAB165EDB62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174" authorId="0" shapeId="0" xr:uid="{F9D9F4CB-C26E-4BEE-B9C0-C44079715A4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175" authorId="0" shapeId="0" xr:uid="{56090C98-0853-4A9A-97EC-75625A317B6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176" authorId="0" shapeId="0" xr:uid="{1CF7A6B8-949E-4E0C-A603-582E5B70A85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177" authorId="0" shapeId="0" xr:uid="{7B1A2042-7728-43E9-AC67-293BB8CD84E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178" authorId="0" shapeId="0" xr:uid="{CB0C9BCD-E71A-46A2-A37F-944AED347D2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179" authorId="0" shapeId="0" xr:uid="{405EB2CC-F2A9-40F7-90B6-E5793E8907C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180" authorId="0" shapeId="0" xr:uid="{DFCDCB3C-DCE6-406D-9C4A-108F6285B40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181" authorId="0" shapeId="0" xr:uid="{21EC1DF5-9685-4321-8472-1138228243C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182" authorId="0" shapeId="0" xr:uid="{F12170BA-5C95-4205-BAA6-F96659D74CA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183" authorId="0" shapeId="0" xr:uid="{C62795AA-70E3-4CFC-BD60-FB497C51553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187" authorId="0" shapeId="0" xr:uid="{693F8723-4750-4502-9274-93BD2AA3A2F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188" authorId="0" shapeId="0" xr:uid="{D5A8E41F-6650-436D-AC56-3DF7F20B8D0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189" authorId="0" shapeId="0" xr:uid="{F10ABD3D-BA2B-4D5C-9FBB-3820F3AFC98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190" authorId="0" shapeId="0" xr:uid="{754C0160-6A6E-4FC8-9A42-440D907C26B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194" authorId="0" shapeId="0" xr:uid="{18151487-B9ED-44B2-A417-8B3F042D610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195" authorId="0" shapeId="0" xr:uid="{66F0CE96-8605-4A07-8E46-ED3A791B7F2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196" authorId="0" shapeId="0" xr:uid="{5AC36B0A-1B99-4407-9040-50BEAA696A0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197" authorId="0" shapeId="0" xr:uid="{2111E90D-A479-4BD2-9E0C-296184D6288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198" authorId="0" shapeId="0" xr:uid="{F315CFDF-E214-40E8-AA9D-A9426BE3CA5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199" authorId="0" shapeId="0" xr:uid="{8BA88539-0E85-4720-8B8F-16DB3B0FFB9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200" authorId="0" shapeId="0" xr:uid="{43F4925C-8698-4ACB-811B-E0B5ACCDF89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201" authorId="0" shapeId="0" xr:uid="{94288A60-7A62-4DF4-95F9-0A8FDFBF6EE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202" authorId="0" shapeId="0" xr:uid="{C4B4BC82-A27B-4756-93B3-DCCB928CFD2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220" authorId="0" shapeId="0" xr:uid="{4E6F819A-75F6-462E-88E3-1B4084557B6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221" authorId="0" shapeId="0" xr:uid="{858DB2F9-3D3D-413E-9628-B3D921BFA3D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222" authorId="0" shapeId="0" xr:uid="{0856C534-CA86-4B8A-8B86-5D3A1A9FBCA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223" authorId="0" shapeId="0" xr:uid="{A4B4A79B-DFF2-4342-B055-FF9F52C55AF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224" authorId="0" shapeId="0" xr:uid="{3D42FCCF-C364-4521-84E5-3B39FE66E5B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225" authorId="0" shapeId="0" xr:uid="{FBB0F5AD-1470-46E0-B42B-4362757922E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226" authorId="0" shapeId="0" xr:uid="{97E82135-D454-4250-93DB-F88103ADEBF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227" authorId="0" shapeId="0" xr:uid="{141516C5-9DA6-4606-8918-CEF1A816690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228" authorId="0" shapeId="0" xr:uid="{37CA05CD-2A3A-4796-BCC6-10DF65D4CC5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229" authorId="0" shapeId="0" xr:uid="{7632EDAE-6938-49AD-BB15-CC685A65A58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230" authorId="0" shapeId="0" xr:uid="{CBEE6D58-8421-4351-B329-3558AA2F8B1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231" authorId="0" shapeId="0" xr:uid="{6500544A-9758-4F89-B9AA-DFCACE779C7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232" authorId="0" shapeId="0" xr:uid="{DBF8BA7F-4E30-4D4C-A47C-5687DEAC6E1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233" authorId="0" shapeId="0" xr:uid="{49C8E447-D3CF-49CB-905F-E6A4894C7B6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234" authorId="0" shapeId="0" xr:uid="{98498500-3F71-42BB-9225-CA334509F45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235" authorId="0" shapeId="0" xr:uid="{E5280D1D-F667-4B26-B3C7-CCAE0371648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236" authorId="0" shapeId="0" xr:uid="{C38C494E-9C58-4254-82B8-0EE41125460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237" authorId="0" shapeId="0" xr:uid="{845D82D2-AFF2-41B3-8B3F-71E924EB19C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238" authorId="0" shapeId="0" xr:uid="{995BD169-E5F0-4171-9869-5D135326378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239" authorId="0" shapeId="0" xr:uid="{454C6A55-B2FF-4AA2-9834-A0B18471696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243" authorId="0" shapeId="0" xr:uid="{E3D5F9D2-CCC1-4869-8C79-2591A3F7158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244" authorId="0" shapeId="0" xr:uid="{2593A3C1-83D3-4730-A31D-CB766537761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245" authorId="0" shapeId="0" xr:uid="{DFCB7495-ECF1-4E60-AF77-3C1246020C2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246" authorId="0" shapeId="0" xr:uid="{46C151FB-4E4E-4ABC-8ABB-8E7FC0E76B5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247" authorId="0" shapeId="0" xr:uid="{F3E9CA3D-7C31-4F53-8B9F-3E71A8A94FB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248" authorId="0" shapeId="0" xr:uid="{6C4E4A52-29EB-4FB4-9339-E882B178065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249" authorId="0" shapeId="0" xr:uid="{B7ACDD71-0920-4D70-954E-D464B643B07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250" authorId="0" shapeId="0" xr:uid="{1FBBB978-75B4-44E1-97BC-B83D55635BC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251" authorId="0" shapeId="0" xr:uid="{BBBDAB85-DF78-4D0B-AF85-A8057AFD367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252" authorId="0" shapeId="0" xr:uid="{9D05807C-9A98-4B92-B4F1-9AFC01ECA02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256" authorId="0" shapeId="0" xr:uid="{6E23DE4E-B6E5-44BB-BDE2-F663D243F42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257" authorId="0" shapeId="0" xr:uid="{1BDB8EC6-F836-4500-B459-3A7A7E18E6E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258" authorId="0" shapeId="0" xr:uid="{D89804EF-A632-4496-8442-F031A2047D4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259" authorId="0" shapeId="0" xr:uid="{2F327DD6-56AA-4A31-A182-67517DA53C4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263" authorId="0" shapeId="0" xr:uid="{C4250FA1-DEDE-4B4B-84A8-9C4857A0673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264" authorId="0" shapeId="0" xr:uid="{CC9A1EE5-0221-4CE7-B598-CBA0689AECB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265" authorId="0" shapeId="0" xr:uid="{A49ED6C9-3FDD-4D3B-AE9D-7B70A0C1AFE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266" authorId="0" shapeId="0" xr:uid="{87EA6D1C-5C52-479C-8ECE-CE926102927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267" authorId="0" shapeId="0" xr:uid="{28A9EB99-0910-45DF-AADA-24F3755B7E2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268" authorId="0" shapeId="0" xr:uid="{E356DC38-63A4-4030-BA7E-A0BB221B993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269" authorId="0" shapeId="0" xr:uid="{BE215DD9-2D47-43AC-99C1-D401FDEDAD3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270" authorId="0" shapeId="0" xr:uid="{12888125-AD99-4CB6-B090-DB21999FE32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271" authorId="0" shapeId="0" xr:uid="{5D2260A6-C409-487A-B47E-40761D9F057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289" authorId="0" shapeId="0" xr:uid="{E4195D03-4BEC-4874-91A1-8F593E9DAA5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290" authorId="0" shapeId="0" xr:uid="{9ED0C528-1C07-4FF0-87CD-DCC0BC5DECD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291" authorId="0" shapeId="0" xr:uid="{B1AD3ED4-9E3F-448D-A647-B262F2DF23E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292" authorId="0" shapeId="0" xr:uid="{AA8300B9-F307-40F4-B163-E24134EF1FE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293" authorId="0" shapeId="0" xr:uid="{A0F0AA1D-8C4F-4B6C-AA38-7E23BFFC626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294" authorId="0" shapeId="0" xr:uid="{249C17A9-343E-4E57-8BC8-E152CA0A5EB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295" authorId="0" shapeId="0" xr:uid="{FE647364-7743-4938-A5CC-06A253E79F3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296" authorId="0" shapeId="0" xr:uid="{29D43EE7-AF33-43BF-A7B0-0B585C411B2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297" authorId="0" shapeId="0" xr:uid="{EE5810A8-6777-4A0C-B97B-8106098DED6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298" authorId="0" shapeId="0" xr:uid="{ECEE6DC9-C634-499E-98F6-BBCD8FB247B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299" authorId="0" shapeId="0" xr:uid="{34C8EB99-0522-4162-A17E-B15D6863B90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300" authorId="0" shapeId="0" xr:uid="{018B673E-F6D8-4155-BBF5-A276122E629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301" authorId="0" shapeId="0" xr:uid="{ABB8A662-17F5-4DE5-945E-E0F6C47ABC1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302" authorId="0" shapeId="0" xr:uid="{EC48369D-6AEC-45B4-A1D2-B749E8CE2F9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303" authorId="0" shapeId="0" xr:uid="{F3F18031-298B-4B27-AF47-56709EA4F15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304" authorId="0" shapeId="0" xr:uid="{22F0E52E-4E16-4CAC-978A-A7ABA8B4333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305" authorId="0" shapeId="0" xr:uid="{4E499073-9B72-4C5D-8BAE-C773FC0EAA1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306" authorId="0" shapeId="0" xr:uid="{7EA24A55-C3F7-4C8B-850C-F7DC561FF60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307" authorId="0" shapeId="0" xr:uid="{2A524568-999B-4A98-B704-469EE99AC5D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308" authorId="0" shapeId="0" xr:uid="{835A373E-1F98-4D09-8156-E26FA69FC89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312" authorId="0" shapeId="0" xr:uid="{A995EBF6-F0BB-4385-8428-280C8F20558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313" authorId="0" shapeId="0" xr:uid="{053566FB-796A-4CAE-BE58-12868589EF8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314" authorId="0" shapeId="0" xr:uid="{B11CB16A-D59F-4A7B-BF2A-FC8C4474B66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315" authorId="0" shapeId="0" xr:uid="{53842C95-65A3-4105-A2F2-08F7506AB3C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316" authorId="0" shapeId="0" xr:uid="{0806A23A-7159-4940-AD33-D210E7945F0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317" authorId="0" shapeId="0" xr:uid="{EC71A3CE-1A87-4809-898D-95ED817C96B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318" authorId="0" shapeId="0" xr:uid="{EE446FFC-2915-4C17-9F6C-C6844AF808B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319" authorId="0" shapeId="0" xr:uid="{FE523DA9-1E0F-4A49-A657-D928398BE8F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320" authorId="0" shapeId="0" xr:uid="{24DA1151-36E6-4C92-A379-F9A0013E447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321" authorId="0" shapeId="0" xr:uid="{CFA5056C-E869-45D8-9496-773C87AB5CC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325" authorId="0" shapeId="0" xr:uid="{5E3C94D7-F36B-488D-9F38-B03CBC8E3DB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326" authorId="0" shapeId="0" xr:uid="{58F057EC-3104-4426-B760-CCC4E794A81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327" authorId="0" shapeId="0" xr:uid="{4299A0D6-9922-4412-B8E7-25D69FCF515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328" authorId="0" shapeId="0" xr:uid="{3C9FCE30-CBDA-4B1F-97EE-FB404942963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332" authorId="0" shapeId="0" xr:uid="{684C60A5-E96B-40DB-9F29-5B4B1FF80AE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333" authorId="0" shapeId="0" xr:uid="{587B3388-67D9-4D6A-9E37-E3181FA4B33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334" authorId="0" shapeId="0" xr:uid="{99888D57-FEE6-4ACF-9ECA-3701D8A42D6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335" authorId="0" shapeId="0" xr:uid="{AAB1EF77-1796-4059-A749-8F1AF30CE86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336" authorId="0" shapeId="0" xr:uid="{5C6DBC1F-8B3E-4E0B-9093-A0E6C93A08B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337" authorId="0" shapeId="0" xr:uid="{E253D39D-7884-44E9-B889-2BB8B35A5F2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338" authorId="0" shapeId="0" xr:uid="{C8BF10D2-84E5-43C1-9CC0-6C0F5D41664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339" authorId="0" shapeId="0" xr:uid="{246A7F18-0499-466D-B84A-04A7EBF272B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340" authorId="0" shapeId="0" xr:uid="{B3B895EA-E7C6-48AC-9715-9EFC32DC563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358" authorId="0" shapeId="0" xr:uid="{60DC6D98-AF94-4439-A890-997FC8798D6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359" authorId="0" shapeId="0" xr:uid="{FC775E65-37B7-4B18-AA38-05FFD442463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360" authorId="0" shapeId="0" xr:uid="{B038F5F0-1E5B-46B5-8CBC-7086671E844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361" authorId="0" shapeId="0" xr:uid="{24C3FB92-90EA-4AE1-A3AF-B349838150A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362" authorId="0" shapeId="0" xr:uid="{6A9CCD20-26E6-446A-A9AC-797A28020BE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363" authorId="0" shapeId="0" xr:uid="{70EB01E3-6285-4232-B8AE-0CFA322A1BE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364" authorId="0" shapeId="0" xr:uid="{F8C05CB6-1637-499C-808B-DD020F65152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365" authorId="0" shapeId="0" xr:uid="{E69890C1-BD61-4CE6-9F12-6946B26F4E2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366" authorId="0" shapeId="0" xr:uid="{19E4F222-A3A5-4178-91EF-D75EE7C1C54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367" authorId="0" shapeId="0" xr:uid="{BA236044-86B6-4BF1-81D2-2CBE8816C1F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368" authorId="0" shapeId="0" xr:uid="{E1A9CD60-7565-481B-8FB8-BFFE937AED5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369" authorId="0" shapeId="0" xr:uid="{9DD0A849-F193-484D-9F4F-58F7A8AADDE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370" authorId="0" shapeId="0" xr:uid="{917614E3-D147-4896-AF93-78D8C62EA98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371" authorId="0" shapeId="0" xr:uid="{1EBC65C2-6B52-48A1-8F3C-39249ECCFF0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372" authorId="0" shapeId="0" xr:uid="{6236E6AC-9AA9-4617-96BF-9518D6E664F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373" authorId="0" shapeId="0" xr:uid="{E132A61B-21AE-4EAD-94CC-40C1A7F7666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374" authorId="0" shapeId="0" xr:uid="{472D1604-9485-4B54-911E-61F9D3A8D17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375" authorId="0" shapeId="0" xr:uid="{636571EF-3F80-4AD6-BED1-2D5FAD15C29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376" authorId="0" shapeId="0" xr:uid="{AAD572B2-E9E3-4AD9-8FAC-8FBD04C379A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377" authorId="0" shapeId="0" xr:uid="{67CAB05D-CD06-4A25-9E64-674E2AEB446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381" authorId="0" shapeId="0" xr:uid="{4DEC1165-BECC-40AB-9F7C-275D288D40A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382" authorId="0" shapeId="0" xr:uid="{B51FBAAC-BE93-4369-A7AA-9ACC57AAD99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383" authorId="0" shapeId="0" xr:uid="{7D1A3503-B23B-4DF7-8756-0FD730F18BC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384" authorId="0" shapeId="0" xr:uid="{7C96969B-65EE-4F3B-A9BF-16C5CBDD16F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385" authorId="0" shapeId="0" xr:uid="{19AF96E0-18C8-4432-A02A-527AB6489C1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386" authorId="0" shapeId="0" xr:uid="{CD0B37D6-542D-4629-A4BE-3E9C6359EF2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387" authorId="0" shapeId="0" xr:uid="{AAF7C55E-C04E-43B1-BA07-DFA3B7F3528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388" authorId="0" shapeId="0" xr:uid="{E42D5365-9812-4D2C-97A5-E1D7FEF996C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389" authorId="0" shapeId="0" xr:uid="{9B5F677A-61AF-4D48-8E0A-B3BCB60F761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390" authorId="0" shapeId="0" xr:uid="{04010C6A-64EE-4332-8148-2A878EBD5F6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394" authorId="0" shapeId="0" xr:uid="{0FF3BDBD-9529-4DA0-A86B-57BBEF8E40F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395" authorId="0" shapeId="0" xr:uid="{4B81D50D-63B1-4C8A-897F-E9B8C5131EB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396" authorId="0" shapeId="0" xr:uid="{CE2E2726-10FC-483B-8EE8-F6C332EF355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397" authorId="0" shapeId="0" xr:uid="{816FDE07-ABD9-4EE0-AF4E-3964BB5346F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401" authorId="0" shapeId="0" xr:uid="{5C41F882-7525-4FFB-A091-18E62F9D083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402" authorId="0" shapeId="0" xr:uid="{75C02209-CF9B-4E46-AC53-D582CFB2BAB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403" authorId="0" shapeId="0" xr:uid="{6D66F172-AA15-411D-98E2-6E8986A9AE8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404" authorId="0" shapeId="0" xr:uid="{8EB03A0C-093D-454D-B01E-3C28BC5C1D4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405" authorId="0" shapeId="0" xr:uid="{DA9B81F3-26B5-469A-8231-43652970ED8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406" authorId="0" shapeId="0" xr:uid="{5D934B32-6FC9-4AEB-98EC-E93FC0CA376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407" authorId="0" shapeId="0" xr:uid="{D3017567-4AE1-411A-8139-35A238F7AC9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408" authorId="0" shapeId="0" xr:uid="{6C4908D8-918B-4A6E-AEB2-64C1F70785C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409" authorId="0" shapeId="0" xr:uid="{8E1094D0-11E1-4975-8A66-A89D63A7A08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427" authorId="0" shapeId="0" xr:uid="{46E31540-692E-4BB7-AFBF-3035C60EF6E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428" authorId="0" shapeId="0" xr:uid="{5D277060-1D3C-4B4A-A720-AE85BACA79C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429" authorId="0" shapeId="0" xr:uid="{901B8834-186D-4D40-A617-DCC5EB99E48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430" authorId="0" shapeId="0" xr:uid="{C5A44795-53FE-49AE-B5A1-63210F861C6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431" authorId="0" shapeId="0" xr:uid="{92AB2637-86D6-4E28-86AD-7CACB77FF8D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432" authorId="0" shapeId="0" xr:uid="{D3FC71F7-8E4C-4E55-AC36-0F4C25B0FE2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433" authorId="0" shapeId="0" xr:uid="{96BEE10A-93F0-4F34-BD76-323AA0AAAFF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434" authorId="0" shapeId="0" xr:uid="{84195262-F0A8-4D06-9F4D-7CD5E7B4EB6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435" authorId="0" shapeId="0" xr:uid="{64741989-22FC-43C2-B1C7-B0513C3A7C1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436" authorId="0" shapeId="0" xr:uid="{51516E20-3EBD-465D-A2F1-CAA3F9962CE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437" authorId="0" shapeId="0" xr:uid="{E170FBE2-E4AC-4F50-BC4F-AEFD3367190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438" authorId="0" shapeId="0" xr:uid="{E1C1666D-FF6D-4DA3-9D30-D84A342EE76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439" authorId="0" shapeId="0" xr:uid="{0BF5A5AC-1985-439F-877B-A553860E105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440" authorId="0" shapeId="0" xr:uid="{889C5DD1-5150-4601-9493-5DF64643E83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441" authorId="0" shapeId="0" xr:uid="{A6251920-A184-4E1F-B3FA-8CACA6A60F3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442" authorId="0" shapeId="0" xr:uid="{C9C67338-D8F3-49AC-8C0E-E60E212F910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443" authorId="0" shapeId="0" xr:uid="{C5D2CD28-8BE7-4ABC-833F-CC4D66F50D6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444" authorId="0" shapeId="0" xr:uid="{AF28C2F6-5EDF-4ED2-B1AA-CB288F8B4C6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445" authorId="0" shapeId="0" xr:uid="{930FF8FD-4988-48EE-A782-19032DD461B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446" authorId="0" shapeId="0" xr:uid="{288352E7-BFB0-4435-A5C6-E424AE19BB7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450" authorId="0" shapeId="0" xr:uid="{561BF838-A97C-41FA-822C-851166BB556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451" authorId="0" shapeId="0" xr:uid="{EC2A0114-A894-4D1C-85A9-72F7E3CA84D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452" authorId="0" shapeId="0" xr:uid="{B6A85E70-1669-49B9-9D61-3E419D13CFC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453" authorId="0" shapeId="0" xr:uid="{1372E8E1-8D9A-481C-A59A-6B8B739B17A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454" authorId="0" shapeId="0" xr:uid="{8080EE0E-8721-4DA1-817E-126ABE17AE7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455" authorId="0" shapeId="0" xr:uid="{26267770-4FF4-467E-AEED-357FBF01D73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456" authorId="0" shapeId="0" xr:uid="{0BD21BDC-DEF6-445E-9E4F-A857F6B072D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457" authorId="0" shapeId="0" xr:uid="{28E02697-2403-46CD-88DB-332374D3F25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458" authorId="0" shapeId="0" xr:uid="{766D0E68-2749-4E67-86E0-7FF2939FDD3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459" authorId="0" shapeId="0" xr:uid="{79E6E631-E80F-4F6B-B2DF-E8D28898E15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463" authorId="0" shapeId="0" xr:uid="{F7E1D079-4CD4-4369-87A2-5F37F9D1267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464" authorId="0" shapeId="0" xr:uid="{634EFD88-4202-4E86-B445-A4B12A42AD9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465" authorId="0" shapeId="0" xr:uid="{85FE4C01-195E-49D5-90AD-8A262358776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466" authorId="0" shapeId="0" xr:uid="{26AC559F-E4B6-405D-97B2-980FFA299FD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470" authorId="0" shapeId="0" xr:uid="{8D6F8530-AA3E-497A-B556-463C098FE7D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471" authorId="0" shapeId="0" xr:uid="{5C7B2098-AB91-4095-9D6D-C034EE12E9E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472" authorId="0" shapeId="0" xr:uid="{C6020AE4-155F-4B07-A93F-309BEFB1280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473" authorId="0" shapeId="0" xr:uid="{93C1892F-5A7A-40A7-8AA6-33DFF6A23FC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474" authorId="0" shapeId="0" xr:uid="{15CFF018-023F-4FED-930C-71F9A38853C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475" authorId="0" shapeId="0" xr:uid="{528F2BCA-B039-4AB1-BDAA-D409CB8A146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476" authorId="0" shapeId="0" xr:uid="{8B68CB99-AC4D-4674-BCFF-0445765649B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477" authorId="0" shapeId="0" xr:uid="{C46306AD-957C-4C84-A7DC-AB1833522ED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478" authorId="0" shapeId="0" xr:uid="{581F6A9D-4480-456B-9CF0-B724E1CF282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496" authorId="0" shapeId="0" xr:uid="{6325E111-5020-454F-8BEA-800906FC634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497" authorId="0" shapeId="0" xr:uid="{6B226FE9-ED2E-490C-BB3B-1AD91DF10E5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498" authorId="0" shapeId="0" xr:uid="{F0A006E8-15DA-48F0-A4BE-440644C5D06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499" authorId="0" shapeId="0" xr:uid="{020908F4-0EB3-49D3-82C5-EFC2A2D4DD4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500" authorId="0" shapeId="0" xr:uid="{EC863AA7-7C94-43F4-8C92-A2F62A0EF0D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501" authorId="0" shapeId="0" xr:uid="{7F510998-BAB1-464D-BD8C-35518E87B08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502" authorId="0" shapeId="0" xr:uid="{20AD9170-3BFD-4326-BBF1-101B59B970E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503" authorId="0" shapeId="0" xr:uid="{D49F46B3-1694-4F62-9359-C3985830058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504" authorId="0" shapeId="0" xr:uid="{62341C74-3E65-4B5A-9366-3B22D41744C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505" authorId="0" shapeId="0" xr:uid="{3C2043A3-541A-4794-B8A8-72C9833FF1D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506" authorId="0" shapeId="0" xr:uid="{566211ED-2617-4D13-BD65-AD3BD4354EA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507" authorId="0" shapeId="0" xr:uid="{5FA8CB72-DFDB-4437-9FB5-F34A06EB934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508" authorId="0" shapeId="0" xr:uid="{B9E0879C-C50D-41D8-A4CD-2E782D931C5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509" authorId="0" shapeId="0" xr:uid="{752C5872-224C-4E08-AEFD-8221ACF7378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510" authorId="0" shapeId="0" xr:uid="{3AFB8A79-A501-4547-B1A1-F78E4D293F9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511" authorId="0" shapeId="0" xr:uid="{97A14CAC-9848-4EB1-A004-B3FE7F8F891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512" authorId="0" shapeId="0" xr:uid="{F9679188-7584-4690-AC98-38B1FF78B5C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513" authorId="0" shapeId="0" xr:uid="{1DC75BAE-25E2-4FA1-9CFA-E9B0BEA8F5C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514" authorId="0" shapeId="0" xr:uid="{BE6C494F-034C-4154-AB32-6912C8D7420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515" authorId="0" shapeId="0" xr:uid="{61EED004-3E96-4993-A3E8-E87AAAF5B40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519" authorId="0" shapeId="0" xr:uid="{5E6C5136-7C44-4C6F-A255-1FF010C1F81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520" authorId="0" shapeId="0" xr:uid="{A044A3EB-6FD8-4F87-9E8E-7D060DA89B5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521" authorId="0" shapeId="0" xr:uid="{66FAA897-9FD3-47EF-BD28-9C9A15FB240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522" authorId="0" shapeId="0" xr:uid="{CE8D6864-D589-4B5E-928F-F9CBE410BC0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523" authorId="0" shapeId="0" xr:uid="{3565783C-88E6-4CFC-86AB-6F9498B83F9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524" authorId="0" shapeId="0" xr:uid="{3501FA52-346A-49D6-90E0-8CE7F31EDCC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525" authorId="0" shapeId="0" xr:uid="{0CAF6D97-AC3F-4BF7-AD16-DD27F2E6574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526" authorId="0" shapeId="0" xr:uid="{F5DB5F76-313D-455E-AF2A-E40D7FB5FDF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527" authorId="0" shapeId="0" xr:uid="{62925C41-EFF2-43F7-BF18-85C7A24CB6C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528" authorId="0" shapeId="0" xr:uid="{22EACBDE-598E-449C-AC17-B044AE633F8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532" authorId="0" shapeId="0" xr:uid="{30580BE1-2AFA-45AE-9B12-5F16C67AF8E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533" authorId="0" shapeId="0" xr:uid="{6E06D22C-AF06-4A7A-9A80-2D48E1DE94F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534" authorId="0" shapeId="0" xr:uid="{E8E7A95A-0820-4A5A-A79F-0FB1221AEED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535" authorId="0" shapeId="0" xr:uid="{DF878823-0C71-4E25-B64B-430679E022A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539" authorId="0" shapeId="0" xr:uid="{72A33EB7-DD1C-4826-AE55-27CF6ED74DF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540" authorId="0" shapeId="0" xr:uid="{9CCFBEDC-1317-41A4-9C26-AF64E72C984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541" authorId="0" shapeId="0" xr:uid="{688A873D-C87B-4D0C-9BF5-451D7CBE352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542" authorId="0" shapeId="0" xr:uid="{8C96A36F-B2FF-49F7-BFAA-990FFF1B239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543" authorId="0" shapeId="0" xr:uid="{129ABB8A-1B1E-4CC8-AA10-E794EE27586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544" authorId="0" shapeId="0" xr:uid="{EE7949CA-03CA-4E0B-877E-264D8A10A21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545" authorId="0" shapeId="0" xr:uid="{1EA1A615-CEF9-4E3B-A6BA-320041A9460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546" authorId="0" shapeId="0" xr:uid="{C3FB5B50-3560-49D4-8328-F0603E6A3ED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547" authorId="0" shapeId="0" xr:uid="{324253A1-B6AA-4D3B-B503-C0F8EA56A0B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565" authorId="0" shapeId="0" xr:uid="{EFB183D8-BD62-4288-AD3A-3BB966F4EAF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566" authorId="0" shapeId="0" xr:uid="{BCABD39B-6DD9-49C8-A345-BF4BC039850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567" authorId="0" shapeId="0" xr:uid="{1938A497-6347-489B-A291-474DFBA1E87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568" authorId="0" shapeId="0" xr:uid="{F9AA47B6-A9E5-474F-81E2-38D838EC077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569" authorId="0" shapeId="0" xr:uid="{6CCA3018-C4E6-4DD0-83B7-952C2644D82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570" authorId="0" shapeId="0" xr:uid="{6C034FFD-B5ED-489F-A6F1-6CAE23652E2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571" authorId="0" shapeId="0" xr:uid="{F6583537-38C2-4858-A922-7D4C21E636B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572" authorId="0" shapeId="0" xr:uid="{34E8BA95-D208-41B9-B403-E6DF62854AA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573" authorId="0" shapeId="0" xr:uid="{F904851B-E289-4939-AA5C-49EC87EE287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574" authorId="0" shapeId="0" xr:uid="{4E89DCD8-E4C0-4F68-91AD-DC6105EA614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575" authorId="0" shapeId="0" xr:uid="{28E81C6F-E620-4F04-B3E5-9A78513D88D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576" authorId="0" shapeId="0" xr:uid="{4F10E251-E4AD-447C-96FC-D077B689C8D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577" authorId="0" shapeId="0" xr:uid="{9475DD7C-E035-4912-8A9F-470CD357EA3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578" authorId="0" shapeId="0" xr:uid="{2303362B-9A0F-482D-B7C2-4B8268CEEF5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579" authorId="0" shapeId="0" xr:uid="{1B3211EB-13E1-4F0B-A2DB-ADA7519D40E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580" authorId="0" shapeId="0" xr:uid="{89971EB6-049F-40DA-B526-21D1999E536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581" authorId="0" shapeId="0" xr:uid="{C521ACEC-7B36-4B53-A177-4A7D41A749F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582" authorId="0" shapeId="0" xr:uid="{52259F23-1A60-4AB5-BC4A-BE5C2C8E26B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583" authorId="0" shapeId="0" xr:uid="{379A4952-3139-4FB3-AC22-F1DB635C3F5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584" authorId="0" shapeId="0" xr:uid="{446BF5CF-C4D4-479F-BCB2-531EFD37806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588" authorId="0" shapeId="0" xr:uid="{79727429-E7D0-46EA-996B-8FF604D3A6F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589" authorId="0" shapeId="0" xr:uid="{BCB14E88-CC9C-44F4-8863-89D4135B1D2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590" authorId="0" shapeId="0" xr:uid="{073DB57C-BFD6-4DB6-B697-3511F17E24A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591" authorId="0" shapeId="0" xr:uid="{FD712EC8-644A-469A-834C-235DDA92EA9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592" authorId="0" shapeId="0" xr:uid="{32338BAE-E784-4B7A-A630-3236F738917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593" authorId="0" shapeId="0" xr:uid="{CEF123BD-6C93-47B9-AE42-8C6E1BE4B69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594" authorId="0" shapeId="0" xr:uid="{DF771A20-509F-433D-BBFC-FF964DAFE56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595" authorId="0" shapeId="0" xr:uid="{98281062-A530-4A70-8777-3E4FDE4751C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596" authorId="0" shapeId="0" xr:uid="{CCB080B4-32B2-4CB9-97B1-8782AA7BDD8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597" authorId="0" shapeId="0" xr:uid="{46DC1EE9-2241-4434-85F8-B30C0C315B2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601" authorId="0" shapeId="0" xr:uid="{FA7B8364-5922-466F-8748-2852DEA106A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602" authorId="0" shapeId="0" xr:uid="{3E570CB3-432A-4C39-9D0B-D7AA876D798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603" authorId="0" shapeId="0" xr:uid="{4C77F3B4-EA04-43CE-9461-99721240C61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604" authorId="0" shapeId="0" xr:uid="{2A4CD59A-CFFC-4E88-885C-F331A3DE2E4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608" authorId="0" shapeId="0" xr:uid="{30AE7B79-43C6-4967-9C5E-0791EF96497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609" authorId="0" shapeId="0" xr:uid="{417AF749-29E6-4D3C-93AA-237350E000C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610" authorId="0" shapeId="0" xr:uid="{8CDC856E-8363-466A-9263-EEC3D921551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611" authorId="0" shapeId="0" xr:uid="{1E08C1B6-99DE-48CD-8AF8-92A98AEB304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612" authorId="0" shapeId="0" xr:uid="{585BEBBC-0AA0-4E3E-B261-06A22E3725F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613" authorId="0" shapeId="0" xr:uid="{00FE4778-74CB-4600-8302-5D3B55DA823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614" authorId="0" shapeId="0" xr:uid="{35E4A2E9-C9B9-4A66-84D3-D20EE4F3B4E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615" authorId="0" shapeId="0" xr:uid="{D254FE1F-BCD0-4769-924B-9FD37F2C8A7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616" authorId="0" shapeId="0" xr:uid="{46151FC4-2FD5-445D-BF9E-985D8FD7DFC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634" authorId="0" shapeId="0" xr:uid="{63389E20-34C6-4429-A691-76D4B387C92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635" authorId="0" shapeId="0" xr:uid="{9FF0F327-87FA-4FB3-A6C3-89A05934E63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636" authorId="0" shapeId="0" xr:uid="{C021914A-B2BF-4276-B27C-F96E5D32A2F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637" authorId="0" shapeId="0" xr:uid="{53B6F8D8-27A0-457D-9881-63AA8258314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638" authorId="0" shapeId="0" xr:uid="{2948AE1F-1C39-4860-B0BD-70D1575558E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639" authorId="0" shapeId="0" xr:uid="{8B5C88FD-0F73-4096-AF01-20028E65717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640" authorId="0" shapeId="0" xr:uid="{AEAAACA1-E7EA-480E-A369-5E1DCCFDE87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641" authorId="0" shapeId="0" xr:uid="{4BB977B5-9DE5-47C0-853E-7652073D38A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642" authorId="0" shapeId="0" xr:uid="{A24C8033-753D-4524-83BB-8C2DA59EEB9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643" authorId="0" shapeId="0" xr:uid="{00A2529F-5989-4066-A092-99C57B8C975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644" authorId="0" shapeId="0" xr:uid="{B08639F6-2163-4E25-BFC3-7FF667396D2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645" authorId="0" shapeId="0" xr:uid="{F6754DE4-0A1F-4167-AF16-BC8FA32A56F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646" authorId="0" shapeId="0" xr:uid="{2E4F8DB4-095E-4C71-9748-2E2D87F2D5F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647" authorId="0" shapeId="0" xr:uid="{5FA82AB8-AA38-429C-9906-75E30404CCA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648" authorId="0" shapeId="0" xr:uid="{71C0D18C-D16D-42C1-A883-F673759E7AA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649" authorId="0" shapeId="0" xr:uid="{258D948F-DD6C-4E7A-BAEA-86D524715AF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650" authorId="0" shapeId="0" xr:uid="{B94F0767-0698-4DE5-A50D-762D2D9C20D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651" authorId="0" shapeId="0" xr:uid="{726AA8AC-46D2-4D4E-BF49-F822F2F8289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652" authorId="0" shapeId="0" xr:uid="{E56C2BC9-1740-4956-B604-B8F797C7A16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653" authorId="0" shapeId="0" xr:uid="{7AF3F077-CD62-47F1-8581-0F34D20C7C2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657" authorId="0" shapeId="0" xr:uid="{4241DCD1-6182-4450-BFD7-D3D3D5C6379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658" authorId="0" shapeId="0" xr:uid="{A88B0A5E-10A1-45BB-89CE-EE9BA273941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659" authorId="0" shapeId="0" xr:uid="{85F916DF-B87E-42C6-A4A1-9705C2E86FC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660" authorId="0" shapeId="0" xr:uid="{D3362AB6-A68E-4C64-ABA8-97FFE67A64A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661" authorId="0" shapeId="0" xr:uid="{96B40BA8-B8F6-4902-8A2F-5FD571C9291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662" authorId="0" shapeId="0" xr:uid="{F8689D10-9159-468B-8DAD-1C81F9B8A10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663" authorId="0" shapeId="0" xr:uid="{3781362B-871C-4DCC-8D19-16DF4BCFF21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664" authorId="0" shapeId="0" xr:uid="{AD182A51-D7E3-4D37-99FF-194BA5B74B0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665" authorId="0" shapeId="0" xr:uid="{222B6938-2A28-467C-98F9-1DA9E367711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666" authorId="0" shapeId="0" xr:uid="{EAE4DEA2-C296-44F3-A3E1-C0B53DDB597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670" authorId="0" shapeId="0" xr:uid="{4E3DC961-92FA-4714-968B-EEC61BADD0C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671" authorId="0" shapeId="0" xr:uid="{DA77B997-890E-42C8-9F85-D0B107D63B7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672" authorId="0" shapeId="0" xr:uid="{3EBB8FDE-9F45-48F9-9BEA-82DEA1964F1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673" authorId="0" shapeId="0" xr:uid="{DB8BD4DD-AEAB-41CE-B1CD-CD71522FBDB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677" authorId="0" shapeId="0" xr:uid="{BDFA2179-6489-423F-B7CB-16BB17FFBAC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678" authorId="0" shapeId="0" xr:uid="{B7594C7D-8BB9-4CDB-A363-6DCD05320EE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679" authorId="0" shapeId="0" xr:uid="{16D225F8-EAF0-4701-A0F8-FBCA91E4AA8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680" authorId="0" shapeId="0" xr:uid="{0E982E8B-4AA2-47A1-984C-35F2A37C063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681" authorId="0" shapeId="0" xr:uid="{07A3E898-A5EC-4CA0-9558-C5BA0FF4887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682" authorId="0" shapeId="0" xr:uid="{4FC3E318-1810-4BB3-907F-DBB6AF07BF7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683" authorId="0" shapeId="0" xr:uid="{9F2D48B9-5669-4B53-A257-BC5205803D9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684" authorId="0" shapeId="0" xr:uid="{7E02A08A-9374-4C26-8E81-40804ED8376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685" authorId="0" shapeId="0" xr:uid="{22E7FDE5-CF9A-4456-940F-9EE29BE3B21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703" authorId="0" shapeId="0" xr:uid="{87166EE2-A9A6-4B85-9321-9F22169DA62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704" authorId="0" shapeId="0" xr:uid="{5CA14B60-57FA-4047-B1F0-CDA424A14E6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705" authorId="0" shapeId="0" xr:uid="{31C2D79F-4B2F-48A1-90DD-F63ACF9A7EB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706" authorId="0" shapeId="0" xr:uid="{2DFAE1D2-D9EE-4459-9FDE-1A2518ECFAE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707" authorId="0" shapeId="0" xr:uid="{3B0E8227-AE8E-441C-A225-086757D130F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708" authorId="0" shapeId="0" xr:uid="{07237FAA-C43D-46BF-98A3-153475C159A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709" authorId="0" shapeId="0" xr:uid="{6C569937-5AC0-4099-911C-0E74D340A5E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710" authorId="0" shapeId="0" xr:uid="{B1EE7408-7ABF-43B7-A99D-74ABE4032D8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711" authorId="0" shapeId="0" xr:uid="{C96CA861-CE91-4A10-BC96-BD57F71435D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712" authorId="0" shapeId="0" xr:uid="{8FB87CFB-7623-4368-9FBA-9A4E6DDE89B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713" authorId="0" shapeId="0" xr:uid="{6F101F3A-754A-41DD-A9F5-ED9F602D8EC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714" authorId="0" shapeId="0" xr:uid="{4C621B44-9E89-4338-97FB-5C2BA605997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715" authorId="0" shapeId="0" xr:uid="{B25F57C3-6337-40BB-9866-BE04449A80B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716" authorId="0" shapeId="0" xr:uid="{0E46AE5B-AF61-42F6-90A1-5564FF220F1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717" authorId="0" shapeId="0" xr:uid="{421E937A-0FC0-46F2-AA05-44F842F673E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718" authorId="0" shapeId="0" xr:uid="{26D7C90D-28E7-49EF-987F-D7E17BA6002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719" authorId="0" shapeId="0" xr:uid="{AA6C58C9-BFC0-4745-8A05-8C6C3F7B70C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720" authorId="0" shapeId="0" xr:uid="{A9B2C909-AD7D-416D-8BE4-BA425B78475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721" authorId="0" shapeId="0" xr:uid="{EE66C19F-7B48-4223-B07C-F8195E545DA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722" authorId="0" shapeId="0" xr:uid="{C6FB6B83-F9A5-47DE-B6ED-2DCB2EB8EDA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726" authorId="0" shapeId="0" xr:uid="{F78D14D8-C010-432E-9F4C-33D66D5FDB2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727" authorId="0" shapeId="0" xr:uid="{7DF9D8D5-EFB7-4FB1-87E9-D69F5785E67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728" authorId="0" shapeId="0" xr:uid="{F6EC7412-3F9D-4562-BFFD-D9C72100A36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729" authorId="0" shapeId="0" xr:uid="{863C9A41-B24B-4EED-9D09-D0D48396A9D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730" authorId="0" shapeId="0" xr:uid="{E803066B-F36E-40DE-85E5-1CC19F89A83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731" authorId="0" shapeId="0" xr:uid="{4CA96661-467B-4FEA-A9EE-902EB3F3FD3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732" authorId="0" shapeId="0" xr:uid="{DC666EF6-A56D-4CC7-8C02-A62EE344D5A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733" authorId="0" shapeId="0" xr:uid="{79638A14-925B-463E-B1F0-D7A23443151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734" authorId="0" shapeId="0" xr:uid="{8C6E6B70-E5DC-4A87-AA15-9CDFF0290AF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735" authorId="0" shapeId="0" xr:uid="{FFF03ACA-9605-40FE-9A64-A207D2B8AEE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739" authorId="0" shapeId="0" xr:uid="{2A3C7457-D991-4B52-A1C5-3A3984DD6B8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740" authorId="0" shapeId="0" xr:uid="{118DE99D-C935-4798-986B-ACD0B3B62F9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741" authorId="0" shapeId="0" xr:uid="{8C46B8A0-6F60-43C6-B7D5-C6714FC1253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742" authorId="0" shapeId="0" xr:uid="{1FF0E21F-ABE3-4326-A053-AA87BDB936F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746" authorId="0" shapeId="0" xr:uid="{395A86E3-0BB0-44B3-8900-9D540863FEA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747" authorId="0" shapeId="0" xr:uid="{1C863C04-5434-4C29-92C0-2B3A9851E02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748" authorId="0" shapeId="0" xr:uid="{CA029432-616C-4C54-A7C0-FD48D1B90B9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749" authorId="0" shapeId="0" xr:uid="{0E2C26CE-70E1-4079-A765-AE0AFDE329E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750" authorId="0" shapeId="0" xr:uid="{B9FE5576-4429-4F3B-B4BD-99ACA654866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751" authorId="0" shapeId="0" xr:uid="{B816329D-9525-40AD-BE78-D5F673CDBB7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752" authorId="0" shapeId="0" xr:uid="{5659E149-AF80-48BA-9E68-EC5DCD972C0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753" authorId="0" shapeId="0" xr:uid="{13D1FCF1-2391-4BD4-856B-F90B17CA07B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754" authorId="0" shapeId="0" xr:uid="{AC43FD59-3570-4060-9696-51E394797AF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772" authorId="0" shapeId="0" xr:uid="{E2FDF449-4A7A-4456-84B6-4B75B56171E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773" authorId="0" shapeId="0" xr:uid="{2D524C70-3D10-4389-AAC4-87094FB84A9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774" authorId="0" shapeId="0" xr:uid="{9F0BE28A-FD00-42FC-9B14-08AF0D7B5F9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775" authorId="0" shapeId="0" xr:uid="{BBAB6FB1-316D-4348-8BEA-62A4BB1DD25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776" authorId="0" shapeId="0" xr:uid="{4B0D8166-9993-4E77-82F2-2015FBDE5D6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777" authorId="0" shapeId="0" xr:uid="{0B55B10D-1B05-40E5-AA9A-F6C19C56D25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778" authorId="0" shapeId="0" xr:uid="{D47BFE7C-2C48-48FE-883F-956DE9743B6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779" authorId="0" shapeId="0" xr:uid="{D42BB5D5-FB08-4BF7-85DA-C360BB6291A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780" authorId="0" shapeId="0" xr:uid="{E170F7AD-A6E1-40FE-8763-83A1D028622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781" authorId="0" shapeId="0" xr:uid="{940C47FA-B546-45A2-B2FA-C337D4DFFF7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782" authorId="0" shapeId="0" xr:uid="{C835139A-2F24-4C52-B20B-2B0E58C79EE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783" authorId="0" shapeId="0" xr:uid="{EF9CAD20-71BA-4EBE-8BB5-AB04B55E2BD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784" authorId="0" shapeId="0" xr:uid="{7EA159C9-F9C5-4806-92C6-54913DF6899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785" authorId="0" shapeId="0" xr:uid="{B2147214-74EF-4DE3-B8F4-5E0DD45E063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786" authorId="0" shapeId="0" xr:uid="{342CDC46-FE6B-4D01-A9E8-B4B4778B70F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787" authorId="0" shapeId="0" xr:uid="{5570DC07-5BCF-49D0-825E-DA8F39BC866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788" authorId="0" shapeId="0" xr:uid="{271CF028-A3E8-463D-A220-A840B962BB9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789" authorId="0" shapeId="0" xr:uid="{5C476CAB-79D8-4A8A-B550-536B4FC0BB7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790" authorId="0" shapeId="0" xr:uid="{1B40BD52-C5FE-42F6-89EF-B0ABFF4064E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791" authorId="0" shapeId="0" xr:uid="{873DE6BE-FFD7-40E5-9369-0BF83EDE989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795" authorId="0" shapeId="0" xr:uid="{7F22A30C-636B-42BE-B558-40E3D770C36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796" authorId="0" shapeId="0" xr:uid="{92851B3D-7C82-4D84-9681-475F2E1D598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797" authorId="0" shapeId="0" xr:uid="{F76345E5-C9AB-41B4-9C66-1EFB56071DE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798" authorId="0" shapeId="0" xr:uid="{9F6039A1-F75E-4406-9106-750636C6BC2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799" authorId="0" shapeId="0" xr:uid="{2937FD8C-B49D-4BC9-B70D-BFEAEDCC59F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800" authorId="0" shapeId="0" xr:uid="{71A6DAC0-7C82-4C39-857B-ADB50E22AD4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801" authorId="0" shapeId="0" xr:uid="{44A13BF6-05B0-4CE9-9F42-6EABF5BB104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802" authorId="0" shapeId="0" xr:uid="{74BD6A1D-C1EA-45EE-B373-FA89EB03634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803" authorId="0" shapeId="0" xr:uid="{D6062ED9-0A2F-474D-88D1-ABC9421908A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804" authorId="0" shapeId="0" xr:uid="{2DCB618D-26AD-4221-A182-B1A1BB9374A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808" authorId="0" shapeId="0" xr:uid="{1337AC39-1807-4F7B-A066-7807B65987D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809" authorId="0" shapeId="0" xr:uid="{317B21F6-D80D-4F95-B2AD-692E4386B3E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810" authorId="0" shapeId="0" xr:uid="{C3C79E37-ADDA-4065-9D10-AE71E0C0F15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811" authorId="0" shapeId="0" xr:uid="{9B3CC27E-2497-4C16-A36A-FC37D7E4AA5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815" authorId="0" shapeId="0" xr:uid="{FCBC30F9-A3DF-4E13-B83B-40BB33C5F18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816" authorId="0" shapeId="0" xr:uid="{3FDB37B3-F426-4DB9-9031-EC9AED51ABD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817" authorId="0" shapeId="0" xr:uid="{55F7606F-94F1-4A79-8AF2-2C876894083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818" authorId="0" shapeId="0" xr:uid="{4D88349B-F90A-4D44-8634-D73FB00E7FB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819" authorId="0" shapeId="0" xr:uid="{D68820D8-2C18-4021-98B9-4C1D4AA0747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820" authorId="0" shapeId="0" xr:uid="{126DA2F2-A955-4CF1-A7D1-82E30151DEB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821" authorId="0" shapeId="0" xr:uid="{A20F1DB0-B672-499E-8C79-BA120A40053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822" authorId="0" shapeId="0" xr:uid="{B9F63BBD-D146-4CB5-8E88-5ED09941E73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823" authorId="0" shapeId="0" xr:uid="{9EED95BF-93B3-4E0D-9B0E-63E346FBA77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841" authorId="0" shapeId="0" xr:uid="{77D02544-ACEF-478F-8BF7-924FEF0D493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842" authorId="0" shapeId="0" xr:uid="{5BB9A28E-4F25-410E-8BA8-91150894A8C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843" authorId="0" shapeId="0" xr:uid="{7F4927B1-09CF-41FB-A23D-8250FE0CB16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844" authorId="0" shapeId="0" xr:uid="{65274A0C-4D9A-471A-94B4-BD36450FFAB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845" authorId="0" shapeId="0" xr:uid="{47A12D2F-33BF-4C6E-A6CC-A32DAA9E099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846" authorId="0" shapeId="0" xr:uid="{BCDBE31A-A8F7-48D7-823E-5078BA5AF4E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847" authorId="0" shapeId="0" xr:uid="{DC2DE3EB-01AB-4C97-A20E-44B41E26B61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848" authorId="0" shapeId="0" xr:uid="{7D35EF43-127D-465D-877A-04C5C2EC684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849" authorId="0" shapeId="0" xr:uid="{A2EAA6F1-E38C-44B1-8CFF-C2BF384DA9F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850" authorId="0" shapeId="0" xr:uid="{7E3D5AB7-64DA-432F-BED9-874262E0E53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851" authorId="0" shapeId="0" xr:uid="{5E2E2043-5B4B-49D3-9498-974B90CE081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852" authorId="0" shapeId="0" xr:uid="{318925C7-3C51-4C35-AD88-67F84807DFE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853" authorId="0" shapeId="0" xr:uid="{E53B4243-5197-4A13-9E50-E37D62B7401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854" authorId="0" shapeId="0" xr:uid="{6136640D-432B-4AB6-99EE-12AE5B528F2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855" authorId="0" shapeId="0" xr:uid="{E6BA43A6-6E6B-444A-9436-164EC3E22B1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856" authorId="0" shapeId="0" xr:uid="{DB42DA5D-B63B-48EF-A962-E7FAE7D25D8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857" authorId="0" shapeId="0" xr:uid="{DB269648-3185-448D-8773-D04047923B6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858" authorId="0" shapeId="0" xr:uid="{20787545-35DC-4BCD-8E95-DB76191FE6D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859" authorId="0" shapeId="0" xr:uid="{960B0821-0B4C-4143-BAC1-3EA3E53D86A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860" authorId="0" shapeId="0" xr:uid="{0C18EDD4-F758-4A62-8C6C-F04CEAFD15F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864" authorId="0" shapeId="0" xr:uid="{79D03F50-0C1D-44DF-BEFD-05EA14AAF36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865" authorId="0" shapeId="0" xr:uid="{D087E688-69CC-4164-A37A-63879010EFB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866" authorId="0" shapeId="0" xr:uid="{D7FD3EF8-32B2-490D-A956-2DCCD4A4BAA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867" authorId="0" shapeId="0" xr:uid="{34FAFD50-493C-4DBF-B7A0-CAEC033CB46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868" authorId="0" shapeId="0" xr:uid="{4A03EFFC-07E6-46A7-95F2-58251B8283B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869" authorId="0" shapeId="0" xr:uid="{FFC770D5-8F25-44E4-A265-86D5BEA8545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870" authorId="0" shapeId="0" xr:uid="{B7E16B61-BCC2-4C60-BB61-74196455F8B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871" authorId="0" shapeId="0" xr:uid="{FD8F3BE7-39DD-459D-B3AC-FE70CF550E7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872" authorId="0" shapeId="0" xr:uid="{DD87CC99-88E8-451D-B1C0-0ACACD1DF7F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873" authorId="0" shapeId="0" xr:uid="{EB2C059A-1751-4462-830C-1B7F809C85A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877" authorId="0" shapeId="0" xr:uid="{D64FC8B0-6FA1-414B-8C53-1A7BA70C0E6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878" authorId="0" shapeId="0" xr:uid="{08284EFA-726F-473B-9632-4EB82C74F64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879" authorId="0" shapeId="0" xr:uid="{25B45255-CC33-4E41-9FBD-BCE9E0B2377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880" authorId="0" shapeId="0" xr:uid="{01B9BBE1-CCC0-4221-8771-010FAAB444B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884" authorId="0" shapeId="0" xr:uid="{466B352F-7E8E-4EA9-8C64-637A9EAEF15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885" authorId="0" shapeId="0" xr:uid="{4B0E54FE-C962-4FD0-8F52-730BB34C262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886" authorId="0" shapeId="0" xr:uid="{9B913941-1935-4700-8184-2C8F31EA9EC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887" authorId="0" shapeId="0" xr:uid="{700F121B-B8B6-4538-AA20-EE3805B1C4B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888" authorId="0" shapeId="0" xr:uid="{93757CA8-97A6-4995-A53B-755623611BC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889" authorId="0" shapeId="0" xr:uid="{58C06679-458B-4FEA-8F5B-622D13B9107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890" authorId="0" shapeId="0" xr:uid="{A4268273-D55E-48BD-8819-CC87680A09A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891" authorId="0" shapeId="0" xr:uid="{437EC726-B801-4F89-ABA1-4BCA9C154BF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892" authorId="0" shapeId="0" xr:uid="{DF1BB47D-3727-4E1F-B960-34F56ECBF04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910" authorId="0" shapeId="0" xr:uid="{6F249218-9E38-4CBA-B3C1-E8CD7954106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911" authorId="0" shapeId="0" xr:uid="{64B25A00-6105-4F29-BAA0-8428D0D1ADE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912" authorId="0" shapeId="0" xr:uid="{2787B164-0DDD-4F17-98AC-1D12A8B52EA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913" authorId="0" shapeId="0" xr:uid="{2C3AC05B-1216-4530-A3D0-F064DC3A51B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914" authorId="0" shapeId="0" xr:uid="{C534FEED-9482-4C84-8FC0-0BF4CB3CD7B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915" authorId="0" shapeId="0" xr:uid="{7DC633B5-91F4-4032-BF1E-9EAA2774619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916" authorId="0" shapeId="0" xr:uid="{C15664CD-4E15-4E78-ACD0-2791F5F11C6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917" authorId="0" shapeId="0" xr:uid="{A1A25B05-9EEB-4959-945D-0247E93C667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918" authorId="0" shapeId="0" xr:uid="{79AE8D75-E24B-4267-AB74-A20DB05DBAF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919" authorId="0" shapeId="0" xr:uid="{CD1B286F-EDF2-4D97-8E40-433297A5FC8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920" authorId="0" shapeId="0" xr:uid="{DCCD4494-891E-4117-B0E0-BC627E108F2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921" authorId="0" shapeId="0" xr:uid="{FA962D77-5DC5-4FE0-B901-C9112795787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922" authorId="0" shapeId="0" xr:uid="{245A3938-A979-422E-B433-0A1181F0D4F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923" authorId="0" shapeId="0" xr:uid="{B653BB38-9CE1-4AEB-A470-4AFB5008C28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924" authorId="0" shapeId="0" xr:uid="{2ADE0828-CAFC-4AC8-A8C1-52437384DFF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925" authorId="0" shapeId="0" xr:uid="{696353BD-AB07-4013-8B56-908111AAD8C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926" authorId="0" shapeId="0" xr:uid="{CE386E4A-4483-48D6-A6CC-BAFEC35225F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927" authorId="0" shapeId="0" xr:uid="{5E00B47E-D666-4A0A-A386-395734DECC2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928" authorId="0" shapeId="0" xr:uid="{626329D4-5949-4A95-A708-0E76155755D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929" authorId="0" shapeId="0" xr:uid="{12E2B8CD-1BC1-4FA1-B3BA-FA6D185D962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933" authorId="0" shapeId="0" xr:uid="{9CA5F042-F49A-499D-9506-9B67ECDD9F8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934" authorId="0" shapeId="0" xr:uid="{B252081E-6618-4A10-B826-835C51D67C8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935" authorId="0" shapeId="0" xr:uid="{A98C5393-9B88-41EF-BB7E-2757FB1C910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936" authorId="0" shapeId="0" xr:uid="{3DD0AFF2-7F81-48E9-96EF-D72689479EC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937" authorId="0" shapeId="0" xr:uid="{DB303260-B557-4E92-98A5-602E1A7F7F4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938" authorId="0" shapeId="0" xr:uid="{5158F7EE-BDC8-45A3-800E-86E04D4CFEC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939" authorId="0" shapeId="0" xr:uid="{19B77C81-0CB6-4672-9B20-D6C8F772559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940" authorId="0" shapeId="0" xr:uid="{31A6B29F-A27C-4E34-A3BD-D450193B526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941" authorId="0" shapeId="0" xr:uid="{3ADEA2CA-BA06-4684-A6E7-9EC0B684EBC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942" authorId="0" shapeId="0" xr:uid="{EDD20F0B-636D-4396-A18E-84109E72812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946" authorId="0" shapeId="0" xr:uid="{A5FE2E07-06EA-4B01-A66C-9BE8E148AAE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947" authorId="0" shapeId="0" xr:uid="{80659FEE-52D1-4043-B1E4-C868619EF47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948" authorId="0" shapeId="0" xr:uid="{EA1B56B5-5428-438E-B88B-021DE46F738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949" authorId="0" shapeId="0" xr:uid="{EE1AE7BB-4CF4-41CD-BE98-A39AFC0DDB1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953" authorId="0" shapeId="0" xr:uid="{D538C8E3-0D0F-465D-AA25-C117B3A554F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954" authorId="0" shapeId="0" xr:uid="{B5773B4D-707F-4167-BD6C-39D9E9A4DE9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955" authorId="0" shapeId="0" xr:uid="{CEDCFCC9-6FE9-44B6-B7B3-D3BC752E894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956" authorId="0" shapeId="0" xr:uid="{E7145E50-168C-418A-817C-610E9264C09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957" authorId="0" shapeId="0" xr:uid="{F692F60F-FD4B-46F1-B7B6-2E5FE243E5B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958" authorId="0" shapeId="0" xr:uid="{5D898390-6E00-440E-83D8-B738955DCF2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959" authorId="0" shapeId="0" xr:uid="{44CA9582-08F5-4A83-8B1C-749BA8FFA66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960" authorId="0" shapeId="0" xr:uid="{1FE8C9A4-48A0-4C49-B24D-E80C1E6B57B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961" authorId="0" shapeId="0" xr:uid="{AFAE11FB-15E0-4ABF-B7EC-D5F55668CE7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979" authorId="0" shapeId="0" xr:uid="{BF18FDA0-4414-4703-8192-614B105709D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980" authorId="0" shapeId="0" xr:uid="{FC7FCCEE-A292-4986-A4E1-D9AC8105864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981" authorId="0" shapeId="0" xr:uid="{A30B9329-1CEC-4382-97BC-FE3220B3233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982" authorId="0" shapeId="0" xr:uid="{166CF6DD-AAE3-49B9-89D0-0F4A60008EE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983" authorId="0" shapeId="0" xr:uid="{6B23DF29-8C88-45B1-A38D-22AC1F5FD35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984" authorId="0" shapeId="0" xr:uid="{C53C2400-9C3C-414E-9D49-EEBCA1432E6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985" authorId="0" shapeId="0" xr:uid="{1DBECC01-176B-4637-8925-B20C898DAC1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986" authorId="0" shapeId="0" xr:uid="{9D564C30-B6E0-4B59-A263-FB6CC560EF5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987" authorId="0" shapeId="0" xr:uid="{E25FD8B6-8B9F-4FF4-B039-AB677AE35C7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988" authorId="0" shapeId="0" xr:uid="{E33DF227-E023-47AB-9FBD-B51E9E01453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989" authorId="0" shapeId="0" xr:uid="{E9BC532E-B1D9-4092-B61A-2335D8DECB8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990" authorId="0" shapeId="0" xr:uid="{DE62B026-1C6E-4B3D-B8EB-AACDED6953F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991" authorId="0" shapeId="0" xr:uid="{A629E4D5-A18C-4C0F-B192-4775135FD50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992" authorId="0" shapeId="0" xr:uid="{221DF2AB-0FD8-486C-8CFD-1D4D16C4894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993" authorId="0" shapeId="0" xr:uid="{C4FE2871-EFE0-41E3-AA3A-CC9E410469F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994" authorId="0" shapeId="0" xr:uid="{740D6A83-94D6-4FD7-94DC-FD31C9D98EE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995" authorId="0" shapeId="0" xr:uid="{057E9F10-2D93-49CC-8D85-C9192AF05BB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996" authorId="0" shapeId="0" xr:uid="{BF1C9A29-6819-4B51-A433-5C929EF2E03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997" authorId="0" shapeId="0" xr:uid="{8B60EEFD-4C54-479E-9E9D-C19002FA12A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998" authorId="0" shapeId="0" xr:uid="{2EB858BF-4B74-4B18-9B89-8EC517E224A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002" authorId="0" shapeId="0" xr:uid="{E4351196-D417-4A28-958F-F5C20923292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003" authorId="0" shapeId="0" xr:uid="{0ADD5D24-73CB-475C-9D43-EE29009570A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004" authorId="0" shapeId="0" xr:uid="{6977AFA5-2E9C-4B3E-81EB-2E9009EF75D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005" authorId="0" shapeId="0" xr:uid="{64D6E02D-A9A7-44DA-9900-EE94C085E8E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006" authorId="0" shapeId="0" xr:uid="{8218EC0C-66AA-4257-92A1-7F093EF5A0F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007" authorId="0" shapeId="0" xr:uid="{25A583B8-6D35-40B8-9A31-2FD8BD2F764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008" authorId="0" shapeId="0" xr:uid="{F3B792C5-9F80-43E7-8440-34909F69D2F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009" authorId="0" shapeId="0" xr:uid="{AF7CEC8E-14C8-4F8A-A58D-AE080FD017A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010" authorId="0" shapeId="0" xr:uid="{72E2601C-AE18-4B4B-89C3-0666596DD51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011" authorId="0" shapeId="0" xr:uid="{839CA156-0AA5-4B06-976A-CB1C934809C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015" authorId="0" shapeId="0" xr:uid="{C8245653-D714-4EF4-9A2E-C4224A56F8B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016" authorId="0" shapeId="0" xr:uid="{4EEE7C32-529C-4DC0-B5EC-0B59C1CC169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017" authorId="0" shapeId="0" xr:uid="{5CAE05DD-9500-405C-A2ED-5E175243203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018" authorId="0" shapeId="0" xr:uid="{9681C970-7F0D-4BAF-A21E-C26A90DAE2D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022" authorId="0" shapeId="0" xr:uid="{13144B43-4999-4C46-9D5E-A2CF0E3C584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023" authorId="0" shapeId="0" xr:uid="{CD24989E-DA11-42AE-9850-7FDF1B9ECF0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024" authorId="0" shapeId="0" xr:uid="{264657DB-98E4-41A4-BCFB-C1BA3BC3684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025" authorId="0" shapeId="0" xr:uid="{EA451B43-D91F-4549-9326-2E6650AC316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026" authorId="0" shapeId="0" xr:uid="{FB0946AA-C0A2-4604-8126-5F6535D3DAB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027" authorId="0" shapeId="0" xr:uid="{E78EC212-5509-4D12-82F4-BF5E0878A36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028" authorId="0" shapeId="0" xr:uid="{ED79F641-6AF5-4C6C-8D9E-E5C79277804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029" authorId="0" shapeId="0" xr:uid="{A0E6557D-4706-4EDF-860D-D21A0D1A8CF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030" authorId="0" shapeId="0" xr:uid="{F4E0BB42-68A1-453F-ABEF-7E994E43297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048" authorId="0" shapeId="0" xr:uid="{04E37800-C72C-4663-AB95-50460D99667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049" authorId="0" shapeId="0" xr:uid="{C22BDA10-43AB-4092-9DC1-00F46F21079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050" authorId="0" shapeId="0" xr:uid="{3B35C48A-28B6-4336-8F07-76B93DE22D1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051" authorId="0" shapeId="0" xr:uid="{4A0E1737-6B92-4566-BC62-01005FC9541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052" authorId="0" shapeId="0" xr:uid="{117B995A-DC19-4BE6-B19A-8CADCDAD1E5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053" authorId="0" shapeId="0" xr:uid="{6E0D52E3-4029-43C3-B57C-625612E1FE1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054" authorId="0" shapeId="0" xr:uid="{D5D64884-D696-4935-8F5B-9A8A077C601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055" authorId="0" shapeId="0" xr:uid="{4C813A7F-0B5B-48EB-864B-4D393E7169A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056" authorId="0" shapeId="0" xr:uid="{F1E12897-4660-4BFD-9C69-675457F860A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057" authorId="0" shapeId="0" xr:uid="{7009632F-F626-49F3-877B-3D4F36C75A4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058" authorId="0" shapeId="0" xr:uid="{5ABE6050-2D8F-4781-B175-B715E49FC14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059" authorId="0" shapeId="0" xr:uid="{7E760548-36EC-4EE6-A196-92DBB656760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060" authorId="0" shapeId="0" xr:uid="{1A6DFBE5-89A0-48A9-9404-27EE120E4AC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061" authorId="0" shapeId="0" xr:uid="{DBF2D39E-6407-4D52-8DA6-74793B77B56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062" authorId="0" shapeId="0" xr:uid="{5FA64747-9BB3-46F2-ADC4-FBD2FA9534D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063" authorId="0" shapeId="0" xr:uid="{F7E1FFDE-74A0-459A-9834-B1B898514B2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064" authorId="0" shapeId="0" xr:uid="{BFAB0DDB-6A9D-47C8-B56B-B00F581DEE6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065" authorId="0" shapeId="0" xr:uid="{27B8EC95-7B71-46B5-846C-6D14FBFF7DE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066" authorId="0" shapeId="0" xr:uid="{3BFCFC5C-56DB-4821-A1B4-0F923A3D6FE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067" authorId="0" shapeId="0" xr:uid="{77E89A25-E709-4C29-9F15-DD33169687C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071" authorId="0" shapeId="0" xr:uid="{21527446-76F9-48FD-8C31-61161389D93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072" authorId="0" shapeId="0" xr:uid="{73282044-7198-4F02-9F17-EA54D4DCC5A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073" authorId="0" shapeId="0" xr:uid="{A9A64C00-7A73-45AC-B548-5DAC161F19D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074" authorId="0" shapeId="0" xr:uid="{3B8BA20E-3F1D-4627-A928-0CE133E6B03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075" authorId="0" shapeId="0" xr:uid="{F52BD8C0-1D52-4992-BBFD-E592C735CCE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076" authorId="0" shapeId="0" xr:uid="{FAA06CAE-EFB0-4B33-ABD7-C96A075D9E3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077" authorId="0" shapeId="0" xr:uid="{7121F74B-8DDC-4455-A907-4191367BC2A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078" authorId="0" shapeId="0" xr:uid="{69B0539D-A743-45D9-A844-506B6EA6A7B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079" authorId="0" shapeId="0" xr:uid="{90E95607-BB58-4DFF-BAD6-F2789C910D9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080" authorId="0" shapeId="0" xr:uid="{323F07F2-693E-4B20-AC65-4B53D80E846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084" authorId="0" shapeId="0" xr:uid="{6C7F572B-1512-4271-84EA-283A6D41351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085" authorId="0" shapeId="0" xr:uid="{388A00D7-6F82-44A7-9DF0-6B742A19D83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086" authorId="0" shapeId="0" xr:uid="{35F3449A-4B57-4DDB-9DDE-F9E5FAC70CE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087" authorId="0" shapeId="0" xr:uid="{7886D07C-5613-47D2-A8FE-0AC3313969D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091" authorId="0" shapeId="0" xr:uid="{3539B644-7DDE-4A3A-9416-3E7896AEDCC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092" authorId="0" shapeId="0" xr:uid="{3D7E414C-1838-4234-B6A1-69D977516E6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093" authorId="0" shapeId="0" xr:uid="{29E87144-AB3F-46BF-B529-E8895D3C140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094" authorId="0" shapeId="0" xr:uid="{26B2BBEF-2F44-4B2B-94DF-3AE166C47DE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095" authorId="0" shapeId="0" xr:uid="{D5F3BCD9-75A8-45D5-839A-705325869BD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096" authorId="0" shapeId="0" xr:uid="{1F0CD5F1-0FF5-4286-AEC0-731F1D5615A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097" authorId="0" shapeId="0" xr:uid="{E7904E2F-4A99-4A74-AD22-1D201E163C7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098" authorId="0" shapeId="0" xr:uid="{6D7205E0-BFCD-4E0D-AA09-79C0BF5D61D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099" authorId="0" shapeId="0" xr:uid="{F81C1DC2-3375-46C7-8271-0E0A6BCC6F2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117" authorId="0" shapeId="0" xr:uid="{580D0089-283C-4705-B3B6-1FF52342AA5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118" authorId="0" shapeId="0" xr:uid="{16A42ACB-B533-4E98-92D2-8008CFA0864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119" authorId="0" shapeId="0" xr:uid="{675618A1-5E0B-4C56-910A-5F17DD8EC9A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120" authorId="0" shapeId="0" xr:uid="{A1172934-E25C-4E11-BAAC-BD1D6D8A861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121" authorId="0" shapeId="0" xr:uid="{6EDD8260-63A2-46DB-A767-CBE1A34DCAE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122" authorId="0" shapeId="0" xr:uid="{6D45AB99-4D8C-4D9B-9E36-6FACB6E2A27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123" authorId="0" shapeId="0" xr:uid="{4DB20F3B-EE6F-4F7C-936E-9A7A867A298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124" authorId="0" shapeId="0" xr:uid="{27C366E8-7850-4640-BCF5-52C313088BB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125" authorId="0" shapeId="0" xr:uid="{6A7AF6FD-FF23-4D7F-BEF0-8791B1A13D0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126" authorId="0" shapeId="0" xr:uid="{BE207A1E-3E29-423B-B597-76A1624068E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127" authorId="0" shapeId="0" xr:uid="{9467E9E0-6467-41C8-8588-81C19992993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128" authorId="0" shapeId="0" xr:uid="{E9B69AA5-1950-4AD2-AF10-AD3DAA8705A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129" authorId="0" shapeId="0" xr:uid="{A101BC7C-3584-404F-8500-994CFB9D322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130" authorId="0" shapeId="0" xr:uid="{AE94DC34-2EAE-445F-8B19-0FC5FEB5425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131" authorId="0" shapeId="0" xr:uid="{FE26964D-56FE-4E7B-9240-36F0358490E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132" authorId="0" shapeId="0" xr:uid="{A1524201-6D8E-4063-81FC-20EC7FAF131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133" authorId="0" shapeId="0" xr:uid="{BBEC54A6-F24E-4486-A523-BAF895143A6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134" authorId="0" shapeId="0" xr:uid="{8286C989-D10C-4FA4-988C-50280A782F4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135" authorId="0" shapeId="0" xr:uid="{A7BA6153-6D12-490F-85CC-D43A661A3D9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136" authorId="0" shapeId="0" xr:uid="{71E740AF-CAA7-4CCA-866D-335964D3099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140" authorId="0" shapeId="0" xr:uid="{AAD0DD62-F0A6-4DCA-838D-F05F37DCB36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141" authorId="0" shapeId="0" xr:uid="{06E61A66-4D95-4855-B865-4260EA19929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142" authorId="0" shapeId="0" xr:uid="{ECB6D3F5-74C6-4840-9BAA-C7F1DB9915F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143" authorId="0" shapeId="0" xr:uid="{06069CB9-31F9-4DFA-9347-CF8CE2A2F3A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144" authorId="0" shapeId="0" xr:uid="{A7041B6B-C076-413B-A444-B9FD6CDDBBD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145" authorId="0" shapeId="0" xr:uid="{72213640-6CDA-4C64-BAC2-A2885E481D9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146" authorId="0" shapeId="0" xr:uid="{6DE152C0-DE37-4344-BC24-5D173727B68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147" authorId="0" shapeId="0" xr:uid="{CA9770AA-BBAB-4B4E-B31F-7339C8A1DAC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148" authorId="0" shapeId="0" xr:uid="{63029646-07BF-4CB1-A1EC-8372924DCB6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149" authorId="0" shapeId="0" xr:uid="{3C5AB750-DB51-4EED-A6A2-4A7B1DC121C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153" authorId="0" shapeId="0" xr:uid="{2174EA76-062A-4C0F-A2F7-72AC4037B94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154" authorId="0" shapeId="0" xr:uid="{9EDB3C6D-D564-4B9C-AB0C-A40911DFC3D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155" authorId="0" shapeId="0" xr:uid="{14C7F63A-5AD7-41D7-B50A-A11D141FE20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156" authorId="0" shapeId="0" xr:uid="{349989A6-873C-4A3D-BB01-C511A794BFC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160" authorId="0" shapeId="0" xr:uid="{3300BF3F-8624-40F7-BFEF-EA3D82AB6EF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161" authorId="0" shapeId="0" xr:uid="{A2E242AD-4C1B-4F1A-8925-904DC5506DB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162" authorId="0" shapeId="0" xr:uid="{901A6313-14C5-41A1-A4C8-C5C4D82857E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163" authorId="0" shapeId="0" xr:uid="{F5B429A7-68FF-475D-ACE0-802AF0A6BE7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164" authorId="0" shapeId="0" xr:uid="{DB299A2A-B319-4647-A0E8-8BCA0459CFD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165" authorId="0" shapeId="0" xr:uid="{3F405746-34B7-4F4A-91C9-347B99DA75A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166" authorId="0" shapeId="0" xr:uid="{459A3D4A-4F37-4301-BF3F-BA5A59BC6BB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167" authorId="0" shapeId="0" xr:uid="{24D8E737-EA7A-4D83-B166-BCC9CB53242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168" authorId="0" shapeId="0" xr:uid="{339F4E89-E592-4555-BC68-9817ACA2704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186" authorId="0" shapeId="0" xr:uid="{A6AFD67C-672A-44F9-96A2-934D3A0101B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187" authorId="0" shapeId="0" xr:uid="{4C2591C0-D255-45A7-B7CE-3268FF256A4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188" authorId="0" shapeId="0" xr:uid="{0438BE23-7A30-411C-9DD9-C0C5EB0336E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189" authorId="0" shapeId="0" xr:uid="{013D3667-5966-482E-8E74-2673E38527E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190" authorId="0" shapeId="0" xr:uid="{8561F02D-6CA8-4E94-8C75-B9166AFC18F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191" authorId="0" shapeId="0" xr:uid="{B6ADB056-E10F-45A4-BFB9-C6E6C6748EE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192" authorId="0" shapeId="0" xr:uid="{CD8F14A3-F916-4E72-B6A3-0B38C8BCB1A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193" authorId="0" shapeId="0" xr:uid="{9F5A98CA-E5CF-4BCD-B839-0521CFE7A33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194" authorId="0" shapeId="0" xr:uid="{5E029E62-5358-482B-95F4-A36B10B01AC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195" authorId="0" shapeId="0" xr:uid="{70EC40EC-05DA-4D6F-A95C-34867082AF3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196" authorId="0" shapeId="0" xr:uid="{38425802-8A9F-45F4-89F8-CCAD3173EB0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197" authorId="0" shapeId="0" xr:uid="{95A0F8FA-C2A7-4F8D-8F10-4F8FC805E32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198" authorId="0" shapeId="0" xr:uid="{8F1B7C34-FF77-4A98-9C0B-85949B43E01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199" authorId="0" shapeId="0" xr:uid="{5392BE72-62EC-4D89-A32C-E4FAE0686F4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200" authorId="0" shapeId="0" xr:uid="{101207CA-0B46-4ACE-9D5D-C9064CB7B35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201" authorId="0" shapeId="0" xr:uid="{AEF94431-7194-41F1-851A-BE867ECB124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202" authorId="0" shapeId="0" xr:uid="{070D7EDA-D9A4-4579-A5D0-F2A23A4675B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203" authorId="0" shapeId="0" xr:uid="{2D6585AF-F0E3-4808-8887-CC389EB9D5B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204" authorId="0" shapeId="0" xr:uid="{EE57981A-4C88-43CC-8883-BB593570EDF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205" authorId="0" shapeId="0" xr:uid="{214C8391-AC41-492A-9547-8D6AF5E417A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209" authorId="0" shapeId="0" xr:uid="{B5F8638D-48B3-4FBC-AF52-475A196769E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210" authorId="0" shapeId="0" xr:uid="{E9E97116-ADA9-42ED-A43D-A0C58E506D6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211" authorId="0" shapeId="0" xr:uid="{1C3E14FF-8D3B-47D0-867D-3ED99A1611E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212" authorId="0" shapeId="0" xr:uid="{05ECBA8F-77A6-421E-A09A-E837F1DD627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213" authorId="0" shapeId="0" xr:uid="{762F9834-EB40-453E-8F57-A7DAA8AB8D4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214" authorId="0" shapeId="0" xr:uid="{FD80B36C-5A78-4C01-B9A2-C2D082F6045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215" authorId="0" shapeId="0" xr:uid="{7AA25BC6-FD36-41DB-A910-07E1DE83189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216" authorId="0" shapeId="0" xr:uid="{F98E28D1-9163-4915-A915-42D524DBDB4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217" authorId="0" shapeId="0" xr:uid="{CFD2301C-25EA-4D28-9931-6A66CFED690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218" authorId="0" shapeId="0" xr:uid="{BAF1060C-9047-4F90-B347-357478BE5BF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222" authorId="0" shapeId="0" xr:uid="{DCD6F7CA-61D4-4B09-B84F-2897A7AE171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223" authorId="0" shapeId="0" xr:uid="{D24FE4F3-4C29-46F2-BE7F-CA386730E56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224" authorId="0" shapeId="0" xr:uid="{9536D62B-9845-44A0-B28B-CBDEE4D8128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225" authorId="0" shapeId="0" xr:uid="{52660826-B7D2-4681-A1AF-224EDC3A34E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229" authorId="0" shapeId="0" xr:uid="{8ACD415C-6BB8-4082-BC58-1ED2AF309BF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230" authorId="0" shapeId="0" xr:uid="{91CD5D58-E424-4178-B1BC-E9B77E6D757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231" authorId="0" shapeId="0" xr:uid="{6A9135DE-0615-438B-BCE5-3DA832AEAE3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232" authorId="0" shapeId="0" xr:uid="{93724EFD-B1BC-42A3-BC2A-4CA92865ED1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233" authorId="0" shapeId="0" xr:uid="{2E9C7756-39ED-4A43-AD60-5AF2B9CCB05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234" authorId="0" shapeId="0" xr:uid="{66E89B19-D56B-45C7-8E9A-355A0110C00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235" authorId="0" shapeId="0" xr:uid="{94A44737-66E0-423B-B80C-26C75C4B46E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236" authorId="0" shapeId="0" xr:uid="{AC20667A-6CEF-41C8-8E8A-A9E2623BFB2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237" authorId="0" shapeId="0" xr:uid="{39B1540B-79F5-4E17-9C6A-4479D2364F9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255" authorId="0" shapeId="0" xr:uid="{27E11D42-4F49-4230-8C26-5C5CA031E58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256" authorId="0" shapeId="0" xr:uid="{3786735A-29F4-470B-A8CE-87019FB2226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257" authorId="0" shapeId="0" xr:uid="{D2490301-7485-4915-89C8-4FC8FD4A30D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258" authorId="0" shapeId="0" xr:uid="{1FD46217-D554-462C-8DC7-6030A84ADC4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259" authorId="0" shapeId="0" xr:uid="{72094806-DBB1-472F-9FD5-597229F884C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260" authorId="0" shapeId="0" xr:uid="{2C4F1AE6-AE85-4448-B591-9D18C379E27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261" authorId="0" shapeId="0" xr:uid="{B372FEA2-E951-4A2A-94A0-5EBE29CB0DB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262" authorId="0" shapeId="0" xr:uid="{C2DF2F77-A5F6-4B2D-A317-91393F13FA3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263" authorId="0" shapeId="0" xr:uid="{B5C67D72-D8C2-47A1-A5FA-A0D4DB75845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264" authorId="0" shapeId="0" xr:uid="{7C692A88-CD72-4611-A26D-2559AA37AB9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265" authorId="0" shapeId="0" xr:uid="{2C6E899E-D7F3-4713-931F-E2AB3BECEC0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266" authorId="0" shapeId="0" xr:uid="{2E0403A4-AB5A-4E87-834E-4431C17B536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267" authorId="0" shapeId="0" xr:uid="{CB03A2B4-D864-46E9-AD12-077D55B3B80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268" authorId="0" shapeId="0" xr:uid="{58472F20-9253-4F6D-B81F-471560E7E7A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269" authorId="0" shapeId="0" xr:uid="{6D1C3C69-1B3F-40D7-91A3-1C4C0B4766B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270" authorId="0" shapeId="0" xr:uid="{76769F7D-EA4D-4E8F-A027-8FB24EB9617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271" authorId="0" shapeId="0" xr:uid="{A8371D09-AC54-4AFD-AE32-9A702A1D7D9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272" authorId="0" shapeId="0" xr:uid="{062A3B37-D85C-48C2-B657-B2B6AC3BFD2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273" authorId="0" shapeId="0" xr:uid="{219E3981-F87D-40A4-B229-7A5DD9F79FD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274" authorId="0" shapeId="0" xr:uid="{E0C3EB5E-125A-4827-9AEB-DEC21E5598B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278" authorId="0" shapeId="0" xr:uid="{B9D47683-3F87-4B1E-9F95-BECAB4E9DFD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279" authorId="0" shapeId="0" xr:uid="{D64A779A-ED06-46EC-B120-91CD85853AE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280" authorId="0" shapeId="0" xr:uid="{91798332-1CB7-4A0A-BB2E-C8BECD8E180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281" authorId="0" shapeId="0" xr:uid="{C18D14FC-2B4B-4E8A-8F01-FEB7277BF4D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282" authorId="0" shapeId="0" xr:uid="{1B13772B-232C-4E1C-AAB9-FD920E18C56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283" authorId="0" shapeId="0" xr:uid="{91494530-94C3-40EF-9B8F-2A459CCEEFA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284" authorId="0" shapeId="0" xr:uid="{E2D79F74-1367-4456-B965-53257A9942A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285" authorId="0" shapeId="0" xr:uid="{46A70EE1-7975-4490-9D7F-6273F006E27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286" authorId="0" shapeId="0" xr:uid="{A019A64D-5406-41AE-B56D-1942A58C8BF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287" authorId="0" shapeId="0" xr:uid="{824FF6A4-0287-470C-88E9-3EBD7CD21F7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291" authorId="0" shapeId="0" xr:uid="{FE9A13B2-9050-4CB9-87E5-876A5149C2C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292" authorId="0" shapeId="0" xr:uid="{7F8FE343-20DA-429D-9F11-4AADE057013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293" authorId="0" shapeId="0" xr:uid="{9C179BD9-FB76-4A28-8C5D-45E34C456F7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294" authorId="0" shapeId="0" xr:uid="{472F9880-D7CD-4E91-802E-2FC43D4C870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298" authorId="0" shapeId="0" xr:uid="{2E9FD884-29A6-4D06-8523-184EF0FCC8D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299" authorId="0" shapeId="0" xr:uid="{A19755E3-4BD6-4B0B-94E7-0802409255B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300" authorId="0" shapeId="0" xr:uid="{3B642708-205C-4E01-8FD8-792D4520FF4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301" authorId="0" shapeId="0" xr:uid="{3999F5BE-DB3D-474A-BB3E-37B489A7447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302" authorId="0" shapeId="0" xr:uid="{723A07F9-76A8-467C-B247-20D914D3294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303" authorId="0" shapeId="0" xr:uid="{54F398CD-0E9E-4510-AA89-A0A0F3D1D63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304" authorId="0" shapeId="0" xr:uid="{61712541-1A98-4298-9F53-DE411499843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305" authorId="0" shapeId="0" xr:uid="{48968617-88CC-4E5B-BBC5-C3D055128C8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306" authorId="0" shapeId="0" xr:uid="{328C18D4-DF8D-4E30-B0C7-50A5604AFE4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324" authorId="0" shapeId="0" xr:uid="{0D3F3B18-1758-4D75-A4C7-F517831E031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325" authorId="0" shapeId="0" xr:uid="{19FA11F1-36C7-49AB-864A-FE557551C4A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326" authorId="0" shapeId="0" xr:uid="{1677379D-9F43-4321-AAD3-AA04F3FADE5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327" authorId="0" shapeId="0" xr:uid="{B4828FE4-A410-4718-9F5D-68D155AF568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328" authorId="0" shapeId="0" xr:uid="{97720301-08EF-46A6-9D28-3BA5AA1F3DC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329" authorId="0" shapeId="0" xr:uid="{FC605C80-22F2-411A-9A2F-0D11A7B8E5B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330" authorId="0" shapeId="0" xr:uid="{C8E82D42-1F55-4622-817E-50CE28EB89E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331" authorId="0" shapeId="0" xr:uid="{D22EB3CE-09AC-4C15-8777-8C1B51DB379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332" authorId="0" shapeId="0" xr:uid="{B6EF7429-CD5F-4B6A-9470-603A9FBA713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333" authorId="0" shapeId="0" xr:uid="{10A7F744-485C-40A9-810F-BF08924E242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334" authorId="0" shapeId="0" xr:uid="{8FC6B2BD-5973-49CB-AC6F-FF2383EFD88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335" authorId="0" shapeId="0" xr:uid="{454217A8-5D95-418A-8866-54516E8C4CB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336" authorId="0" shapeId="0" xr:uid="{82576EB8-6A34-43E2-A2D7-F58604DD7C0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337" authorId="0" shapeId="0" xr:uid="{E8D2A977-C576-4F8B-A2BD-2207C2BC0AD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338" authorId="0" shapeId="0" xr:uid="{5B40766F-D9C1-46F2-8CF6-36A5CC5CC1F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339" authorId="0" shapeId="0" xr:uid="{2A730704-E42F-47FF-B21B-B2E3A837768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340" authorId="0" shapeId="0" xr:uid="{5909DA0A-F0E1-48C4-914B-11E463AA29D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341" authorId="0" shapeId="0" xr:uid="{C35F04D5-E5D7-4DAA-BCB2-618FA49CF82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342" authorId="0" shapeId="0" xr:uid="{E41C0A5E-20D3-43F2-8362-E2ACF5732A5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343" authorId="0" shapeId="0" xr:uid="{B3DB1E30-6F22-4362-A75C-861AD5D8DB7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347" authorId="0" shapeId="0" xr:uid="{159BDE09-9010-40C3-9569-C2899DEDA27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348" authorId="0" shapeId="0" xr:uid="{288E9DAE-F15C-4C1E-B172-3457D33B5FF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349" authorId="0" shapeId="0" xr:uid="{060DF5E2-096A-4B65-8E21-1B4BF3DEA7A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350" authorId="0" shapeId="0" xr:uid="{9CD05C3C-0DF1-4C9E-AF25-B78F4CABCE5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351" authorId="0" shapeId="0" xr:uid="{E1E916CF-14AE-4733-8257-B13CE4A090C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352" authorId="0" shapeId="0" xr:uid="{96C98687-517E-46D6-8DA0-447A2201013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353" authorId="0" shapeId="0" xr:uid="{16C30AAA-4A56-46CE-8D83-2F87E819E23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354" authorId="0" shapeId="0" xr:uid="{8EF6EF69-FA96-4DF0-AAF4-F4DA7CC4F54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355" authorId="0" shapeId="0" xr:uid="{EF43FF65-5CBE-4950-96B3-DE760A21616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356" authorId="0" shapeId="0" xr:uid="{FB57FE25-48E0-4B59-A7A2-2ECC00D9481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360" authorId="0" shapeId="0" xr:uid="{478E296D-DDFF-4439-8CEC-6AA71618789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361" authorId="0" shapeId="0" xr:uid="{ED893790-AC5C-4A85-ACE2-88BCD097B5E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362" authorId="0" shapeId="0" xr:uid="{44883BD0-D803-481F-8807-9DE6C1577CA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363" authorId="0" shapeId="0" xr:uid="{A954AFDA-04F5-467A-808B-9FD42DCE240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367" authorId="0" shapeId="0" xr:uid="{5F516768-2B58-4F2E-9B78-789F21F201B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368" authorId="0" shapeId="0" xr:uid="{9B632CD1-4AAF-43F0-B1DD-66FA3BBAC04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369" authorId="0" shapeId="0" xr:uid="{D8F0B3B6-12B8-491C-B316-3A67E2FD9DF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370" authorId="0" shapeId="0" xr:uid="{4EA4F648-A37A-450F-AE4B-0634BDA0149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371" authorId="0" shapeId="0" xr:uid="{2A63D6D9-4F14-43C1-830F-F3A42F92074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372" authorId="0" shapeId="0" xr:uid="{08BA88FC-87A8-4D7D-81BA-A024ADB2F47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373" authorId="0" shapeId="0" xr:uid="{C3BDFF0D-3CF9-45D0-AE6E-E9B0D377A6E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374" authorId="0" shapeId="0" xr:uid="{468A53CE-0710-4D6C-B051-69D083DDD1D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375" authorId="0" shapeId="0" xr:uid="{6E58DF41-C626-4096-96C9-FE226E603B3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393" authorId="0" shapeId="0" xr:uid="{F60D4A4E-EDB3-4FC2-81AE-DF6DC56EF0C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394" authorId="0" shapeId="0" xr:uid="{2D5F734F-15D6-4325-8647-DEDA681995D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395" authorId="0" shapeId="0" xr:uid="{32086510-E9E3-42ED-9AB6-1F0032B1E15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396" authorId="0" shapeId="0" xr:uid="{78381E55-88F2-48B3-AF50-566EA9CD261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397" authorId="0" shapeId="0" xr:uid="{7BEE8DC7-3319-416C-86C8-BD149EC0750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398" authorId="0" shapeId="0" xr:uid="{CE3EBCF2-D284-4232-8DAC-8BBCCC48505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399" authorId="0" shapeId="0" xr:uid="{381B3622-74B7-47A8-B769-89387D39769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400" authorId="0" shapeId="0" xr:uid="{C6ADBA58-9BC3-4469-9BEE-F78C0FE8FE4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401" authorId="0" shapeId="0" xr:uid="{F4335485-174A-40D7-BE21-395BD5351BE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402" authorId="0" shapeId="0" xr:uid="{9653B056-0150-4F9F-A2FD-1FE5D3EFB12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403" authorId="0" shapeId="0" xr:uid="{249C8FB8-DAF8-4294-999F-C62BE8CC996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404" authorId="0" shapeId="0" xr:uid="{F1DCD9CE-6871-4BA5-86FF-C5F2B9F7BCB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405" authorId="0" shapeId="0" xr:uid="{F05F9576-8BF5-4217-A294-34F7508D2EE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406" authorId="0" shapeId="0" xr:uid="{B111DE86-0B0D-463B-85BC-3547DE8BCD7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407" authorId="0" shapeId="0" xr:uid="{8E364B5A-6420-4C18-95A2-5507245A2AA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408" authorId="0" shapeId="0" xr:uid="{5A7CEED3-9F0E-4385-8B08-1D624035A09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409" authorId="0" shapeId="0" xr:uid="{9A126096-52A1-43B8-B154-C227282AA3B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410" authorId="0" shapeId="0" xr:uid="{BB515865-C755-48FF-82A1-FCBA42B639F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411" authorId="0" shapeId="0" xr:uid="{8265225F-7F39-439D-874C-A52B670AC8A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412" authorId="0" shapeId="0" xr:uid="{8BC291C8-72C0-4128-B249-23D648A5B50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416" authorId="0" shapeId="0" xr:uid="{A33EF364-6EE8-4335-8C20-C164064938E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417" authorId="0" shapeId="0" xr:uid="{0F16EB86-23AD-4E2F-A0D3-6C4963BCD35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418" authorId="0" shapeId="0" xr:uid="{1C230BA2-B6CE-4668-843B-4A5BEF71225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419" authorId="0" shapeId="0" xr:uid="{A8F49B37-E94B-4249-8F9B-9F625CFF07C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420" authorId="0" shapeId="0" xr:uid="{8A06764A-D04E-4809-B2C1-98D24911D33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421" authorId="0" shapeId="0" xr:uid="{748179D4-2F5E-4288-9AC5-2E842C1C293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422" authorId="0" shapeId="0" xr:uid="{91B8654E-37B4-4229-856E-249FA213F89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423" authorId="0" shapeId="0" xr:uid="{360B630D-42CD-456A-AED2-949DC6661C8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424" authorId="0" shapeId="0" xr:uid="{AA9C0A91-5A87-42AA-B691-2DBA80BE960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425" authorId="0" shapeId="0" xr:uid="{EE301292-04E3-4F33-AA31-F80F0699203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429" authorId="0" shapeId="0" xr:uid="{EA3A5370-0E60-446A-8BED-45CD3723CB1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430" authorId="0" shapeId="0" xr:uid="{000B6516-FAC5-4E84-871B-27DE3D0345D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431" authorId="0" shapeId="0" xr:uid="{E091549C-0E40-4EA2-BB06-AD9A5A825D9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432" authorId="0" shapeId="0" xr:uid="{03AEC60B-B12E-472D-8127-519582CB533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436" authorId="0" shapeId="0" xr:uid="{1DAA1ABF-F8D1-4083-ABE1-2D1EA8EF7C0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437" authorId="0" shapeId="0" xr:uid="{673B8F75-6A7D-416A-897A-22FBA9A8EBC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438" authorId="0" shapeId="0" xr:uid="{F0772911-65B0-490C-8223-56924DBFF7C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439" authorId="0" shapeId="0" xr:uid="{B7C4A931-0794-45B4-84CD-06671802B60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440" authorId="0" shapeId="0" xr:uid="{2A0AD495-6B47-4C5F-93D5-5752D5C8FD0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441" authorId="0" shapeId="0" xr:uid="{10E1A1FE-B5B8-4B12-BE55-445F0BF2A37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442" authorId="0" shapeId="0" xr:uid="{C9CF7EAD-AB26-4628-AA6A-7F9E7C83581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443" authorId="0" shapeId="0" xr:uid="{2A48A076-ACA2-4670-AA82-20BFD73EFA6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444" authorId="0" shapeId="0" xr:uid="{6A2D6192-B89F-47D3-8FF8-72B36620ECF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462" authorId="0" shapeId="0" xr:uid="{7587F3AA-A27D-4D81-AF83-EED75D5ADF8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463" authorId="0" shapeId="0" xr:uid="{35E348D4-E683-4E0F-98FA-E139F0BCDB9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464" authorId="0" shapeId="0" xr:uid="{D50AB541-E9F2-4B76-BF25-2025C293ED4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465" authorId="0" shapeId="0" xr:uid="{68EAE318-79CE-4D15-B474-B9473546647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466" authorId="0" shapeId="0" xr:uid="{ED0317DC-AC45-44D1-B11B-EB1E50D5001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467" authorId="0" shapeId="0" xr:uid="{0673632C-513A-41C5-BFAA-EF6E85FF5EA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468" authorId="0" shapeId="0" xr:uid="{31CB781A-C25E-425A-8AC8-10BE5814D60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469" authorId="0" shapeId="0" xr:uid="{751FD5EF-F4A0-47A3-ACF7-1F28FE083B5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470" authorId="0" shapeId="0" xr:uid="{76052CD7-F582-4BE7-9F93-4868930C56D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471" authorId="0" shapeId="0" xr:uid="{41BEFB52-A5BD-4A7E-9DB3-4340DA3B21B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472" authorId="0" shapeId="0" xr:uid="{E47DCABD-404F-4DFA-9F81-D70A80AC050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473" authorId="0" shapeId="0" xr:uid="{D281FCD9-7BE3-438E-BBE3-65BF77877D0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474" authorId="0" shapeId="0" xr:uid="{D979722E-E48C-49B9-856D-6DE290D5118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475" authorId="0" shapeId="0" xr:uid="{FB2799F6-9614-409B-996A-B40DF1F3857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476" authorId="0" shapeId="0" xr:uid="{263C0CAA-306B-4552-AEE8-CB7F5328C78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477" authorId="0" shapeId="0" xr:uid="{08D46A2A-6493-408D-91E2-68A0E509BDC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478" authorId="0" shapeId="0" xr:uid="{C24B1EAE-7ED6-4C39-8163-2790559FF4C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479" authorId="0" shapeId="0" xr:uid="{F3FA0735-4A3C-41A5-9485-CB0E4CAF42E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480" authorId="0" shapeId="0" xr:uid="{84410CE9-EA52-454E-9715-8C4CDB31975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481" authorId="0" shapeId="0" xr:uid="{B3754F75-B2D7-494D-BAAF-DB9A6F13BC2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485" authorId="0" shapeId="0" xr:uid="{9B44BC32-6208-4665-9593-AEB23D6AAB4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486" authorId="0" shapeId="0" xr:uid="{3909F462-33E7-4A87-831D-960E65851CE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487" authorId="0" shapeId="0" xr:uid="{2AC781F8-ECFF-4188-9D2F-E06FE434A45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488" authorId="0" shapeId="0" xr:uid="{8E30406D-86DF-48C9-958C-EC1E89135B5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489" authorId="0" shapeId="0" xr:uid="{2BA8109D-3396-4725-B2BF-3E7B5D149B4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490" authorId="0" shapeId="0" xr:uid="{B597E90E-8927-429A-98A2-058DF292DB5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491" authorId="0" shapeId="0" xr:uid="{9F07ABF5-289D-4B31-926E-23529AAD17C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492" authorId="0" shapeId="0" xr:uid="{01EDA825-A2FD-4416-B94C-900E228995E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493" authorId="0" shapeId="0" xr:uid="{BB405CCF-E3A9-46A1-8FA4-00000D16215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494" authorId="0" shapeId="0" xr:uid="{54862258-6B1F-4DF4-A79F-3A1E83E61B3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498" authorId="0" shapeId="0" xr:uid="{696CE0D0-70A0-4676-805A-1984492121B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499" authorId="0" shapeId="0" xr:uid="{34147977-5452-4946-B508-DFCFC4EE0CD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500" authorId="0" shapeId="0" xr:uid="{ACD7B31E-3D06-4F2F-89F3-0BB17564325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501" authorId="0" shapeId="0" xr:uid="{E3DDA72C-F90C-4234-9259-5C879C456BB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505" authorId="0" shapeId="0" xr:uid="{0B5CC2CE-89CA-4AA7-B6B4-6D46D78C20D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506" authorId="0" shapeId="0" xr:uid="{1A8024B8-E518-47AC-9511-81031F440D7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507" authorId="0" shapeId="0" xr:uid="{6E0EB1F3-278C-4059-9814-915AF347DC4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508" authorId="0" shapeId="0" xr:uid="{5A74F65C-57B2-4601-9D01-A3A1C4C72E9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509" authorId="0" shapeId="0" xr:uid="{813F63E0-8D33-41E6-9E15-586FEB1B38E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510" authorId="0" shapeId="0" xr:uid="{F7F2FA5B-8FB8-4018-AB54-FE2F011098F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511" authorId="0" shapeId="0" xr:uid="{1C04565A-C060-4212-A52D-007A06D4FB5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512" authorId="0" shapeId="0" xr:uid="{7B6A2DC6-AB65-4CBA-A3ED-AE04EF84B80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513" authorId="0" shapeId="0" xr:uid="{5E62211D-AD8F-47E1-B1D5-07FF67C7A7C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531" authorId="0" shapeId="0" xr:uid="{32CFD61F-3BBC-416D-AB2A-7EF0609DB5A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532" authorId="0" shapeId="0" xr:uid="{69C782FC-0413-46ED-AB72-D04DE4A420E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533" authorId="0" shapeId="0" xr:uid="{39BDBD59-DFCB-4F47-9279-954CBD27609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534" authorId="0" shapeId="0" xr:uid="{936F2734-3D4E-4A4E-B648-F2F68984B89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535" authorId="0" shapeId="0" xr:uid="{06D0314F-72CA-4CD6-8671-10037A40525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536" authorId="0" shapeId="0" xr:uid="{4637C9C2-F1B6-45CB-8DAF-72236DDCF70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537" authorId="0" shapeId="0" xr:uid="{6B45EA1F-F0AF-4BD3-A76B-2DB01F4F5E6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538" authorId="0" shapeId="0" xr:uid="{51A7857E-0888-44C2-A622-A46A3BEAEAA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539" authorId="0" shapeId="0" xr:uid="{26828BE6-09A7-453C-8FE6-6166CD7ACC8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540" authorId="0" shapeId="0" xr:uid="{F22CEC2B-D024-491A-9897-9BECFCF4015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541" authorId="0" shapeId="0" xr:uid="{592A2A52-8164-4845-8816-6702AD47879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542" authorId="0" shapeId="0" xr:uid="{A75D7D68-11FF-4917-8C67-5698B792784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543" authorId="0" shapeId="0" xr:uid="{6CDCCE9A-37D9-4E78-90E9-65280128162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544" authorId="0" shapeId="0" xr:uid="{68269D6C-B1FC-4A1A-A052-BE803A3D704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545" authorId="0" shapeId="0" xr:uid="{A9102383-D415-4B6B-918C-21F1F28D1F1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546" authorId="0" shapeId="0" xr:uid="{79D5C25A-847D-4A63-B3D0-4ADCE1889BA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547" authorId="0" shapeId="0" xr:uid="{CD736D3D-CC0F-4D75-A2BC-992A751AEA2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548" authorId="0" shapeId="0" xr:uid="{549103C3-28CD-4D72-89E1-D51298EB1E8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549" authorId="0" shapeId="0" xr:uid="{43B92955-A1E0-4E78-A65C-5A2E166819C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550" authorId="0" shapeId="0" xr:uid="{8306E087-2183-4219-AB5E-9C974B58EA3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554" authorId="0" shapeId="0" xr:uid="{D159FE13-C016-49CB-BD54-E95724DD372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555" authorId="0" shapeId="0" xr:uid="{DE8BD167-4CA6-44D4-9AE4-204E0907182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556" authorId="0" shapeId="0" xr:uid="{B27CE627-8440-409C-AA3E-0B4FB4125FD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557" authorId="0" shapeId="0" xr:uid="{60A1B503-52DE-4ABF-872A-91A37BA8307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558" authorId="0" shapeId="0" xr:uid="{DA5A2F5D-2F33-4124-9BD4-5E588F5F35F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559" authorId="0" shapeId="0" xr:uid="{0B35A502-2ACD-4B6A-BD07-B5EE8B8F574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560" authorId="0" shapeId="0" xr:uid="{6576960C-85A4-40DA-8FEF-FFB5A7CA50E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561" authorId="0" shapeId="0" xr:uid="{CC0C0720-CDB9-4474-932C-4782F34D88F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562" authorId="0" shapeId="0" xr:uid="{F814D3C7-F20E-44F1-A351-619A343A3AA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563" authorId="0" shapeId="0" xr:uid="{1D8A932A-E921-4BA8-914E-EAA32430007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567" authorId="0" shapeId="0" xr:uid="{87CADEA5-277E-49E1-90CB-493D8D2DB6F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568" authorId="0" shapeId="0" xr:uid="{3E9FE2F4-14E3-448E-9039-E6ED9FBAA1F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569" authorId="0" shapeId="0" xr:uid="{88BF8567-8DA6-4C58-900B-3565473592D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570" authorId="0" shapeId="0" xr:uid="{8CB08616-20E5-40E1-A08D-F15B1135CFB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574" authorId="0" shapeId="0" xr:uid="{2E20FB4D-9F9A-4EC5-9F88-AA9855AADD3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575" authorId="0" shapeId="0" xr:uid="{950198F7-23C8-4CFB-B7F8-B8C432A983B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576" authorId="0" shapeId="0" xr:uid="{DBC19A4F-0F7D-4995-AF4F-98DC9E6B64B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577" authorId="0" shapeId="0" xr:uid="{E366E3CA-4453-4A05-87A3-77AFB69EB96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578" authorId="0" shapeId="0" xr:uid="{04F7AF61-D2C2-49C0-9F88-62D0AD8D40A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579" authorId="0" shapeId="0" xr:uid="{F3AF9BB5-C919-45CC-BB1C-4DA5807A1AC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580" authorId="0" shapeId="0" xr:uid="{02481B1C-F78B-49D5-9C0A-79A0129F953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581" authorId="0" shapeId="0" xr:uid="{E889E18F-5358-4C38-B5FA-40C91781D4B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582" authorId="0" shapeId="0" xr:uid="{928ECC4F-2C4B-4EC2-8BA6-CF4957715BF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600" authorId="0" shapeId="0" xr:uid="{8511D026-C82D-46E5-B540-BB785AFC828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601" authorId="0" shapeId="0" xr:uid="{A9F93AF8-49FF-4309-9C9E-D822B0D9A3B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602" authorId="0" shapeId="0" xr:uid="{1FBA5614-4C21-41F7-8139-67412D96F0E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603" authorId="0" shapeId="0" xr:uid="{BC0AD156-3BA8-48D9-A32E-EDD9F66E963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604" authorId="0" shapeId="0" xr:uid="{F3F0F341-1672-482B-8298-EF1AF08E081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605" authorId="0" shapeId="0" xr:uid="{2EFF5B57-8AE4-4206-80DC-17F23FD0C44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606" authorId="0" shapeId="0" xr:uid="{CB840513-07F9-4151-9240-7C0F1396369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607" authorId="0" shapeId="0" xr:uid="{00588C69-B699-4FC5-8AC6-930CEF1D63F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608" authorId="0" shapeId="0" xr:uid="{9D220CBF-E522-4803-B9BE-453EE32D37C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609" authorId="0" shapeId="0" xr:uid="{2DCDE9CD-9ADD-427D-85E5-A3BCFC3CDF1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610" authorId="0" shapeId="0" xr:uid="{636EA7E0-22FE-4AD1-86E5-12BCB5343FF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611" authorId="0" shapeId="0" xr:uid="{8463AB68-9796-4EB0-A5B3-B6F5837EB67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612" authorId="0" shapeId="0" xr:uid="{83A9F31C-B8EC-4874-A32D-987A607DAFC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613" authorId="0" shapeId="0" xr:uid="{12C3C270-8C5A-415D-B1A9-DAAC5EE07EB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614" authorId="0" shapeId="0" xr:uid="{4C204C35-064F-4CB8-A9CB-CCA1DA3B2E2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615" authorId="0" shapeId="0" xr:uid="{D6891AE4-0275-45CF-B167-9C4D301687E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616" authorId="0" shapeId="0" xr:uid="{FE32E4C0-BEF3-4FAF-AB03-1FC93580C18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617" authorId="0" shapeId="0" xr:uid="{F1990975-7C41-4DD5-A822-223AEEA9BE5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618" authorId="0" shapeId="0" xr:uid="{0DB49AD2-C698-47BF-9B15-00B53C80F0C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619" authorId="0" shapeId="0" xr:uid="{94FB98AB-43DA-4CB6-BA11-863FD4EC639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623" authorId="0" shapeId="0" xr:uid="{C30C6606-3A3D-4E4E-BD39-A0B443347C8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624" authorId="0" shapeId="0" xr:uid="{F3D0FC83-2A42-45FB-9A07-6389C5DCFC3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625" authorId="0" shapeId="0" xr:uid="{B0481AA9-02BD-49D3-8160-B4E1296F365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626" authorId="0" shapeId="0" xr:uid="{94CE6986-0919-421A-8E75-B6C8D7D8730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627" authorId="0" shapeId="0" xr:uid="{1A70A982-2887-4ECF-A30E-576C939B65F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628" authorId="0" shapeId="0" xr:uid="{A387D1AA-9E5F-40CE-8AE6-11CCF4B0292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629" authorId="0" shapeId="0" xr:uid="{1461AF22-3353-4A16-AFF5-A8346FBDA57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630" authorId="0" shapeId="0" xr:uid="{74996906-400D-496C-AF0D-9A35FFE82B7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631" authorId="0" shapeId="0" xr:uid="{7604C372-0496-41FD-B392-B23553A381B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632" authorId="0" shapeId="0" xr:uid="{87813AF0-0BC2-4496-8AD1-F6C86C0D683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636" authorId="0" shapeId="0" xr:uid="{1A0D8C93-2D27-40DB-867C-04F29DFC3E3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637" authorId="0" shapeId="0" xr:uid="{390983F7-48B3-4984-B0F5-48D9B7B0446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638" authorId="0" shapeId="0" xr:uid="{F5C8CFF9-2243-48C7-86E1-1CD9838C9BE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639" authorId="0" shapeId="0" xr:uid="{6E529A30-4935-4981-AE34-1F8A3AE7EB8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643" authorId="0" shapeId="0" xr:uid="{BFEDE580-F234-4DEE-9686-0AB655556E8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644" authorId="0" shapeId="0" xr:uid="{804B5677-B842-4FC8-ABA3-30CE2514483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645" authorId="0" shapeId="0" xr:uid="{31114A5B-5C2A-4051-890A-AE74527BBE4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646" authorId="0" shapeId="0" xr:uid="{CBF761D0-187D-401E-8C12-41E7BA2FFC8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647" authorId="0" shapeId="0" xr:uid="{2389D9B9-A8C1-4F0D-950C-38262DAE5E3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648" authorId="0" shapeId="0" xr:uid="{75AD5616-97F9-47CE-BEFC-4FC09D8ABF6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649" authorId="0" shapeId="0" xr:uid="{5FDDF718-5EA9-48CB-A663-85C8AB0B639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650" authorId="0" shapeId="0" xr:uid="{B093A2F6-3CB9-4E32-94AA-F513502D8F9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651" authorId="0" shapeId="0" xr:uid="{3D0C65DB-A494-4A0F-A2AC-EE5E0F52298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669" authorId="0" shapeId="0" xr:uid="{44B980C8-77F3-4420-AC36-ABE35A85954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670" authorId="0" shapeId="0" xr:uid="{A0E4DEC3-A13C-4AEF-A254-7F09E1B8923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671" authorId="0" shapeId="0" xr:uid="{4E2C3A5E-6365-4ADB-B337-05BE0A40502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672" authorId="0" shapeId="0" xr:uid="{1103653B-A97D-4FAC-B6AB-7E8420BF90A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673" authorId="0" shapeId="0" xr:uid="{5B140B76-0FAD-4065-BBD2-DF05DB9DFD7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674" authorId="0" shapeId="0" xr:uid="{AD0B7B22-1188-4C33-AF31-C320A6B6B2E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675" authorId="0" shapeId="0" xr:uid="{A8D020DE-991E-4FA7-AED4-735D8644AB3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676" authorId="0" shapeId="0" xr:uid="{51A3BBE2-F4EF-4D05-BC7B-BB2D578BF56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677" authorId="0" shapeId="0" xr:uid="{AD15BE37-3033-452E-80BC-180CF66FA19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678" authorId="0" shapeId="0" xr:uid="{67E02DD4-F1EF-44B2-BA3D-530764B48ED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679" authorId="0" shapeId="0" xr:uid="{52803A77-E6CB-4B41-95FC-9D9426B9201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680" authorId="0" shapeId="0" xr:uid="{136AFF9B-74EF-40B0-BC1C-51CD6D838C3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681" authorId="0" shapeId="0" xr:uid="{90FB6242-26C3-48EF-855C-6C491B4F5DE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682" authorId="0" shapeId="0" xr:uid="{8DF0CA72-D8BC-4C38-92EC-4105CC3C4B9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683" authorId="0" shapeId="0" xr:uid="{0813B311-70C0-42E2-8730-75302494094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684" authorId="0" shapeId="0" xr:uid="{5178EC76-F5D8-4CE1-A0AB-00E5EA96CEC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685" authorId="0" shapeId="0" xr:uid="{842EE6AE-A75F-4AE6-8774-C02E71B06F7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686" authorId="0" shapeId="0" xr:uid="{0B0FE62B-79A0-412D-9C8C-04BD3F9A0C3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687" authorId="0" shapeId="0" xr:uid="{37065E36-0C60-4AF8-8C9C-5A4F5024E9B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688" authorId="0" shapeId="0" xr:uid="{7A3477BB-0688-4BF1-9F53-017D881B2DE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692" authorId="0" shapeId="0" xr:uid="{357267E5-C671-4359-9F60-8B821115004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693" authorId="0" shapeId="0" xr:uid="{F7329CB1-DE43-4DA7-A735-91EC10AE309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694" authorId="0" shapeId="0" xr:uid="{ECD28797-9A1E-4A72-A75A-C4FA52F6E5C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695" authorId="0" shapeId="0" xr:uid="{D94617D8-6C16-43CB-B4B7-F783445BD08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696" authorId="0" shapeId="0" xr:uid="{E232677D-7227-4318-AE62-34495936584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697" authorId="0" shapeId="0" xr:uid="{1013EAAC-4594-496C-A72E-9769F9EECED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698" authorId="0" shapeId="0" xr:uid="{99B33759-3709-4A96-BF05-680401714BA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699" authorId="0" shapeId="0" xr:uid="{257BD645-0FF6-436A-89FA-3CE7B46F343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700" authorId="0" shapeId="0" xr:uid="{E9332003-F880-4281-A8F2-FEE151A68D8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701" authorId="0" shapeId="0" xr:uid="{C7AC0FD8-4CA5-4669-B4A1-BEFCC776813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705" authorId="0" shapeId="0" xr:uid="{C48C189C-F987-457B-AFB7-44BA3562B0F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706" authorId="0" shapeId="0" xr:uid="{794B524E-7ED4-48C5-ACE1-BD7E5B4CAFD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707" authorId="0" shapeId="0" xr:uid="{B3CF0F2D-81BE-48BC-9099-9EE92DBC6FF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708" authorId="0" shapeId="0" xr:uid="{D374315F-5E27-450D-BE37-F069E8B4C39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712" authorId="0" shapeId="0" xr:uid="{02B4B3E0-12D8-4197-A163-E548366C290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713" authorId="0" shapeId="0" xr:uid="{DB21F11C-94FC-4802-9611-9AE9BA7B6B3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714" authorId="0" shapeId="0" xr:uid="{2FFF8F39-5C5B-40EC-9A47-74EF396FAD4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715" authorId="0" shapeId="0" xr:uid="{221A75E5-84CC-40AE-A644-95A4317FC8E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716" authorId="0" shapeId="0" xr:uid="{FBC67316-9A96-4010-8F94-01A4CF45B3E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717" authorId="0" shapeId="0" xr:uid="{E3F29D38-8CB5-461B-A9EC-9CF17A3EA9D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718" authorId="0" shapeId="0" xr:uid="{32256BFF-608F-46ED-A8CA-87AE3FAA806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719" authorId="0" shapeId="0" xr:uid="{EE6B561D-68C8-4DB4-9161-1FC8A3BD018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720" authorId="0" shapeId="0" xr:uid="{122BA7A0-9F8D-4FA6-8D74-BDFBE4E15B3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738" authorId="0" shapeId="0" xr:uid="{F3EDF82E-A931-4CB9-AF3F-B8DF6C573BE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739" authorId="0" shapeId="0" xr:uid="{925EEECE-B590-4EAD-A6ED-D3590EDD62E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740" authorId="0" shapeId="0" xr:uid="{36427455-BCBD-4EFD-A79E-A0384C00B1B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741" authorId="0" shapeId="0" xr:uid="{3DC05BE5-DD98-4574-8A89-7DE67FDAC6C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742" authorId="0" shapeId="0" xr:uid="{1AF952AB-D26E-41A7-A194-1DD805552A3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743" authorId="0" shapeId="0" xr:uid="{C41584C3-6AA4-4720-96E8-EC38F22FA8E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744" authorId="0" shapeId="0" xr:uid="{A3FE6DF1-1021-42EE-8EFB-E2BD4E9EFA0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745" authorId="0" shapeId="0" xr:uid="{4035A5D9-B404-4F68-A7A3-28BAEF9D1CC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746" authorId="0" shapeId="0" xr:uid="{1AC04A1D-7C6E-49EE-AB72-DCF516BECDC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747" authorId="0" shapeId="0" xr:uid="{FC4296C6-7260-468E-941A-857AD6F799C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748" authorId="0" shapeId="0" xr:uid="{20076907-9188-45ED-AB79-AEC937229EE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749" authorId="0" shapeId="0" xr:uid="{77302CCD-371B-4133-97F4-A1E4FF431A5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750" authorId="0" shapeId="0" xr:uid="{1BCB2EF3-41AE-4583-86FB-9E781033CFA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751" authorId="0" shapeId="0" xr:uid="{787E1AEA-6A52-4974-B6BC-E5B53B756B6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752" authorId="0" shapeId="0" xr:uid="{0304E304-25DA-4F5F-872F-1DABCC5ED9A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753" authorId="0" shapeId="0" xr:uid="{E59A383A-2EAC-468B-AD44-CCFF9C5EF2E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754" authorId="0" shapeId="0" xr:uid="{4D88DE3F-E997-43C1-8150-F119A3D7F0C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755" authorId="0" shapeId="0" xr:uid="{928944CE-CE51-4356-9789-7E4684B345E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756" authorId="0" shapeId="0" xr:uid="{1E8E456C-AF46-41C9-9186-8BB58787D64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757" authorId="0" shapeId="0" xr:uid="{6F97EFC3-D817-4302-8646-99B6C3BC5F2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761" authorId="0" shapeId="0" xr:uid="{E501D651-3ECD-4DF0-A39A-40D6750DE4B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762" authorId="0" shapeId="0" xr:uid="{91D98D9B-0403-4375-9CE4-058FFA2891A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763" authorId="0" shapeId="0" xr:uid="{E22DB2B2-EA10-4ED6-B1B5-B8DE2B2FFF5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764" authorId="0" shapeId="0" xr:uid="{A2C567C6-79FE-40B2-A6BC-5AD38BA6E8F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765" authorId="0" shapeId="0" xr:uid="{707BF664-21BE-4B86-9C69-AF943435220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766" authorId="0" shapeId="0" xr:uid="{48403F8B-5B4B-48A2-BDD6-367EAFAB53C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767" authorId="0" shapeId="0" xr:uid="{754225B5-CF3E-4745-AE39-7BA5A4E3EE4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768" authorId="0" shapeId="0" xr:uid="{DF113D04-E4C4-4E64-B3E6-BEC4AF7733D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769" authorId="0" shapeId="0" xr:uid="{7AD5ECFC-8FB7-4DAA-932A-EE6812EDD5C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770" authorId="0" shapeId="0" xr:uid="{428B83D9-333B-499F-9874-E1DF3FDDC13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774" authorId="0" shapeId="0" xr:uid="{86B66E17-93A9-4E68-84CE-D9A3A2B782B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775" authorId="0" shapeId="0" xr:uid="{7EA0C70C-262B-44AB-BDAF-5A2C0F54130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776" authorId="0" shapeId="0" xr:uid="{A9F7D1E3-7ECC-4C7C-9942-85C03D09A17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777" authorId="0" shapeId="0" xr:uid="{3D8F605A-52CB-42A6-ADB1-FC35FA8A5EC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781" authorId="0" shapeId="0" xr:uid="{DE06760C-A016-481C-9C6F-0F88EAD23E1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782" authorId="0" shapeId="0" xr:uid="{739EE291-B9C0-4E8E-8BA9-5B2E9B45F9F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783" authorId="0" shapeId="0" xr:uid="{D94BA827-46B6-40A9-BABE-FEFB4DA9B97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784" authorId="0" shapeId="0" xr:uid="{48EDE0E7-D5B2-423C-B648-E451DAAB239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785" authorId="0" shapeId="0" xr:uid="{94711163-1202-4910-86C1-7C9E35C3161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786" authorId="0" shapeId="0" xr:uid="{4D0C445E-2729-4FA0-AAF3-7CA7F444DB6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787" authorId="0" shapeId="0" xr:uid="{947A6F20-B7AC-45E4-B344-40E228FFA4E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788" authorId="0" shapeId="0" xr:uid="{DD8C3876-1320-4C46-99C7-A78E257CCB4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789" authorId="0" shapeId="0" xr:uid="{E64E138E-D205-42AC-B8DD-9B2006591D4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807" authorId="0" shapeId="0" xr:uid="{D7C4DF75-6A73-43EB-ACA5-908128D4D04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808" authorId="0" shapeId="0" xr:uid="{8B3CD34D-B403-42A6-8892-73970F3CDA6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809" authorId="0" shapeId="0" xr:uid="{E3ABCBC1-2FA8-498A-A6D9-B6436676302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810" authorId="0" shapeId="0" xr:uid="{119DE7BA-ED4E-4C7B-ACF0-02E71874A5E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811" authorId="0" shapeId="0" xr:uid="{9213074F-482A-4C6B-8459-0F807D0605D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812" authorId="0" shapeId="0" xr:uid="{C2246A7D-306E-48ED-B78F-01FEC28A03A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813" authorId="0" shapeId="0" xr:uid="{CB98D906-A477-498D-A6D8-0061BD2DE08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814" authorId="0" shapeId="0" xr:uid="{5C1F29DF-13DE-45D9-896A-3FA2E364152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815" authorId="0" shapeId="0" xr:uid="{7ABB5E57-9D81-4848-AEB9-7CB995B4A1C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816" authorId="0" shapeId="0" xr:uid="{A85C2E0A-4628-4817-8A00-0F717FD7E21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817" authorId="0" shapeId="0" xr:uid="{BB460B52-0FF7-46A4-B7FA-8FF51BCB288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818" authorId="0" shapeId="0" xr:uid="{FC9EE67A-98A7-44B0-8F3E-07C4FA53A59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819" authorId="0" shapeId="0" xr:uid="{1BFD226A-F934-4DCE-8AAC-4BAED4430C6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820" authorId="0" shapeId="0" xr:uid="{BF144EDB-E0D2-43F1-B4C2-2BDD27A2F7B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821" authorId="0" shapeId="0" xr:uid="{6D9B76EA-350A-415A-BE09-DADC53E8BCB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822" authorId="0" shapeId="0" xr:uid="{03BD3358-F160-465C-80D7-9FBC9CC3B7C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823" authorId="0" shapeId="0" xr:uid="{9625B1E3-FB0D-490D-A4F3-9AC73375CBF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824" authorId="0" shapeId="0" xr:uid="{31EDBA36-C8CC-4DCB-B5CD-6F360856163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825" authorId="0" shapeId="0" xr:uid="{CC794F1A-7332-418F-A72C-082DC6736C8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826" authorId="0" shapeId="0" xr:uid="{EFDD1DD9-83DE-4001-BA23-5FF147C99BD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830" authorId="0" shapeId="0" xr:uid="{F21A2873-3EA5-4D03-83D4-C5DA736A605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831" authorId="0" shapeId="0" xr:uid="{005F3A9A-7E7D-4E4A-8B69-53E17AF7998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832" authorId="0" shapeId="0" xr:uid="{A4EC27D5-8813-4197-9313-42F00DED158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833" authorId="0" shapeId="0" xr:uid="{CEF02DBE-6EC4-4434-9C7A-9018E83D2C7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834" authorId="0" shapeId="0" xr:uid="{460E1F1A-33EE-4D9A-A3E2-961B4F4D45E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835" authorId="0" shapeId="0" xr:uid="{E9BA201C-4115-4B3C-92E8-FE286D4FB54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836" authorId="0" shapeId="0" xr:uid="{3B224A5C-770D-4FBF-91AB-FFE8936BA7F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837" authorId="0" shapeId="0" xr:uid="{CBCDC280-00D5-4C2C-83F8-2192C36A4D2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838" authorId="0" shapeId="0" xr:uid="{04821846-CC56-4178-95E1-FB0582BE4A1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839" authorId="0" shapeId="0" xr:uid="{8E516D55-0550-4A59-BC52-60D943EF0F7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843" authorId="0" shapeId="0" xr:uid="{3263703D-38DB-4F21-BEEF-BFFD421AE7F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844" authorId="0" shapeId="0" xr:uid="{3358D444-1734-4A9E-8319-D4E2D7EC738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845" authorId="0" shapeId="0" xr:uid="{7643B221-6189-46F6-A3E9-D1B465746F3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846" authorId="0" shapeId="0" xr:uid="{0603491E-32EE-4885-A15B-5E395CBEF62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850" authorId="0" shapeId="0" xr:uid="{A15D8CA7-C0C3-44C6-83F2-836A0B9ADBD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851" authorId="0" shapeId="0" xr:uid="{DD26B2DA-D9E9-4453-8B8F-4E0AE583F4C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852" authorId="0" shapeId="0" xr:uid="{679122A8-5FAF-473E-9442-E238DAD75AD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853" authorId="0" shapeId="0" xr:uid="{6DF5F627-F43A-4FB9-8AC0-5701DDE8D5C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854" authorId="0" shapeId="0" xr:uid="{8E74D353-2634-4141-A7D5-8C7AED3C0EA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855" authorId="0" shapeId="0" xr:uid="{18BA1D70-44E9-415C-A34F-7AA435E043B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856" authorId="0" shapeId="0" xr:uid="{DCE7C8B4-B164-4A56-A874-A0DD92E48BD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857" authorId="0" shapeId="0" xr:uid="{BA0B6CD5-E6C7-41C3-A3EA-8781245664F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858" authorId="0" shapeId="0" xr:uid="{40989A8C-8A47-47BA-B754-182F47FB3F7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876" authorId="0" shapeId="0" xr:uid="{92E5CB08-F627-4E52-B8B3-4758F3C91EC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877" authorId="0" shapeId="0" xr:uid="{2C0E0B30-2B94-4BE0-8DA4-ED164B5C1F2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878" authorId="0" shapeId="0" xr:uid="{B614B4A7-9C9E-4D44-95ED-C6A5628766A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879" authorId="0" shapeId="0" xr:uid="{1B048B37-12B8-43B7-9837-EC40065B089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880" authorId="0" shapeId="0" xr:uid="{0DC89563-DA5C-410F-903D-D82376C10E6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881" authorId="0" shapeId="0" xr:uid="{B4204D53-D11A-43D1-89D2-3A6EC436D10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882" authorId="0" shapeId="0" xr:uid="{8380B069-1D72-4E3D-A8AE-FEF85604F4F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883" authorId="0" shapeId="0" xr:uid="{8FDA6B94-3550-46C7-81B2-78FFE4FABB6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884" authorId="0" shapeId="0" xr:uid="{DF831EF3-4647-4CC1-A333-722421BCEE3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885" authorId="0" shapeId="0" xr:uid="{78F87690-F2F3-4FDB-A4B2-ACDBAAB1FE4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886" authorId="0" shapeId="0" xr:uid="{E4089B02-4FCE-4320-8358-94B5ABACB5B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887" authorId="0" shapeId="0" xr:uid="{40B9D31D-3983-41A7-BB50-6EADFD64184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888" authorId="0" shapeId="0" xr:uid="{5319EB2C-D255-4D75-9F9C-D2EAF427B40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889" authorId="0" shapeId="0" xr:uid="{5A0C7ED5-29DF-4511-874F-78B650C748F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890" authorId="0" shapeId="0" xr:uid="{6187CDD6-37FC-4506-A8FA-58D07C0BB62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891" authorId="0" shapeId="0" xr:uid="{F98E96F3-D691-4DC2-B36C-1718C6F53A4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892" authorId="0" shapeId="0" xr:uid="{497E00C7-4F28-4F08-A5D8-6A8123E3F1F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893" authorId="0" shapeId="0" xr:uid="{8C254DBD-7F8D-465C-AF37-321944B8E52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894" authorId="0" shapeId="0" xr:uid="{E463BEC2-B405-4B43-BD0C-05E300018E1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895" authorId="0" shapeId="0" xr:uid="{7F1466E7-8590-4C74-929A-60F45F632E6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899" authorId="0" shapeId="0" xr:uid="{817D4D16-6288-4342-8574-4DEAE094C96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900" authorId="0" shapeId="0" xr:uid="{E857E864-013A-46C9-8B06-26E88CEC2C1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901" authorId="0" shapeId="0" xr:uid="{2CAC7688-F5CB-4F6F-8FD1-05CB9D0502F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902" authorId="0" shapeId="0" xr:uid="{0582F477-FCBB-46FB-A9BB-9C9F55627DA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903" authorId="0" shapeId="0" xr:uid="{B1AC3982-0E68-48A8-B5A7-E15905C3630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904" authorId="0" shapeId="0" xr:uid="{A9455E3C-15F0-4177-AFD2-BF1D2B23D67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905" authorId="0" shapeId="0" xr:uid="{F0C0194E-566F-4561-9D21-1DFF02E0502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906" authorId="0" shapeId="0" xr:uid="{8A05AB80-3D0B-422F-AD04-2AD3582EAB4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907" authorId="0" shapeId="0" xr:uid="{5E79A553-523F-4409-9119-442748D5AE8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908" authorId="0" shapeId="0" xr:uid="{45F7ED76-6EF4-413A-A636-656DDD575F2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912" authorId="0" shapeId="0" xr:uid="{96E196DA-DBC7-43DC-84D2-A5600C0CC6A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913" authorId="0" shapeId="0" xr:uid="{292A208D-083B-4400-9184-2E4D3294D53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914" authorId="0" shapeId="0" xr:uid="{EF26A4A0-1736-4540-9FDB-91B3D98E316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915" authorId="0" shapeId="0" xr:uid="{F56571E1-C2EB-4ADB-8623-E24D460CE4E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919" authorId="0" shapeId="0" xr:uid="{7564019D-E51E-448C-86CB-A9F068E3DAC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920" authorId="0" shapeId="0" xr:uid="{040E515B-89DF-4BFF-A9CC-FDCA5AED177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921" authorId="0" shapeId="0" xr:uid="{0898B6C0-D06B-415F-B375-3A1E0A99106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922" authorId="0" shapeId="0" xr:uid="{40122F22-1BC0-47A5-A35E-DACC96F08F3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923" authorId="0" shapeId="0" xr:uid="{B2834A9C-3AB9-4160-BA89-CE0801035EF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924" authorId="0" shapeId="0" xr:uid="{52AED7E8-DDF1-441E-95AC-5050821D1F7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925" authorId="0" shapeId="0" xr:uid="{5AA733D1-0A8B-447B-8BF7-84AFCD06BC7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926" authorId="0" shapeId="0" xr:uid="{8C7E8A6A-EBAD-43E9-B7D0-64D10807946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927" authorId="0" shapeId="0" xr:uid="{4F36E13E-A149-47D7-8326-E494A2E99EC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945" authorId="0" shapeId="0" xr:uid="{21C48296-6575-4898-BD76-1072CFB843B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946" authorId="0" shapeId="0" xr:uid="{D50839E7-3B29-480F-A089-B187812BE2A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947" authorId="0" shapeId="0" xr:uid="{5158A7D6-BC3B-4F49-B664-D416B181615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948" authorId="0" shapeId="0" xr:uid="{54AA3570-152E-4433-BB43-36456195DC5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949" authorId="0" shapeId="0" xr:uid="{82B078A2-7030-4D24-BCD0-00269D44BA2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950" authorId="0" shapeId="0" xr:uid="{72112966-40BE-43ED-9524-1E84C606EA9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951" authorId="0" shapeId="0" xr:uid="{829492CA-4A3C-4074-BFC3-97BF47731E3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952" authorId="0" shapeId="0" xr:uid="{C997908B-ADDB-47A6-B387-DF27172FA18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953" authorId="0" shapeId="0" xr:uid="{C54BDE4E-191B-4A4B-B14E-5F6D4C0DB38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954" authorId="0" shapeId="0" xr:uid="{F2DA89C1-C84A-4C96-9789-F66D2F0FF51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955" authorId="0" shapeId="0" xr:uid="{AF69FE5A-D69E-49BD-BDF1-72DA8EEEA8C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956" authorId="0" shapeId="0" xr:uid="{7E6388FD-F90C-4A34-A2ED-EAAEE9354FC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957" authorId="0" shapeId="0" xr:uid="{BDD4569C-3851-4314-BB46-2D0023F489C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958" authorId="0" shapeId="0" xr:uid="{8B86BD19-AB2D-4CFF-BF69-19C64C749BE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959" authorId="0" shapeId="0" xr:uid="{0BBF911F-98A9-417B-89A0-3DA143876DD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960" authorId="0" shapeId="0" xr:uid="{3CF8EEAD-5666-4A25-860A-6809A5BE313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961" authorId="0" shapeId="0" xr:uid="{4CC50BC3-9E52-4F76-A7F7-985E93FB546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962" authorId="0" shapeId="0" xr:uid="{80052C04-FD93-422D-A8F3-D6BC2DE1E88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963" authorId="0" shapeId="0" xr:uid="{D9E3251A-314C-4428-9E67-FFC968C0B24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964" authorId="0" shapeId="0" xr:uid="{CF3CCABF-2B13-4741-A7D3-16CE023582B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968" authorId="0" shapeId="0" xr:uid="{E3726B73-7B51-4487-B91A-CD6834A9835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969" authorId="0" shapeId="0" xr:uid="{BBBE03A7-F564-4F31-B8DC-F73D6C0B6A2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970" authorId="0" shapeId="0" xr:uid="{091D03C1-718E-41D9-BD2E-55AFB43FE70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971" authorId="0" shapeId="0" xr:uid="{6C62D0E0-6EDB-421A-8EAF-31900385B0F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972" authorId="0" shapeId="0" xr:uid="{B8C99DAC-9509-4229-8BC8-7F2C0C390C6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973" authorId="0" shapeId="0" xr:uid="{1AFD317A-FDE2-4322-A25E-6178F106A0C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974" authorId="0" shapeId="0" xr:uid="{F0E8A7E1-FC4B-4950-8AFF-42D26C3E2E3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975" authorId="0" shapeId="0" xr:uid="{081E5ACF-AA34-4D91-A9D5-1A0942C6C41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976" authorId="0" shapeId="0" xr:uid="{FE751C11-A350-4BEB-922E-2DE8A119923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977" authorId="0" shapeId="0" xr:uid="{3D69D320-5A42-46AB-B2CA-A0D8789F503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981" authorId="0" shapeId="0" xr:uid="{22E71845-7AF3-4AEB-813C-F584B9A259A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982" authorId="0" shapeId="0" xr:uid="{15F9E91A-6CB8-4229-9CB3-9BF4C7E3CB1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983" authorId="0" shapeId="0" xr:uid="{0D364B94-AFEE-42B0-8759-7C20A5C9486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984" authorId="0" shapeId="0" xr:uid="{43D3A4BC-BEF0-4F5C-BD69-BC7124A3DD9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988" authorId="0" shapeId="0" xr:uid="{6C332F17-C11D-4750-8AC1-28C4FA17362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989" authorId="0" shapeId="0" xr:uid="{C2837388-C7AE-49B3-98BB-115A227804C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990" authorId="0" shapeId="0" xr:uid="{9E6F2D07-8E68-4855-8E83-13A4E1FF5D3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991" authorId="0" shapeId="0" xr:uid="{9CA6663C-688D-4911-B373-DB1CE78F836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992" authorId="0" shapeId="0" xr:uid="{81F46EA1-9BE8-4447-A61A-F6B1C545667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993" authorId="0" shapeId="0" xr:uid="{A1AABEE8-EC90-48C8-B613-3A0641E7C4E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994" authorId="0" shapeId="0" xr:uid="{7B70A30B-A539-4A58-B134-011E54A08FC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995" authorId="0" shapeId="0" xr:uid="{CF8EAAF6-6754-4B4C-8FF9-E30A655F867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996" authorId="0" shapeId="0" xr:uid="{12310575-29FE-49F7-A312-23A5ACB1BBF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014" authorId="0" shapeId="0" xr:uid="{46FBACE1-9E95-440A-B02B-1C1A4067107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015" authorId="0" shapeId="0" xr:uid="{1A5B0613-92A7-4BAE-952E-66B845212FB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016" authorId="0" shapeId="0" xr:uid="{B45289A3-36F7-4517-8FE2-A89DEEEAD9A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017" authorId="0" shapeId="0" xr:uid="{9B727D74-42AA-466D-98C2-FDC59CFC938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018" authorId="0" shapeId="0" xr:uid="{7B7B104E-6648-405B-92C8-CC5359A2E0B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019" authorId="0" shapeId="0" xr:uid="{12DFA946-698E-41ED-B17C-B6685EFE83E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020" authorId="0" shapeId="0" xr:uid="{425B97BA-2ED6-401A-AD6D-E1816BDC1AA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021" authorId="0" shapeId="0" xr:uid="{741504AF-BDBC-4041-A7EC-86058C862D8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022" authorId="0" shapeId="0" xr:uid="{2CC8611E-1508-4C36-BB33-6F2E77F9D30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023" authorId="0" shapeId="0" xr:uid="{73AD0B6E-8890-4124-AB7C-E2EF489EB9E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024" authorId="0" shapeId="0" xr:uid="{37146180-8DD5-474A-BE8C-7554CCD6381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025" authorId="0" shapeId="0" xr:uid="{EF6ECF43-892B-414E-A552-BCA6BA11DAD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026" authorId="0" shapeId="0" xr:uid="{5D831D65-24E0-411C-816E-564D41546CE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027" authorId="0" shapeId="0" xr:uid="{89E82301-5E3F-4A59-9FB2-DB677CAA303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028" authorId="0" shapeId="0" xr:uid="{93BC7A42-772A-406D-98ED-DEA608CBFC6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029" authorId="0" shapeId="0" xr:uid="{D234A7F9-4021-45D2-BDF6-EE566C583E8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030" authorId="0" shapeId="0" xr:uid="{D55D6297-E03F-4FA2-A093-70C3221C4E2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031" authorId="0" shapeId="0" xr:uid="{A6E02D08-7244-4352-9774-7BE5C3FD778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032" authorId="0" shapeId="0" xr:uid="{6402E091-CF28-4EF6-A30C-5DE3D8B087F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033" authorId="0" shapeId="0" xr:uid="{15158945-92B2-4228-BDF3-D7854131878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037" authorId="0" shapeId="0" xr:uid="{9D61268A-4D61-4FD2-A6A1-4A1BD9B7539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038" authorId="0" shapeId="0" xr:uid="{28F06271-1E91-49F9-9DC8-F56241E69C0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039" authorId="0" shapeId="0" xr:uid="{167FBD88-7621-40F7-B82E-C06321836EE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040" authorId="0" shapeId="0" xr:uid="{C589A379-6E26-415E-A5D4-11528E35537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041" authorId="0" shapeId="0" xr:uid="{9E721A8D-6723-4073-87B0-DE5B9E6D0EE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042" authorId="0" shapeId="0" xr:uid="{1750E679-7392-4328-A2A3-E391405BDE7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043" authorId="0" shapeId="0" xr:uid="{C9F71BDF-20F4-47D4-93D0-3080C4B0C6E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044" authorId="0" shapeId="0" xr:uid="{9CB7C796-1225-462F-9E53-4CCFF43E904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045" authorId="0" shapeId="0" xr:uid="{7B3A39BA-DA42-4C89-861D-55BCEE674FA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046" authorId="0" shapeId="0" xr:uid="{5EBE002C-EA4B-4E12-A4B9-23AB2BA0FDE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050" authorId="0" shapeId="0" xr:uid="{CB9F87EE-4E0F-4D16-9DD5-87B52DCE28E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051" authorId="0" shapeId="0" xr:uid="{F9E07EC0-802C-4DAB-89A7-7954F9AB37A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052" authorId="0" shapeId="0" xr:uid="{46A6F953-6BBF-4F29-BEAC-B8A6EFA4CDE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053" authorId="0" shapeId="0" xr:uid="{55D0DF9F-41FE-43B5-9985-98D5D93B123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057" authorId="0" shapeId="0" xr:uid="{2A2684EB-988D-458F-BF69-26E3CD945BD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058" authorId="0" shapeId="0" xr:uid="{4A2C40A8-5303-4F78-BF16-81D08B49013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059" authorId="0" shapeId="0" xr:uid="{8AD4D9CB-CB39-49E6-84E0-4E9DF30AEE6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060" authorId="0" shapeId="0" xr:uid="{7462CD25-5232-436D-885F-8A25994BB13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061" authorId="0" shapeId="0" xr:uid="{2DC0E17A-E21A-4972-B584-CFD43E75210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062" authorId="0" shapeId="0" xr:uid="{84E719C3-7D39-4DB6-AD88-C0B9A048E02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063" authorId="0" shapeId="0" xr:uid="{08B3DFDF-F217-4E52-BC4B-BC9339472DB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064" authorId="0" shapeId="0" xr:uid="{D0D7410B-D66C-45B5-BFC2-574B4D16AA1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065" authorId="0" shapeId="0" xr:uid="{78E45C18-F44E-413A-9F81-FB8B02A0866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083" authorId="0" shapeId="0" xr:uid="{BEA3C5D0-422E-4F80-9ACF-3472FFBD938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084" authorId="0" shapeId="0" xr:uid="{D750D346-CBE6-44DA-81EF-7FB0907A814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085" authorId="0" shapeId="0" xr:uid="{B11D9F15-3933-472E-BB1D-2BB05EB7567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086" authorId="0" shapeId="0" xr:uid="{6991555C-2BC5-47C0-8BDA-A5168C40A00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087" authorId="0" shapeId="0" xr:uid="{808089EA-50F0-4EC6-9AA6-5B690FB6397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088" authorId="0" shapeId="0" xr:uid="{738A7966-1FF5-416B-AC16-3DD917102D7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089" authorId="0" shapeId="0" xr:uid="{3FF781DE-20C5-4656-AE5F-F090396FAD4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090" authorId="0" shapeId="0" xr:uid="{37DA8599-02DE-4F0A-B6FC-2F5A9552B45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091" authorId="0" shapeId="0" xr:uid="{A6ABE933-62D2-4361-BE6C-85D70B7A48E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092" authorId="0" shapeId="0" xr:uid="{96C78363-CD8F-4D2F-84E5-5B12523F85D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093" authorId="0" shapeId="0" xr:uid="{AE8F9C92-9C8F-45ED-B30A-4E57D6810CD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094" authorId="0" shapeId="0" xr:uid="{652ED025-B155-47B8-AC2B-AAE64837129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095" authorId="0" shapeId="0" xr:uid="{080D3E37-1CB4-4BFC-A58C-576CE786EB9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096" authorId="0" shapeId="0" xr:uid="{441B41C8-E1AF-4D0A-AF62-F7B45314A18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097" authorId="0" shapeId="0" xr:uid="{BA679E3C-655F-4BEE-A7D5-F21EC5BA428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098" authorId="0" shapeId="0" xr:uid="{347265DB-3C58-4171-96D9-D733B4B585C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099" authorId="0" shapeId="0" xr:uid="{1D91B46D-04F8-49A9-9296-3A4989BAA41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100" authorId="0" shapeId="0" xr:uid="{BBA27B88-4015-49D1-96E4-E80C5242F6B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101" authorId="0" shapeId="0" xr:uid="{0C836BAA-60D1-41EB-AF58-A67AC720903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102" authorId="0" shapeId="0" xr:uid="{60EE0236-8A8E-416D-ACC8-36D2B3760D4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106" authorId="0" shapeId="0" xr:uid="{E10181F1-F8EF-4982-95AD-7293BDBF07C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107" authorId="0" shapeId="0" xr:uid="{F62ACFDD-AFB8-4F0C-BDC9-D985BB56756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108" authorId="0" shapeId="0" xr:uid="{F852963E-4585-4A50-9C61-BDA57AAF69C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109" authorId="0" shapeId="0" xr:uid="{FE5415A4-2273-433A-A75C-4E1BD73FC6D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110" authorId="0" shapeId="0" xr:uid="{F304CD25-653F-4AA2-AED3-7140F63BB8F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111" authorId="0" shapeId="0" xr:uid="{3A5255A6-5947-49F0-8386-8CAAA2E0E35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112" authorId="0" shapeId="0" xr:uid="{51E73CF3-D285-469F-9EAE-BD5DFBF41D6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113" authorId="0" shapeId="0" xr:uid="{485C4009-BD95-44D5-86B3-82B1ADBB0C6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114" authorId="0" shapeId="0" xr:uid="{49C0D16F-AD61-4538-B633-FAF1810AF49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115" authorId="0" shapeId="0" xr:uid="{144316EB-0791-4DFE-A686-2964B8F5852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119" authorId="0" shapeId="0" xr:uid="{89E2BD9D-1EDE-4DC7-AE16-A1CEB068BC1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120" authorId="0" shapeId="0" xr:uid="{63C96668-050C-4AD8-8B36-5E3ECC16C2C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121" authorId="0" shapeId="0" xr:uid="{1F224690-B68A-4A97-847B-8494752EE74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122" authorId="0" shapeId="0" xr:uid="{3D7D88C1-1124-4F52-B5D4-2C0C78A7D49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126" authorId="0" shapeId="0" xr:uid="{F6A29CF8-F8B8-4882-89B7-C27FFDDFF82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127" authorId="0" shapeId="0" xr:uid="{AFD0A673-DA7F-4819-AE8C-C9207A8BF6C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128" authorId="0" shapeId="0" xr:uid="{72E8F59E-1B76-4357-A303-240FB975C8A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129" authorId="0" shapeId="0" xr:uid="{E0E72C5A-75D9-4A97-8358-B92507DA698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130" authorId="0" shapeId="0" xr:uid="{0D418716-9F14-41D6-8222-3290FC6A573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131" authorId="0" shapeId="0" xr:uid="{40443DEF-E6C0-4A4C-9115-1D418D6C25F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132" authorId="0" shapeId="0" xr:uid="{0047FD0A-EA42-4CA8-8319-65E22CC8A2E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133" authorId="0" shapeId="0" xr:uid="{AFEDDE0C-6A77-4DEF-8E98-AC42956CD33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134" authorId="0" shapeId="0" xr:uid="{8DCDEBC2-0CA2-4F48-B4D3-52C7473A06D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152" authorId="0" shapeId="0" xr:uid="{121F37EF-4FA3-4423-BD52-F8B2561E729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153" authorId="0" shapeId="0" xr:uid="{5897531D-7315-464D-AA4A-647C93FB65D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154" authorId="0" shapeId="0" xr:uid="{5A1FA075-96CD-4AA6-B47D-89357134A7F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155" authorId="0" shapeId="0" xr:uid="{ABA08902-B517-4E8D-9E89-46C73F7275A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156" authorId="0" shapeId="0" xr:uid="{BF26DE16-B26A-4D94-9037-099860D11A8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157" authorId="0" shapeId="0" xr:uid="{63204D69-D4C6-4153-917D-4D5E58F50EC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158" authorId="0" shapeId="0" xr:uid="{08653468-06E7-4AF1-8CA3-369A13A88CB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159" authorId="0" shapeId="0" xr:uid="{9AA4B175-0C1D-4147-A7A6-25D1BB7E69E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160" authorId="0" shapeId="0" xr:uid="{E6C15494-248A-4B75-AFD6-6A61A5A70D7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161" authorId="0" shapeId="0" xr:uid="{2CF009A8-3BCD-4086-B365-007E6E3623F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162" authorId="0" shapeId="0" xr:uid="{67373F17-6EF4-44E7-9440-1EEE14506E5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163" authorId="0" shapeId="0" xr:uid="{1FEAA1CB-4436-4F5E-9F2A-85635AA0F27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164" authorId="0" shapeId="0" xr:uid="{3D9162A1-1708-42AC-9900-23E431C948C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165" authorId="0" shapeId="0" xr:uid="{91967EDE-AABA-48F0-9D58-264147819A2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166" authorId="0" shapeId="0" xr:uid="{99ED0B1A-75B4-426F-86EF-28E33B03967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167" authorId="0" shapeId="0" xr:uid="{76C02753-FAFB-40E1-A193-81A24C7DCAD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168" authorId="0" shapeId="0" xr:uid="{ADE54408-FE17-4BCE-A3E8-A6393C82F1C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169" authorId="0" shapeId="0" xr:uid="{C24EC535-98CC-4EAF-9F78-305449E7A24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170" authorId="0" shapeId="0" xr:uid="{CC13DEB7-63B9-46A8-9D8B-D1D3571F85E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171" authorId="0" shapeId="0" xr:uid="{42073F87-F2F1-4CAC-8946-0ACD95C4961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175" authorId="0" shapeId="0" xr:uid="{3873109F-56D8-4971-BDCD-A5FE4449A79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176" authorId="0" shapeId="0" xr:uid="{2FF48783-9BBB-4D00-B523-BA19881A70A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177" authorId="0" shapeId="0" xr:uid="{EB5AA321-20C7-40D4-ACD6-8F3C9816C6D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178" authorId="0" shapeId="0" xr:uid="{46063014-FD64-4988-8E82-E1454E11E59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179" authorId="0" shapeId="0" xr:uid="{908139FD-3D74-4E42-A438-58E12D892A4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180" authorId="0" shapeId="0" xr:uid="{953E51F8-EC46-457E-8F8A-E490EFB627F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181" authorId="0" shapeId="0" xr:uid="{0F239BF5-3E8A-4EDE-AAEB-F839F43F9BF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182" authorId="0" shapeId="0" xr:uid="{89400C1B-C5AC-4DB9-BDBA-4716ED30D82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183" authorId="0" shapeId="0" xr:uid="{E793F4BD-3036-4162-832C-E022BED1B76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184" authorId="0" shapeId="0" xr:uid="{7B339680-24B8-4DAE-BE22-35BC4FE8854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188" authorId="0" shapeId="0" xr:uid="{3333E02A-1AB3-4F5F-A5BD-72D6A0D2355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189" authorId="0" shapeId="0" xr:uid="{E8A6417B-8A40-48ED-99F0-848967BB890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190" authorId="0" shapeId="0" xr:uid="{4F3477A2-7D56-40FB-B812-9B491A5E597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191" authorId="0" shapeId="0" xr:uid="{1DA7C71B-0A2F-4587-BBEB-786BAB52D84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195" authorId="0" shapeId="0" xr:uid="{98C0D6CA-6EDF-4036-9D88-C773F374CDA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196" authorId="0" shapeId="0" xr:uid="{81C3DF4F-CDF1-4A49-B140-26415ABFABB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197" authorId="0" shapeId="0" xr:uid="{F956910C-366D-4FDA-84AF-0359351DBD3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198" authorId="0" shapeId="0" xr:uid="{28B738C6-A60D-4A23-84D5-0C0610250FE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199" authorId="0" shapeId="0" xr:uid="{945997BD-744E-48C1-9F9F-5E92D80D23F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200" authorId="0" shapeId="0" xr:uid="{FBC575CA-E33A-44F6-915D-3F9B73081BB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201" authorId="0" shapeId="0" xr:uid="{BD9E31EE-96DE-49BC-8687-63876103871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202" authorId="0" shapeId="0" xr:uid="{6B92EDC6-05E8-4BED-ACE8-17046C551C0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203" authorId="0" shapeId="0" xr:uid="{1C852C15-DF8F-4450-9603-45DA05678AB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221" authorId="0" shapeId="0" xr:uid="{3EE80909-0272-4D66-9A9E-74D7EE333D4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222" authorId="0" shapeId="0" xr:uid="{89DE84BC-25FE-4D30-A84C-ED0F4EF849C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223" authorId="0" shapeId="0" xr:uid="{2625AA5D-1137-47DE-B773-F43A0611600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224" authorId="0" shapeId="0" xr:uid="{C9098332-FDA6-4459-91C3-8AEEDF4A314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225" authorId="0" shapeId="0" xr:uid="{A9627F4A-9832-4C5A-B296-822FF7D3951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226" authorId="0" shapeId="0" xr:uid="{C185D068-F85E-4CC1-B6D3-9B546527D9C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227" authorId="0" shapeId="0" xr:uid="{7835FB18-F84E-4E3B-B96F-DB69A6DEEEC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228" authorId="0" shapeId="0" xr:uid="{1B6F10CB-D834-4FC0-B1A7-5C9F1120D4E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229" authorId="0" shapeId="0" xr:uid="{F3509E75-7ABD-4020-9437-D1EB8451026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230" authorId="0" shapeId="0" xr:uid="{E029B851-E5E9-4959-B00B-608E2E6335E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231" authorId="0" shapeId="0" xr:uid="{5F91EE2B-27EA-4AFE-9603-2BCFD5655F2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232" authorId="0" shapeId="0" xr:uid="{7106550D-D368-4B9A-86A3-CE3583E7DBC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233" authorId="0" shapeId="0" xr:uid="{2AD245D5-9F6D-463E-B68D-42919EA8E37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234" authorId="0" shapeId="0" xr:uid="{0E866BBB-AFFB-4356-A035-40971AF21E2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235" authorId="0" shapeId="0" xr:uid="{CC3CC962-888E-47C0-A94A-09212612BE5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236" authorId="0" shapeId="0" xr:uid="{E25BD6AE-E68C-4F02-860E-B9F13243DD9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237" authorId="0" shapeId="0" xr:uid="{F30DF1A5-A0FA-4B75-99A9-4D40A0D0ABD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238" authorId="0" shapeId="0" xr:uid="{F5714328-77F3-434E-AAA5-891C36A20AC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239" authorId="0" shapeId="0" xr:uid="{39E757CB-9A51-4EA9-8C08-7C441BA1181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240" authorId="0" shapeId="0" xr:uid="{19C9FA51-6DAD-4523-9D3D-B90E6A605A6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244" authorId="0" shapeId="0" xr:uid="{B0F15976-D38A-429E-B28D-920D2DFC27C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245" authorId="0" shapeId="0" xr:uid="{2A1EC551-E58E-4766-A60C-64430FD6448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246" authorId="0" shapeId="0" xr:uid="{9017ADDB-5056-41B1-B0CF-26F2413744D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247" authorId="0" shapeId="0" xr:uid="{FA22CCBB-2384-422C-9DAC-2E552EEA1EA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248" authorId="0" shapeId="0" xr:uid="{87CCE59C-BC22-4AC2-B4AA-0E09636D05B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249" authorId="0" shapeId="0" xr:uid="{EBB84717-28F9-4715-AA94-1F96A19A099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250" authorId="0" shapeId="0" xr:uid="{05251850-1F88-4A2B-AE58-CC59413294E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251" authorId="0" shapeId="0" xr:uid="{ECADECFC-26FB-4534-BAAB-2802B7212D3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252" authorId="0" shapeId="0" xr:uid="{DDA024FF-2CB9-4D83-96F6-96D60A9F5D3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253" authorId="0" shapeId="0" xr:uid="{1F1E2A84-AA04-4F90-9A58-F56D7677031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257" authorId="0" shapeId="0" xr:uid="{5A280053-24C6-48DE-88E2-717B1BE8881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258" authorId="0" shapeId="0" xr:uid="{006F5609-C145-4BCE-8593-5E01C85CE64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259" authorId="0" shapeId="0" xr:uid="{33FD83CB-24D7-435A-96F3-6BD6FF8DC79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260" authorId="0" shapeId="0" xr:uid="{794C465B-09B7-4FA2-87B2-48F5D912298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264" authorId="0" shapeId="0" xr:uid="{6B09A9F2-0017-43F1-B075-0737D6420B3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265" authorId="0" shapeId="0" xr:uid="{C0C8A3A5-E7A9-4DB6-89E1-931373B4189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266" authorId="0" shapeId="0" xr:uid="{710ABFD3-660B-47C1-91E3-CFEA85924F4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267" authorId="0" shapeId="0" xr:uid="{7F5DAB64-44CC-4253-8B75-1DC0C4C9034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268" authorId="0" shapeId="0" xr:uid="{78202B77-49C1-4EB7-9413-F11137E4DD1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269" authorId="0" shapeId="0" xr:uid="{4195543C-9A09-4DC2-A903-57237B78974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270" authorId="0" shapeId="0" xr:uid="{BBEF8218-064E-4919-81A0-0B806E279CD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271" authorId="0" shapeId="0" xr:uid="{9C8FEC73-4B5B-4A27-AB6A-D00DE69B1BF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272" authorId="0" shapeId="0" xr:uid="{DBDA8DF7-DD78-49FF-8A81-E675630DBDC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290" authorId="0" shapeId="0" xr:uid="{F91843D8-5362-41CA-9015-83D172A2F97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291" authorId="0" shapeId="0" xr:uid="{BD828287-FCD7-4DED-83CF-DCADD4CCF7F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292" authorId="0" shapeId="0" xr:uid="{46513259-AB5C-4D57-A4AB-3D9EBED618D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293" authorId="0" shapeId="0" xr:uid="{F115E7D6-2B1C-4B66-BC83-7BB446E71F2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294" authorId="0" shapeId="0" xr:uid="{D0B78FD5-48CA-49C2-8556-0A04F0CA1ED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295" authorId="0" shapeId="0" xr:uid="{9A01CDC5-C040-4D17-BEEC-09771A6F052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296" authorId="0" shapeId="0" xr:uid="{447C74A4-6330-49A2-82F3-CB14CC4E90B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297" authorId="0" shapeId="0" xr:uid="{413D1916-1360-4030-A3E9-20F6DF72A65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298" authorId="0" shapeId="0" xr:uid="{5D376ECA-5475-4FDF-916F-31768A12A40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299" authorId="0" shapeId="0" xr:uid="{AD885572-FDFC-4D94-8A6D-16F64D6B7B3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300" authorId="0" shapeId="0" xr:uid="{70DE958A-5FC1-4194-969D-158F10567FD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301" authorId="0" shapeId="0" xr:uid="{FA9EADB4-63E8-499A-AEDF-512367D6DAE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302" authorId="0" shapeId="0" xr:uid="{CA2B6E68-B3A2-4960-83D8-BA061FED02E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303" authorId="0" shapeId="0" xr:uid="{55AA44BF-B290-4394-8250-6283C78C418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304" authorId="0" shapeId="0" xr:uid="{D1E55552-2574-4A21-909D-AF13D7A5A2C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305" authorId="0" shapeId="0" xr:uid="{2ECC1C22-829C-4368-B50F-51F625A3020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306" authorId="0" shapeId="0" xr:uid="{42AF5478-4C95-486C-9DAE-17749EA48BA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307" authorId="0" shapeId="0" xr:uid="{3B0FDC78-B46B-41CF-B4FF-505B0B9A3FC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308" authorId="0" shapeId="0" xr:uid="{4354C8C4-99A4-4825-A4EB-5E7DB0B275C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309" authorId="0" shapeId="0" xr:uid="{3B6CC214-6FF4-4298-9CE9-68F706EFE08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313" authorId="0" shapeId="0" xr:uid="{D12FEEC2-CEA6-406C-8606-7F4CC912294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314" authorId="0" shapeId="0" xr:uid="{41A99840-E721-475B-A6C6-21180BDB6FD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315" authorId="0" shapeId="0" xr:uid="{CFD2B97F-F18F-4648-A533-F272018021A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316" authorId="0" shapeId="0" xr:uid="{5E60C106-084B-4D4A-9E66-83B713CF205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317" authorId="0" shapeId="0" xr:uid="{DD489422-C5A4-4CA1-AF36-79297042940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318" authorId="0" shapeId="0" xr:uid="{8917E0B2-F2B3-42D7-B772-F16C42E2D32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319" authorId="0" shapeId="0" xr:uid="{9BBA6915-99EE-4359-B368-1A1E1AF289B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320" authorId="0" shapeId="0" xr:uid="{5AF423E5-0984-4014-B3BE-FF60E4484E3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321" authorId="0" shapeId="0" xr:uid="{47417A09-4FD3-42C4-B812-42279B07C5A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322" authorId="0" shapeId="0" xr:uid="{995BDD7D-C4B9-4FAE-BAB2-B4156655483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326" authorId="0" shapeId="0" xr:uid="{C486EBFF-200A-4BB8-B5E6-6671C40FBD5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327" authorId="0" shapeId="0" xr:uid="{9661F5EF-D194-48AB-B5CD-AA777CC7EA1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328" authorId="0" shapeId="0" xr:uid="{45E8145D-203A-4C35-A5BA-23EFEAD32C4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329" authorId="0" shapeId="0" xr:uid="{EB78C597-2007-4219-821E-660B25478AF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333" authorId="0" shapeId="0" xr:uid="{24122146-F6E0-49E2-8563-6511C6E223B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334" authorId="0" shapeId="0" xr:uid="{1BBCF647-1C97-4AF7-9400-65A8B56A61B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335" authorId="0" shapeId="0" xr:uid="{4B8E3C32-EE4C-439E-94C2-B8B2B9D449F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336" authorId="0" shapeId="0" xr:uid="{BDC2AEAF-11B0-41F8-8B23-D953C920FC8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337" authorId="0" shapeId="0" xr:uid="{A87FBCE1-65B8-4966-B5A5-1A781E14266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338" authorId="0" shapeId="0" xr:uid="{B643C0AE-F7CA-4C1B-A667-054A11A35A3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339" authorId="0" shapeId="0" xr:uid="{9F612C9B-334B-4A7A-9F11-2A2ACF6243C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340" authorId="0" shapeId="0" xr:uid="{101DB2B6-6771-46C3-9B95-3D93709A8F7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341" authorId="0" shapeId="0" xr:uid="{1BDF74A4-9C34-48EC-8D42-46B0D9AA2B0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359" authorId="0" shapeId="0" xr:uid="{EB2A64FA-963C-438F-99CA-7F18B771D3B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360" authorId="0" shapeId="0" xr:uid="{4FD8342F-8961-4BC7-8A02-1BDDC452B28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361" authorId="0" shapeId="0" xr:uid="{8C227CAE-FE92-424B-97AA-FEE9552C839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362" authorId="0" shapeId="0" xr:uid="{CD93C653-DE83-4835-B58C-499EA981134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363" authorId="0" shapeId="0" xr:uid="{E4DDBBCF-363F-44AB-B997-5649B2906C5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364" authorId="0" shapeId="0" xr:uid="{60BA8E59-C905-43B8-BB8D-621C5B43E7C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365" authorId="0" shapeId="0" xr:uid="{D7D65512-A9D7-45A4-B488-F34BFA3FD1B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366" authorId="0" shapeId="0" xr:uid="{BF3495BF-73AB-4531-8509-F81ABC0CFC6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367" authorId="0" shapeId="0" xr:uid="{AA29C0E4-FB38-4D0A-8E8B-A1A9EABA31C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368" authorId="0" shapeId="0" xr:uid="{7FCEA296-AF51-471D-BEDE-19ADA525634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369" authorId="0" shapeId="0" xr:uid="{00487B62-01EC-4695-8A4F-0D91D54F9D6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370" authorId="0" shapeId="0" xr:uid="{FC35B380-6E00-4B30-A6B0-AE9C1200A48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371" authorId="0" shapeId="0" xr:uid="{F2EA4E97-9752-4F89-BC2D-BB0ED0D0B4A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372" authorId="0" shapeId="0" xr:uid="{3416D390-F7A1-4BD4-90D6-9C42CA1716E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373" authorId="0" shapeId="0" xr:uid="{6A49CF58-2A23-4499-820C-833D368987A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374" authorId="0" shapeId="0" xr:uid="{E3E39502-F85F-4880-A4C3-A7FCCADB086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375" authorId="0" shapeId="0" xr:uid="{0C0711B5-1672-4069-A5E4-0E42D6267FC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376" authorId="0" shapeId="0" xr:uid="{064EE8E1-9F8B-4757-A3D5-48A08CD39F4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377" authorId="0" shapeId="0" xr:uid="{F148700E-B5C3-4AEF-BD3C-DAC621EC9F4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378" authorId="0" shapeId="0" xr:uid="{26E8CE41-FD38-47C2-AE8B-299CDDC840F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382" authorId="0" shapeId="0" xr:uid="{12ECEF99-3F5E-4BAD-910B-59969C96B93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383" authorId="0" shapeId="0" xr:uid="{5DE2E6E9-B1AD-4F45-876E-A91CE5F7E37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384" authorId="0" shapeId="0" xr:uid="{6B0BF618-8983-434E-AA25-155017BA0F7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385" authorId="0" shapeId="0" xr:uid="{18BF9E5D-CF8F-4EE6-8B88-7389F7D92F4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386" authorId="0" shapeId="0" xr:uid="{BC355082-2526-4520-B951-8383BDB59C0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387" authorId="0" shapeId="0" xr:uid="{E550D8EB-9DC9-424A-A65A-EF693095CFB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388" authorId="0" shapeId="0" xr:uid="{8518B31D-8BCD-4F60-BFF3-E75144275F4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389" authorId="0" shapeId="0" xr:uid="{2C814FB7-940F-4418-B383-EBA6580B0AC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390" authorId="0" shapeId="0" xr:uid="{1F9F8B05-5148-4C52-BEFF-7B03235F6D3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391" authorId="0" shapeId="0" xr:uid="{79756F1C-1330-475D-9DEA-41BFB50BC69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395" authorId="0" shapeId="0" xr:uid="{DAE4DC99-7DA8-41C1-9C16-3E2267ED223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396" authorId="0" shapeId="0" xr:uid="{D76E0745-3DA3-429C-9D35-A7B74133586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397" authorId="0" shapeId="0" xr:uid="{BE5EABF4-B6E2-4A69-A989-769BC969092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398" authorId="0" shapeId="0" xr:uid="{99B4FAFD-E8CA-4AC3-BA8C-828A75166D2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402" authorId="0" shapeId="0" xr:uid="{480C4A63-A0C5-4F11-816C-C29D48D1D17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403" authorId="0" shapeId="0" xr:uid="{C0065574-A8A0-483F-A41E-5E9326233C9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404" authorId="0" shapeId="0" xr:uid="{A600EDBA-AE92-4FF6-83EA-25E7447F4F3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405" authorId="0" shapeId="0" xr:uid="{910168EC-53F9-46A3-9E24-3D7ECBC77F1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406" authorId="0" shapeId="0" xr:uid="{86EB3B48-2C27-4D11-8B79-BAA5E436822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407" authorId="0" shapeId="0" xr:uid="{87E243AC-FA28-48FE-AAC5-82B2DFADAE0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408" authorId="0" shapeId="0" xr:uid="{792EA407-6723-4F9B-95EB-C544690FD4A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409" authorId="0" shapeId="0" xr:uid="{EA020B72-2DC0-4F52-893B-581E4FA3CD9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410" authorId="0" shapeId="0" xr:uid="{12DC981D-AC3B-4DAB-A53B-F325A0EE243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428" authorId="0" shapeId="0" xr:uid="{15FAD8E3-4FAF-49CD-A23F-5416CC14EDB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429" authorId="0" shapeId="0" xr:uid="{317EC1EC-A9DC-4C01-9BC1-929EDF9A47A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430" authorId="0" shapeId="0" xr:uid="{1D2E965B-EF5B-4FB5-8849-FBF3E1A20C5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431" authorId="0" shapeId="0" xr:uid="{C86ACD5B-0560-4B88-AC82-F1A61D1593E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432" authorId="0" shapeId="0" xr:uid="{9C69F606-EE8C-45AE-8657-88C3289B834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433" authorId="0" shapeId="0" xr:uid="{1B170599-544E-4A7E-803D-DC0FA564BC6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434" authorId="0" shapeId="0" xr:uid="{75980E63-BCF2-4FC3-B111-5AD813F8EB4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435" authorId="0" shapeId="0" xr:uid="{859E7F80-27CB-4F7B-B357-1CD910E6E85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436" authorId="0" shapeId="0" xr:uid="{59700AB3-C6AE-46A3-8853-83C4CF87FFD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437" authorId="0" shapeId="0" xr:uid="{BB6621C5-BA11-48FB-A1A7-A4FCE462CE1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438" authorId="0" shapeId="0" xr:uid="{6ACD1BA3-A5D5-477A-A299-89D41A82812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439" authorId="0" shapeId="0" xr:uid="{E8D5B896-3C4A-4B8E-8C04-5AB38F13FCC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440" authorId="0" shapeId="0" xr:uid="{EFB4C201-B54C-40CA-B00E-76E3DAFFFB1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441" authorId="0" shapeId="0" xr:uid="{E4EC1142-49F0-471E-8593-9BAE0DA30E4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442" authorId="0" shapeId="0" xr:uid="{99DEECC0-40A5-4939-B2C6-F698D2B8DFD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443" authorId="0" shapeId="0" xr:uid="{6F90BA61-76FF-4CBB-9A57-CC1E4E36019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444" authorId="0" shapeId="0" xr:uid="{FDE49F3E-34D9-4B19-90E1-71E14F45363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445" authorId="0" shapeId="0" xr:uid="{0ACDB9DF-6E4D-4079-894F-32EEFF5A784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446" authorId="0" shapeId="0" xr:uid="{005635EC-ECC4-40E5-A0C7-5B9CB5DB973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447" authorId="0" shapeId="0" xr:uid="{11761E57-C2B4-4209-B2FC-C80D0492097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451" authorId="0" shapeId="0" xr:uid="{56732998-4A34-46DD-8D36-DDB265462DA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452" authorId="0" shapeId="0" xr:uid="{1704BA22-13F4-44FA-9735-25BC87616BA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453" authorId="0" shapeId="0" xr:uid="{189E84C5-FB24-47F1-907A-5EFDA167095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454" authorId="0" shapeId="0" xr:uid="{006FE300-874B-472B-94A7-6AD933B96F2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455" authorId="0" shapeId="0" xr:uid="{9D212C72-9885-4FB9-9926-B32B4273AB1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456" authorId="0" shapeId="0" xr:uid="{61B6AC1A-4F17-48AB-A736-68C17ADD3C9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457" authorId="0" shapeId="0" xr:uid="{DCD44510-AC14-4F8B-AAE7-F1A21A7CA54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458" authorId="0" shapeId="0" xr:uid="{CE8237CA-1A1F-4F51-9FEC-22EA7AFDC7A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459" authorId="0" shapeId="0" xr:uid="{FB183020-F310-4E5C-92AA-B1109889082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460" authorId="0" shapeId="0" xr:uid="{F7CED16F-B2BD-4F76-823E-1D54560B29F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464" authorId="0" shapeId="0" xr:uid="{0369899D-A9C4-470A-94EA-8993F1FC627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465" authorId="0" shapeId="0" xr:uid="{96FF9944-5F3B-45DD-AF65-EA45694F90C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466" authorId="0" shapeId="0" xr:uid="{5E09DD10-4B16-4C6E-9EEF-B00FAEE77D6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467" authorId="0" shapeId="0" xr:uid="{81E0DE6F-3447-48D1-AB96-9788AF38EE1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471" authorId="0" shapeId="0" xr:uid="{24BE1CE9-8884-41A9-876C-DD472F4189A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472" authorId="0" shapeId="0" xr:uid="{3C4DCD22-07C3-42F5-B86E-5964D4F31E4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473" authorId="0" shapeId="0" xr:uid="{EA1AC901-FFF5-4570-8FA1-CF3A949B521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474" authorId="0" shapeId="0" xr:uid="{B3F41072-B85C-4CB0-8809-3A17A081E6D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475" authorId="0" shapeId="0" xr:uid="{80530AE7-DD91-4095-B13E-4CFE4BF7C34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476" authorId="0" shapeId="0" xr:uid="{5239AEE8-0341-4358-B26D-A578F04D87C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477" authorId="0" shapeId="0" xr:uid="{782C5186-4204-4EBD-839A-F026DD7532D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478" authorId="0" shapeId="0" xr:uid="{7129CB90-2833-4F53-BB57-A77099B170B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479" authorId="0" shapeId="0" xr:uid="{EB158ECD-4CE0-486A-9795-DA8CC8E5243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497" authorId="0" shapeId="0" xr:uid="{876629D1-89B2-443A-A065-6B1CC420696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498" authorId="0" shapeId="0" xr:uid="{5A611A78-398B-4454-A83F-284DBBBB8EC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499" authorId="0" shapeId="0" xr:uid="{F4D309F0-EA28-41BE-A269-27D3EB47B34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500" authorId="0" shapeId="0" xr:uid="{5930FE80-FF86-41AF-8472-5643FBB81D4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501" authorId="0" shapeId="0" xr:uid="{7E99CE25-E777-4878-86CB-C8C928339B0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502" authorId="0" shapeId="0" xr:uid="{8CB64C44-6051-47BE-A932-6DC4D70B2C1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503" authorId="0" shapeId="0" xr:uid="{D2FBECFA-8F02-485D-9427-6525DFDF679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504" authorId="0" shapeId="0" xr:uid="{D2A3E937-9381-4E26-BC79-EE1717531F9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505" authorId="0" shapeId="0" xr:uid="{073C65FF-0645-47E5-9C1E-FCEE26ED960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506" authorId="0" shapeId="0" xr:uid="{4645DACD-8761-4DB9-BA77-86DDC4C6BDE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507" authorId="0" shapeId="0" xr:uid="{5274AE9F-DF6D-4BB0-B991-E91702A6A7B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508" authorId="0" shapeId="0" xr:uid="{1C7ABAAE-4F4A-4A6B-A08B-C3D7C252CB0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509" authorId="0" shapeId="0" xr:uid="{A5DC34FA-9BDE-450A-8F52-86C380C68C4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510" authorId="0" shapeId="0" xr:uid="{FA927157-A184-49F3-B347-0F7076254CF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511" authorId="0" shapeId="0" xr:uid="{61708BBD-3B96-4733-8E45-056488421E9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512" authorId="0" shapeId="0" xr:uid="{851E1225-9A6E-433D-9FDC-3C6ED8B9B2E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513" authorId="0" shapeId="0" xr:uid="{72F5E084-2EEE-4FEA-89C1-DB57008D5AC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514" authorId="0" shapeId="0" xr:uid="{CA83A939-BCFC-4073-92BA-990C88BCEF5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515" authorId="0" shapeId="0" xr:uid="{0C9A2A03-EC55-4CBA-A684-C51902B3716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516" authorId="0" shapeId="0" xr:uid="{212D5CFE-A1F6-4696-888C-0DBDD18C9A3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520" authorId="0" shapeId="0" xr:uid="{274AB3C7-5992-4D5E-8F6B-6CBA4919160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521" authorId="0" shapeId="0" xr:uid="{CBBE0083-0A89-4D0D-9A47-045178A7B18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522" authorId="0" shapeId="0" xr:uid="{4441EC6E-0B16-4EC3-96FE-A8B8DEEB22B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523" authorId="0" shapeId="0" xr:uid="{76D5A5AC-6184-4165-B713-13704B72483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524" authorId="0" shapeId="0" xr:uid="{8389FEB5-B896-428D-8E5E-E13E3DE41E6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525" authorId="0" shapeId="0" xr:uid="{EA1892F3-5141-4BBC-9FC4-22C7104B580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526" authorId="0" shapeId="0" xr:uid="{67DFCE13-7A59-4142-9577-1621B425906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527" authorId="0" shapeId="0" xr:uid="{16D8B0E5-0B56-4B06-AE0C-278EE1FBF9D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528" authorId="0" shapeId="0" xr:uid="{58738F31-6C21-44EE-9130-7D29CAAE467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529" authorId="0" shapeId="0" xr:uid="{6B537FB7-19C1-4D69-8CD2-03C33CB456D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533" authorId="0" shapeId="0" xr:uid="{AF4A4059-9480-4D2D-BFCA-F07D5641E9A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534" authorId="0" shapeId="0" xr:uid="{F473319B-7C43-49B7-BE6A-AA9A0057994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535" authorId="0" shapeId="0" xr:uid="{A7772BDF-3ED1-4125-9652-E9ACFA55E35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536" authorId="0" shapeId="0" xr:uid="{FF50E29B-F9BB-4B9B-9772-CF519E7A174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540" authorId="0" shapeId="0" xr:uid="{E6F900C5-3B50-4E35-AF4A-33ED6FAB976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541" authorId="0" shapeId="0" xr:uid="{5E53C485-53AD-4D2F-B7A5-0079C2C403D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542" authorId="0" shapeId="0" xr:uid="{D8E0FC22-A258-4FD5-B8E8-5835A4615E0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543" authorId="0" shapeId="0" xr:uid="{032E7488-7201-4B47-97E3-D552D609BFB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544" authorId="0" shapeId="0" xr:uid="{C97ADC1F-A458-4668-9B45-FD561178412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545" authorId="0" shapeId="0" xr:uid="{7BCCAB07-2DF9-4849-89B1-2873642665D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546" authorId="0" shapeId="0" xr:uid="{3F0E3F33-3D82-49AE-8AD9-243688EF407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547" authorId="0" shapeId="0" xr:uid="{580CFA49-B384-4C8D-B85A-52A2A49F183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548" authorId="0" shapeId="0" xr:uid="{539FCB82-4617-4B11-B6FB-1DCB254F698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566" authorId="0" shapeId="0" xr:uid="{DD5719C9-3A32-458A-83A9-FEEB656A13A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567" authorId="0" shapeId="0" xr:uid="{C71EDBF1-5FC6-47DB-8CD7-020C59277EF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568" authorId="0" shapeId="0" xr:uid="{F3B441A0-92F1-48F3-A0C5-4065A592248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569" authorId="0" shapeId="0" xr:uid="{65F32FED-D0D6-420A-B5BF-0A7EE2CFC06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570" authorId="0" shapeId="0" xr:uid="{3BA84F50-49C3-4BF4-8B04-BD945AB8A94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571" authorId="0" shapeId="0" xr:uid="{AA5EBB2F-6E14-4352-ABC0-F28F0002DA4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572" authorId="0" shapeId="0" xr:uid="{6BF19C5D-E8ED-4650-A2CF-74029ADB4BF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573" authorId="0" shapeId="0" xr:uid="{6E4A09F6-2CFB-4BFA-B510-21E90D2D7E8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574" authorId="0" shapeId="0" xr:uid="{006D0CF2-2138-434C-8131-323EBAD0AB0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575" authorId="0" shapeId="0" xr:uid="{77C56477-28C9-4407-96E9-9F16823D0D7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576" authorId="0" shapeId="0" xr:uid="{C0790265-9A3A-4CD8-859A-10B773E444B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577" authorId="0" shapeId="0" xr:uid="{AB666B4B-22D5-459B-99EE-AFE9377D226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578" authorId="0" shapeId="0" xr:uid="{2772E44C-9A7F-45CC-A887-15316130717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579" authorId="0" shapeId="0" xr:uid="{9BD66BA9-71AD-4367-96FE-880B605ED5F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580" authorId="0" shapeId="0" xr:uid="{FF4AFF90-B99D-4064-AD7D-7707A6107C9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581" authorId="0" shapeId="0" xr:uid="{F1E40A3A-116B-4449-B889-00A3B4050AB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582" authorId="0" shapeId="0" xr:uid="{4F080B8F-D999-47F6-B57A-FB060702ED0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583" authorId="0" shapeId="0" xr:uid="{B23D6C13-AF52-4A20-9AA4-71BB0D7D108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584" authorId="0" shapeId="0" xr:uid="{6140464B-3A73-4ED4-A69E-004910A5732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585" authorId="0" shapeId="0" xr:uid="{3FA64F8C-D1AC-44D9-8536-4E2ED05C89C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589" authorId="0" shapeId="0" xr:uid="{B203E182-04AB-47C9-BEDF-43681265B97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590" authorId="0" shapeId="0" xr:uid="{2600D31D-2B15-4F29-A3A5-4B6A10977A6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591" authorId="0" shapeId="0" xr:uid="{7B47A964-855E-4CF2-85B1-9BF2C1A4AE8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592" authorId="0" shapeId="0" xr:uid="{21C75D77-45C5-4C99-A07E-4A8C9DE54B9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593" authorId="0" shapeId="0" xr:uid="{2022CC75-890E-43CA-9ADB-5BCA45C5693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594" authorId="0" shapeId="0" xr:uid="{ABCC84CB-E673-4AC4-ABBA-2708A60490D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595" authorId="0" shapeId="0" xr:uid="{765C3FE7-BA10-4B78-B2EB-231CB0373AE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596" authorId="0" shapeId="0" xr:uid="{8325AA95-6A30-4082-9008-077CB2D5910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597" authorId="0" shapeId="0" xr:uid="{DCE5AF58-D74E-41EC-A878-F310B16DF43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598" authorId="0" shapeId="0" xr:uid="{ADFBE4E2-6633-487F-9CCA-EBE276C3A3D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602" authorId="0" shapeId="0" xr:uid="{68D671B3-E6E2-4492-9A25-914BBFE7000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603" authorId="0" shapeId="0" xr:uid="{B38BEE95-75E4-47F8-AA13-BA5B4BBB561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604" authorId="0" shapeId="0" xr:uid="{90C08CBD-B3B0-419E-955F-FFB1E65CC6F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605" authorId="0" shapeId="0" xr:uid="{C26B5949-7FF6-4967-B0F2-8ED0A16E625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609" authorId="0" shapeId="0" xr:uid="{428947CB-ACF6-443E-933D-725ABCF1CCC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610" authorId="0" shapeId="0" xr:uid="{3A723993-EF48-4BF8-8CF2-739EF14939A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611" authorId="0" shapeId="0" xr:uid="{F6DC770E-6095-4E66-ADF2-07A2D290BA4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612" authorId="0" shapeId="0" xr:uid="{2E7802B1-5A0C-495D-AE78-A679DAAB499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613" authorId="0" shapeId="0" xr:uid="{1B01A220-D6A4-456D-888D-44FB90E2E84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614" authorId="0" shapeId="0" xr:uid="{4961450C-5C3E-40DA-B108-347FBC9D5D6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615" authorId="0" shapeId="0" xr:uid="{55C7846C-75DC-404A-9DEC-435D0002D67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616" authorId="0" shapeId="0" xr:uid="{295732B7-4AA7-4B32-A02A-AF893F1CAA8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617" authorId="0" shapeId="0" xr:uid="{046C59F9-5CC6-4B33-8E45-EAC7F4D838A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635" authorId="0" shapeId="0" xr:uid="{707D3BD2-017B-4466-AAB5-EECCC238360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636" authorId="0" shapeId="0" xr:uid="{835D54F6-B1EF-472B-857F-4C4023BAFFB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637" authorId="0" shapeId="0" xr:uid="{B06F5264-236A-44BD-A84C-C515DDFC07E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638" authorId="0" shapeId="0" xr:uid="{574AA3B7-7F36-4D74-BF55-FDC57C04006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639" authorId="0" shapeId="0" xr:uid="{E38860E6-1D7B-41AB-AD17-37F4A45EE13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640" authorId="0" shapeId="0" xr:uid="{C9C04E06-D0CC-41DE-AF32-424E88F78A4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641" authorId="0" shapeId="0" xr:uid="{E2F5D203-DC4C-4F1D-869A-E8D98D469A0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642" authorId="0" shapeId="0" xr:uid="{EBC07016-4606-40A8-8A68-18FEC316754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643" authorId="0" shapeId="0" xr:uid="{DBAC90A3-D088-40E6-B0CA-60D312D9A7A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644" authorId="0" shapeId="0" xr:uid="{37F102CE-032F-43D4-AD68-8B87AE69501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645" authorId="0" shapeId="0" xr:uid="{DE32E953-D457-4578-8042-5F98901B26F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646" authorId="0" shapeId="0" xr:uid="{3EE2E472-45D8-4595-9E62-3BAE3BCE4CD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647" authorId="0" shapeId="0" xr:uid="{70367487-8C3F-4E2D-88E8-4AAFA16A077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648" authorId="0" shapeId="0" xr:uid="{EAB84643-1645-4B6C-8233-2AFF8E5D9D4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649" authorId="0" shapeId="0" xr:uid="{AE240977-167A-4B82-899E-EC79A81B7BC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650" authorId="0" shapeId="0" xr:uid="{A92035A9-88CC-4744-8F23-4FC9D806567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651" authorId="0" shapeId="0" xr:uid="{93953454-9BFB-4573-8D46-9574C05CB9C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652" authorId="0" shapeId="0" xr:uid="{01830DD2-45CE-451C-A73F-41614A0A784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653" authorId="0" shapeId="0" xr:uid="{D0E89668-5CAE-4846-8DFE-787C6C7DB7A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654" authorId="0" shapeId="0" xr:uid="{038507DE-09E2-43AA-A991-BBE906A968C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658" authorId="0" shapeId="0" xr:uid="{96D69AC7-F0D8-4E40-9064-4745BEE6E4E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659" authorId="0" shapeId="0" xr:uid="{CD789A95-0767-4712-B77D-0A0201075FC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660" authorId="0" shapeId="0" xr:uid="{D7B13184-7B0D-471E-8E21-50E98A90650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661" authorId="0" shapeId="0" xr:uid="{83EA611C-E074-4F7C-8D3D-4FDD75D478F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662" authorId="0" shapeId="0" xr:uid="{93061EBE-38C9-4FAE-BEE0-29D4C6DD25E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663" authorId="0" shapeId="0" xr:uid="{8EB034BF-329A-4CC9-996F-36A6839367B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664" authorId="0" shapeId="0" xr:uid="{831A53C0-6CF1-4E9F-BADF-9864A111A3E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665" authorId="0" shapeId="0" xr:uid="{4EDF0768-4D9D-4FA1-A479-3582A5DFB16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666" authorId="0" shapeId="0" xr:uid="{461D636C-3E8C-4F49-B960-0CAE99373F3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667" authorId="0" shapeId="0" xr:uid="{1A12C3BD-A84B-424C-BC51-09B0D2CCAEC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671" authorId="0" shapeId="0" xr:uid="{C86CBEDF-7995-442F-94A4-E484AB15CF4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672" authorId="0" shapeId="0" xr:uid="{FC1A65C2-AF00-4CE9-B867-6B05337FC72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673" authorId="0" shapeId="0" xr:uid="{6FE7277C-8599-4F1E-8195-025EC818706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674" authorId="0" shapeId="0" xr:uid="{710E0BC0-D3F7-4A18-8A9D-43C2B8BD034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678" authorId="0" shapeId="0" xr:uid="{FC9895FF-60D6-4089-865D-D915CEEAB64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679" authorId="0" shapeId="0" xr:uid="{8F0B3BE1-B655-4B79-A8CB-8A7D0151E05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680" authorId="0" shapeId="0" xr:uid="{406604DB-225D-4585-B1DD-F5905413C18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681" authorId="0" shapeId="0" xr:uid="{B0D2E81F-F0EE-4818-A49A-7DC6C3D808D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682" authorId="0" shapeId="0" xr:uid="{32F48286-CD56-46D7-9A46-C5B66B1959C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683" authorId="0" shapeId="0" xr:uid="{AAC05BFF-DA2C-461C-9DD9-BA9499D89ED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684" authorId="0" shapeId="0" xr:uid="{48E2F90E-C3CE-47CE-9AD1-F9A0D11C000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685" authorId="0" shapeId="0" xr:uid="{A34EE450-F03A-4ABE-B3A7-BAB72CD3A72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686" authorId="0" shapeId="0" xr:uid="{CF834A4C-9B12-40D3-ABC6-23E8C2EEED2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704" authorId="0" shapeId="0" xr:uid="{B37AB0C9-82E2-4173-8A60-CEBDA852CC3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705" authorId="0" shapeId="0" xr:uid="{BB9382B0-D31A-4DCA-ADCE-5E1876B3D0E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706" authorId="0" shapeId="0" xr:uid="{DBF2A149-3033-401C-90B6-296610A5540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707" authorId="0" shapeId="0" xr:uid="{C449CDFA-F352-460B-AC4F-571EEF14845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708" authorId="0" shapeId="0" xr:uid="{D25BDA98-53B1-4028-8C04-7BC9F6C2C49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709" authorId="0" shapeId="0" xr:uid="{E45F2C5D-6AAF-4E53-91B2-9F67377AA9A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710" authorId="0" shapeId="0" xr:uid="{BCB7207F-B435-4E49-8642-7DB332F740A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711" authorId="0" shapeId="0" xr:uid="{3DCA3704-C39A-4BC0-B3FC-CB88828C67C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712" authorId="0" shapeId="0" xr:uid="{D58AD2F6-06F3-44DC-ACD9-E582A8ECF2C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713" authorId="0" shapeId="0" xr:uid="{41B73797-BE35-4F9E-8170-54014855F3A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714" authorId="0" shapeId="0" xr:uid="{20080811-E4B4-47D8-AD63-2BC7987CBB1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715" authorId="0" shapeId="0" xr:uid="{39135FEA-DF96-4B0C-A3D2-E0D2A54EEF0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716" authorId="0" shapeId="0" xr:uid="{93F401E8-27A0-48B3-8B66-B8259E553DE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717" authorId="0" shapeId="0" xr:uid="{582A0070-FB25-4269-81DC-F70ED67782B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718" authorId="0" shapeId="0" xr:uid="{5D1F5EDE-6122-46CB-BE94-52F900CF5B3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719" authorId="0" shapeId="0" xr:uid="{DFFD6C6C-6E20-4EEA-9A1E-7A98FCB1841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720" authorId="0" shapeId="0" xr:uid="{BF52729E-E591-468F-9A37-ACC19C27C14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721" authorId="0" shapeId="0" xr:uid="{E7CC0E2C-C56F-423C-8E12-B4EF349FE0F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722" authorId="0" shapeId="0" xr:uid="{8EFD3B88-9BEB-4C42-811C-9BA528DD835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723" authorId="0" shapeId="0" xr:uid="{3E36793B-EF1C-45CF-B3E2-2B5F15A57D1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727" authorId="0" shapeId="0" xr:uid="{AD0268C9-CB4E-4F16-919D-F341F4156BD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728" authorId="0" shapeId="0" xr:uid="{FE42BEC7-F927-4B0C-8045-2F91F2FA6AE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729" authorId="0" shapeId="0" xr:uid="{37928628-B597-4A6B-847A-49D9D72D4ED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730" authorId="0" shapeId="0" xr:uid="{865F3ACA-5227-4904-9C99-D9AAC4ED095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731" authorId="0" shapeId="0" xr:uid="{11295434-A2F4-4DE7-A496-2755590A431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732" authorId="0" shapeId="0" xr:uid="{7DC67785-6E9B-40B8-84EA-5742D634821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733" authorId="0" shapeId="0" xr:uid="{4FA9D6AD-9A81-48FD-81C3-BC6548C4AC8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734" authorId="0" shapeId="0" xr:uid="{A14DA46E-F54B-49D0-A951-09D7FC99D0D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735" authorId="0" shapeId="0" xr:uid="{EB6C0BBD-BDFA-495C-A062-D5D6328BE86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736" authorId="0" shapeId="0" xr:uid="{B25CFD86-5743-4BBF-96DE-1323951D753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740" authorId="0" shapeId="0" xr:uid="{4270B258-022F-48A6-BE98-DAB07CBA3B8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741" authorId="0" shapeId="0" xr:uid="{4596E5C6-132F-4585-98A9-E5DB4A4F87C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742" authorId="0" shapeId="0" xr:uid="{691A25FB-0946-413D-824C-1B7895F8A23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743" authorId="0" shapeId="0" xr:uid="{23C9562C-8823-4DE8-BCC4-5FF6B71F13F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747" authorId="0" shapeId="0" xr:uid="{9AB1863B-240F-4D50-B958-FBDB39E91FB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748" authorId="0" shapeId="0" xr:uid="{71C1382E-35C7-491A-8C7C-4D660800F52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749" authorId="0" shapeId="0" xr:uid="{17527425-F24D-4FC0-BF35-63E6B2725E1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750" authorId="0" shapeId="0" xr:uid="{C45F5C91-35D6-4431-BB30-907C7558811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751" authorId="0" shapeId="0" xr:uid="{9B4081C5-9657-41D9-A98A-6D279A4C7C5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752" authorId="0" shapeId="0" xr:uid="{823BE865-5DE5-47C3-B76E-7845A8114D5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753" authorId="0" shapeId="0" xr:uid="{48F88966-E68D-46F5-BE8B-D1D274C414D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754" authorId="0" shapeId="0" xr:uid="{E5F8D14B-1D1A-4C65-9F6B-72D96107FDF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755" authorId="0" shapeId="0" xr:uid="{77A2A3A2-B5B3-416C-A6A4-3C44016052E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773" authorId="0" shapeId="0" xr:uid="{34E149E3-C509-4AA3-A5E9-594B1A83140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774" authorId="0" shapeId="0" xr:uid="{ED6594E8-E3EF-44D0-8CA0-DEC69839735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775" authorId="0" shapeId="0" xr:uid="{CAAFDB30-A8B6-4199-96E7-F3387223C27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776" authorId="0" shapeId="0" xr:uid="{463F83A4-9E1D-4177-A921-EB743771B44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777" authorId="0" shapeId="0" xr:uid="{932DB641-CD07-4449-B7A3-2C15B9E366A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778" authorId="0" shapeId="0" xr:uid="{481DF0AB-3440-4021-B785-6441286477F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779" authorId="0" shapeId="0" xr:uid="{5C0066D7-A329-4447-B247-F6677387E90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780" authorId="0" shapeId="0" xr:uid="{A5DC3748-F47F-4CC3-B8D2-84C02ED87F1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781" authorId="0" shapeId="0" xr:uid="{799A6C4A-5BE0-4403-9230-63F9391C819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782" authorId="0" shapeId="0" xr:uid="{CBD5D84E-93E7-4F26-B6A5-135DA927B7D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783" authorId="0" shapeId="0" xr:uid="{8DA2CA1A-2D15-499E-BC8A-A1E147E851B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784" authorId="0" shapeId="0" xr:uid="{4183FA99-C3BA-4519-AAC3-6D7CA2D923E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785" authorId="0" shapeId="0" xr:uid="{D6D6C407-AB4E-49FA-8E22-DDC22C1160B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786" authorId="0" shapeId="0" xr:uid="{5355C49C-D04C-4CDB-83E7-06DA46BD8D9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787" authorId="0" shapeId="0" xr:uid="{4174F200-E8AA-4A0A-876E-443A5AD6080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788" authorId="0" shapeId="0" xr:uid="{2F194CFC-C425-4279-AA4F-CE3A4704974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789" authorId="0" shapeId="0" xr:uid="{0567A2B7-4CA0-4ABC-9D1E-A4CFC4F25B8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790" authorId="0" shapeId="0" xr:uid="{DECA6A4D-285D-4EBD-8283-B5D492C8857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791" authorId="0" shapeId="0" xr:uid="{CB1E3606-B71E-444F-82CD-6CEF3F49A47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792" authorId="0" shapeId="0" xr:uid="{8284ADBF-42B4-4778-849B-561CC763F5F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796" authorId="0" shapeId="0" xr:uid="{87F8E593-EA51-41FA-94A1-AF500241A06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797" authorId="0" shapeId="0" xr:uid="{817A46EA-670D-458C-8DB9-FDBB7C8693B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798" authorId="0" shapeId="0" xr:uid="{9A8C1D80-E565-420A-831D-A82BD837CB4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799" authorId="0" shapeId="0" xr:uid="{D34BE5B3-DD82-4EAC-841B-24C143ABCA7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800" authorId="0" shapeId="0" xr:uid="{4F74C88A-C799-41D4-B694-FBF634D65D6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801" authorId="0" shapeId="0" xr:uid="{D2AA9909-14A7-4234-B7ED-50450F8BB94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802" authorId="0" shapeId="0" xr:uid="{DF944ABC-6FC3-4CEA-8962-6D27FA01CF3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803" authorId="0" shapeId="0" xr:uid="{360B9686-2A4A-4948-AC3B-CCEF6017C3E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804" authorId="0" shapeId="0" xr:uid="{C365229D-A19E-49CF-95FB-DB244C9DF7D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805" authorId="0" shapeId="0" xr:uid="{3D9F92AF-A722-4716-911A-61037A25585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809" authorId="0" shapeId="0" xr:uid="{BFEFF0D5-DA28-4F37-B97A-BB341758B5E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810" authorId="0" shapeId="0" xr:uid="{99E751E4-A548-44C2-8182-0182939419B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811" authorId="0" shapeId="0" xr:uid="{E3CAB4DD-2BE7-4C75-975A-F16CCD2F1EE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812" authorId="0" shapeId="0" xr:uid="{CF98EFD4-6DFA-4636-A031-C3E47E1A724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816" authorId="0" shapeId="0" xr:uid="{3EC4C284-0CB1-4EA9-BA5F-A053734EEE0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817" authorId="0" shapeId="0" xr:uid="{97F9338E-19A1-444B-A5CD-8A86880C058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818" authorId="0" shapeId="0" xr:uid="{983C99D1-DF17-4FD1-9E80-8D827890C0C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819" authorId="0" shapeId="0" xr:uid="{B5E56C2A-121A-45CE-9A32-C518F00B016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820" authorId="0" shapeId="0" xr:uid="{E7ED6230-8AD1-490E-8BB2-F361A77B46A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821" authorId="0" shapeId="0" xr:uid="{E413A5C4-9A32-4BDE-845A-0DAB21E6396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822" authorId="0" shapeId="0" xr:uid="{B304F3D1-60FB-4622-8BED-0F2E4B5BFF5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823" authorId="0" shapeId="0" xr:uid="{94E72F4D-F6C0-48E8-AA18-3847C5B0311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824" authorId="0" shapeId="0" xr:uid="{46F1C980-EA1E-457B-AADC-C394D4F489E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842" authorId="0" shapeId="0" xr:uid="{092AE84E-4AFD-49CF-B92E-9E31EF7EF6B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843" authorId="0" shapeId="0" xr:uid="{B201B326-56F6-468E-9F8F-8A38000A4F9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844" authorId="0" shapeId="0" xr:uid="{21AD961E-1559-4375-8B3F-5B0504FBA61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845" authorId="0" shapeId="0" xr:uid="{949925B9-71FC-4E6A-B714-022D9152648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846" authorId="0" shapeId="0" xr:uid="{8E90E298-2A0C-4C1C-BDF3-6A7115C1C44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847" authorId="0" shapeId="0" xr:uid="{22A8AF6D-75E7-4E6F-A1FA-53457A4FFC1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848" authorId="0" shapeId="0" xr:uid="{64F722F5-C4BD-412C-812D-0CC17A148B9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849" authorId="0" shapeId="0" xr:uid="{AB7C0946-68A8-4850-8414-E134C24107E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850" authorId="0" shapeId="0" xr:uid="{F9C8C873-97E7-4A8B-8B03-5AA5BC6D4F4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851" authorId="0" shapeId="0" xr:uid="{08C03E99-69C2-4813-AE14-683229DFDA1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852" authorId="0" shapeId="0" xr:uid="{777D9778-A774-4527-BF4C-733E2693A56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853" authorId="0" shapeId="0" xr:uid="{6DAEAEA1-C654-447A-B292-9F4E96F5FD6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854" authorId="0" shapeId="0" xr:uid="{1DDB23F0-3DC7-426F-BA73-7FE38F23641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855" authorId="0" shapeId="0" xr:uid="{3D443989-1E81-4CAC-8CAA-05983633923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856" authorId="0" shapeId="0" xr:uid="{48807343-425E-4B36-9785-7EC3EE09123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857" authorId="0" shapeId="0" xr:uid="{65DD4954-731A-4CD3-B28B-042E655E6CA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858" authorId="0" shapeId="0" xr:uid="{7881DA3A-FEE4-498B-8521-F2F18FD5EE1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859" authorId="0" shapeId="0" xr:uid="{31BB3773-B3C6-42F9-9E75-422FD7490B2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860" authorId="0" shapeId="0" xr:uid="{8BC4F529-459F-4306-AC40-ECC328C8835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861" authorId="0" shapeId="0" xr:uid="{C0564156-EBC8-4727-89AB-48022141157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865" authorId="0" shapeId="0" xr:uid="{24A38368-6B55-497B-B6A7-66B0AD7844F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866" authorId="0" shapeId="0" xr:uid="{800C0E80-F072-4306-85C6-6B1AB36343D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867" authorId="0" shapeId="0" xr:uid="{2E37FFFA-8495-4021-8DCA-8634CFEED56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868" authorId="0" shapeId="0" xr:uid="{EDC9A50A-1FF7-4EDA-B44F-8F066C52FBE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869" authorId="0" shapeId="0" xr:uid="{1B72C620-C2F6-4D5B-ADC8-1FE02A30019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870" authorId="0" shapeId="0" xr:uid="{DDC19227-6699-4C85-B16D-06CC725F53A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871" authorId="0" shapeId="0" xr:uid="{CC561FDD-D03B-4DF7-9839-269CB64CDDA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872" authorId="0" shapeId="0" xr:uid="{A97A8AB2-4234-42C3-BB22-B3D91C724DA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873" authorId="0" shapeId="0" xr:uid="{53512FB1-93E1-4775-9644-1CA84AEF538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874" authorId="0" shapeId="0" xr:uid="{FCEE017E-9FC3-42D0-A62A-D7665FA038B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878" authorId="0" shapeId="0" xr:uid="{72B0654E-6796-4C3D-8609-CE8B0E48353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879" authorId="0" shapeId="0" xr:uid="{716D6A17-11C9-43C9-8559-85E51B65882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880" authorId="0" shapeId="0" xr:uid="{420404FB-8949-4A7B-8972-613FEA7CFB1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881" authorId="0" shapeId="0" xr:uid="{3E1E0ECF-378C-4219-88C5-5E3BC7C80F4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885" authorId="0" shapeId="0" xr:uid="{F7F21EA6-8983-465C-AC54-F7D335BB2B3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886" authorId="0" shapeId="0" xr:uid="{729B0A1C-E273-468C-9B20-25EAF36C7EE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887" authorId="0" shapeId="0" xr:uid="{2E5FF7F0-50C0-438B-8FF3-D5C11EB379D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888" authorId="0" shapeId="0" xr:uid="{5F32B7B5-2B0B-454A-BF55-187AB5C3686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889" authorId="0" shapeId="0" xr:uid="{D10FF670-6082-40BD-9266-A69B95B0E4F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890" authorId="0" shapeId="0" xr:uid="{B70EF611-0050-4DE5-B6D5-19434271A36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891" authorId="0" shapeId="0" xr:uid="{AE10D3AE-2875-452B-89BD-4C1DB483045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892" authorId="0" shapeId="0" xr:uid="{7FC55C1A-2D95-4770-9499-3FDBFECE44B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893" authorId="0" shapeId="0" xr:uid="{38D2FC14-22D3-4ED1-AD52-7F1A9BF56A4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911" authorId="0" shapeId="0" xr:uid="{6BBF5B16-2C5C-47D8-928F-99F9E94FC3D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912" authorId="0" shapeId="0" xr:uid="{E4B3DA5B-F6EC-428B-9631-78328643654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913" authorId="0" shapeId="0" xr:uid="{3FA1B687-B822-4C9E-80D2-0B737192285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914" authorId="0" shapeId="0" xr:uid="{4680F5E6-A959-42EA-8FBC-4F6B28337A2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915" authorId="0" shapeId="0" xr:uid="{CAAE09C0-ECED-4F8E-BAFA-C269C2311E5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916" authorId="0" shapeId="0" xr:uid="{B5B95E80-3171-4141-898D-3FBE7E09E0D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917" authorId="0" shapeId="0" xr:uid="{F083DE57-2F52-4890-ABDD-07C05B3F308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918" authorId="0" shapeId="0" xr:uid="{70BF13C4-78B3-425F-ACC9-B38794686A4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919" authorId="0" shapeId="0" xr:uid="{663DFCFF-C145-4A29-9803-83BB0C39FC4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920" authorId="0" shapeId="0" xr:uid="{CE74C213-1910-475D-8802-DB5314EAC42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921" authorId="0" shapeId="0" xr:uid="{BC5C368B-ADC7-4E7D-8722-771EFA16C26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922" authorId="0" shapeId="0" xr:uid="{FC1A6C58-B3CC-42D3-981A-7AF928EA09D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923" authorId="0" shapeId="0" xr:uid="{40860C96-7B52-43C3-A78E-579A6D5BD04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924" authorId="0" shapeId="0" xr:uid="{61269B19-7BAE-4AD0-B5F1-9B7E96FFBFF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925" authorId="0" shapeId="0" xr:uid="{549EE058-E333-4C3A-A80F-62C3F6A9102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926" authorId="0" shapeId="0" xr:uid="{DA89B796-8B92-4A3E-AB15-42BBAAC443A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927" authorId="0" shapeId="0" xr:uid="{F4A64476-7FD2-408C-B85C-85D5A9A8973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928" authorId="0" shapeId="0" xr:uid="{FA88E245-3C5D-4586-9ACB-5F0A1EA43A1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929" authorId="0" shapeId="0" xr:uid="{AD4F60CE-5519-4A91-9F80-2105E3197F7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930" authorId="0" shapeId="0" xr:uid="{5117ED6C-F5EC-49D6-AD2B-71688FA7A49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934" authorId="0" shapeId="0" xr:uid="{8E2210B3-DDDB-4121-99CE-DB957CDD6A2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935" authorId="0" shapeId="0" xr:uid="{15DD327F-D2B4-431E-8192-709D5FD4AA2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936" authorId="0" shapeId="0" xr:uid="{86414185-5B98-47FA-AF4B-42D264417C1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937" authorId="0" shapeId="0" xr:uid="{E1E6AB44-F741-4F39-95AD-14AB3EC0403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938" authorId="0" shapeId="0" xr:uid="{9B0008FB-4E8B-4530-84BB-26EF3C58E1C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939" authorId="0" shapeId="0" xr:uid="{94A50F5E-F650-425A-98F2-FE17406E9B1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940" authorId="0" shapeId="0" xr:uid="{4853C07E-A96C-4047-A035-98C35CE79DB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941" authorId="0" shapeId="0" xr:uid="{149227C4-E801-48BE-AC7A-499E06264CC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942" authorId="0" shapeId="0" xr:uid="{E90707DB-D5A8-4CEC-BD8E-4B954D9BFB3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943" authorId="0" shapeId="0" xr:uid="{65062031-8A31-4AC9-BCA2-C02F8659A3F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947" authorId="0" shapeId="0" xr:uid="{3169D2E7-7471-459C-AD3A-B7A0F69EC1C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948" authorId="0" shapeId="0" xr:uid="{FDFDF717-0B01-44EC-9D58-199BB279AC3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949" authorId="0" shapeId="0" xr:uid="{4803B66F-2737-41DD-9B14-AC5AA9E49FA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950" authorId="0" shapeId="0" xr:uid="{D571EE32-27C8-4E83-B438-A026F215605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954" authorId="0" shapeId="0" xr:uid="{4DC11BF0-05E3-4370-A2EC-83B75B35134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955" authorId="0" shapeId="0" xr:uid="{A6E8DD8E-2B5A-4E5F-85FF-94996FE2472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956" authorId="0" shapeId="0" xr:uid="{C8E7E9A7-991B-421A-B2AF-CFFB1C3F769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957" authorId="0" shapeId="0" xr:uid="{8649F6E2-1931-45E5-993E-811CE6ED133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958" authorId="0" shapeId="0" xr:uid="{3F223689-CF07-4F93-9BBB-3FCF8D8F4EB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959" authorId="0" shapeId="0" xr:uid="{1FCBF942-2F1C-4287-84C6-4054F9E7D5C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960" authorId="0" shapeId="0" xr:uid="{9FEB7E75-CA03-4681-B5CE-5319D4DF877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961" authorId="0" shapeId="0" xr:uid="{7E54971F-6CCE-4539-A0F4-711DFD633CB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962" authorId="0" shapeId="0" xr:uid="{925B0158-A84C-4D1B-9CDA-CF6D0332605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980" authorId="0" shapeId="0" xr:uid="{B802D062-5809-4E75-91A5-092FAACC70B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981" authorId="0" shapeId="0" xr:uid="{811821C9-EBB7-4CFC-8D7F-0174BA0C09D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982" authorId="0" shapeId="0" xr:uid="{3187B54C-D16E-43BD-9F24-9ECA324B2AA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983" authorId="0" shapeId="0" xr:uid="{2B57BBEB-1B4F-49D5-B6A5-D751A5B0D83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984" authorId="0" shapeId="0" xr:uid="{0673586E-55C1-47DD-84BB-F93E5B52F10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985" authorId="0" shapeId="0" xr:uid="{98109EAE-88FC-445B-AE03-1D4250F3B18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986" authorId="0" shapeId="0" xr:uid="{9267D593-2F25-4939-8921-97D6A29C66C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987" authorId="0" shapeId="0" xr:uid="{B645340D-ADF3-4EA6-8A85-89A22A5AF40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988" authorId="0" shapeId="0" xr:uid="{A2B2DC92-7EF2-431E-A4D8-CDA8B1FA32A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989" authorId="0" shapeId="0" xr:uid="{E397DA3F-4478-4829-85A2-A1CB5FBEFC7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990" authorId="0" shapeId="0" xr:uid="{33635BCC-A7C5-4143-A090-3B2D70FBDC7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991" authorId="0" shapeId="0" xr:uid="{BE8049C2-F2BC-4D90-B8F0-193505157BC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992" authorId="0" shapeId="0" xr:uid="{DAB971C8-3FF4-4985-9DB2-37FF354FC39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993" authorId="0" shapeId="0" xr:uid="{AC5FF36A-1DB2-40EA-A2E4-6980D58C13C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994" authorId="0" shapeId="0" xr:uid="{1974BEC2-61D9-4854-8559-8EB92DD48DE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995" authorId="0" shapeId="0" xr:uid="{D6F0C572-2CC0-473D-B340-FB2214369DD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996" authorId="0" shapeId="0" xr:uid="{B683A252-9BC4-4A7B-B40D-0D5A035B18E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997" authorId="0" shapeId="0" xr:uid="{B2D9515A-A600-4C2F-907C-8FB728FAE20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998" authorId="0" shapeId="0" xr:uid="{922660EC-2E58-4EE1-8087-938AE574DF3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999" authorId="0" shapeId="0" xr:uid="{BDCFE0E2-559B-4F1A-AE21-D97FC400EC8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003" authorId="0" shapeId="0" xr:uid="{96330B11-5664-4074-97D9-6F78D64F49E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004" authorId="0" shapeId="0" xr:uid="{7A43974F-A061-49ED-9A91-963172C5E34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005" authorId="0" shapeId="0" xr:uid="{96E88EE9-5C97-4083-A86F-EA0564FEE32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006" authorId="0" shapeId="0" xr:uid="{825094A5-F0CD-4A5D-AB13-4040296B75D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007" authorId="0" shapeId="0" xr:uid="{14324C07-C422-48A9-8631-EC525C96A12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008" authorId="0" shapeId="0" xr:uid="{1D5EEB08-F390-4565-A0CE-DCC71EE8657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009" authorId="0" shapeId="0" xr:uid="{C1ED2535-2BD5-485F-84D8-355E1F7303A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010" authorId="0" shapeId="0" xr:uid="{B52E82EC-930D-467E-80F5-0B890866799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011" authorId="0" shapeId="0" xr:uid="{3304AF22-666D-41ED-93CC-AE1A9172276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012" authorId="0" shapeId="0" xr:uid="{C6205EE8-C092-485B-BFF3-F51D450447B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016" authorId="0" shapeId="0" xr:uid="{EC54116E-71C1-4CC6-A411-7938A724B1B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017" authorId="0" shapeId="0" xr:uid="{6805FC91-6805-47BE-BFF9-63BB11BAF0D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018" authorId="0" shapeId="0" xr:uid="{AD3A4459-7233-45A6-BAD9-C93A2AB7A7F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019" authorId="0" shapeId="0" xr:uid="{40183A8D-1418-451A-8CB0-AA6771CC0F4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023" authorId="0" shapeId="0" xr:uid="{604078BD-064A-4A65-835C-AD89344C88E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024" authorId="0" shapeId="0" xr:uid="{BCA133D1-6D10-4C4D-A8A3-A6E6A34CA5E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025" authorId="0" shapeId="0" xr:uid="{EAE23FCA-8483-4374-9631-EAEA1CD3D12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026" authorId="0" shapeId="0" xr:uid="{0EFB4E74-DEF7-4E56-9990-86400655481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027" authorId="0" shapeId="0" xr:uid="{F6E19B69-9C25-4002-9DFE-646E4E6F37A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028" authorId="0" shapeId="0" xr:uid="{CE8B79BC-9592-4CA2-8813-D292BAAF7CB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029" authorId="0" shapeId="0" xr:uid="{7E7247E5-ADCF-473F-9CDC-16F8D9ECCD8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030" authorId="0" shapeId="0" xr:uid="{BC8AA8DB-FE9D-4366-970C-5BDA8DC3E85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031" authorId="0" shapeId="0" xr:uid="{BD01D86B-EFA6-4BBB-8C72-59BA368111F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049" authorId="0" shapeId="0" xr:uid="{2CEAE334-AFD4-47E1-B1A3-534CD28C529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050" authorId="0" shapeId="0" xr:uid="{B667116B-814D-48BA-8E66-E708CD3D8A5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051" authorId="0" shapeId="0" xr:uid="{90BC5A04-7E8E-4C25-B808-2FCE2173D7B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052" authorId="0" shapeId="0" xr:uid="{B0906CCC-2448-453D-A692-F08B586EDF3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053" authorId="0" shapeId="0" xr:uid="{1C39D873-FF1E-4BF9-84DF-ACABC0F3645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054" authorId="0" shapeId="0" xr:uid="{529D6E8B-8168-4E69-B4D0-A075D981807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055" authorId="0" shapeId="0" xr:uid="{F9F15698-1232-49D9-BE4D-948E6807EC3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056" authorId="0" shapeId="0" xr:uid="{C7E62C6A-8DFF-4584-91F2-DBF0A296631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057" authorId="0" shapeId="0" xr:uid="{71D44430-16C2-46CE-B562-66EDC04679B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058" authorId="0" shapeId="0" xr:uid="{B4CAD090-62C3-4995-A18A-8FC7EF68FB7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059" authorId="0" shapeId="0" xr:uid="{BCC0FCA9-2A5D-4259-B5CC-F5B14E6B761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060" authorId="0" shapeId="0" xr:uid="{ACD7EDD1-84D7-4CAA-A0D0-9A564290BE9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061" authorId="0" shapeId="0" xr:uid="{49B737AE-A844-418A-AF16-A4BCF4B23F5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062" authorId="0" shapeId="0" xr:uid="{CD4AC632-0175-4E0D-BC9B-DD8FA5F9AA0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063" authorId="0" shapeId="0" xr:uid="{E2409B6C-34C3-485C-B874-2590BEB9E34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064" authorId="0" shapeId="0" xr:uid="{466025C2-A389-4608-BF72-C5A227438DB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065" authorId="0" shapeId="0" xr:uid="{1F8ABF72-AA13-4EAF-AACD-FC4E46B0B82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066" authorId="0" shapeId="0" xr:uid="{94113BD3-5A4B-4FE5-9452-5A25B957FFF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067" authorId="0" shapeId="0" xr:uid="{8A12E918-14AE-4736-9B88-5EE28790793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068" authorId="0" shapeId="0" xr:uid="{7DED8E7B-E994-4775-A976-A5BDEBCA160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072" authorId="0" shapeId="0" xr:uid="{10E19A76-7E55-4531-8C7B-349FD0951F4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073" authorId="0" shapeId="0" xr:uid="{819D7774-2ACD-49D9-A930-12BFD65F67F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074" authorId="0" shapeId="0" xr:uid="{32FBF0CF-ED21-4A9F-BE7A-856A76037B8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075" authorId="0" shapeId="0" xr:uid="{5634F553-98D3-4A3F-9AB4-1C7969CCD9F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076" authorId="0" shapeId="0" xr:uid="{A4CCB7BC-DAD9-4698-91E8-49C8A558288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077" authorId="0" shapeId="0" xr:uid="{BD179524-E3B8-451E-819B-820D931CABE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078" authorId="0" shapeId="0" xr:uid="{4087FBA7-5C94-4222-AC7D-CEC4196F1B4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079" authorId="0" shapeId="0" xr:uid="{2B3C7AF5-8558-4447-A35D-72ADBAA8539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080" authorId="0" shapeId="0" xr:uid="{3358278C-CEEF-45C7-872C-E36BBF95D11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081" authorId="0" shapeId="0" xr:uid="{550376F4-7312-432E-B48F-764DDF63BF2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085" authorId="0" shapeId="0" xr:uid="{455B6D5E-4188-4BA9-86A7-BD320D218DF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086" authorId="0" shapeId="0" xr:uid="{A3FC8764-BCFA-4E8C-A369-383300FA819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087" authorId="0" shapeId="0" xr:uid="{73B448D1-7A40-41D0-A8B3-5FE870B9A9B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088" authorId="0" shapeId="0" xr:uid="{FB04B917-9E35-4107-AD70-435E3198C30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092" authorId="0" shapeId="0" xr:uid="{8BB056D6-FD72-4587-858D-F042B28E6C8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093" authorId="0" shapeId="0" xr:uid="{D732D641-0D14-4FB7-BADC-C84D0B91366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094" authorId="0" shapeId="0" xr:uid="{9D664272-0C31-4E8B-8BBE-8973F7CD203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095" authorId="0" shapeId="0" xr:uid="{E36F739C-4F4D-4400-A735-D8E3F2013D7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096" authorId="0" shapeId="0" xr:uid="{06F49DBD-FEDA-4A0C-922B-037B74BAE35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097" authorId="0" shapeId="0" xr:uid="{0298D934-54BE-4238-A4D9-C40F6F65293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098" authorId="0" shapeId="0" xr:uid="{F2400609-64F6-4782-B4FE-D6E1EAF5D21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099" authorId="0" shapeId="0" xr:uid="{AD7798DA-9769-42A8-ADE0-B38410AFEF7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100" authorId="0" shapeId="0" xr:uid="{931B2216-D5A2-4BD0-9CCD-4D79D1490C8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118" authorId="0" shapeId="0" xr:uid="{4FAE31E5-47D2-4138-BE79-E0B2AEA7D58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119" authorId="0" shapeId="0" xr:uid="{07BBD8C2-92DE-4B3E-8C33-FEB12C9AA43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120" authorId="0" shapeId="0" xr:uid="{270E765D-2953-42A1-A718-1B638DEFE53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121" authorId="0" shapeId="0" xr:uid="{C73099A6-6ED4-4DBD-8864-07931781D34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122" authorId="0" shapeId="0" xr:uid="{A24861A1-4ACF-4B10-9F9B-A204ABC8BA5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123" authorId="0" shapeId="0" xr:uid="{CF1C5C25-F142-4281-870F-855080A56D9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124" authorId="0" shapeId="0" xr:uid="{17F43FF8-1213-4FC5-A2B3-41AC39BD620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125" authorId="0" shapeId="0" xr:uid="{A537F589-F3C2-4242-A18E-258C30770D3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126" authorId="0" shapeId="0" xr:uid="{24FE4DBC-566A-4699-878C-61A6218662A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127" authorId="0" shapeId="0" xr:uid="{73113AD5-9B32-4F1B-8131-F59028224DE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128" authorId="0" shapeId="0" xr:uid="{63CE9D6B-BFF1-415D-9AB0-3A9BBC63130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129" authorId="0" shapeId="0" xr:uid="{D948B13F-7FFD-4BAE-B9FC-D6A3FDBA74C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130" authorId="0" shapeId="0" xr:uid="{73747DF5-2725-41F3-85EF-F20E0C5FA12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131" authorId="0" shapeId="0" xr:uid="{DB8015BB-8157-4DE1-97BD-4C4884302ED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132" authorId="0" shapeId="0" xr:uid="{DDCA71F8-7CC3-420E-8370-9BDEC7B9EF2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133" authorId="0" shapeId="0" xr:uid="{2A5F91A8-6328-43E1-92FF-FCDB8E4128E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134" authorId="0" shapeId="0" xr:uid="{05DBCE32-E02A-4EAA-9885-073C1CB0FBD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135" authorId="0" shapeId="0" xr:uid="{A91D1657-F5AF-44FD-A663-11A198BA983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136" authorId="0" shapeId="0" xr:uid="{859CA675-1DEF-4A7E-ACA0-D14240503D3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137" authorId="0" shapeId="0" xr:uid="{7E6AE2B0-A6A7-45FE-81CC-CFD4BB77EC6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141" authorId="0" shapeId="0" xr:uid="{85B21DF5-7240-4D72-BE19-8F631B6F57C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142" authorId="0" shapeId="0" xr:uid="{EBB1F4F1-18C8-4DEA-B3EC-C1CE5D55341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143" authorId="0" shapeId="0" xr:uid="{5BC81E83-3D98-4D4F-A9F1-296B03BBB62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144" authorId="0" shapeId="0" xr:uid="{38F2F2D8-86E0-46E6-B388-D05D4E32A09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145" authorId="0" shapeId="0" xr:uid="{3319E273-2486-4BE2-A070-74E47C9D3AC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146" authorId="0" shapeId="0" xr:uid="{68A2E40E-41DC-4F23-8B37-31E6D218591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147" authorId="0" shapeId="0" xr:uid="{BE594C91-2DE2-4AD4-AD7E-F0B350D72DF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148" authorId="0" shapeId="0" xr:uid="{82B7BB7F-C987-4B15-81CA-CDC4A9B13ED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149" authorId="0" shapeId="0" xr:uid="{F730E382-EB33-43ED-BA42-0C09DDC7342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150" authorId="0" shapeId="0" xr:uid="{395E1C5C-37F5-4736-822B-89B95F02014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154" authorId="0" shapeId="0" xr:uid="{C23E644B-D8B8-4E1F-A8EA-E94037108F3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155" authorId="0" shapeId="0" xr:uid="{3ACB1AF1-A812-44CA-8899-76DC23D72AF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156" authorId="0" shapeId="0" xr:uid="{616DC251-E4B7-49A9-9BB5-06925438573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157" authorId="0" shapeId="0" xr:uid="{5D291900-D558-43B8-A482-8DA2FBA00E6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161" authorId="0" shapeId="0" xr:uid="{26B56A06-A7FC-42B1-BD8D-9B8576DD331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162" authorId="0" shapeId="0" xr:uid="{25FADB11-4B52-4157-ACB8-AC4C414178D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163" authorId="0" shapeId="0" xr:uid="{5952AF3C-A89C-4581-9D88-0233597709A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164" authorId="0" shapeId="0" xr:uid="{EB338377-6FA1-4010-8575-670F5D0E483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165" authorId="0" shapeId="0" xr:uid="{EFFF945F-4E1F-4A6A-B11E-ECE607C032F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166" authorId="0" shapeId="0" xr:uid="{2DE14C03-963D-4160-899E-055FC363992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167" authorId="0" shapeId="0" xr:uid="{2084CF54-C890-4C2D-9576-7C382AAE102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168" authorId="0" shapeId="0" xr:uid="{D426B63F-3F18-4E22-BE9D-E2082BC894F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169" authorId="0" shapeId="0" xr:uid="{AC3B9FF2-6A7D-42ED-9C88-B5F162A6E72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187" authorId="0" shapeId="0" xr:uid="{8E3F0950-4BD6-4811-869B-7FC880012EA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188" authorId="0" shapeId="0" xr:uid="{5210A50D-75B8-423B-A6D3-44795CB6386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189" authorId="0" shapeId="0" xr:uid="{0830B400-6C60-4558-A780-3CAD34AB583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190" authorId="0" shapeId="0" xr:uid="{7E49C9CF-7034-4017-B778-6FBA919E953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191" authorId="0" shapeId="0" xr:uid="{4FACD42A-C6F4-4E99-95C4-B989278F17A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192" authorId="0" shapeId="0" xr:uid="{7F579699-ADF6-471B-A197-ED1AF7E3100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193" authorId="0" shapeId="0" xr:uid="{118467B1-59E1-4584-B109-640F92281D1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194" authorId="0" shapeId="0" xr:uid="{138F1A68-9A43-4886-ABFE-ED9AA9E7884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195" authorId="0" shapeId="0" xr:uid="{CD5EF7F2-219E-4A9A-A866-E975E9ED294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196" authorId="0" shapeId="0" xr:uid="{C478A21B-59AC-4771-AC4E-4B8176CCC91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197" authorId="0" shapeId="0" xr:uid="{F66BBA60-B88C-47F2-A713-61823D6EC43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198" authorId="0" shapeId="0" xr:uid="{99800F5C-2BB2-44B1-A3AB-7AAC62EC499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199" authorId="0" shapeId="0" xr:uid="{5B4B12A2-C396-4066-96E7-47746CD808E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200" authorId="0" shapeId="0" xr:uid="{16A0B06A-53CA-4DB1-9597-FCEEC3F228D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201" authorId="0" shapeId="0" xr:uid="{15DEDFD1-7E7B-4281-87F1-E883F091B4B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202" authorId="0" shapeId="0" xr:uid="{B08152EB-E013-4C4D-A849-A41CB0253F2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203" authorId="0" shapeId="0" xr:uid="{C5E2572F-4E0D-415E-8343-1CB7FA4FEF0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204" authorId="0" shapeId="0" xr:uid="{07546664-A3D5-4AB1-BB7A-533B594C73A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205" authorId="0" shapeId="0" xr:uid="{85F5D0EF-95B9-4A0D-BAC5-72111EE66BE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206" authorId="0" shapeId="0" xr:uid="{8E1DC9E9-1A69-4E7B-853D-2C6DE2B86FF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210" authorId="0" shapeId="0" xr:uid="{F5D9ACAC-B91D-4CD8-A1B1-DE339E1984C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211" authorId="0" shapeId="0" xr:uid="{D667A7EC-FF8E-4EC0-997D-A2FCF7D1123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212" authorId="0" shapeId="0" xr:uid="{6AC724F7-63B5-44FA-9FD9-61374643208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213" authorId="0" shapeId="0" xr:uid="{A6B29945-4289-41C3-BD42-1B2F99628D6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214" authorId="0" shapeId="0" xr:uid="{4AD09096-2A8C-412D-90ED-1960909F659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215" authorId="0" shapeId="0" xr:uid="{8E6363ED-6A86-4724-A261-CDEE06D37CA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216" authorId="0" shapeId="0" xr:uid="{76684BEC-5876-49F8-8396-A23BEAC4B71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217" authorId="0" shapeId="0" xr:uid="{79268FE6-2B3F-42B9-8A62-2B28BA49B0E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218" authorId="0" shapeId="0" xr:uid="{DB60C1B9-F58B-4BE6-B214-23A8A4E2997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219" authorId="0" shapeId="0" xr:uid="{6FA89050-04DD-42F1-B2F9-3D64B19D85B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223" authorId="0" shapeId="0" xr:uid="{F11EE0A7-2890-41E2-B471-26689660B0E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224" authorId="0" shapeId="0" xr:uid="{B34501C8-EB41-47FA-9B1B-A81C020BCED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225" authorId="0" shapeId="0" xr:uid="{40E7DD67-67D2-4330-9B69-EDE844B1688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226" authorId="0" shapeId="0" xr:uid="{FD6229E2-69EF-4791-9D70-FCE30359C9A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230" authorId="0" shapeId="0" xr:uid="{31BFED94-E082-4B79-BB1D-2D456121AF5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231" authorId="0" shapeId="0" xr:uid="{0E137538-52E9-48AE-8FA6-A066DD1F386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232" authorId="0" shapeId="0" xr:uid="{B8206B24-625B-41C4-B4F8-2332D735B54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233" authorId="0" shapeId="0" xr:uid="{45A01EB7-6FFE-43B1-8033-054757EFA8A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234" authorId="0" shapeId="0" xr:uid="{FADFD661-46B0-429A-A176-CD74BFDDCFD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235" authorId="0" shapeId="0" xr:uid="{0AB71AE1-52DA-449D-BA04-BD2AFAA36D2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236" authorId="0" shapeId="0" xr:uid="{E50E4FDC-28B5-4034-987E-877120FFACF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237" authorId="0" shapeId="0" xr:uid="{4B9C10EA-91AE-49E8-8362-4EF0D092CE2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238" authorId="0" shapeId="0" xr:uid="{91B88FFA-E430-4F48-BD28-EEFDB84A21D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256" authorId="0" shapeId="0" xr:uid="{A63D7680-8EA3-4489-BE08-0323F1D8549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257" authorId="0" shapeId="0" xr:uid="{33E329EF-4B58-4094-8B66-689A3B54D34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258" authorId="0" shapeId="0" xr:uid="{006CD5E7-17CB-4F03-B252-0AC31BA2D50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259" authorId="0" shapeId="0" xr:uid="{AB83CCB8-380A-4C39-B288-9EC9456F241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260" authorId="0" shapeId="0" xr:uid="{331243E6-E66E-4FF4-AC93-413C7856101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261" authorId="0" shapeId="0" xr:uid="{47BED4E4-FE1E-4A80-A549-3A3E2485989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262" authorId="0" shapeId="0" xr:uid="{396B9844-F83A-4627-B586-E58D27E96D9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263" authorId="0" shapeId="0" xr:uid="{94D1707D-F90F-4D36-80C4-3329252BA0D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264" authorId="0" shapeId="0" xr:uid="{639FC1CA-F916-47BA-9729-4E6C4EB97D9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265" authorId="0" shapeId="0" xr:uid="{99A13DBE-6B93-48A3-847B-5A5C35BFC8C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266" authorId="0" shapeId="0" xr:uid="{9BED1BA5-C4E0-4EB3-8E22-24D59C03F18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267" authorId="0" shapeId="0" xr:uid="{F4A02F2D-36EB-470D-AABD-D46AC765235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268" authorId="0" shapeId="0" xr:uid="{77087123-D88C-48C7-A771-B0A6BCB05D3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269" authorId="0" shapeId="0" xr:uid="{5BDE6523-104D-49C6-8EDA-9EC106AE9DA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270" authorId="0" shapeId="0" xr:uid="{F0B43DF5-4031-4B99-87D1-29BE4E9CC68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271" authorId="0" shapeId="0" xr:uid="{067A763A-01B1-47B0-A5A2-B941933B957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272" authorId="0" shapeId="0" xr:uid="{AE6B5EA9-3FB2-4B65-A475-60D874FC9BB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273" authorId="0" shapeId="0" xr:uid="{2DBC9F74-95D8-4FCE-882F-BC65367B22F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274" authorId="0" shapeId="0" xr:uid="{B55A7950-F01E-4071-AB86-63E1C708D8B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275" authorId="0" shapeId="0" xr:uid="{920B8932-EAE3-4A7F-ACD4-C84367CD669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279" authorId="0" shapeId="0" xr:uid="{EBA263D4-EFA0-4C5B-8569-5AE44A125EC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280" authorId="0" shapeId="0" xr:uid="{708A15ED-81DF-48FE-BD89-4D39FB32C72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281" authorId="0" shapeId="0" xr:uid="{28C71453-E1C0-433A-9871-62D23AC34BE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282" authorId="0" shapeId="0" xr:uid="{44E41CC6-41BD-4898-8944-5EFC7B529FE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283" authorId="0" shapeId="0" xr:uid="{CD2C24C9-F491-4CCE-B587-70075A04930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284" authorId="0" shapeId="0" xr:uid="{6860F93B-BCAA-4C56-BDBB-0DC64443506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285" authorId="0" shapeId="0" xr:uid="{AFBA2026-93EA-4647-AEEB-9177FCD8367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286" authorId="0" shapeId="0" xr:uid="{091FD20A-479E-400C-8818-69340598C9F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287" authorId="0" shapeId="0" xr:uid="{D34EF538-0E54-4E01-AE33-5A3CA3A9EB5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288" authorId="0" shapeId="0" xr:uid="{F8CD8EC2-F902-4979-ABBD-919320967E5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292" authorId="0" shapeId="0" xr:uid="{EF526921-7682-4AD7-9FD5-9FFF34C9AC9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293" authorId="0" shapeId="0" xr:uid="{DC8C5027-B7CB-4554-A239-A1862B44CCC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294" authorId="0" shapeId="0" xr:uid="{77EA683C-44B9-41E5-A0F4-918D4240FF0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295" authorId="0" shapeId="0" xr:uid="{9775C3C9-31B1-4416-862D-DA5C6A98AB7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299" authorId="0" shapeId="0" xr:uid="{E65AED8E-3D87-4363-97C2-1A33F53B6BE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300" authorId="0" shapeId="0" xr:uid="{9436C2B4-7075-45E8-8B25-E54F4A5F0E2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301" authorId="0" shapeId="0" xr:uid="{DE55243B-3D0E-476B-8FC7-94A40BA5CF5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302" authorId="0" shapeId="0" xr:uid="{C5AC8467-F1FF-48B0-8C62-E80EC7A7B31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303" authorId="0" shapeId="0" xr:uid="{C57723DA-5D40-4BC2-AF3A-6135C385374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304" authorId="0" shapeId="0" xr:uid="{5CE8238B-17F7-485B-8007-D3F4FA8C549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305" authorId="0" shapeId="0" xr:uid="{0A9525E6-AA3F-419C-9940-B871B1A7564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306" authorId="0" shapeId="0" xr:uid="{B2EFC861-2979-4383-A230-8C18B7C116C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307" authorId="0" shapeId="0" xr:uid="{5BEFB7CC-626F-4869-A332-EEF65241A31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325" authorId="0" shapeId="0" xr:uid="{2624884C-48B5-4E65-A874-5EB8273EDF5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326" authorId="0" shapeId="0" xr:uid="{2AADC187-2F0A-4E8B-8725-D40FDB4B92D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327" authorId="0" shapeId="0" xr:uid="{5EE12A9F-145F-405C-BDF8-5AB461F90EF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328" authorId="0" shapeId="0" xr:uid="{91E973E3-24EA-4D32-B050-D8F13C22EF7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329" authorId="0" shapeId="0" xr:uid="{33B5CF3C-4360-42B1-A6AC-64F37BE2BFC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330" authorId="0" shapeId="0" xr:uid="{24390153-4EF1-433E-AEFF-D95A4A5DDEB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331" authorId="0" shapeId="0" xr:uid="{B9B88074-F526-4A2B-8BB8-B069AB26FC7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332" authorId="0" shapeId="0" xr:uid="{8FA2B899-E94A-4D99-BB9A-277D52D12BD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333" authorId="0" shapeId="0" xr:uid="{7179D12B-F1A2-4CBB-8519-F2C332D11BC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334" authorId="0" shapeId="0" xr:uid="{CC83B2D6-8BEC-4DB2-B1CC-377ECC9EADE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335" authorId="0" shapeId="0" xr:uid="{CEA764EF-989D-49D3-8EA1-892951B717A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336" authorId="0" shapeId="0" xr:uid="{97E87F8B-EBBE-4E77-8EBE-0D46D1B3891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337" authorId="0" shapeId="0" xr:uid="{71A05CAE-EC44-4B1A-924A-FDCBB0840BE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338" authorId="0" shapeId="0" xr:uid="{30B081C2-46DE-47BC-A4A8-B0D103D2748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339" authorId="0" shapeId="0" xr:uid="{E81BA7DE-2BE2-4648-9889-4716034214A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340" authorId="0" shapeId="0" xr:uid="{ABF9CFE1-5CA5-41D6-B09D-3B6004B031A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341" authorId="0" shapeId="0" xr:uid="{74202789-8AEF-45FD-ACFC-A7DD7138455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342" authorId="0" shapeId="0" xr:uid="{AAA955A7-811C-48DD-AF46-E4F459A56BC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343" authorId="0" shapeId="0" xr:uid="{3BAEF090-40E2-4A90-93B8-5C5960E5D77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344" authorId="0" shapeId="0" xr:uid="{4011D3FD-D3C8-4FAB-B31F-10C3870FA96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348" authorId="0" shapeId="0" xr:uid="{D6C6C670-7ADF-4034-AA6E-31722EBD867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349" authorId="0" shapeId="0" xr:uid="{0F1127A5-A229-4CCD-A2B1-A4CF13FFD51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350" authorId="0" shapeId="0" xr:uid="{CEB4D3F1-E012-4A16-97A9-C8A03DAAAC4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351" authorId="0" shapeId="0" xr:uid="{B01CC96F-1CF8-4E88-B518-FB654DDBFEB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352" authorId="0" shapeId="0" xr:uid="{60045062-22EB-447E-AB41-F409E8859CE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353" authorId="0" shapeId="0" xr:uid="{537754B4-72F7-42A2-A4A9-2FC210ABBB2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354" authorId="0" shapeId="0" xr:uid="{D78B1C11-F3C2-4D8E-97C5-869429F7777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355" authorId="0" shapeId="0" xr:uid="{4814E377-ABBB-4DC4-A42D-0179B8F5F9D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356" authorId="0" shapeId="0" xr:uid="{1802B430-E425-4BF8-8C7F-E94CC420E9B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357" authorId="0" shapeId="0" xr:uid="{7E91436B-6190-45BF-B02C-15491E70B27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361" authorId="0" shapeId="0" xr:uid="{7B925E39-E371-4F95-A8CC-83062B3D606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362" authorId="0" shapeId="0" xr:uid="{DD5A131C-00E5-47B1-8B77-49A7A869427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363" authorId="0" shapeId="0" xr:uid="{D0893C4F-BD6C-45CB-9012-9515A59CE28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364" authorId="0" shapeId="0" xr:uid="{8A33359A-777E-4564-A6DF-3C0BD9CEA9D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368" authorId="0" shapeId="0" xr:uid="{78A4AFB1-3396-40D1-965D-9F79F58BDE1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369" authorId="0" shapeId="0" xr:uid="{F072F837-CA26-4393-9F81-2F7F3975661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370" authorId="0" shapeId="0" xr:uid="{9AB40152-4858-45DB-B761-589E0CD66EE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371" authorId="0" shapeId="0" xr:uid="{03DA8013-EA2A-420B-A8D4-133B51F5449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372" authorId="0" shapeId="0" xr:uid="{12B3AA95-1C59-4ACB-942C-A887A984B82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373" authorId="0" shapeId="0" xr:uid="{A20191BE-1502-455C-95EC-CF9FD572995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374" authorId="0" shapeId="0" xr:uid="{0FB85DA2-7A7E-4763-A877-AD6E03449BC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375" authorId="0" shapeId="0" xr:uid="{FC9044AC-BC40-4B1A-89DB-9F611DA2181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376" authorId="0" shapeId="0" xr:uid="{1EE1D60B-5461-4FA5-9E52-5884B10528C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394" authorId="0" shapeId="0" xr:uid="{97649367-599E-49AF-982F-86B3AC457F7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395" authorId="0" shapeId="0" xr:uid="{9B484248-A1DC-4DF3-994B-EA546B0C36B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396" authorId="0" shapeId="0" xr:uid="{B7D1904D-C5D7-4822-9A4C-634A1307FB4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397" authorId="0" shapeId="0" xr:uid="{45D29380-DE9B-4B1A-87BF-DAB4D47A80D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398" authorId="0" shapeId="0" xr:uid="{ED9F0165-2FCB-44E3-9D74-F49F676ACBB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399" authorId="0" shapeId="0" xr:uid="{425D1A13-781A-42FC-9571-586A08AB492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400" authorId="0" shapeId="0" xr:uid="{57204B2E-348B-46F6-ACE6-2F657D1E7AC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401" authorId="0" shapeId="0" xr:uid="{944D1188-EB4A-4F31-9F79-39D8568CC68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402" authorId="0" shapeId="0" xr:uid="{4D06EA0B-BA80-4B51-9FE7-5F9C7620BD5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403" authorId="0" shapeId="0" xr:uid="{64CA162F-E109-4980-B131-ABAD8FD4004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404" authorId="0" shapeId="0" xr:uid="{04EC13A9-71C9-43E4-933A-F58AE336F04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405" authorId="0" shapeId="0" xr:uid="{0977202B-52B3-4051-8B10-050877E8F61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406" authorId="0" shapeId="0" xr:uid="{1261C7EC-C5B1-4B13-83FF-39D34D35017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407" authorId="0" shapeId="0" xr:uid="{C900330D-1290-4AD5-86D2-C4ABE885D2F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408" authorId="0" shapeId="0" xr:uid="{F58BEEF8-8507-451B-9DE3-EFB815E0585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409" authorId="0" shapeId="0" xr:uid="{68EC9370-5BEB-4EC1-B81D-C733DFDC0F2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410" authorId="0" shapeId="0" xr:uid="{FEEF8233-D649-42FD-9F76-348F4F83D2E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411" authorId="0" shapeId="0" xr:uid="{F58D9769-2A0C-43C9-A204-6C23A61E034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412" authorId="0" shapeId="0" xr:uid="{287BAC08-FEDC-4240-B1AB-B0CD6213874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413" authorId="0" shapeId="0" xr:uid="{E5A2EA5C-3B2C-4A4C-A9E7-6498BCEFBB9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417" authorId="0" shapeId="0" xr:uid="{0A5F898A-156C-47CC-9724-EDE00F67FB6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418" authorId="0" shapeId="0" xr:uid="{4F34A1F9-43B4-4857-84F3-83F93503E12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419" authorId="0" shapeId="0" xr:uid="{BBD62052-F11F-4A44-953D-5100CBED537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420" authorId="0" shapeId="0" xr:uid="{1BB696A4-DC3E-463A-B18D-DCBBD5D64C8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421" authorId="0" shapeId="0" xr:uid="{95BE06A6-7600-403B-A6FE-A4B72A323CE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422" authorId="0" shapeId="0" xr:uid="{1943D560-ACE5-4DDE-9F56-B28E008DDD5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423" authorId="0" shapeId="0" xr:uid="{F6AA343F-5C85-4E5E-ACE2-A46C820DA93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424" authorId="0" shapeId="0" xr:uid="{67A1EE38-79B3-4A76-AE17-892CF73B9F5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425" authorId="0" shapeId="0" xr:uid="{49E6AB1F-FA24-4CEE-9189-7F542D505DF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426" authorId="0" shapeId="0" xr:uid="{A9AB9F4B-2B20-42C4-B725-3DB5C441457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430" authorId="0" shapeId="0" xr:uid="{3D1B9657-F0EF-4B01-B08A-2F23231D627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431" authorId="0" shapeId="0" xr:uid="{5CEE8175-941E-4DEE-9A56-1EBB09C579E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432" authorId="0" shapeId="0" xr:uid="{734A248B-B735-48B8-82FC-D992B4D13B1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433" authorId="0" shapeId="0" xr:uid="{E2F2BD48-F24C-4416-869B-7E7F6A1273B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437" authorId="0" shapeId="0" xr:uid="{8CCCBBF3-B9B1-488F-BC44-6EDB1D20DF1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438" authorId="0" shapeId="0" xr:uid="{65494513-83A3-47ED-8690-B5B994C28DC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439" authorId="0" shapeId="0" xr:uid="{7271DBAC-6E54-49EB-AA84-CAA26DF13D1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440" authorId="0" shapeId="0" xr:uid="{F5F8B43E-D9F6-4E3A-94F4-A798CACECAF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441" authorId="0" shapeId="0" xr:uid="{6598E684-9774-4FCD-AE94-CCEE75869F8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442" authorId="0" shapeId="0" xr:uid="{66778609-95A7-4920-B1E1-2EAB72B106D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443" authorId="0" shapeId="0" xr:uid="{C2795F77-BD8C-4F3F-ABE3-71DFCCF55A6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444" authorId="0" shapeId="0" xr:uid="{B4204303-F9C4-44E5-9732-3A33B38754D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445" authorId="0" shapeId="0" xr:uid="{9A4F7152-95DD-48D3-8FFB-8884BD8446C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463" authorId="0" shapeId="0" xr:uid="{150FBF25-1A68-4EAC-A6DB-ACF641A5A53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464" authorId="0" shapeId="0" xr:uid="{5A81345C-C0C1-4A79-AF34-9379C95D02E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465" authorId="0" shapeId="0" xr:uid="{7750A9A2-5B33-4C4D-B06F-7EE0F800D92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466" authorId="0" shapeId="0" xr:uid="{7BD5860E-61DF-4993-ABB0-E0A66025716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467" authorId="0" shapeId="0" xr:uid="{8419C140-B3CC-4C54-848B-3CBAD65D091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468" authorId="0" shapeId="0" xr:uid="{2AC72D91-37C9-4EBD-B45E-FF76EDCD6EB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469" authorId="0" shapeId="0" xr:uid="{75A2C2E8-C97B-47F1-8098-85DF87D53E0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470" authorId="0" shapeId="0" xr:uid="{2D4514E2-3E05-408F-B94F-D12C8E64DE1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471" authorId="0" shapeId="0" xr:uid="{2F5B1936-E2FC-471F-9A4E-0208840D39E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472" authorId="0" shapeId="0" xr:uid="{C49C5479-C79E-4AC1-9596-CAEB8A1702D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473" authorId="0" shapeId="0" xr:uid="{142EDAEC-005E-4293-AD38-4D1A7E21311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474" authorId="0" shapeId="0" xr:uid="{8C095A22-38D7-42B2-9227-74F0F90A4F2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475" authorId="0" shapeId="0" xr:uid="{BB415D74-8D74-4594-9BE1-1050877471D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476" authorId="0" shapeId="0" xr:uid="{AC16D0ED-937B-4556-BB71-81C42CCC24A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477" authorId="0" shapeId="0" xr:uid="{B841F3AF-5052-4CCC-BD84-440A6C3B4A0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478" authorId="0" shapeId="0" xr:uid="{82B13D44-4182-4917-8755-A661D2DE139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479" authorId="0" shapeId="0" xr:uid="{BC2C056D-B05C-48E0-A9F4-DEAA5780D28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480" authorId="0" shapeId="0" xr:uid="{B0C18B97-BC96-4ED9-9A47-BC577F017F2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481" authorId="0" shapeId="0" xr:uid="{9878FAA1-2257-4C4D-91F9-6729B70656B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482" authorId="0" shapeId="0" xr:uid="{BDB13C58-7D02-425A-B353-3E2482E0C1E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486" authorId="0" shapeId="0" xr:uid="{2FE849D8-B618-4147-97A8-931BDF54C81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487" authorId="0" shapeId="0" xr:uid="{B2BADF8F-EA40-4449-8C90-02BA5DF5A0F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488" authorId="0" shapeId="0" xr:uid="{070BEC1D-1516-48C3-A987-CD419C5E311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489" authorId="0" shapeId="0" xr:uid="{A885F792-6F77-4FE5-8C30-850C3B79120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490" authorId="0" shapeId="0" xr:uid="{75990CE8-5871-4B60-A5B3-3A3DD14117C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491" authorId="0" shapeId="0" xr:uid="{ABDF0ED5-B3A1-4490-B0EC-0D1E027D3F9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492" authorId="0" shapeId="0" xr:uid="{609B8F87-B322-4891-BDA7-5446A5BF42C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493" authorId="0" shapeId="0" xr:uid="{69085D97-D5A5-4054-B243-F167CDEA657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494" authorId="0" shapeId="0" xr:uid="{BF3C1199-FF03-4D65-BE69-F7CBEEB74C1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495" authorId="0" shapeId="0" xr:uid="{E7CFE5C6-E880-4948-8D1F-F915F793212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499" authorId="0" shapeId="0" xr:uid="{4BC0A678-574B-41D9-8A9A-094AFF6114E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500" authorId="0" shapeId="0" xr:uid="{AE0047EC-E8CE-478D-9DC2-F1FB1FC4D4F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501" authorId="0" shapeId="0" xr:uid="{394B891D-945D-4A09-AA56-211E9AB5930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502" authorId="0" shapeId="0" xr:uid="{0381A82E-A8FF-45ED-AC9A-DE9A4F9C7EB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506" authorId="0" shapeId="0" xr:uid="{AC82ADB5-9CC8-4C5C-90A8-D34A7A89623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507" authorId="0" shapeId="0" xr:uid="{8D72AB3C-6123-4201-9409-57273153161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508" authorId="0" shapeId="0" xr:uid="{C8162BEC-4B9F-43C9-98F4-C60BD94F188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509" authorId="0" shapeId="0" xr:uid="{60233420-48CC-4C35-AC77-342F53EEE0B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510" authorId="0" shapeId="0" xr:uid="{1D4E92B6-7E14-448A-97AE-606E65A2476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511" authorId="0" shapeId="0" xr:uid="{CDA7180B-D591-4C5C-9D5D-30FC0FBDE6F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512" authorId="0" shapeId="0" xr:uid="{34442479-371B-4A8C-802B-CF810AC3BEA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513" authorId="0" shapeId="0" xr:uid="{D31C425C-0CB7-474C-BB0A-ECDD59CDF60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514" authorId="0" shapeId="0" xr:uid="{B296933C-C5B7-4772-A101-6DC87D186D2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532" authorId="0" shapeId="0" xr:uid="{A892536D-80D9-4F91-B40A-DD55A79C5D3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533" authorId="0" shapeId="0" xr:uid="{DFC170A3-F52F-472F-8038-EE309C397B3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534" authorId="0" shapeId="0" xr:uid="{39B79351-F692-4EAE-80D2-312107CC4C9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535" authorId="0" shapeId="0" xr:uid="{CB180BBE-52E6-4B7B-9871-BEF45AF4629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536" authorId="0" shapeId="0" xr:uid="{4C40CBB6-8806-42F8-9B94-404EC510BD7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537" authorId="0" shapeId="0" xr:uid="{22C0D835-C994-4036-8B4B-0A7900509EC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538" authorId="0" shapeId="0" xr:uid="{40351CD7-ADEC-4087-9D3D-D83D66758C3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539" authorId="0" shapeId="0" xr:uid="{34C59EE7-5100-4D62-89DC-5E851A0B2CF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540" authorId="0" shapeId="0" xr:uid="{3E09C140-A334-4CDD-B0BC-A2164EED059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541" authorId="0" shapeId="0" xr:uid="{35866DC2-6ED5-4CD7-9317-606781D4AAF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542" authorId="0" shapeId="0" xr:uid="{0417AB78-6598-44DC-8C3F-699F4250494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543" authorId="0" shapeId="0" xr:uid="{4C499C8C-62A9-443C-AB31-A9B21F93083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544" authorId="0" shapeId="0" xr:uid="{2CAF3354-166D-4FA8-884B-C0BACB2D625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545" authorId="0" shapeId="0" xr:uid="{40DC2A96-F452-4114-95EF-AD6EE91F8C0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546" authorId="0" shapeId="0" xr:uid="{FED1EA59-C1FE-46C5-900D-5947227447F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547" authorId="0" shapeId="0" xr:uid="{230F6267-9DB8-4028-A2E6-2450D432DB0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548" authorId="0" shapeId="0" xr:uid="{B2F1A479-83A4-46BE-A15A-B321117DFA6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549" authorId="0" shapeId="0" xr:uid="{87B85D5A-ADDC-49CB-A68A-9225F3016B4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550" authorId="0" shapeId="0" xr:uid="{C3CCF5F7-DD95-495B-868D-B7B7F4937F2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551" authorId="0" shapeId="0" xr:uid="{6FDC6246-9084-4E9E-B27A-F635A604203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555" authorId="0" shapeId="0" xr:uid="{E5C60BB4-4648-4CEC-AC22-20832141060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556" authorId="0" shapeId="0" xr:uid="{B5A0AD53-6BCC-44AE-98D4-6444E7E1557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557" authorId="0" shapeId="0" xr:uid="{60ABF830-1C23-4F08-AE7A-46CCC10C9A0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558" authorId="0" shapeId="0" xr:uid="{09ABEBDB-FCD6-4021-9BA7-05A7DD2F892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559" authorId="0" shapeId="0" xr:uid="{8EDC802D-DBA3-4D53-AE28-072980F4E3E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560" authorId="0" shapeId="0" xr:uid="{83F8DFDF-D10A-425B-BFF5-5091501909E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561" authorId="0" shapeId="0" xr:uid="{95B9376D-4D6C-4D6B-B6F5-BA05CD143D4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562" authorId="0" shapeId="0" xr:uid="{B874251F-E722-4A5D-9917-9595DC10879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563" authorId="0" shapeId="0" xr:uid="{4C5125B0-B761-45F2-8E30-31A6BBD611C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564" authorId="0" shapeId="0" xr:uid="{1DA3FBD8-C4E0-4624-9F2D-C53683C54FB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568" authorId="0" shapeId="0" xr:uid="{3FDC190B-B019-422C-9959-2AD393E655B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569" authorId="0" shapeId="0" xr:uid="{DBEDFC79-2C09-41AB-B64C-EF53E914BFC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570" authorId="0" shapeId="0" xr:uid="{826EED8D-A4CF-4276-80D1-AFEB614041C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571" authorId="0" shapeId="0" xr:uid="{AC9E2BEA-B30F-4912-A9C8-49D3A16F3A7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575" authorId="0" shapeId="0" xr:uid="{DD1C71D9-DD8A-49F1-A848-3480D1FFC70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576" authorId="0" shapeId="0" xr:uid="{8A97198F-DCDE-4B34-B387-3E0BF507194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577" authorId="0" shapeId="0" xr:uid="{3F077526-299D-4F0F-ABDE-5C6B52ED1C0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578" authorId="0" shapeId="0" xr:uid="{A7E84716-1B3A-4610-BC16-21FC14EAFBF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579" authorId="0" shapeId="0" xr:uid="{5FB8371F-2072-4B52-A18E-A9BEE93A030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580" authorId="0" shapeId="0" xr:uid="{D95926AB-E53E-4CBB-BC22-D4165A1B12A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581" authorId="0" shapeId="0" xr:uid="{3C9FDAE9-9893-4E33-9D4F-E97CCA8BC03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582" authorId="0" shapeId="0" xr:uid="{7D6A498A-5F94-46E1-8217-A8FA92F3011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583" authorId="0" shapeId="0" xr:uid="{B4BD49E4-910D-46B2-B6D2-C40FDF2354A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601" authorId="0" shapeId="0" xr:uid="{BA760928-749D-4A7B-983D-EF2722B469B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602" authorId="0" shapeId="0" xr:uid="{35D6360A-952B-4728-B84D-2A7DB7C26E7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603" authorId="0" shapeId="0" xr:uid="{11A48C9B-5019-4D36-8948-958B58310C8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604" authorId="0" shapeId="0" xr:uid="{892087A1-AC11-4C4B-AD13-5B554980C2B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605" authorId="0" shapeId="0" xr:uid="{6837983C-01BA-485F-B0E3-7881A6E4737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606" authorId="0" shapeId="0" xr:uid="{CBB4A1BB-8113-49C7-A24E-7A1DE261143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607" authorId="0" shapeId="0" xr:uid="{AF3882E3-08D4-4771-B937-390153DFCDD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608" authorId="0" shapeId="0" xr:uid="{61A3C6EA-F798-4C1F-B36F-6DBBEFA0C99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609" authorId="0" shapeId="0" xr:uid="{3681806C-F5D4-489C-95AA-4ACC89C8D45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610" authorId="0" shapeId="0" xr:uid="{9A67CCA3-6900-452C-B466-977A6491C22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611" authorId="0" shapeId="0" xr:uid="{8752C785-F654-4738-B4E5-A232F01D6E7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612" authorId="0" shapeId="0" xr:uid="{62444B53-8361-4319-84A4-F3D55B46DDD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613" authorId="0" shapeId="0" xr:uid="{CF8E7644-ABA0-4121-9FB1-3BACF64CCBE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614" authorId="0" shapeId="0" xr:uid="{605F7023-544C-495B-99E9-117FEBD69EF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615" authorId="0" shapeId="0" xr:uid="{2E0C6454-FE9D-4F91-B78C-312A14E282A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616" authorId="0" shapeId="0" xr:uid="{DFC024BE-89FD-4FF6-89C7-661D5355C86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617" authorId="0" shapeId="0" xr:uid="{B575C79D-DCFD-4B7F-AF68-7F3DB6835F9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618" authorId="0" shapeId="0" xr:uid="{DF69C577-EA73-454E-A5FB-E8230C51E66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619" authorId="0" shapeId="0" xr:uid="{827DC5B8-9DA7-41BB-BDB0-3836EC3E345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620" authorId="0" shapeId="0" xr:uid="{CA24C7CE-10EB-4D1D-92C5-CA8E683DBC2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624" authorId="0" shapeId="0" xr:uid="{09AE2617-ADDD-42C5-96E6-779FC3F194F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625" authorId="0" shapeId="0" xr:uid="{E28A02DB-9EC8-4166-B927-530C8ECE065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626" authorId="0" shapeId="0" xr:uid="{0E4A486F-20B7-4B49-B39F-8DAD5CCA1F1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627" authorId="0" shapeId="0" xr:uid="{62C700F0-0FD9-4356-9CAB-B270AA4EAE1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628" authorId="0" shapeId="0" xr:uid="{F4386EE1-7819-489B-AB2A-3334CBCB82D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629" authorId="0" shapeId="0" xr:uid="{90804978-A24C-4BBB-84FF-EE632DDDCF1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630" authorId="0" shapeId="0" xr:uid="{5794F60C-9FD1-4936-A0B8-6F073694840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631" authorId="0" shapeId="0" xr:uid="{DAE74168-4A58-42DB-8D0B-2D112B82F96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632" authorId="0" shapeId="0" xr:uid="{B1DE4F8A-1E54-4E66-9541-DA383027F09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633" authorId="0" shapeId="0" xr:uid="{649B52B8-FABE-4938-9F58-F952E25FE6C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637" authorId="0" shapeId="0" xr:uid="{B65420F8-7861-4CC6-A90E-FD0EB46E796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638" authorId="0" shapeId="0" xr:uid="{962B9413-A929-4B10-A0EF-33815369326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639" authorId="0" shapeId="0" xr:uid="{34801396-1010-4031-8560-E711F2F0EA8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640" authorId="0" shapeId="0" xr:uid="{436812C9-B669-4087-BE88-908BBE703A4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644" authorId="0" shapeId="0" xr:uid="{4575536F-2CF1-4BF8-90E4-6BAA1773DDE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645" authorId="0" shapeId="0" xr:uid="{34DFC5C4-7C07-454A-AE03-8A7B25533A8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646" authorId="0" shapeId="0" xr:uid="{78B06380-5844-48B5-836D-ED65A2029D0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647" authorId="0" shapeId="0" xr:uid="{C4F135A5-FEED-48DA-A4AD-453AF131BC4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648" authorId="0" shapeId="0" xr:uid="{4C37157B-8AFA-4718-B87D-17E9CC99E64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649" authorId="0" shapeId="0" xr:uid="{4698C5BC-60E6-465B-A937-ECBCB069390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650" authorId="0" shapeId="0" xr:uid="{CB0040F5-C517-451E-A49A-FCD7D4B43B5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651" authorId="0" shapeId="0" xr:uid="{1CD392F6-5B68-4F7C-A476-8F33E7EED1F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652" authorId="0" shapeId="0" xr:uid="{92E1FD2E-B036-40FA-BA15-23C46003643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670" authorId="0" shapeId="0" xr:uid="{42E24FC1-8200-432F-815A-A711BA5CB25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671" authorId="0" shapeId="0" xr:uid="{873328B9-920F-48D0-A30A-570B655CA99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672" authorId="0" shapeId="0" xr:uid="{6B7DCFAA-168B-4164-A4C1-C7070E376B1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673" authorId="0" shapeId="0" xr:uid="{B8D0C9B2-34AB-455D-AFB3-81BD6254894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674" authorId="0" shapeId="0" xr:uid="{9F7A47D6-FC43-4C03-A467-BBE0A95D02B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675" authorId="0" shapeId="0" xr:uid="{86BDC516-7132-4254-9CBE-8DF1BF8AB03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676" authorId="0" shapeId="0" xr:uid="{FBD06136-8858-4B57-9C9E-6C102C9BF39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677" authorId="0" shapeId="0" xr:uid="{411E8572-8F7A-4F9D-8319-AFFF26BD4C8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678" authorId="0" shapeId="0" xr:uid="{9B332944-D25F-4E63-9015-02DD80C582D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679" authorId="0" shapeId="0" xr:uid="{8E0DCBD1-A3E7-4767-960D-E890F2A0542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680" authorId="0" shapeId="0" xr:uid="{46FE0247-DB07-4793-9C52-FA4A01A1F27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681" authorId="0" shapeId="0" xr:uid="{934517F9-323E-4BF0-A789-BA5D9A77CE4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682" authorId="0" shapeId="0" xr:uid="{469B1A4E-5145-46DE-87F5-1D37F21A4F1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683" authorId="0" shapeId="0" xr:uid="{BFCD8E53-3EA2-4412-8B2B-7B7A00A8AC5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684" authorId="0" shapeId="0" xr:uid="{1C9C303D-8F16-473C-A4EB-61929556F7D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685" authorId="0" shapeId="0" xr:uid="{5E429622-FD64-4E46-A583-81A1AB31D17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686" authorId="0" shapeId="0" xr:uid="{15635859-90AB-436C-A343-D12233CD7D8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687" authorId="0" shapeId="0" xr:uid="{4C121FE8-2C83-4934-832A-5DB8D7BEC98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688" authorId="0" shapeId="0" xr:uid="{6F6D8671-27E1-47F0-BD11-C2561F0D85B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689" authorId="0" shapeId="0" xr:uid="{A65D46A7-EAF1-4AE4-9741-52C7F582882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693" authorId="0" shapeId="0" xr:uid="{0F4B3A08-352D-4633-94AA-2B3D7558B3D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694" authorId="0" shapeId="0" xr:uid="{604FC140-71E6-4A8F-9CEA-5F7CB191229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695" authorId="0" shapeId="0" xr:uid="{B1A4CC3E-2221-47BB-8923-F1EB734B9D0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696" authorId="0" shapeId="0" xr:uid="{DC2230CC-54FB-4DF6-9CE1-93CFD08C2B0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697" authorId="0" shapeId="0" xr:uid="{2542F3B8-5A44-4EC6-BE51-2CABDD90A7D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698" authorId="0" shapeId="0" xr:uid="{46C64DDC-9B17-41E8-8A6D-C54DD1E57BB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699" authorId="0" shapeId="0" xr:uid="{757B7AA9-008D-49CA-B104-FB78DD93512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700" authorId="0" shapeId="0" xr:uid="{8DBBE431-DFC9-4FFC-988B-8B6E83EE835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701" authorId="0" shapeId="0" xr:uid="{1BBB4691-15D6-47FB-9740-11B1D3BE0DC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702" authorId="0" shapeId="0" xr:uid="{AC5F893D-5CF4-4B65-A88E-D7EFC82A24F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706" authorId="0" shapeId="0" xr:uid="{8314134E-4FF0-4A1F-A9E8-F8F353B358B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707" authorId="0" shapeId="0" xr:uid="{43BF0118-D06C-48A2-AE52-D17A2F8D837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708" authorId="0" shapeId="0" xr:uid="{AF91727E-4D12-4028-B24A-A03AEEADF63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709" authorId="0" shapeId="0" xr:uid="{A0820DCF-0D83-423D-8873-F44BAE35B93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713" authorId="0" shapeId="0" xr:uid="{E9078AA9-3856-4FAB-8DE5-B5840062D62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714" authorId="0" shapeId="0" xr:uid="{73F3E146-A2A3-41ED-B10E-1B861669496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715" authorId="0" shapeId="0" xr:uid="{9AEF6629-AFAB-4DA8-A4E2-B966BD102A6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716" authorId="0" shapeId="0" xr:uid="{FCF7BFDB-7CF5-4D8F-95FA-3B3406FE721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717" authorId="0" shapeId="0" xr:uid="{BDD7703A-79B9-49FF-AC98-F43B3D4E618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718" authorId="0" shapeId="0" xr:uid="{206FBF25-8747-4774-A04A-D91DE287E32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719" authorId="0" shapeId="0" xr:uid="{048D89AE-F8B6-4D8F-BA52-4142436C9A1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720" authorId="0" shapeId="0" xr:uid="{85A917B0-2095-475E-B30F-EE38C987D8A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721" authorId="0" shapeId="0" xr:uid="{160205D2-F309-4C1A-AD00-0642B7C1526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739" authorId="0" shapeId="0" xr:uid="{0DE3404D-23ED-4214-A5C2-47D048ACF43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740" authorId="0" shapeId="0" xr:uid="{565B40CF-B7C8-41F1-81D2-6DFC652749B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741" authorId="0" shapeId="0" xr:uid="{FA77F8D8-B1BF-4960-9EDF-75E1A0EF6F3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742" authorId="0" shapeId="0" xr:uid="{E62B0114-EE1A-40E7-B072-BD47F8A34FD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743" authorId="0" shapeId="0" xr:uid="{BF791BFC-DD70-421B-8520-FC68E131C6D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744" authorId="0" shapeId="0" xr:uid="{4E491A25-FEE7-4A95-95C9-EA548DEFBB3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745" authorId="0" shapeId="0" xr:uid="{DDDB3EF1-43AD-4D09-9D5B-46103F75CF6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746" authorId="0" shapeId="0" xr:uid="{608D287A-0661-482F-8697-AE58E19854F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747" authorId="0" shapeId="0" xr:uid="{8A3373DB-4250-46AC-A138-EB7AAA5072D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748" authorId="0" shapeId="0" xr:uid="{A33A1A25-6A1B-40F7-A2B6-94F7D2B5833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749" authorId="0" shapeId="0" xr:uid="{08D3EE71-A022-4C50-B148-C20FDBC0E36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750" authorId="0" shapeId="0" xr:uid="{91DBFF18-3CA8-4D55-A970-0BCF4E39453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751" authorId="0" shapeId="0" xr:uid="{B4F9DA6D-C04A-4898-B5D7-B52100D265C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752" authorId="0" shapeId="0" xr:uid="{463899E6-E621-4E9E-B1BF-6545CCA75E0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753" authorId="0" shapeId="0" xr:uid="{FE74684C-FFC9-4AD9-A94A-03E97187EAA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754" authorId="0" shapeId="0" xr:uid="{AA5FAA59-08B5-4CCF-B80D-CAFBDC11AE7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755" authorId="0" shapeId="0" xr:uid="{B27D3E3A-5D50-4902-9C2E-2C5F0CF4255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756" authorId="0" shapeId="0" xr:uid="{1FC3A6FD-A4ED-444E-A3D2-A21B3F904AF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757" authorId="0" shapeId="0" xr:uid="{4CECBC93-3E20-4C14-8D33-4B364837B3E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758" authorId="0" shapeId="0" xr:uid="{61E957DC-C2E2-41EF-AB59-3FF1CE8FEE1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762" authorId="0" shapeId="0" xr:uid="{ECA41F1D-B91A-45FD-9F57-DD1F03FFEE7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763" authorId="0" shapeId="0" xr:uid="{D5073043-61ED-43A9-853D-8C196B7EB52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764" authorId="0" shapeId="0" xr:uid="{DCB0194F-6A77-4244-BA45-36BE367842B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765" authorId="0" shapeId="0" xr:uid="{A988D3E7-997B-447E-B0B3-7D906E87F7A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766" authorId="0" shapeId="0" xr:uid="{304FC72D-6FC7-4206-A2DF-0811C7BAE48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767" authorId="0" shapeId="0" xr:uid="{CF98C3EF-631F-4565-9BC3-1CB491E13AC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768" authorId="0" shapeId="0" xr:uid="{8643BE5A-229B-4656-A555-8FA89D1BAA1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769" authorId="0" shapeId="0" xr:uid="{261F4990-F826-477B-8612-A8D2B6BB2A6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770" authorId="0" shapeId="0" xr:uid="{C801615E-BC26-4F2D-AB09-09336F1F9B0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771" authorId="0" shapeId="0" xr:uid="{388DF52B-B525-4867-ABC5-68D3825B73B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775" authorId="0" shapeId="0" xr:uid="{25092514-6F03-448C-8033-3E7537A6216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776" authorId="0" shapeId="0" xr:uid="{296FC5FD-204C-4026-9278-88D4B5C8D25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777" authorId="0" shapeId="0" xr:uid="{CAA14017-E249-41E2-A735-17BF7868F7D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778" authorId="0" shapeId="0" xr:uid="{56724D8C-D99E-4E94-A9A4-34A1C6AF8FF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782" authorId="0" shapeId="0" xr:uid="{22A379BF-273A-4BE9-8E60-560C75F4625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783" authorId="0" shapeId="0" xr:uid="{2C6CD1BC-DEBF-4CAD-85A3-40B19896250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784" authorId="0" shapeId="0" xr:uid="{70C7BA90-93E0-479F-BBFA-97655F3F0B5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785" authorId="0" shapeId="0" xr:uid="{6B43601E-7F11-4AAA-A357-4CAB9CD89DD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786" authorId="0" shapeId="0" xr:uid="{7E1F3EE0-7F18-47D5-9951-8F7793FD1B5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787" authorId="0" shapeId="0" xr:uid="{170EDAD3-FE87-42A1-A8E8-D4EB94BFEC0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788" authorId="0" shapeId="0" xr:uid="{5C2994EB-79AD-438A-BC53-A81A9AEDE7E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789" authorId="0" shapeId="0" xr:uid="{B74CBB7D-A2C1-4095-9F78-44EFB3DB5B2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790" authorId="0" shapeId="0" xr:uid="{635D1D1A-8565-4090-9DD1-2BEEE25C82E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808" authorId="0" shapeId="0" xr:uid="{8E9316A9-F960-4B54-A6F0-AB4BF6D1429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809" authorId="0" shapeId="0" xr:uid="{320020CC-54C3-4EA3-87C3-D0CA22AAC13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810" authorId="0" shapeId="0" xr:uid="{631895E4-0F54-42DA-B05E-EDF22B443D9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811" authorId="0" shapeId="0" xr:uid="{F1C7B6EB-2388-436C-BAC7-156CAA6B05E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812" authorId="0" shapeId="0" xr:uid="{748B14E3-33AB-4E2A-8774-EB7198F1A6F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813" authorId="0" shapeId="0" xr:uid="{CD402544-E59D-4916-874F-A2A11B4C06B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814" authorId="0" shapeId="0" xr:uid="{2BDF8B00-A7B7-4DAC-AC7A-A8FEF2E0F77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815" authorId="0" shapeId="0" xr:uid="{D2E12EAA-0A84-4081-BD56-8350DC908A3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816" authorId="0" shapeId="0" xr:uid="{07F81E17-2857-4BB3-9109-80EE0CC3873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817" authorId="0" shapeId="0" xr:uid="{3A2353FF-5EEE-40E9-BEB1-34B85DED705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818" authorId="0" shapeId="0" xr:uid="{EAB47D31-0F70-412C-97CE-DA932DFC0F9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819" authorId="0" shapeId="0" xr:uid="{09D80010-B0F9-4868-8925-935C729095B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820" authorId="0" shapeId="0" xr:uid="{21FC2EB1-41FB-494C-B5CD-28B2EFEC722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821" authorId="0" shapeId="0" xr:uid="{FC88E089-F6E5-4793-8EB3-1167CA46A0F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822" authorId="0" shapeId="0" xr:uid="{EF127B9D-7D27-4893-948B-1B615AF78C0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823" authorId="0" shapeId="0" xr:uid="{205A6DEF-05B4-4FA5-9D85-29F13B5AE7D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824" authorId="0" shapeId="0" xr:uid="{C5399352-544E-44DF-915A-8677BCEA39A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825" authorId="0" shapeId="0" xr:uid="{D1D9C97D-B340-461A-9278-3640306159B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826" authorId="0" shapeId="0" xr:uid="{F68FCEBB-0DEF-428C-831F-CA84DE6FA64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827" authorId="0" shapeId="0" xr:uid="{B3AACF15-67A8-4690-B4DB-176CEAA4472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831" authorId="0" shapeId="0" xr:uid="{22D7BC76-2E3E-40F8-99E0-D180820610E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832" authorId="0" shapeId="0" xr:uid="{801E6923-7A5D-40C4-BC6A-DE1491686B7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833" authorId="0" shapeId="0" xr:uid="{ECAB44FF-354C-445F-B566-DD11EEE64C4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834" authorId="0" shapeId="0" xr:uid="{41C5DECC-055E-4582-AD0E-929B212B990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835" authorId="0" shapeId="0" xr:uid="{897A2FE5-76D3-48EB-AED0-30B2C78CFDF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836" authorId="0" shapeId="0" xr:uid="{4859EF09-9100-4841-BC3A-F48D763362A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837" authorId="0" shapeId="0" xr:uid="{FB9E5A63-F09E-4D14-9839-27CAD5BA659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838" authorId="0" shapeId="0" xr:uid="{039C5172-3520-4FF9-8383-6E6105E0394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839" authorId="0" shapeId="0" xr:uid="{AF6B3B49-FD92-4997-A983-A712E45D154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840" authorId="0" shapeId="0" xr:uid="{0C44E29F-AA74-44A3-9765-65BE56321A8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844" authorId="0" shapeId="0" xr:uid="{41233CE3-D115-4441-A980-F0EAEA7FA00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845" authorId="0" shapeId="0" xr:uid="{28622DEA-D9EA-41EF-A90B-5748F611C8D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846" authorId="0" shapeId="0" xr:uid="{1BA1376A-D0F3-4F6A-97A3-8EAA5118666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847" authorId="0" shapeId="0" xr:uid="{DE515E2B-798C-486F-98BB-598090E26AC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851" authorId="0" shapeId="0" xr:uid="{14522CB0-8D78-4835-84BB-38F7511351A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852" authorId="0" shapeId="0" xr:uid="{CFAC43FA-A0E7-4E6D-B9C5-E90340BFFA4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853" authorId="0" shapeId="0" xr:uid="{705E0BB3-6A47-4307-A1ED-8E0F74B2607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854" authorId="0" shapeId="0" xr:uid="{8E67463D-D086-4545-A699-FCA1E1EA2F2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855" authorId="0" shapeId="0" xr:uid="{17558FAE-B141-48AE-80A2-FAD47542DB2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856" authorId="0" shapeId="0" xr:uid="{A4A6AD2E-2C87-4CDC-B3B8-1458F6C47CE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857" authorId="0" shapeId="0" xr:uid="{B14D5DE8-7C06-41CC-8E74-2C7E3435928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858" authorId="0" shapeId="0" xr:uid="{AC161AD7-5112-4741-A7BF-FDE736D7E90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859" authorId="0" shapeId="0" xr:uid="{3C6B6E35-3C33-49D1-AC6D-41050D04BFD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877" authorId="0" shapeId="0" xr:uid="{04F01A9D-A3E2-41D5-A022-F220AD9A398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878" authorId="0" shapeId="0" xr:uid="{CF30EE00-2052-4187-BBE1-8551D0629C1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879" authorId="0" shapeId="0" xr:uid="{91C43EF2-9B9F-4278-BC1A-2785F93A4BA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880" authorId="0" shapeId="0" xr:uid="{3958144A-43EA-4DAA-BC75-A047F8B185E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881" authorId="0" shapeId="0" xr:uid="{0186D925-2F55-4727-8813-76D45E6FD5F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882" authorId="0" shapeId="0" xr:uid="{A7549165-40E2-4E27-9F8A-ADBF4DE755C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883" authorId="0" shapeId="0" xr:uid="{56DD606D-3ACC-403D-A840-271D75D81B1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884" authorId="0" shapeId="0" xr:uid="{725F1825-89DB-4D85-A6ED-850B9F02E62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885" authorId="0" shapeId="0" xr:uid="{91DAF320-1DE4-4088-92FA-E16C74B7931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886" authorId="0" shapeId="0" xr:uid="{1CEA11C0-A33D-4D82-855D-94354E7C6D5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887" authorId="0" shapeId="0" xr:uid="{FB5E3607-6FC3-473C-99AB-D55FA0347D9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888" authorId="0" shapeId="0" xr:uid="{99FCE6B2-F8DC-4376-A9D5-4BF25C28377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889" authorId="0" shapeId="0" xr:uid="{025E9B79-346D-4902-ABC4-3DFA3724344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890" authorId="0" shapeId="0" xr:uid="{A69C69D7-8E77-4CE1-815D-1445D7B436F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891" authorId="0" shapeId="0" xr:uid="{411320B5-DCC9-4357-9238-83C3CE2EB39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892" authorId="0" shapeId="0" xr:uid="{8462A940-8DF1-43C7-B625-585C005CFA5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893" authorId="0" shapeId="0" xr:uid="{3A40FD85-0614-44A9-80B1-043FD098E72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894" authorId="0" shapeId="0" xr:uid="{0933E629-D60A-4F7C-9560-380066ECE9D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895" authorId="0" shapeId="0" xr:uid="{CA4EF2AC-DAF1-4526-874E-7AD335BEEE0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896" authorId="0" shapeId="0" xr:uid="{0BD1555E-CDCB-4053-8211-0482FDCD9AA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900" authorId="0" shapeId="0" xr:uid="{EAB0E9A2-AB4F-4BC3-89B4-AE3C2C6A69E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901" authorId="0" shapeId="0" xr:uid="{DD97D729-869D-47D8-A264-E15D3031A5A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902" authorId="0" shapeId="0" xr:uid="{396A05BB-6E4A-48D8-9884-D8781735038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903" authorId="0" shapeId="0" xr:uid="{14661A03-9D84-4D2F-8467-5322FE70487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904" authorId="0" shapeId="0" xr:uid="{3F11E965-76AF-40C9-9559-433ACDA9B25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905" authorId="0" shapeId="0" xr:uid="{F24082F1-F8C5-4BE5-A74E-0CAB7421500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906" authorId="0" shapeId="0" xr:uid="{EA87ABF8-CD34-479F-B2A2-9DCDBFD1E59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907" authorId="0" shapeId="0" xr:uid="{A4E9BDF0-CF81-496A-A423-1E30FB6C793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908" authorId="0" shapeId="0" xr:uid="{E4457A4A-3865-4B5A-A0F1-62944FD2245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909" authorId="0" shapeId="0" xr:uid="{D8E25A03-1643-4865-BD63-3331B5878F6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913" authorId="0" shapeId="0" xr:uid="{1BC5CBAF-70BA-4E65-81C1-A0B93373EE1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914" authorId="0" shapeId="0" xr:uid="{919225E4-86AC-4613-BCBA-D2A7AC08187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915" authorId="0" shapeId="0" xr:uid="{79ACAA86-03D2-465A-90D8-E396B84504F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916" authorId="0" shapeId="0" xr:uid="{0D031481-FCC1-4355-83C4-720126F21FC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920" authorId="0" shapeId="0" xr:uid="{2FEDA659-6CDB-4F4A-855B-4959A9F4C30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921" authorId="0" shapeId="0" xr:uid="{800A473A-18BB-423F-A8A9-B59D480352D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922" authorId="0" shapeId="0" xr:uid="{346B7B8D-B37A-4B06-A4BA-1FA8FBD7A22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923" authorId="0" shapeId="0" xr:uid="{66C43B85-7CD9-43EB-8C59-C4DBE1959C1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924" authorId="0" shapeId="0" xr:uid="{5A815498-2470-4738-A1C4-13F1D589B91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925" authorId="0" shapeId="0" xr:uid="{7FE07C43-493A-4816-8A7D-41895844F01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926" authorId="0" shapeId="0" xr:uid="{9340CDF8-9D05-490A-B82D-CFF86E5F1C4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927" authorId="0" shapeId="0" xr:uid="{704092EB-C551-4059-8885-4A84141D9A1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928" authorId="0" shapeId="0" xr:uid="{9DF30A2E-FDC1-4321-8910-4C2E6DB8EC7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946" authorId="0" shapeId="0" xr:uid="{D82DCF94-8FEE-437D-807D-51109E07E6C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947" authorId="0" shapeId="0" xr:uid="{734EA63E-A2A9-4F5B-A622-D2A62B22F76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948" authorId="0" shapeId="0" xr:uid="{A5E87A35-16B7-4B1B-9464-1E229A99D86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949" authorId="0" shapeId="0" xr:uid="{72D7BFBD-0419-4E72-A911-C3CDC7139B2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950" authorId="0" shapeId="0" xr:uid="{0580F064-F33C-460E-A65E-42DFB85D2EA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951" authorId="0" shapeId="0" xr:uid="{B9CE6F5C-A3AA-41F8-9B8D-2FF35EDF517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952" authorId="0" shapeId="0" xr:uid="{B0AB93A4-C08A-4534-97FB-9B56C54F9D3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953" authorId="0" shapeId="0" xr:uid="{C1AFE783-C31D-4EDF-B4A8-ECB46193900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954" authorId="0" shapeId="0" xr:uid="{8530F48E-AEAE-4FC7-9505-E8DD515629D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955" authorId="0" shapeId="0" xr:uid="{8AD3E766-E742-4718-8D0A-20F05FF5E58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956" authorId="0" shapeId="0" xr:uid="{4291A8FD-5426-462A-8C9E-CC779D0665C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957" authorId="0" shapeId="0" xr:uid="{B27AC799-9AAF-42C1-84F4-A13EAB29193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958" authorId="0" shapeId="0" xr:uid="{3D3CCD65-2411-47D0-94AD-B843C094DA9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959" authorId="0" shapeId="0" xr:uid="{6186295C-BC93-43FC-9C23-56CD7452C50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960" authorId="0" shapeId="0" xr:uid="{EF52FAC9-3D11-4D01-85FF-9EF1C723F25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961" authorId="0" shapeId="0" xr:uid="{A17DC22C-6998-46B0-83F3-0CCBEEA05D4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962" authorId="0" shapeId="0" xr:uid="{C2C89CC7-4DBA-4434-815B-6416234EF54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963" authorId="0" shapeId="0" xr:uid="{45FA4601-17AD-4C26-BF82-5E3BC63718C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964" authorId="0" shapeId="0" xr:uid="{10A55E2C-BB93-4BEA-835F-331ACBA49F9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965" authorId="0" shapeId="0" xr:uid="{D34FA1F7-CCEE-4D66-989E-4D32E3B493C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969" authorId="0" shapeId="0" xr:uid="{E9FFC288-7894-4AEE-9CBC-80FF6C1D5DF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970" authorId="0" shapeId="0" xr:uid="{19AE504E-14BB-4851-9CB2-E4D80C2DFB1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971" authorId="0" shapeId="0" xr:uid="{F6E71FE4-521A-4F8D-BC86-E07CB25C946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972" authorId="0" shapeId="0" xr:uid="{85482033-5B95-46ED-AF44-844AF69CD6E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973" authorId="0" shapeId="0" xr:uid="{606937EB-3003-4D91-8163-6AC44E36FF8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974" authorId="0" shapeId="0" xr:uid="{6F229BA5-6603-4550-945B-5ADE1DBD70D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975" authorId="0" shapeId="0" xr:uid="{83550C23-D53B-40BA-BE7F-BA818A5A3B9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976" authorId="0" shapeId="0" xr:uid="{805EBC9C-76C7-4EC6-A1C0-CA2F9BD67B9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977" authorId="0" shapeId="0" xr:uid="{909503C5-ECE7-45DD-B1B7-C4056DF7E45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978" authorId="0" shapeId="0" xr:uid="{B6C9CB5C-FD3F-4329-9D79-F30E737DCC3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982" authorId="0" shapeId="0" xr:uid="{2A8E2CF4-295C-417D-BAD5-8EF4A7EF70C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983" authorId="0" shapeId="0" xr:uid="{54B06CAF-DB8F-4D0E-8169-832E8F4D680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984" authorId="0" shapeId="0" xr:uid="{6DC70B17-6E82-492F-8438-18AD8102315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985" authorId="0" shapeId="0" xr:uid="{306A97C9-5C4E-4C63-A38D-FBDED2CEC93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989" authorId="0" shapeId="0" xr:uid="{DA840285-6588-4A13-B268-5EBD7F79678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990" authorId="0" shapeId="0" xr:uid="{31A705A2-A0B2-44FC-AD8E-80DD5EC5163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991" authorId="0" shapeId="0" xr:uid="{C032B3C9-CCE2-4105-A79E-1B97E4AB3DE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992" authorId="0" shapeId="0" xr:uid="{6D50F30F-E4FF-447A-90A5-7928C360728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993" authorId="0" shapeId="0" xr:uid="{653D0082-B717-4F9D-9D7A-3D7B23A4244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994" authorId="0" shapeId="0" xr:uid="{E1771E3B-E6DA-4BD2-B2A4-C2E0ECFD958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995" authorId="0" shapeId="0" xr:uid="{D740B3FA-FE42-405E-8D32-000744D848D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996" authorId="0" shapeId="0" xr:uid="{6086192B-C04F-4211-87A7-D6F7D8D4D46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997" authorId="0" shapeId="0" xr:uid="{525AE425-8D58-406E-B1A9-2E50E12004F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015" authorId="0" shapeId="0" xr:uid="{7EB91119-B967-4312-AE90-7289782729C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016" authorId="0" shapeId="0" xr:uid="{BC860608-A7AB-438A-9006-26879DFE69C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017" authorId="0" shapeId="0" xr:uid="{9E38EFF5-1077-4569-A39B-7F794F75ED0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018" authorId="0" shapeId="0" xr:uid="{245FDA6E-8000-401D-BE0D-D46C1C0387D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019" authorId="0" shapeId="0" xr:uid="{5E698E24-FD63-47B1-8B8E-FEC8CECDFE1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020" authorId="0" shapeId="0" xr:uid="{7200AB2B-6F45-40B0-A6A1-0B39B5605BA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021" authorId="0" shapeId="0" xr:uid="{957754D0-7EB1-4403-94F1-4E0DD84A24A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022" authorId="0" shapeId="0" xr:uid="{1F29CC81-A903-469D-81A6-AB3CDA1E131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023" authorId="0" shapeId="0" xr:uid="{AA3986B3-FD2D-40D0-AE7D-FFC71BF4F74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024" authorId="0" shapeId="0" xr:uid="{6BDE93AF-5B67-417D-B26A-7585889189D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025" authorId="0" shapeId="0" xr:uid="{B82CAB63-6608-4033-B534-2B8344B19F7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026" authorId="0" shapeId="0" xr:uid="{B3279E5C-5378-4038-83C8-4B306CEB99A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027" authorId="0" shapeId="0" xr:uid="{F43708A4-4F52-45FF-AA26-04CD0FA6C58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028" authorId="0" shapeId="0" xr:uid="{1FDE25F2-2A7B-4D0F-962A-56ABD056654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029" authorId="0" shapeId="0" xr:uid="{9798286F-2CED-43BF-91FD-B7A74395BA5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030" authorId="0" shapeId="0" xr:uid="{736EA7ED-AE5A-4E7A-BB3D-88D23CCEDC7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031" authorId="0" shapeId="0" xr:uid="{3BD2A5EE-A232-4E04-BBE0-F93E441C2FE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032" authorId="0" shapeId="0" xr:uid="{DEEAFAF4-AF5F-48AB-866A-C03072B3F70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033" authorId="0" shapeId="0" xr:uid="{2CC42F55-3AD4-4CBE-95A6-828588E7144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034" authorId="0" shapeId="0" xr:uid="{C8D7FDFF-7A49-4776-84BA-2AB76E14654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038" authorId="0" shapeId="0" xr:uid="{C1C3A77E-357B-46A2-A6B0-8FE48E25577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039" authorId="0" shapeId="0" xr:uid="{C80FB5F3-2379-4B84-ACBB-0D59A5FF598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040" authorId="0" shapeId="0" xr:uid="{9E94CD52-B328-4D2E-85BA-404AB0F2486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041" authorId="0" shapeId="0" xr:uid="{4E49A458-87BE-4272-BAFB-A93C7599DC1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042" authorId="0" shapeId="0" xr:uid="{F2FD6402-A61C-496F-B1B1-ED27DFF2305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043" authorId="0" shapeId="0" xr:uid="{27056EF5-CE72-4766-BF97-A87FFF48BB3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044" authorId="0" shapeId="0" xr:uid="{084322F4-0F9E-43C4-87C7-B2B1948943C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045" authorId="0" shapeId="0" xr:uid="{47A0E704-B88E-4E4A-BC08-004127A6264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046" authorId="0" shapeId="0" xr:uid="{05C6BBAA-70EF-4083-AB9E-B4B3D358CCE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047" authorId="0" shapeId="0" xr:uid="{81325E90-2616-4ECB-85F2-C6646B8BB63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051" authorId="0" shapeId="0" xr:uid="{5F2E8F9F-4A89-4AC1-960F-611FF5FF418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052" authorId="0" shapeId="0" xr:uid="{E3DCC7A6-5642-48E3-BC27-38BD9116AD5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053" authorId="0" shapeId="0" xr:uid="{05D1E6EC-1ED7-42FF-819B-1954C037554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054" authorId="0" shapeId="0" xr:uid="{7B15899C-09A4-43D0-BA6F-177EBB06E96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058" authorId="0" shapeId="0" xr:uid="{A1E9048B-A886-415F-8DBE-C8DD53E6870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059" authorId="0" shapeId="0" xr:uid="{711BEFE6-7A8E-4D0A-947C-BCF27825A4A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060" authorId="0" shapeId="0" xr:uid="{EEFF8939-078A-4A23-9949-2E036A654BC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061" authorId="0" shapeId="0" xr:uid="{D16498B0-E708-46A4-9F58-F6B39D10A8C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062" authorId="0" shapeId="0" xr:uid="{EB46447C-2311-4CCD-B2FB-98144FAD440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063" authorId="0" shapeId="0" xr:uid="{75A785AC-B8C3-4B8C-A085-70C42AB4289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064" authorId="0" shapeId="0" xr:uid="{EEDC128E-1081-4101-A2D8-58619BD2807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065" authorId="0" shapeId="0" xr:uid="{0BF815AB-8901-4394-8917-3CAF8E699A0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066" authorId="0" shapeId="0" xr:uid="{472C7105-A933-4175-8123-D125A4E2560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084" authorId="0" shapeId="0" xr:uid="{3FC60285-BEB0-49F5-A2F8-7DC0FB24F9C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085" authorId="0" shapeId="0" xr:uid="{7955706F-718D-47E9-887D-9F225AB0A20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086" authorId="0" shapeId="0" xr:uid="{F6EB1444-C4D4-4C20-9277-3A066449862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087" authorId="0" shapeId="0" xr:uid="{D810B153-A1F6-4AB3-9561-A2F5C54EE9F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088" authorId="0" shapeId="0" xr:uid="{D9EDA2A2-6FC4-45DB-9667-F97B7ED58FA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089" authorId="0" shapeId="0" xr:uid="{2A185487-BFAC-4741-BDA7-452112BA47A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090" authorId="0" shapeId="0" xr:uid="{8C54FED3-F672-4CEC-9F2E-D6299EA8839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091" authorId="0" shapeId="0" xr:uid="{780D7353-8E4C-4B65-B8B1-5101FF3B2AF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092" authorId="0" shapeId="0" xr:uid="{1841DAE3-8D90-4198-B8D0-96B12CF217A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093" authorId="0" shapeId="0" xr:uid="{B02028C5-1923-46C1-9DAD-8E1E2D316C7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094" authorId="0" shapeId="0" xr:uid="{2F605702-F106-4762-8FD6-DE14BDD6D1A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095" authorId="0" shapeId="0" xr:uid="{A47948D7-BCCA-468E-B0B7-B467ACBB6F6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096" authorId="0" shapeId="0" xr:uid="{658BFE57-BEEB-4190-BC92-005A6AF832B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097" authorId="0" shapeId="0" xr:uid="{04DF7D86-20D9-4579-9FDA-C445A3F281E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098" authorId="0" shapeId="0" xr:uid="{21DAF3F1-29F7-4EF5-86F2-390FACA01E0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099" authorId="0" shapeId="0" xr:uid="{6A08A635-EBC7-451C-BAF1-9481D77D6B1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100" authorId="0" shapeId="0" xr:uid="{496E1F47-412A-4A09-BEF3-D68445032BB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101" authorId="0" shapeId="0" xr:uid="{FB6A18C0-B9B7-4641-B553-3BF53F7B050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102" authorId="0" shapeId="0" xr:uid="{E8A52D6A-B91C-45D3-87C8-9CBD46DAA73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103" authorId="0" shapeId="0" xr:uid="{E43B3454-86F5-489F-82E9-F72311D90CB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107" authorId="0" shapeId="0" xr:uid="{95A0C43D-B40F-4FA2-8BAA-C3DC68D5D44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108" authorId="0" shapeId="0" xr:uid="{37155505-D9D8-4CD3-A561-543CBCA2ED9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109" authorId="0" shapeId="0" xr:uid="{E104FA86-FB1D-4455-95F5-FAB764DB5A3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110" authorId="0" shapeId="0" xr:uid="{CBB33E74-3079-4BFB-9CAA-3A96E47EA9D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111" authorId="0" shapeId="0" xr:uid="{87337B80-395F-4DEF-93EF-5DAE88EC6A9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112" authorId="0" shapeId="0" xr:uid="{D2AD71D8-8896-44CC-8B79-2EB59B11DFF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113" authorId="0" shapeId="0" xr:uid="{E1E49364-CC41-45DF-A366-655297A5E98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114" authorId="0" shapeId="0" xr:uid="{CC0FB501-D403-4D0D-A855-79B08038F8F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115" authorId="0" shapeId="0" xr:uid="{FF5A6A93-BA3B-45C0-A6D7-1FFB4BBD20F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116" authorId="0" shapeId="0" xr:uid="{64EC9528-6071-4471-AD1B-ED1B7130F63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120" authorId="0" shapeId="0" xr:uid="{F70C063E-FB32-495E-A19C-0B4273CC03D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121" authorId="0" shapeId="0" xr:uid="{83C307DF-66D4-4900-92B9-BD80341C9B1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122" authorId="0" shapeId="0" xr:uid="{F824BE4D-F148-4BE8-B3A7-18295A87295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123" authorId="0" shapeId="0" xr:uid="{D0323E04-C450-4AA4-984E-359F70F3D2C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127" authorId="0" shapeId="0" xr:uid="{523D628D-5D2A-4460-AF36-419DCF973C5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128" authorId="0" shapeId="0" xr:uid="{EA92CF53-487F-4A0F-B620-DCA351DF6D6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129" authorId="0" shapeId="0" xr:uid="{F46501C9-69A5-480A-92A1-9DE592571AD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130" authorId="0" shapeId="0" xr:uid="{59F5113A-F457-40FC-A07F-DCB689817E7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131" authorId="0" shapeId="0" xr:uid="{0E3A7F5E-0900-4E02-BA59-103BD50C2F9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132" authorId="0" shapeId="0" xr:uid="{EC4A9F31-7749-41CB-88BD-16552E671B9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133" authorId="0" shapeId="0" xr:uid="{3FD1E01B-018E-4F8D-BB38-A8DB361E52E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134" authorId="0" shapeId="0" xr:uid="{82B9C1AB-463E-4F7F-9667-D53903CDC83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135" authorId="0" shapeId="0" xr:uid="{1A021B76-7297-4BC0-9132-F8F50EB9DBB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153" authorId="0" shapeId="0" xr:uid="{D2F67F99-9C89-45C6-879A-8DE5C3B58EB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154" authorId="0" shapeId="0" xr:uid="{7D7402AA-BFC2-4EAF-9CAF-D0F96F4B636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155" authorId="0" shapeId="0" xr:uid="{8ADCD8CF-2AFA-47A5-B519-C0663ED1B05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156" authorId="0" shapeId="0" xr:uid="{A401E4D6-16FB-4A4F-B34E-F7E569C322D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157" authorId="0" shapeId="0" xr:uid="{DA85EDD7-096A-4C86-96A5-7D5A7B526FA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158" authorId="0" shapeId="0" xr:uid="{F2FE23FC-D02D-4125-BDEE-095602CA0B0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159" authorId="0" shapeId="0" xr:uid="{9F70F5A4-180D-40E7-9971-16BF8A3E40E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160" authorId="0" shapeId="0" xr:uid="{13B37224-5033-4BAE-AAF7-5C633B8F09A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161" authorId="0" shapeId="0" xr:uid="{AEBE06FD-77E8-46F6-BC91-FE6372DCB46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162" authorId="0" shapeId="0" xr:uid="{95F0977C-B3D6-4D26-98B0-4A8DFFE5BEE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163" authorId="0" shapeId="0" xr:uid="{5766BF3C-DBD9-454E-9277-C5707FCA444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164" authorId="0" shapeId="0" xr:uid="{BC0B6D09-94A5-4B51-B3D3-0EAD14FA9F3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165" authorId="0" shapeId="0" xr:uid="{6D8839DE-97ED-4B2C-8939-D6F00043D6E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166" authorId="0" shapeId="0" xr:uid="{62FFC7C5-9809-4CAE-93DA-4C4E473119D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167" authorId="0" shapeId="0" xr:uid="{97FA3100-DB28-4E4C-810B-8EF27A67720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168" authorId="0" shapeId="0" xr:uid="{702C8051-AD7A-4801-A2C5-F0FA25DAFA2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169" authorId="0" shapeId="0" xr:uid="{3F3D5A70-907F-4830-94A3-ECD450E9F22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170" authorId="0" shapeId="0" xr:uid="{F81C431A-53BF-4256-B2C4-AC18754F055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171" authorId="0" shapeId="0" xr:uid="{69066CE0-DCD3-4248-9F78-852EFD9B019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172" authorId="0" shapeId="0" xr:uid="{5578DF7B-DEA9-4ABD-B250-1C381AC11E4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176" authorId="0" shapeId="0" xr:uid="{3BBCCD89-2313-45AA-835B-F5C0C2025D3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177" authorId="0" shapeId="0" xr:uid="{FAD229C8-CFB1-48C6-AFA3-99B7ED5FBDE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178" authorId="0" shapeId="0" xr:uid="{977F14E7-7DE3-4178-A384-6DB3EAD6236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179" authorId="0" shapeId="0" xr:uid="{79B2413B-8B6A-4950-B374-61A77F59A32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180" authorId="0" shapeId="0" xr:uid="{F6877FA1-D444-4A4D-8402-9EEBD523389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181" authorId="0" shapeId="0" xr:uid="{C714AB0D-26E7-4E2B-991B-54489D7E34A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182" authorId="0" shapeId="0" xr:uid="{EB528D88-E7D2-4AA6-9E29-2679F98C7B5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183" authorId="0" shapeId="0" xr:uid="{8B1F436B-6C47-4E6C-AC1A-71AA4FA268C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184" authorId="0" shapeId="0" xr:uid="{CE15FC13-FC75-410A-9E6A-E642A5F17D5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185" authorId="0" shapeId="0" xr:uid="{91603D8E-A13C-4C58-B844-788A8C3A216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189" authorId="0" shapeId="0" xr:uid="{A13CD68F-0734-4734-A6CB-2485AAEB73C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190" authorId="0" shapeId="0" xr:uid="{63CB72F7-9542-484D-8BB1-C8C35EB50C6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191" authorId="0" shapeId="0" xr:uid="{E065B383-5B8A-4678-AB66-C8F9C63224E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192" authorId="0" shapeId="0" xr:uid="{6728B002-E400-4352-BC0C-E550C8581A1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196" authorId="0" shapeId="0" xr:uid="{AA3AC2A0-2834-47A0-8651-1C19B14B662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197" authorId="0" shapeId="0" xr:uid="{63033C6D-B5B7-4ED8-8F80-5628F509165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198" authorId="0" shapeId="0" xr:uid="{4AAB2EFF-E7AA-425F-9FAB-1F0F99B48FE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199" authorId="0" shapeId="0" xr:uid="{146EAC81-EBC3-4753-904D-D89B6B4CD49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200" authorId="0" shapeId="0" xr:uid="{9A30B54B-A7AC-45EC-9594-6FE9B425E8D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201" authorId="0" shapeId="0" xr:uid="{A24F30F6-73A3-41BF-9241-F8D45A710BB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202" authorId="0" shapeId="0" xr:uid="{C84F6617-329D-43C7-B53A-5DBAE286AB4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203" authorId="0" shapeId="0" xr:uid="{8A5BCEAA-9D66-4AF1-99BE-68866B8C85C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204" authorId="0" shapeId="0" xr:uid="{0A77A3C0-522A-40F6-B817-EE40C036A3D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222" authorId="0" shapeId="0" xr:uid="{B870D8D1-CD55-4D36-8F7D-DEF34B3178A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223" authorId="0" shapeId="0" xr:uid="{BF3F7BB1-61AE-4D8B-B2D1-878F65963A2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224" authorId="0" shapeId="0" xr:uid="{38B78281-F40B-4F31-8764-1A4A4B52803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225" authorId="0" shapeId="0" xr:uid="{40B1BFD1-C5F8-4B9F-8CF2-382D917AAA9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226" authorId="0" shapeId="0" xr:uid="{1E1B0423-85B8-49B9-9161-211950C7D55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227" authorId="0" shapeId="0" xr:uid="{1B729524-3CDA-45D4-ADF6-12C0E2805D9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228" authorId="0" shapeId="0" xr:uid="{960F6623-7D72-467C-854A-BBD5224692A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229" authorId="0" shapeId="0" xr:uid="{7DA6871F-A09C-4D9F-957B-91B2AE7CD86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230" authorId="0" shapeId="0" xr:uid="{3C51D3A3-8859-4615-AE79-A3A21FD9569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231" authorId="0" shapeId="0" xr:uid="{C451A96E-F81E-4098-BD1E-98A930D50EE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232" authorId="0" shapeId="0" xr:uid="{70C62376-FECA-416C-A5BE-C435BA3C684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233" authorId="0" shapeId="0" xr:uid="{F361C74C-8EA8-4F0F-89EF-96E6B4F1C2B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234" authorId="0" shapeId="0" xr:uid="{417D6044-67E6-4132-8099-7411EF9D1E3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235" authorId="0" shapeId="0" xr:uid="{A6B0F7E9-8974-4F77-A7DA-B7AC361B4C4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236" authorId="0" shapeId="0" xr:uid="{4B3B1D13-1ED7-4A8B-9088-4DBD798A93D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237" authorId="0" shapeId="0" xr:uid="{FAE66267-F063-4A9A-98DA-0CCBD4A7489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238" authorId="0" shapeId="0" xr:uid="{A3542167-F519-4F94-A728-9C230248ADF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239" authorId="0" shapeId="0" xr:uid="{F49C4440-99BE-4579-932C-17F59D25A9E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240" authorId="0" shapeId="0" xr:uid="{7988FD7B-28A7-4E2A-B80B-2684E5215B1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241" authorId="0" shapeId="0" xr:uid="{001BD7B9-B70A-4333-AB5C-61B5ECF87C7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245" authorId="0" shapeId="0" xr:uid="{929C3B57-B88D-4C19-A052-D761DCE48D3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246" authorId="0" shapeId="0" xr:uid="{65046BBD-F195-43C4-9AE8-5586CDACFF1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247" authorId="0" shapeId="0" xr:uid="{F73F7562-2EC0-4726-AEB1-7179FF85026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248" authorId="0" shapeId="0" xr:uid="{4D5A1849-4AA2-4723-90F9-C36AD8322CC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249" authorId="0" shapeId="0" xr:uid="{8163F232-3B4D-45A1-AE89-5B8B5E73C87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250" authorId="0" shapeId="0" xr:uid="{3A4D5B27-86BF-4A51-BD57-718C5BA0CBE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251" authorId="0" shapeId="0" xr:uid="{F3BBFAB5-BD98-48F2-A60A-D4187872592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252" authorId="0" shapeId="0" xr:uid="{EDCA35C1-9D0D-4AE0-8AF2-8ABAB77E248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253" authorId="0" shapeId="0" xr:uid="{7A9442C7-D27C-493E-B788-EE87801B379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254" authorId="0" shapeId="0" xr:uid="{FC193286-9C1E-4FC7-B68A-4FDDFA66F9C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258" authorId="0" shapeId="0" xr:uid="{52FE79F3-E3E3-4D92-90DB-5C87B1FEB29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259" authorId="0" shapeId="0" xr:uid="{9DF0AF16-662C-4C13-AF7F-38F2E6648EB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260" authorId="0" shapeId="0" xr:uid="{12A53536-F527-42F5-89A5-EA77C5CDCD4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261" authorId="0" shapeId="0" xr:uid="{32346F5A-B792-436D-A792-474C934A779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265" authorId="0" shapeId="0" xr:uid="{DE462B85-091D-477D-BD52-7B5E62F1639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266" authorId="0" shapeId="0" xr:uid="{B564788D-8C38-4087-903B-F0DD6357706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267" authorId="0" shapeId="0" xr:uid="{C2F25B1F-699A-41FC-8F9D-2A18BF78903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268" authorId="0" shapeId="0" xr:uid="{E078EBB7-5B95-4F1B-B448-830F1DC02A6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269" authorId="0" shapeId="0" xr:uid="{DA01CA21-9DF8-4C45-A974-40C18BF2ECC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270" authorId="0" shapeId="0" xr:uid="{6471C83B-83E1-42E4-9B6D-C21A1196F5B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271" authorId="0" shapeId="0" xr:uid="{4B10BE2B-D139-4752-9BA4-420F6BE2EF0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272" authorId="0" shapeId="0" xr:uid="{9DBEEA4E-7E18-455B-9809-C31BAB1D050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273" authorId="0" shapeId="0" xr:uid="{B6830B7D-38F8-494C-8BA1-7C97755FB73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291" authorId="0" shapeId="0" xr:uid="{6316CDB3-E2B8-44D8-8880-4F9D540F2BE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292" authorId="0" shapeId="0" xr:uid="{A1FED092-70F0-4AA9-A4B0-F236B242EA3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293" authorId="0" shapeId="0" xr:uid="{8D5E3A1A-183F-435D-9571-5150EAA3FFA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294" authorId="0" shapeId="0" xr:uid="{BA90259F-235C-42DA-A8FC-77A237EBEA8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295" authorId="0" shapeId="0" xr:uid="{0DC173A6-51AA-43D2-9E2D-D58CE86B342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296" authorId="0" shapeId="0" xr:uid="{1C9A3F7A-AA5B-4242-9951-1B7C6D07B7F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297" authorId="0" shapeId="0" xr:uid="{D0CCF74B-1049-4DCA-9B6C-1A99DF0934C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298" authorId="0" shapeId="0" xr:uid="{F9AED25C-5659-4E9D-A371-000697A0F54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299" authorId="0" shapeId="0" xr:uid="{7F77B517-995D-47BD-9783-415F4346FB9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300" authorId="0" shapeId="0" xr:uid="{72670E22-0BF4-47EF-8C8C-A7A2C6A018D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301" authorId="0" shapeId="0" xr:uid="{BC38BFC8-41BF-4CDE-8A8B-0DA84477FA6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302" authorId="0" shapeId="0" xr:uid="{C8223CC2-335B-4513-94E7-11AD4BF5F33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303" authorId="0" shapeId="0" xr:uid="{F050656E-7B83-4797-AD99-1F4DC792553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304" authorId="0" shapeId="0" xr:uid="{D156AB26-6811-49EC-A147-ED2B92978E1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305" authorId="0" shapeId="0" xr:uid="{FCC2BC14-EE81-4337-ADEA-2305561AF82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306" authorId="0" shapeId="0" xr:uid="{AABE9614-8CBE-4817-B143-46E47BB745F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307" authorId="0" shapeId="0" xr:uid="{E75B0342-E774-4DD0-8247-6793EEB16DF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308" authorId="0" shapeId="0" xr:uid="{2D004631-100E-4FFD-9E62-BB84471A888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309" authorId="0" shapeId="0" xr:uid="{4AA5E60B-7D86-4310-98C6-16854D06C74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310" authorId="0" shapeId="0" xr:uid="{BE4BE2CD-30C9-4F9A-9751-11CFC048DDC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314" authorId="0" shapeId="0" xr:uid="{E7FAE0A1-7A27-4CC5-A7C1-50424BEB78F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315" authorId="0" shapeId="0" xr:uid="{F1075706-5DBC-4BF4-A313-206A286991E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316" authorId="0" shapeId="0" xr:uid="{A561E5CC-0B1B-401A-B7A2-D5165D1CF3A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317" authorId="0" shapeId="0" xr:uid="{3658AC4B-5CD0-4936-A1E6-F216D787119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318" authorId="0" shapeId="0" xr:uid="{A897B700-FC92-4160-A3E2-5140D39558D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319" authorId="0" shapeId="0" xr:uid="{6FCDFD6A-33C7-4AFD-B6D6-85703795ED6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320" authorId="0" shapeId="0" xr:uid="{A5CA0243-7C34-4DC3-8978-19282DC6241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321" authorId="0" shapeId="0" xr:uid="{D281FB5E-3626-4061-8BBE-C3C64CDD050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322" authorId="0" shapeId="0" xr:uid="{9A06031F-C3B9-4030-8540-5DCC0D97097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323" authorId="0" shapeId="0" xr:uid="{EB50C25E-C349-4EE7-A281-DA5B02A6400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327" authorId="0" shapeId="0" xr:uid="{F3B94591-74B3-48CA-A98D-1CFFE496A39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328" authorId="0" shapeId="0" xr:uid="{8069B554-C031-4B64-9059-92AAEE8497C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329" authorId="0" shapeId="0" xr:uid="{98483E88-3FD7-4647-ADFC-C3EB54CF7F1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330" authorId="0" shapeId="0" xr:uid="{218D381A-B8E0-4E1B-B1B2-8EDA50B201D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334" authorId="0" shapeId="0" xr:uid="{2EB4E065-7665-40F6-A853-B6289190A87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335" authorId="0" shapeId="0" xr:uid="{4C475E89-BBDA-4326-8658-0222C906409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336" authorId="0" shapeId="0" xr:uid="{931BD320-D7C7-4BBC-A679-485530E7A32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337" authorId="0" shapeId="0" xr:uid="{B3FA83D3-4242-472B-A612-24B2221FF39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338" authorId="0" shapeId="0" xr:uid="{8452BD26-BB99-4C7A-8DB8-9555124D7A1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339" authorId="0" shapeId="0" xr:uid="{F9B7A093-DA5B-4740-934A-830E50003DA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340" authorId="0" shapeId="0" xr:uid="{90CCED0D-B978-4132-B12A-236348D123F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341" authorId="0" shapeId="0" xr:uid="{4DC89DA7-908C-41E8-A48F-1A487622661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342" authorId="0" shapeId="0" xr:uid="{A1652AFA-2BE8-4EE6-8B4F-D7D7DA512DB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360" authorId="0" shapeId="0" xr:uid="{D61954BC-A6D4-4D35-91CA-393C68FC848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361" authorId="0" shapeId="0" xr:uid="{90EBD1E9-8AA9-4299-9672-55D64781A2C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362" authorId="0" shapeId="0" xr:uid="{11929D77-1437-4A79-8F4D-AEA4B027084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363" authorId="0" shapeId="0" xr:uid="{5DEEB4DE-7D08-47E8-A6FF-5E4DE6132C7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364" authorId="0" shapeId="0" xr:uid="{FBA0CB74-DC10-4FC9-B636-916957651C5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365" authorId="0" shapeId="0" xr:uid="{CB3C1B13-C121-47C4-99AE-B45CF16B7F9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366" authorId="0" shapeId="0" xr:uid="{3039CAA7-FE7E-467A-995A-E4C780306D5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367" authorId="0" shapeId="0" xr:uid="{E824536F-C7F7-45E9-B790-4FDB518FE1F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368" authorId="0" shapeId="0" xr:uid="{56697433-09E2-409E-9308-3FC42B219EB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369" authorId="0" shapeId="0" xr:uid="{74D39C56-E10E-4D31-9469-65AB1666208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370" authorId="0" shapeId="0" xr:uid="{D57DC51E-0FCE-4FCC-B37F-E1F05186DFE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371" authorId="0" shapeId="0" xr:uid="{C251AA62-CB1D-4CD1-A933-A7A9047E627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372" authorId="0" shapeId="0" xr:uid="{2C752C23-7AC3-423C-859E-DE01825247B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373" authorId="0" shapeId="0" xr:uid="{FDA24CBF-5CEF-46DB-996D-1A09728CA04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374" authorId="0" shapeId="0" xr:uid="{64D99501-9FCF-469D-B843-D5D58E0AF86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375" authorId="0" shapeId="0" xr:uid="{5F925B23-C99A-4CAE-90EF-C41AC0EB74A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376" authorId="0" shapeId="0" xr:uid="{2D02679A-AD3C-4177-8637-81A2D7CB0B5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377" authorId="0" shapeId="0" xr:uid="{679DD786-9913-4E65-AF09-9C40ECE10B8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378" authorId="0" shapeId="0" xr:uid="{7CA64EFB-9D9D-4CD1-B42D-D04C04C51D4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379" authorId="0" shapeId="0" xr:uid="{84DACB4E-07DB-4EE7-BE4E-C7B0D4D7633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383" authorId="0" shapeId="0" xr:uid="{81D5F60B-1F69-4224-925B-EB48271E7EF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384" authorId="0" shapeId="0" xr:uid="{597667B5-14C3-4D22-8AD2-3517AE23F0B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385" authorId="0" shapeId="0" xr:uid="{85866669-0D84-4751-BDF0-93C4045C35B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386" authorId="0" shapeId="0" xr:uid="{0B49A8BF-3B99-471F-832F-0CE82186A49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387" authorId="0" shapeId="0" xr:uid="{A5C089C8-5E2B-4D7A-AAA2-8CAB65D619D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388" authorId="0" shapeId="0" xr:uid="{3C3B1076-E81A-47FA-B859-77F714D0951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389" authorId="0" shapeId="0" xr:uid="{B473B27C-E9C4-424D-A9E3-8E5E2B1C904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390" authorId="0" shapeId="0" xr:uid="{E98E18F3-A35D-478F-8400-996C5698D86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391" authorId="0" shapeId="0" xr:uid="{D4CA7C33-3B49-4C81-AE20-81FE879DBC7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392" authorId="0" shapeId="0" xr:uid="{16D41F50-2DB9-4864-8096-9ABAA94D95F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396" authorId="0" shapeId="0" xr:uid="{C298DDDE-892E-4D2F-AFE1-999F7C2865C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397" authorId="0" shapeId="0" xr:uid="{7E3818E9-C845-47BD-9DAA-C37B63ABC6C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398" authorId="0" shapeId="0" xr:uid="{C4324D65-E5D2-4AEF-8097-D6DCCC6E8D0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399" authorId="0" shapeId="0" xr:uid="{92CD45E6-0369-4038-B363-0EFCAD1B780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403" authorId="0" shapeId="0" xr:uid="{F06C9C9F-47F8-4509-A0AB-BB30E14A735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404" authorId="0" shapeId="0" xr:uid="{B7ED1AAF-BBD3-4ED0-8CAE-D98FA91B87A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405" authorId="0" shapeId="0" xr:uid="{930C0535-82AE-4F95-9620-78DF81804C8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406" authorId="0" shapeId="0" xr:uid="{B72289A0-2595-47AE-BEF9-58D9E7153B3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407" authorId="0" shapeId="0" xr:uid="{97671873-48ED-4AAD-9024-6D72CEE74F7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408" authorId="0" shapeId="0" xr:uid="{597DF16F-3F9E-4BF1-AA3B-32FFF0E7C62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409" authorId="0" shapeId="0" xr:uid="{3DB1E475-4562-4EE9-A16C-496681A79D1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410" authorId="0" shapeId="0" xr:uid="{5FDE0E72-958D-4A79-B8E3-E4D2CF1DA3F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411" authorId="0" shapeId="0" xr:uid="{27561AFC-9841-43FE-B5AF-F41CACBDAF6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429" authorId="0" shapeId="0" xr:uid="{66774ECA-93AB-42AD-B41B-0C3F39782ED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430" authorId="0" shapeId="0" xr:uid="{85FDE57D-37D1-4BA5-8A39-3B0A8B0ED32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431" authorId="0" shapeId="0" xr:uid="{51881093-25E9-4654-87C4-F5C381FB204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432" authorId="0" shapeId="0" xr:uid="{D0D79F9F-CAD0-4685-A526-EB86573E987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433" authorId="0" shapeId="0" xr:uid="{A53B0E44-23B7-4ADA-8AF3-CEE6EE2DEDE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434" authorId="0" shapeId="0" xr:uid="{4D568F5E-2A98-443D-9AD9-A708A5BDEF2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435" authorId="0" shapeId="0" xr:uid="{84B2850B-27AA-44B4-A3F0-F6700247D47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436" authorId="0" shapeId="0" xr:uid="{378A454C-A222-42E6-8476-2B25A745915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437" authorId="0" shapeId="0" xr:uid="{1971975F-1446-4B16-854A-66567413AD6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438" authorId="0" shapeId="0" xr:uid="{CEFDC552-CA01-4870-B227-EEFB0693D61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439" authorId="0" shapeId="0" xr:uid="{94A759B6-E027-40F7-BF69-B4704172C88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440" authorId="0" shapeId="0" xr:uid="{B016B2B3-576F-4F41-A9AC-548C601EB87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441" authorId="0" shapeId="0" xr:uid="{D7C3D866-F386-43B5-8C8B-C4406B56BDF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442" authorId="0" shapeId="0" xr:uid="{2D3D717B-8DBB-470B-A841-351716C2705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443" authorId="0" shapeId="0" xr:uid="{D484EA96-E4D6-429C-AF9D-C1082DB5A52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444" authorId="0" shapeId="0" xr:uid="{17060512-3293-409C-996B-5B650E9308E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445" authorId="0" shapeId="0" xr:uid="{DF10FE70-B061-4C9A-B39D-D698FD6F241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446" authorId="0" shapeId="0" xr:uid="{59648DED-7D11-45D2-A982-80AED04A9B5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447" authorId="0" shapeId="0" xr:uid="{D51BB5E7-9159-4151-A122-7B9538004E4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448" authorId="0" shapeId="0" xr:uid="{63C88418-C449-444B-B8C3-CB2708853B9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452" authorId="0" shapeId="0" xr:uid="{AD1F03C6-BE12-435A-BB34-280E16AFB26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453" authorId="0" shapeId="0" xr:uid="{500C6DD6-EE37-4C99-B749-D8CB37620F4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454" authorId="0" shapeId="0" xr:uid="{FB22B75F-950A-44F6-8442-B1159CF9374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455" authorId="0" shapeId="0" xr:uid="{AB76FA82-D73E-4035-B54C-8DF15351521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456" authorId="0" shapeId="0" xr:uid="{7AE3CAD3-5F0B-4173-88B4-39F35BB6C7A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457" authorId="0" shapeId="0" xr:uid="{5EFB5FE3-1EA7-48F4-9183-C481694B942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458" authorId="0" shapeId="0" xr:uid="{E829429B-EB34-4946-B461-C21C39992A2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459" authorId="0" shapeId="0" xr:uid="{235E95C1-D7DC-4692-BA02-62DD3F89BEC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460" authorId="0" shapeId="0" xr:uid="{9EC0B340-015E-4102-B028-5A70616C3FE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461" authorId="0" shapeId="0" xr:uid="{1608A6FC-7D5C-4174-BD55-35CFEABAE42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465" authorId="0" shapeId="0" xr:uid="{E9CDE5BD-2C99-46C3-9069-F8F1BC6382A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466" authorId="0" shapeId="0" xr:uid="{A0963E12-9633-4A16-9F3C-4A5EE767671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467" authorId="0" shapeId="0" xr:uid="{8152610B-CECE-40E8-8EB4-0CA341EE969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468" authorId="0" shapeId="0" xr:uid="{DFA56D23-35CB-4A12-8288-52A3BC36BDD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472" authorId="0" shapeId="0" xr:uid="{DA7C7C9F-33F3-4F75-83C6-5387B551641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473" authorId="0" shapeId="0" xr:uid="{C152BD60-51C6-491E-9AAD-34A785BA9FA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474" authorId="0" shapeId="0" xr:uid="{7FAEABC7-0486-45FA-A355-19B43FBF64C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475" authorId="0" shapeId="0" xr:uid="{50398776-6186-4EA6-879D-6F3EC6CEA80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476" authorId="0" shapeId="0" xr:uid="{5C939808-A310-4806-8DB1-D47F148C358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477" authorId="0" shapeId="0" xr:uid="{D703AA24-EBC3-4B43-AEB5-CF036FE9720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478" authorId="0" shapeId="0" xr:uid="{4687840E-4A9D-4DFE-9BCF-4CD54FE23A1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479" authorId="0" shapeId="0" xr:uid="{C562E21F-6FF5-4A25-AFE7-E250CFA5438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480" authorId="0" shapeId="0" xr:uid="{8E8385AF-C116-49D9-A976-349E2340821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498" authorId="0" shapeId="0" xr:uid="{2DF07492-78B0-477A-AAA2-3032E90839D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499" authorId="0" shapeId="0" xr:uid="{25814DE1-A18E-4A9F-9022-AB93CC928E0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500" authorId="0" shapeId="0" xr:uid="{64E70FA1-6A8A-4D33-B01D-7A8D7E7F2C2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501" authorId="0" shapeId="0" xr:uid="{B835CD3D-F3AF-41DA-A470-F510265417D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502" authorId="0" shapeId="0" xr:uid="{131E15F6-CD78-4339-82C1-53A20841943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503" authorId="0" shapeId="0" xr:uid="{C6D53D2C-7D30-4358-B7AF-41FD12969DD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504" authorId="0" shapeId="0" xr:uid="{F47EE569-A991-455F-B24D-087A3E087BB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505" authorId="0" shapeId="0" xr:uid="{F352F7A8-F549-42CA-80D6-422BEECF73C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506" authorId="0" shapeId="0" xr:uid="{6553C52C-D723-4942-9444-49305E9DCA0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507" authorId="0" shapeId="0" xr:uid="{BC88CB81-D478-4BEA-B2B8-4A4470CE399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508" authorId="0" shapeId="0" xr:uid="{50542D34-77E3-4F25-8585-6D3872B8C2F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509" authorId="0" shapeId="0" xr:uid="{73900EE7-2C76-4EC6-BD39-56C5303E8FD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510" authorId="0" shapeId="0" xr:uid="{42E9AA9A-006E-4DBA-B5E6-FC22A13D283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511" authorId="0" shapeId="0" xr:uid="{2A921199-40BB-435C-9240-8FB80872664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512" authorId="0" shapeId="0" xr:uid="{8F618E0D-2E1C-4640-AE45-A2CF5EB39F1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513" authorId="0" shapeId="0" xr:uid="{F455369F-BB96-491C-BC43-CD3F0C40525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514" authorId="0" shapeId="0" xr:uid="{78AF09E1-8CC5-483D-AF68-CF05AEFC1E6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515" authorId="0" shapeId="0" xr:uid="{7DC452FB-975B-4EA9-987F-F97DE1930EF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516" authorId="0" shapeId="0" xr:uid="{8ECBE7F5-476C-4C3C-A47C-240C4602D93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517" authorId="0" shapeId="0" xr:uid="{E45E9919-D41A-4840-8350-99ABCA3AF1C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521" authorId="0" shapeId="0" xr:uid="{473765DE-13D4-46B7-8C96-D84CA24BDD0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522" authorId="0" shapeId="0" xr:uid="{7AE69395-352D-4D94-ADD3-B4188AD3383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523" authorId="0" shapeId="0" xr:uid="{A02603D4-759F-4BD7-96F8-004BB363EB6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524" authorId="0" shapeId="0" xr:uid="{FB93BC86-84A1-448F-B8C0-6C8168383A6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525" authorId="0" shapeId="0" xr:uid="{53D636EB-8212-48BE-910A-DE926731FF6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526" authorId="0" shapeId="0" xr:uid="{A0D9FC36-C4A0-4EC0-A740-CF205D3D27B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527" authorId="0" shapeId="0" xr:uid="{32F9723E-47BD-4823-A721-EDCA849280E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528" authorId="0" shapeId="0" xr:uid="{2FFE0BEE-6B02-4BCE-9DAC-62BB392E128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529" authorId="0" shapeId="0" xr:uid="{CB1D0C7A-D842-484B-935A-8172DA81B14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530" authorId="0" shapeId="0" xr:uid="{D36B9E8B-83B6-4FE4-83B4-84E99269275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534" authorId="0" shapeId="0" xr:uid="{18944830-3A56-4A4D-9011-1E06CB21AFE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535" authorId="0" shapeId="0" xr:uid="{B34CFF85-CCD8-4FCD-84D4-33A9E1A2B4D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536" authorId="0" shapeId="0" xr:uid="{7EDE9409-6965-4D6C-AF5E-77650F7C0D6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537" authorId="0" shapeId="0" xr:uid="{97E5E2B5-EB1A-44DF-8B53-FDEC241F5C1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541" authorId="0" shapeId="0" xr:uid="{FE3936FF-5AAA-4659-B431-649ABC2A2BC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542" authorId="0" shapeId="0" xr:uid="{E990FD32-E1DA-44D1-ABCD-1405227A60E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543" authorId="0" shapeId="0" xr:uid="{01EF7724-1246-414D-B546-107F0D149B9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544" authorId="0" shapeId="0" xr:uid="{502EC37F-CE98-4392-857F-FB8EC671FCA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545" authorId="0" shapeId="0" xr:uid="{3439AF1A-19FC-4B78-9D7B-F11512DB2D5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546" authorId="0" shapeId="0" xr:uid="{12A13D46-9F00-49E6-A1C4-8187EE91D81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547" authorId="0" shapeId="0" xr:uid="{6C2C4C3F-518F-405E-9FDF-8A61D5AB4C7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548" authorId="0" shapeId="0" xr:uid="{56B8AC0B-D905-42F0-9F71-D5CBF64B925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549" authorId="0" shapeId="0" xr:uid="{22BCD20E-181A-470E-A5CE-0C8DAB4D614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567" authorId="0" shapeId="0" xr:uid="{5AE20AA2-98E3-4959-867D-413F94B2FA8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568" authorId="0" shapeId="0" xr:uid="{DF4B16BD-5F2B-4481-9B0F-26F82DFB9D1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569" authorId="0" shapeId="0" xr:uid="{B621559F-FCE0-45D9-8DAD-44D15DE6E36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570" authorId="0" shapeId="0" xr:uid="{DACB4EF1-70AB-4B1B-BE1B-E8EDF910202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571" authorId="0" shapeId="0" xr:uid="{E0C45E49-6548-4DC0-9D12-6B5F597C483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572" authorId="0" shapeId="0" xr:uid="{B25E8630-A787-4A52-B340-4D5D28ECFB2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573" authorId="0" shapeId="0" xr:uid="{E3FA6105-4F07-44A3-B04A-A3B3884B8AE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574" authorId="0" shapeId="0" xr:uid="{BC82A70C-E8B1-4163-B54E-1829D131C81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575" authorId="0" shapeId="0" xr:uid="{095F0696-8335-4736-8F91-576955CAF79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576" authorId="0" shapeId="0" xr:uid="{6DFE1272-B55A-47B5-B9E0-FE4F1B0A019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577" authorId="0" shapeId="0" xr:uid="{B847D3DF-9D5C-4AB4-8740-EC38D560F27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578" authorId="0" shapeId="0" xr:uid="{77AE509A-A6B8-4585-9677-AC0E9E6148A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579" authorId="0" shapeId="0" xr:uid="{9D7889C9-2A3F-4329-A239-CCC07C98DE1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580" authorId="0" shapeId="0" xr:uid="{D7BE72EB-FD20-4B5B-82E7-B4D41293DC1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581" authorId="0" shapeId="0" xr:uid="{889EBC33-3BBD-4C42-BF12-B7C67AE635D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582" authorId="0" shapeId="0" xr:uid="{15B61A27-29D3-4505-80C6-A328857A71E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583" authorId="0" shapeId="0" xr:uid="{3FDBD6B5-B44C-44B2-BBE4-6F20D57F968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584" authorId="0" shapeId="0" xr:uid="{EF1BF8A3-3B95-469B-8FA4-76AC919DD0D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585" authorId="0" shapeId="0" xr:uid="{12F67EC8-3BAE-40F1-9AD4-70C1B4830C5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586" authorId="0" shapeId="0" xr:uid="{994D8365-5E1F-463F-86D9-AE25A526A97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590" authorId="0" shapeId="0" xr:uid="{BFCCE47B-94DF-4317-B8B8-A59E19E73F1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591" authorId="0" shapeId="0" xr:uid="{25FF7529-BF0D-4A5C-8095-DABCE2DFF7D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592" authorId="0" shapeId="0" xr:uid="{EC903387-3D14-45CC-9BD3-3C18F34B751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593" authorId="0" shapeId="0" xr:uid="{4440CF14-9997-4CEC-8CEB-0ABD69CB26E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594" authorId="0" shapeId="0" xr:uid="{4243CE62-A7CC-47EE-AD86-66B5ED8CE13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595" authorId="0" shapeId="0" xr:uid="{C0183C39-A914-484D-9C07-87863339FD3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596" authorId="0" shapeId="0" xr:uid="{A1D4EE5C-6321-45ED-AAE8-AB60B19FC46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597" authorId="0" shapeId="0" xr:uid="{D6AFB3AD-3BA4-4EB2-8EB9-724A9BC9CE3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598" authorId="0" shapeId="0" xr:uid="{28F439BC-ACD0-48DA-B4A0-DA6D26CC668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599" authorId="0" shapeId="0" xr:uid="{2DDFCC37-C261-4ECD-BDFB-571F0A1C685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603" authorId="0" shapeId="0" xr:uid="{3A0FF2D6-0A63-4AAD-AC08-ED646BD1C09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604" authorId="0" shapeId="0" xr:uid="{AEE8F7DA-A373-432B-8D9C-501A32E277B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605" authorId="0" shapeId="0" xr:uid="{88364ADB-4140-4200-A1E2-60938A76C12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606" authorId="0" shapeId="0" xr:uid="{EA2FB225-5D89-426F-9C23-70AE13A394E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610" authorId="0" shapeId="0" xr:uid="{4BAB4C65-DA1A-4844-905E-70CC037B964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611" authorId="0" shapeId="0" xr:uid="{AED0E471-28BC-45F7-A2D6-11D6FFD0639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612" authorId="0" shapeId="0" xr:uid="{FECDB1C2-0F87-4068-B3B1-E35A6EA0841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613" authorId="0" shapeId="0" xr:uid="{C7AA0569-44C6-4555-B86E-5927CC30283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614" authorId="0" shapeId="0" xr:uid="{E0108725-6073-432A-AB1E-BD1C5861FFA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615" authorId="0" shapeId="0" xr:uid="{841C3700-8310-4947-962F-B7229C27C44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616" authorId="0" shapeId="0" xr:uid="{FB8A4C9A-CE85-4ABF-9351-011A1BF4D4B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617" authorId="0" shapeId="0" xr:uid="{DCC1AE83-4B25-47B8-8DBE-6EE107EC0F2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618" authorId="0" shapeId="0" xr:uid="{4C0A56D0-EA93-4652-8633-E53F2B30756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636" authorId="0" shapeId="0" xr:uid="{D0EFF421-2973-4783-8BD5-938C9B0A11B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637" authorId="0" shapeId="0" xr:uid="{09C82144-736B-4467-9C4D-2C3F321442B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638" authorId="0" shapeId="0" xr:uid="{A1B18C25-1857-4E15-99D5-53906A8D8B4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639" authorId="0" shapeId="0" xr:uid="{5DEEE5D7-6656-424D-A854-57EDA976EE9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640" authorId="0" shapeId="0" xr:uid="{90D4AE2B-26AA-4252-A20F-05DEE16FC82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641" authorId="0" shapeId="0" xr:uid="{AC6627B7-09E1-4D3B-B16A-742253A1372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642" authorId="0" shapeId="0" xr:uid="{210929EE-204D-495A-9A04-0659733E8C0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643" authorId="0" shapeId="0" xr:uid="{EA7EFAC4-519B-49BE-9BF6-E6811F703B3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644" authorId="0" shapeId="0" xr:uid="{781D8650-597F-4A9B-AC63-3A19C39A5F7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645" authorId="0" shapeId="0" xr:uid="{1C81A0C9-5F0A-41F3-9B97-807E34E161C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646" authorId="0" shapeId="0" xr:uid="{727DABC6-7A3D-451C-91CE-28AC9768DBA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647" authorId="0" shapeId="0" xr:uid="{34E2C47D-6495-4249-B601-547987A9755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648" authorId="0" shapeId="0" xr:uid="{9C85D33C-F439-4A31-921F-B3003AEFEF4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649" authorId="0" shapeId="0" xr:uid="{5CDB5404-B184-4FD7-8844-84B099B3FF5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650" authorId="0" shapeId="0" xr:uid="{31D1B143-FF90-4871-8B21-2514770BE7B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651" authorId="0" shapeId="0" xr:uid="{3EA8288B-837B-4042-9B41-BCEF3F03176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652" authorId="0" shapeId="0" xr:uid="{4554A1CC-DFFE-4814-B159-3E7420065BC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653" authorId="0" shapeId="0" xr:uid="{0A27087C-439A-448D-B72C-59A295A236A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654" authorId="0" shapeId="0" xr:uid="{2B31DA41-0F61-4033-B041-77748AFBBCE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655" authorId="0" shapeId="0" xr:uid="{C0A71642-5EC6-4277-B319-16E956A266C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659" authorId="0" shapeId="0" xr:uid="{978968FF-717C-422A-8176-0C290C5B6DE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660" authorId="0" shapeId="0" xr:uid="{71CA26DC-8C44-4B57-8F4A-5F8C738698D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661" authorId="0" shapeId="0" xr:uid="{0F905E05-FBEA-4E96-9873-3A062C62400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662" authorId="0" shapeId="0" xr:uid="{3ECD8149-A0D1-4BAB-A97E-97C06E2258F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663" authorId="0" shapeId="0" xr:uid="{93856963-66F1-4AE0-9265-0E30F321AD0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664" authorId="0" shapeId="0" xr:uid="{A9A05DCD-520B-449F-94AC-82B9F8C26AA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665" authorId="0" shapeId="0" xr:uid="{B40BFD40-2B55-45A7-8F46-B47E8D96194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666" authorId="0" shapeId="0" xr:uid="{5CD51828-E43D-41D7-9F02-F04D9AB2FDD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667" authorId="0" shapeId="0" xr:uid="{DA4C1E73-C196-4BF0-8573-8C2FEA05F4F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668" authorId="0" shapeId="0" xr:uid="{9736BF7B-08E4-4503-A5F4-6445F548609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672" authorId="0" shapeId="0" xr:uid="{54522AE2-AE08-4394-9098-031C02768D8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673" authorId="0" shapeId="0" xr:uid="{0BAEA721-D180-429F-96C0-27EEAC35ED9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674" authorId="0" shapeId="0" xr:uid="{13DF353B-D124-4AA0-B147-137A139E33E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675" authorId="0" shapeId="0" xr:uid="{1FF6E8C3-0714-4708-8FBA-5A0FBC7507A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679" authorId="0" shapeId="0" xr:uid="{01B561DA-D03D-4518-A4C2-C76F5901D56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680" authorId="0" shapeId="0" xr:uid="{12E1145D-51C8-4636-8930-189548E985E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681" authorId="0" shapeId="0" xr:uid="{D13C88C3-3093-49CE-A936-529DDC286C8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682" authorId="0" shapeId="0" xr:uid="{07ADE2A8-0E1F-43D3-BAF9-ADE99A6D5B8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683" authorId="0" shapeId="0" xr:uid="{9FECBF2F-0C27-483C-B371-D4DEE86E034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684" authorId="0" shapeId="0" xr:uid="{F7FC8428-33D9-4B0A-BD0D-D439EB0C54E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685" authorId="0" shapeId="0" xr:uid="{6F7F1CE1-F929-407D-9AFF-FE35B329715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686" authorId="0" shapeId="0" xr:uid="{774A7DAE-F743-41F1-AC6E-3A13C173FD8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687" authorId="0" shapeId="0" xr:uid="{1D75B985-3DC1-4C28-9B68-49CD9C9049F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705" authorId="0" shapeId="0" xr:uid="{22303E28-5CEA-4556-8637-8EE4E4FB346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706" authorId="0" shapeId="0" xr:uid="{485B54D4-59E9-44FB-B47B-5557B2338FE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707" authorId="0" shapeId="0" xr:uid="{74D7465B-9405-4346-AF4B-A4837FE6D99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708" authorId="0" shapeId="0" xr:uid="{73E5CCF3-7515-4ED6-B9A2-2429FE66F3D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709" authorId="0" shapeId="0" xr:uid="{D8BAA7C3-988D-4032-891E-1ECE376F5BD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710" authorId="0" shapeId="0" xr:uid="{E9C8C2E2-AA74-4ECF-9952-B6B43C40E0A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711" authorId="0" shapeId="0" xr:uid="{E26FDF08-DB26-4879-9285-952D194E569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712" authorId="0" shapeId="0" xr:uid="{F7C4AD9C-343C-4901-99B5-43B3C576C9E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713" authorId="0" shapeId="0" xr:uid="{C0D75A8A-8C35-4BFF-9C44-726A253A2F7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714" authorId="0" shapeId="0" xr:uid="{03C3023E-F62D-4204-B81A-CD59212C192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715" authorId="0" shapeId="0" xr:uid="{59506B81-5987-4237-B274-2A25A45B22B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716" authorId="0" shapeId="0" xr:uid="{B033C778-B54B-4EA8-BEE1-2E49375BC94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717" authorId="0" shapeId="0" xr:uid="{1A189429-129A-41BE-94D7-E807052BAD9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718" authorId="0" shapeId="0" xr:uid="{4C4111BC-F456-4403-B599-658EDAB76F1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719" authorId="0" shapeId="0" xr:uid="{105DD6D6-B03D-4DC8-875F-FF0CD792A59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720" authorId="0" shapeId="0" xr:uid="{52EB81D9-7159-4114-B95A-7C7FBE06DE9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721" authorId="0" shapeId="0" xr:uid="{FAA4EBE3-3586-417C-B6EB-BDFAB4CAE48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722" authorId="0" shapeId="0" xr:uid="{95FFF18C-793A-4604-AF15-053FE3DE3E8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723" authorId="0" shapeId="0" xr:uid="{D3B26EB2-138E-4A35-BB42-BC1829F8466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724" authorId="0" shapeId="0" xr:uid="{AECBA13E-D22A-4AF8-86A5-61A00934AB8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728" authorId="0" shapeId="0" xr:uid="{6FB50C7A-9173-45DB-AFD6-A14BE7C7145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729" authorId="0" shapeId="0" xr:uid="{A0DFB98F-D19B-4649-8F8B-5D7021D1FC5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730" authorId="0" shapeId="0" xr:uid="{99C8D033-4E48-4D39-A11D-F9B065D888E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731" authorId="0" shapeId="0" xr:uid="{3A4C117D-3D3F-493F-81CA-747FBD1FA46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732" authorId="0" shapeId="0" xr:uid="{810DF6E0-C2F7-4D02-81A7-31B72D39996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733" authorId="0" shapeId="0" xr:uid="{77213AFA-0786-4DAE-98E3-2563E7F4890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734" authorId="0" shapeId="0" xr:uid="{711B2734-1BD7-4685-BDED-D12A0A79C3A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735" authorId="0" shapeId="0" xr:uid="{583CD976-1F12-4069-A5AA-40C90119C36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736" authorId="0" shapeId="0" xr:uid="{EF2A0F23-8BAA-4191-B9CE-B751C4C1464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737" authorId="0" shapeId="0" xr:uid="{473E85F9-8513-4E0E-A383-DF598265AA6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741" authorId="0" shapeId="0" xr:uid="{9589EB9F-6988-4797-B640-0FCB62C9D10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742" authorId="0" shapeId="0" xr:uid="{C3DB3083-8CF2-45C8-8A29-A27376331DE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743" authorId="0" shapeId="0" xr:uid="{017BAE07-7CFD-42E5-BF28-A127FC84182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744" authorId="0" shapeId="0" xr:uid="{979AAA22-5D70-47BD-AA9D-9531EB69D86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748" authorId="0" shapeId="0" xr:uid="{D751D7B2-BADC-4E2C-8272-E4FD1FF7538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749" authorId="0" shapeId="0" xr:uid="{52255C27-CD36-4E09-97BA-35721751546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750" authorId="0" shapeId="0" xr:uid="{293401F8-AC96-4253-8087-18BADEFFDCC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751" authorId="0" shapeId="0" xr:uid="{74A789FA-5010-4B0F-B772-749E3647EE4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752" authorId="0" shapeId="0" xr:uid="{17116C6B-1137-4244-B295-F09F5CE3F89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753" authorId="0" shapeId="0" xr:uid="{9A1F4459-5E4E-4CAE-8841-021395A6461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754" authorId="0" shapeId="0" xr:uid="{DFA88A1B-0456-409E-855F-A4E89E7971A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755" authorId="0" shapeId="0" xr:uid="{F88800B0-A6F5-4D6D-BE5B-F858B3D5CBB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756" authorId="0" shapeId="0" xr:uid="{C7CC204C-801F-4850-8276-7FB08740A2E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774" authorId="0" shapeId="0" xr:uid="{42F5E08D-65D1-443E-958F-6DBCFAFCFBF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775" authorId="0" shapeId="0" xr:uid="{C7DD674F-8082-4F27-BF50-9235BA012D6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776" authorId="0" shapeId="0" xr:uid="{CEDB6F45-6AD3-416B-8A7E-451CB5BAD8D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777" authorId="0" shapeId="0" xr:uid="{7F6FD582-A312-4DFE-939E-D85C7559645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778" authorId="0" shapeId="0" xr:uid="{E732528F-CE47-45D0-8CA4-06B0B39973E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779" authorId="0" shapeId="0" xr:uid="{5E2DA057-F4C3-4819-9586-14D1CF23C4E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780" authorId="0" shapeId="0" xr:uid="{6E22C5C7-4252-4746-B0E2-9C8C9195FC9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781" authorId="0" shapeId="0" xr:uid="{E558BC39-099B-46CC-8D69-055C3F048A6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782" authorId="0" shapeId="0" xr:uid="{98B2420A-68FC-4D65-947C-52E4C8C7CE6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783" authorId="0" shapeId="0" xr:uid="{B3F06765-0F79-4B9D-87B1-F7C901E49C6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784" authorId="0" shapeId="0" xr:uid="{2368A93A-A5C0-4720-9A12-FF2B28A06D5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785" authorId="0" shapeId="0" xr:uid="{B594D187-E54F-46B4-8B51-2DEE56A41A5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786" authorId="0" shapeId="0" xr:uid="{421E5171-615D-4B7F-B089-7B686D72E4F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787" authorId="0" shapeId="0" xr:uid="{6F0353B8-2886-4188-AA4B-97B8B516A5A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788" authorId="0" shapeId="0" xr:uid="{C7D921B8-2503-4226-B779-B2382ABB472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789" authorId="0" shapeId="0" xr:uid="{0372A8ED-D732-4FBD-ABB6-5AC3C51BF4C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790" authorId="0" shapeId="0" xr:uid="{6C328F1B-B876-4A14-8773-A4C08839B82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791" authorId="0" shapeId="0" xr:uid="{D39AC225-894C-4F2D-A5EE-424140B87D8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792" authorId="0" shapeId="0" xr:uid="{E981F821-0A21-4ED8-BDB1-6E0D13E2748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793" authorId="0" shapeId="0" xr:uid="{AC7CD28A-40E1-4D7E-A6BF-94BC16126CA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797" authorId="0" shapeId="0" xr:uid="{BE4E2442-717F-404A-8E9D-8D6899BA949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798" authorId="0" shapeId="0" xr:uid="{9ADBF6C2-05DB-49A5-80A7-EF539B16FBF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799" authorId="0" shapeId="0" xr:uid="{1543EE84-7B57-4A92-AD2C-EBC0D8FBFDA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800" authorId="0" shapeId="0" xr:uid="{C1C766C6-4EBD-423F-81E4-B842EE3897E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801" authorId="0" shapeId="0" xr:uid="{50167E88-8821-4CD3-B8B4-D9E483C18A8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802" authorId="0" shapeId="0" xr:uid="{A6C5355C-6D64-4EFC-A200-D32E64E70A8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803" authorId="0" shapeId="0" xr:uid="{948983A8-13A9-4FAB-90EC-03625D92F74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804" authorId="0" shapeId="0" xr:uid="{FF9AE786-7C73-4638-ACA1-8ADB0A76B6B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805" authorId="0" shapeId="0" xr:uid="{FAD2870D-3C4E-47BE-BA11-AD005F88FF6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806" authorId="0" shapeId="0" xr:uid="{B62B0994-A23C-48B8-B14B-A36846CCDDC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810" authorId="0" shapeId="0" xr:uid="{6040710B-9D70-48C3-9D6B-53AB89F5673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811" authorId="0" shapeId="0" xr:uid="{1A1B894D-B21D-41E1-BD55-A8410353BBE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812" authorId="0" shapeId="0" xr:uid="{B81C485B-47D9-40F0-B2A8-E53AFBFA0FA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813" authorId="0" shapeId="0" xr:uid="{A408F889-41EE-4F25-918B-22AE07BB0B3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817" authorId="0" shapeId="0" xr:uid="{96F03744-F91E-4A19-B52F-D415F127358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818" authorId="0" shapeId="0" xr:uid="{96F679EF-A26D-4F47-B378-9776B5D3FED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819" authorId="0" shapeId="0" xr:uid="{E92D6CD6-767D-4D50-9640-5E9AEDFB22C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820" authorId="0" shapeId="0" xr:uid="{500F9A78-96FD-4746-9ABD-3E0E8907AC1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821" authorId="0" shapeId="0" xr:uid="{6FEF7488-A25F-4F7E-83C0-0D91DCA1042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822" authorId="0" shapeId="0" xr:uid="{68873DA1-7BE8-45D3-B03A-059B416B71A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823" authorId="0" shapeId="0" xr:uid="{8057D626-5FB1-4C9D-B048-7C6B8A62275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824" authorId="0" shapeId="0" xr:uid="{4BC610DB-284B-4D6E-88CF-F5FDCCDE083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825" authorId="0" shapeId="0" xr:uid="{86C79D76-182D-4F20-8AB7-20376696B6B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843" authorId="0" shapeId="0" xr:uid="{E9CDE745-6D65-4A85-8987-2A2EC644218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844" authorId="0" shapeId="0" xr:uid="{162595F5-6C07-45A2-983C-01347356078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845" authorId="0" shapeId="0" xr:uid="{BC6926AF-8BA6-4415-AE1C-A06DC8B55FC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846" authorId="0" shapeId="0" xr:uid="{7C2DD880-0F96-4158-B580-44FCFE4E285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847" authorId="0" shapeId="0" xr:uid="{00CF32FB-0DC1-4241-B091-047262EF816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848" authorId="0" shapeId="0" xr:uid="{AC704A2A-FA21-4184-AA73-2039F74FF43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849" authorId="0" shapeId="0" xr:uid="{34E7394A-EA46-4F30-82A7-F66276A07FB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850" authorId="0" shapeId="0" xr:uid="{F04928BC-7F3C-41D3-BC20-44507A42763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851" authorId="0" shapeId="0" xr:uid="{BC28A8FE-FCD4-4E08-A5E3-9DD40F4E4F7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852" authorId="0" shapeId="0" xr:uid="{913816BA-C3BE-4675-A18C-8BA8892F76A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853" authorId="0" shapeId="0" xr:uid="{5D75AE09-B68B-4EFD-8938-67CC9E23D38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854" authorId="0" shapeId="0" xr:uid="{4267B069-0BA5-4452-A615-48ACC8A57AC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855" authorId="0" shapeId="0" xr:uid="{B99D30A8-F46C-4283-B7E3-27BFE971B47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856" authorId="0" shapeId="0" xr:uid="{4D8F703F-9FD4-4FA4-9393-399A8204760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857" authorId="0" shapeId="0" xr:uid="{5EDE71CB-16DF-4D8F-8AF7-2B3B4B65119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858" authorId="0" shapeId="0" xr:uid="{B3FC83CA-5926-4F89-AD93-7C76D86C72A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859" authorId="0" shapeId="0" xr:uid="{F2346D9F-6781-494F-83C8-96759A26CEE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860" authorId="0" shapeId="0" xr:uid="{D8BC57BC-B783-4A26-841B-61607C8FD92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861" authorId="0" shapeId="0" xr:uid="{27513ED6-5638-4721-A020-4392FE4C570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862" authorId="0" shapeId="0" xr:uid="{BBD66F23-3892-48E6-9F32-2141358EFC0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866" authorId="0" shapeId="0" xr:uid="{FD0F1CF7-1149-431A-A2E1-93562803644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867" authorId="0" shapeId="0" xr:uid="{6EF4675B-C559-4701-BDFC-974DF264CD5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868" authorId="0" shapeId="0" xr:uid="{6B5E0BDB-222B-4479-8AC2-9E0284AD53E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869" authorId="0" shapeId="0" xr:uid="{EA664972-1796-4893-8F70-497E7B71FDD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870" authorId="0" shapeId="0" xr:uid="{B6994903-5654-495C-925E-A3105B10AB0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871" authorId="0" shapeId="0" xr:uid="{B49B8C53-86E8-44CB-8CA6-8E8DB4CF731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872" authorId="0" shapeId="0" xr:uid="{A5A1AEDA-EA1B-48D5-9C89-110DBFC4E11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873" authorId="0" shapeId="0" xr:uid="{FCD760D9-452F-4337-92CD-2F557E0BDBC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874" authorId="0" shapeId="0" xr:uid="{12CE7F49-BCF4-49FB-A551-26ACE923568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875" authorId="0" shapeId="0" xr:uid="{8B7804F4-4753-482B-8A3B-4556F558805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879" authorId="0" shapeId="0" xr:uid="{E6C5A440-9B56-472B-87DC-49469E7D536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880" authorId="0" shapeId="0" xr:uid="{BD52BAB3-51F5-4665-B997-F7ED406D43A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881" authorId="0" shapeId="0" xr:uid="{9FDCF0C8-D1B6-453D-A0D9-A36D4DA414D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882" authorId="0" shapeId="0" xr:uid="{7FB47905-D38D-4C33-ABB4-F3772F84805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886" authorId="0" shapeId="0" xr:uid="{12E8817E-941D-4C13-A230-C918990273F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887" authorId="0" shapeId="0" xr:uid="{2766085E-B6A6-4C4E-99C1-4DABC27BF7C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888" authorId="0" shapeId="0" xr:uid="{7FFE0B29-0B9A-4998-93EF-49E1D632BE5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889" authorId="0" shapeId="0" xr:uid="{54078719-4500-4685-832B-8C3CB71F582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890" authorId="0" shapeId="0" xr:uid="{0F22A244-E218-429A-90C0-47996BF1E4D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891" authorId="0" shapeId="0" xr:uid="{CDC16E4F-DEE7-498B-966A-D8727BDEF46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892" authorId="0" shapeId="0" xr:uid="{851101D6-07BC-4BEE-B206-85996EEF457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893" authorId="0" shapeId="0" xr:uid="{43E38E88-FA4D-4ACE-B349-147701ABACB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894" authorId="0" shapeId="0" xr:uid="{D7B0B170-2B3E-4C1E-BD96-CD876975AF4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912" authorId="0" shapeId="0" xr:uid="{D1CB683D-852E-4250-96AE-0648869B1ED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913" authorId="0" shapeId="0" xr:uid="{22C36D11-045A-4F84-8361-7001A3AB358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914" authorId="0" shapeId="0" xr:uid="{F8E28505-57E7-4B96-8299-01CB9AAB805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915" authorId="0" shapeId="0" xr:uid="{4A85D67F-47F3-4CF4-8A73-098C4150633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916" authorId="0" shapeId="0" xr:uid="{50F65FC3-BE45-444C-B1E7-B9B4FB10F20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917" authorId="0" shapeId="0" xr:uid="{36B295F6-5860-4E65-B7F2-DDA72C021C0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918" authorId="0" shapeId="0" xr:uid="{F5108CC0-5275-4717-A0CC-78910048733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919" authorId="0" shapeId="0" xr:uid="{BBD7B868-A82B-427C-8D73-A1AF25AA4D0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920" authorId="0" shapeId="0" xr:uid="{B6A6EBED-F9CF-48E9-8507-E0DD541C3AA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921" authorId="0" shapeId="0" xr:uid="{DC4A4B6C-C013-4F89-AC9B-AE138A9B90E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922" authorId="0" shapeId="0" xr:uid="{445D61CB-7842-42D6-8D93-C91FCD1ABFD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923" authorId="0" shapeId="0" xr:uid="{E9914D2C-AC60-4E23-9824-85F0A622EB5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924" authorId="0" shapeId="0" xr:uid="{519AB579-683A-42B4-8A0F-C2C5E2DDAAD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925" authorId="0" shapeId="0" xr:uid="{29228DED-3F7C-4791-A169-E305E94F1F7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926" authorId="0" shapeId="0" xr:uid="{4CAC04C7-DDED-436D-8A91-08DC14BD99E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927" authorId="0" shapeId="0" xr:uid="{16A3708C-B516-4F07-86DD-A7B1FB2B867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928" authorId="0" shapeId="0" xr:uid="{E14428EB-1D3C-4D03-8536-FDA3916BDA1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929" authorId="0" shapeId="0" xr:uid="{222E8D4E-A40D-4C55-AD8C-F7608DBB379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930" authorId="0" shapeId="0" xr:uid="{A788C107-7049-4EF4-A8F3-3CFC7C14BF4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931" authorId="0" shapeId="0" xr:uid="{EAB0B5FF-D236-4976-ADDA-958513335FE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935" authorId="0" shapeId="0" xr:uid="{D3617E18-D323-4DB6-9615-62DA54F51F9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936" authorId="0" shapeId="0" xr:uid="{ED381E40-2427-4E3F-A1C1-8D03AA815FC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937" authorId="0" shapeId="0" xr:uid="{5AF099A3-447B-415A-8928-0EC9187BF88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938" authorId="0" shapeId="0" xr:uid="{776F5703-A168-45F8-B1EE-B7D9178E104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939" authorId="0" shapeId="0" xr:uid="{BEB680FF-E2A5-4B8F-A64C-0B983A62D2E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940" authorId="0" shapeId="0" xr:uid="{31F2E62A-99C1-4CCF-AC45-61CB59F2E50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941" authorId="0" shapeId="0" xr:uid="{65D8979F-CE60-4B6A-9C89-40209D6A972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942" authorId="0" shapeId="0" xr:uid="{C0BF6B0B-986C-4303-9485-F154A46F729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943" authorId="0" shapeId="0" xr:uid="{E5D7455F-2680-4F42-8069-A2E7D9A12D0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944" authorId="0" shapeId="0" xr:uid="{E93DE671-CA1C-4B37-97F0-7D19C6DDC29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948" authorId="0" shapeId="0" xr:uid="{781D5377-6FC6-4731-80B6-8373618B26C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949" authorId="0" shapeId="0" xr:uid="{07BD8019-F548-4EDC-BB31-135400178E8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950" authorId="0" shapeId="0" xr:uid="{396967A8-1CF8-4065-81D4-D76AD8E8280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951" authorId="0" shapeId="0" xr:uid="{FE36A9C3-A2EC-476B-8479-0AA6613F26B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955" authorId="0" shapeId="0" xr:uid="{7DAF6907-0CFB-459D-A2F4-B97551980A4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956" authorId="0" shapeId="0" xr:uid="{6A315075-76F7-4C0F-A511-0B1E896977C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957" authorId="0" shapeId="0" xr:uid="{B34D7C2D-0DDD-47C6-9380-AF8D53FBE66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958" authorId="0" shapeId="0" xr:uid="{403B5649-C0CB-4B23-8D5A-DBE7E344C2B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959" authorId="0" shapeId="0" xr:uid="{65C96607-445F-4A12-B657-EC667FA0F0A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960" authorId="0" shapeId="0" xr:uid="{20ADADF5-1AB6-4B67-9023-E9F4B46911B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961" authorId="0" shapeId="0" xr:uid="{196D8624-F77B-4432-9FAE-21095029387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962" authorId="0" shapeId="0" xr:uid="{D31105CC-C6E7-4D5B-9191-93DDB7B1F3D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963" authorId="0" shapeId="0" xr:uid="{1E5D6E70-1521-499C-A17A-27ADE8ACADB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981" authorId="0" shapeId="0" xr:uid="{5A595BF2-C97B-44A5-A2ED-7A15FB2B018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982" authorId="0" shapeId="0" xr:uid="{A57B815D-D606-4EAD-80A3-D7904CECF34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983" authorId="0" shapeId="0" xr:uid="{41D5C091-AE4A-48AF-996C-99E2D3ADDAE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984" authorId="0" shapeId="0" xr:uid="{95988828-BE3D-4F95-ADF5-89D3930A9FD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985" authorId="0" shapeId="0" xr:uid="{58D8B16C-A26B-4897-96F7-D285EE0944F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986" authorId="0" shapeId="0" xr:uid="{8D60276F-06E1-4190-8567-61C512D245C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987" authorId="0" shapeId="0" xr:uid="{2B3A0406-3C6B-4B3C-A5F2-72463086E92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988" authorId="0" shapeId="0" xr:uid="{653E0146-CCF6-40BF-91EB-E9BBF248229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989" authorId="0" shapeId="0" xr:uid="{323A1037-E86E-4FF4-880D-EFDE7F8A450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990" authorId="0" shapeId="0" xr:uid="{8D67E57B-DB50-4D9C-AF1C-51A3D2AFD6F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991" authorId="0" shapeId="0" xr:uid="{92D01AE0-9329-4238-9D6A-287FAA0D1CB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992" authorId="0" shapeId="0" xr:uid="{D44DF20D-D978-4EAA-B162-F8C1D6FE135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993" authorId="0" shapeId="0" xr:uid="{37FD62F4-D477-420A-9FDE-3899EEDF131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994" authorId="0" shapeId="0" xr:uid="{A106777F-2D9C-4024-92D1-E826B95B1FB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995" authorId="0" shapeId="0" xr:uid="{6DA26F4D-2C1D-431C-9806-D52FA2D6696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996" authorId="0" shapeId="0" xr:uid="{55937430-4911-4A2E-B546-6AFAA9D30D7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997" authorId="0" shapeId="0" xr:uid="{B8D273E3-3250-4036-B9FE-F9DC7EF24F8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998" authorId="0" shapeId="0" xr:uid="{0503DD78-A7F0-460B-ACF1-0CB88103D66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999" authorId="0" shapeId="0" xr:uid="{E79A2D7C-DA1B-48E3-9FE9-9AFF794AD8B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000" authorId="0" shapeId="0" xr:uid="{C5CC3B41-619D-4328-8918-12CA8D8494E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004" authorId="0" shapeId="0" xr:uid="{69676322-3DC3-496A-A497-E1FC2A66F83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005" authorId="0" shapeId="0" xr:uid="{4DF2FA68-333E-4468-9F30-62250B1A094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006" authorId="0" shapeId="0" xr:uid="{0043C810-C375-46B2-8D07-D1FB2588F82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007" authorId="0" shapeId="0" xr:uid="{02D3A413-02DB-489C-A2D0-DD11B6A0F05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008" authorId="0" shapeId="0" xr:uid="{CF0AB671-BD95-4D65-BFF1-69F5BEAC2F8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009" authorId="0" shapeId="0" xr:uid="{C3A12E1C-5FB2-4E7D-B349-F723E1CD8FE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010" authorId="0" shapeId="0" xr:uid="{BFB6A82D-3EB5-45D9-8ABD-11BDBF6FC5D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011" authorId="0" shapeId="0" xr:uid="{8549BEB3-9204-468A-AB4F-2508CD6CDFC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012" authorId="0" shapeId="0" xr:uid="{10B70F1B-640D-4C03-AE3E-49CC007DF20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013" authorId="0" shapeId="0" xr:uid="{E49FF5C4-104E-42DE-B9C1-0139D908A21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017" authorId="0" shapeId="0" xr:uid="{8F76EC65-71AF-4956-BD5C-1331E706206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018" authorId="0" shapeId="0" xr:uid="{28FE0E33-AC1F-4E22-857C-4EC1580AB2F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019" authorId="0" shapeId="0" xr:uid="{B35CC1CA-6740-4EF1-90B5-025B81719DC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020" authorId="0" shapeId="0" xr:uid="{B262500B-F84E-4288-A40A-AED38062777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024" authorId="0" shapeId="0" xr:uid="{CCDA9617-FD56-4ED7-8510-C946E74C3D3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025" authorId="0" shapeId="0" xr:uid="{72A3AECD-A6B6-4AAF-AC07-CBCE05750AB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026" authorId="0" shapeId="0" xr:uid="{3A14D1D5-1757-491E-BAE6-FDB2BB6EA3B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027" authorId="0" shapeId="0" xr:uid="{6C1108D7-E560-41FD-BAAA-56C04B3228C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028" authorId="0" shapeId="0" xr:uid="{552717CE-D604-4DDB-9702-8A2C563EAA0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029" authorId="0" shapeId="0" xr:uid="{BB69E4F8-83AF-4EF8-83BD-370236F193E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030" authorId="0" shapeId="0" xr:uid="{A583E2D5-EF04-42CC-B44B-0C510351F12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031" authorId="0" shapeId="0" xr:uid="{35C051F0-028F-416E-A2F9-BA8D89FE010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032" authorId="0" shapeId="0" xr:uid="{62C81819-674A-4621-AB4B-8702874BD92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050" authorId="0" shapeId="0" xr:uid="{5A616229-AC5A-40E3-805B-2F113D05969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051" authorId="0" shapeId="0" xr:uid="{AFA13EA4-D4C3-482A-B406-74F3A858BFD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052" authorId="0" shapeId="0" xr:uid="{2C47C708-41F9-4474-B98E-D848FC15672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053" authorId="0" shapeId="0" xr:uid="{449BD099-5246-4EBB-8C37-4C9287F75F8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054" authorId="0" shapeId="0" xr:uid="{192CAACE-84FB-4B50-A717-12DDF69D1BC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055" authorId="0" shapeId="0" xr:uid="{F0819920-CD2F-4C06-A9C7-DE5A927DB49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056" authorId="0" shapeId="0" xr:uid="{F919858C-338F-468E-A7AB-F5C9E8361ED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057" authorId="0" shapeId="0" xr:uid="{3C999A88-73C1-4CBD-9F85-A70ECD7FC55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058" authorId="0" shapeId="0" xr:uid="{C682EFC3-B204-4C1E-939C-3D1A49AB119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059" authorId="0" shapeId="0" xr:uid="{4AB4C390-6D2D-44CC-9116-3BCA8A96DB5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060" authorId="0" shapeId="0" xr:uid="{F80725B5-33C5-45CA-A5EC-2A0F7FD411A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061" authorId="0" shapeId="0" xr:uid="{21598ED5-54F1-4DE7-94D7-0A90A7A7839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062" authorId="0" shapeId="0" xr:uid="{2218CF07-204D-4F6B-84A1-10439DB7972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063" authorId="0" shapeId="0" xr:uid="{DA6DC32B-B9B7-46FC-9034-6549297490E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064" authorId="0" shapeId="0" xr:uid="{3F179A71-7289-4A56-A69F-9EB1FE6282F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065" authorId="0" shapeId="0" xr:uid="{155A9D13-84F9-4BDD-97A0-D3F063B3AD1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066" authorId="0" shapeId="0" xr:uid="{414E0147-F88B-4376-9B33-D149271B768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067" authorId="0" shapeId="0" xr:uid="{46ADEC56-6FC7-4911-A059-55D3DF4D9E8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068" authorId="0" shapeId="0" xr:uid="{23E6A103-2C00-409F-8F1A-F0790C91E4F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069" authorId="0" shapeId="0" xr:uid="{02038744-FDB4-4D63-BD17-5A02F559CC8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073" authorId="0" shapeId="0" xr:uid="{632B1B7E-DAEB-42F0-AE91-74801AD7C6E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074" authorId="0" shapeId="0" xr:uid="{92F077D1-3FF1-4A5F-8CDE-02F1955AAFA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075" authorId="0" shapeId="0" xr:uid="{4B4EB733-6F3B-42B2-A023-9C7902A20F7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076" authorId="0" shapeId="0" xr:uid="{3D31F8B8-1DD0-4953-92A8-7B961167A92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077" authorId="0" shapeId="0" xr:uid="{09F88BB0-296F-4CE0-99DE-B25CF7BA596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078" authorId="0" shapeId="0" xr:uid="{2409871B-8358-49B6-96FB-8ED54EF483A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079" authorId="0" shapeId="0" xr:uid="{CFE3E9AD-400D-45F4-A2B0-4D34D3841AF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080" authorId="0" shapeId="0" xr:uid="{DCC1E008-6AB0-4092-B6AA-FE287E40DB2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081" authorId="0" shapeId="0" xr:uid="{6D8B859B-C20B-4CF3-A52A-D882E8630BC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082" authorId="0" shapeId="0" xr:uid="{C705EF9C-28CE-4939-8668-4FADBFD2212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086" authorId="0" shapeId="0" xr:uid="{E45269C1-00A8-4A96-88D2-08C36D581FE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087" authorId="0" shapeId="0" xr:uid="{E05AC70C-7BB9-400A-A5C5-00B4FA530F2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088" authorId="0" shapeId="0" xr:uid="{1E1D9457-2049-4720-BE49-55F1B8A0DB2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089" authorId="0" shapeId="0" xr:uid="{7F9D2CB4-0F63-4F66-8F5B-16FF76B0476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093" authorId="0" shapeId="0" xr:uid="{9C5D9C63-9568-4ED5-A68E-B66F7B2F87B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094" authorId="0" shapeId="0" xr:uid="{D7C65ACF-0B06-45A1-AFFF-77652542FC4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095" authorId="0" shapeId="0" xr:uid="{BC740FE2-0415-4C21-B142-31D75BE8FB8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096" authorId="0" shapeId="0" xr:uid="{9A516E7F-B26B-4697-A884-CD61C8E627E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097" authorId="0" shapeId="0" xr:uid="{0E9E2CE7-3802-4F3B-887F-F1B9F7FB85B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098" authorId="0" shapeId="0" xr:uid="{F54B6074-CC7D-42D2-9BFB-16A51CF364F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099" authorId="0" shapeId="0" xr:uid="{BEF1728E-5703-4828-956D-D22B52E601D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100" authorId="0" shapeId="0" xr:uid="{955930C5-9600-4C42-986F-40EF03C97D1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101" authorId="0" shapeId="0" xr:uid="{7F1821AA-1CFD-4E4B-834C-21A4D7E66EB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119" authorId="0" shapeId="0" xr:uid="{D67769FA-4B86-4CBA-AC2C-1083A115379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120" authorId="0" shapeId="0" xr:uid="{1B4151F3-95F7-4576-BCFA-4F84B0AE110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121" authorId="0" shapeId="0" xr:uid="{A62537DD-A6B8-420C-8FB3-CAA7DF8E0F9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122" authorId="0" shapeId="0" xr:uid="{A04096BE-F62F-4438-AA88-39ABC50C4CF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123" authorId="0" shapeId="0" xr:uid="{23FE0F11-B803-4E09-89C0-839086E7DE7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124" authorId="0" shapeId="0" xr:uid="{EE492CB1-EFE6-468F-BB5E-D0EB471E6C9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125" authorId="0" shapeId="0" xr:uid="{13ED98D1-DF84-4F06-AADE-DA9EC626ABF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126" authorId="0" shapeId="0" xr:uid="{4C352361-1702-4F50-9FEC-BCC6780EE5E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127" authorId="0" shapeId="0" xr:uid="{7B1F302B-7118-4BB2-A79F-F5003392942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128" authorId="0" shapeId="0" xr:uid="{930962D8-922B-4B46-8F8E-BEB9D1AF005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129" authorId="0" shapeId="0" xr:uid="{1CE43134-5EEC-46A7-9216-BF3E27AE48B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130" authorId="0" shapeId="0" xr:uid="{EC224287-153B-4539-BB2E-4EBB712BAF5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131" authorId="0" shapeId="0" xr:uid="{5F038D36-E47B-4AF1-A67D-9F1DEF3EFF0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132" authorId="0" shapeId="0" xr:uid="{92E1C597-BD4B-4BE5-A36C-06BC9B6639C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133" authorId="0" shapeId="0" xr:uid="{230BDEBE-7A26-434E-8E47-66C66CBE059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134" authorId="0" shapeId="0" xr:uid="{AEF36D7D-6AC4-4B02-9777-8FE18C4F42E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135" authorId="0" shapeId="0" xr:uid="{49793C30-CA5C-47EB-8A77-8454F143DA9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136" authorId="0" shapeId="0" xr:uid="{B3D9E34A-600D-4D17-B4D5-6C729FCA3E6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137" authorId="0" shapeId="0" xr:uid="{FE17FF5A-154E-4EA7-AABD-4FEB18A85FC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138" authorId="0" shapeId="0" xr:uid="{567A4383-7066-4B25-8897-7BA728826F8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142" authorId="0" shapeId="0" xr:uid="{9C138977-C078-4727-A150-516EBAE77BD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143" authorId="0" shapeId="0" xr:uid="{51DF824B-597C-4B33-A664-A21C25FFD18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144" authorId="0" shapeId="0" xr:uid="{21F07137-3E66-4A86-A5E7-C23D6E59095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145" authorId="0" shapeId="0" xr:uid="{33068EB7-57D3-4F9A-84F9-41E6B75B5F3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146" authorId="0" shapeId="0" xr:uid="{5FB7B729-0B6D-455C-BBFB-CE3F9A7CE2B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147" authorId="0" shapeId="0" xr:uid="{430DB6E3-C766-4262-ACC8-7AA4F87C125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148" authorId="0" shapeId="0" xr:uid="{5FBF628F-B9F8-4ACB-BB62-5EE83EA25A1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149" authorId="0" shapeId="0" xr:uid="{2F2DFC85-A17C-4F6B-A424-A632068153B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150" authorId="0" shapeId="0" xr:uid="{3F0119AE-FB20-49A6-9623-028E8E896B9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151" authorId="0" shapeId="0" xr:uid="{5234EC64-2FFF-419B-B276-05F211F09C7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155" authorId="0" shapeId="0" xr:uid="{D6D2CF23-4346-4D22-BE45-84393E06C79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156" authorId="0" shapeId="0" xr:uid="{5EA10C93-4912-4606-9870-59771D9BF31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157" authorId="0" shapeId="0" xr:uid="{20A6274B-8DAD-44C4-84C1-C8713EBB3C7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158" authorId="0" shapeId="0" xr:uid="{8B47FA12-EAEE-4558-B30C-A7140C43D73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162" authorId="0" shapeId="0" xr:uid="{C8E3BA42-46AE-4C93-B2B2-7F3ABD2DB96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163" authorId="0" shapeId="0" xr:uid="{F97B5BEB-A6C0-4B21-84DA-24DCE3C3AC0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164" authorId="0" shapeId="0" xr:uid="{0883D0D9-2AB1-4D86-BBA7-E9F83DB63E2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165" authorId="0" shapeId="0" xr:uid="{F2237047-72DE-4B1F-861C-5938994F405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166" authorId="0" shapeId="0" xr:uid="{6C6DB7E5-B25A-4EB4-B063-876768B13AF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167" authorId="0" shapeId="0" xr:uid="{4BA7E3B2-3C6E-4BBB-BD1D-A6A4DBBA567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168" authorId="0" shapeId="0" xr:uid="{08C7D320-9773-46C5-8B82-63C4CDD0AD4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169" authorId="0" shapeId="0" xr:uid="{7E849EDC-28D9-4372-8D2D-A9BFB189AD5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170" authorId="0" shapeId="0" xr:uid="{529DE585-A9D4-468E-8235-9F9F5DE7057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188" authorId="0" shapeId="0" xr:uid="{9A338D74-3D94-48D4-8244-77971D65AD8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189" authorId="0" shapeId="0" xr:uid="{9DACF9A2-4468-49D6-A4BB-757B3C48317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190" authorId="0" shapeId="0" xr:uid="{0BAF8E22-5070-4C0F-9A2C-755CC8FA4E3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191" authorId="0" shapeId="0" xr:uid="{D112F844-8952-40C5-94E1-EF3529DA6CA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192" authorId="0" shapeId="0" xr:uid="{2D3B52F8-7E0F-4BA2-9928-DA598F9B220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193" authorId="0" shapeId="0" xr:uid="{59D9D724-9769-4C74-A0DF-3D570D7738F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194" authorId="0" shapeId="0" xr:uid="{AB9E1760-5B00-40D3-8866-7CC657178D6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195" authorId="0" shapeId="0" xr:uid="{908F0853-C263-4574-B7FC-451AC235EB8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196" authorId="0" shapeId="0" xr:uid="{31AC5398-540A-4A16-96CE-C76743B022E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197" authorId="0" shapeId="0" xr:uid="{79104B54-6F80-4D18-B36E-2388ED53855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198" authorId="0" shapeId="0" xr:uid="{2C89FF93-5E3C-48E0-AE49-ADFDB59E703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199" authorId="0" shapeId="0" xr:uid="{8A30601B-A30C-4FA7-9DB5-EBB41462AEB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200" authorId="0" shapeId="0" xr:uid="{40C533E3-5CCB-4328-A6A9-F3384BF0718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201" authorId="0" shapeId="0" xr:uid="{44413631-45A7-4D54-A58D-9236869BBB4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202" authorId="0" shapeId="0" xr:uid="{686152CE-668A-4F3D-AAA9-13FC1BAA2AB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203" authorId="0" shapeId="0" xr:uid="{FAA2BA8E-B9DA-4889-8259-52A52BA69E3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204" authorId="0" shapeId="0" xr:uid="{D148C1B0-D5B5-4BAD-BD1E-287331BF007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205" authorId="0" shapeId="0" xr:uid="{A5208B82-1FE5-4B48-AD04-7613DF1A1EE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206" authorId="0" shapeId="0" xr:uid="{360FAB8A-B27F-44B8-A102-1646052FE6B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207" authorId="0" shapeId="0" xr:uid="{5E360BE5-9526-4698-86C7-2E649010C34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211" authorId="0" shapeId="0" xr:uid="{D8E0A74C-88A4-471C-A6EF-490C279A80C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212" authorId="0" shapeId="0" xr:uid="{1DE20DB8-F4F2-43ED-8E4C-D2181DC6D7C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213" authorId="0" shapeId="0" xr:uid="{846F1970-251F-4CC8-85F4-68DADB397BD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214" authorId="0" shapeId="0" xr:uid="{3430BAB6-14DA-44F2-93B9-AE0178D12B5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215" authorId="0" shapeId="0" xr:uid="{A1742A77-99BF-47E0-A97D-87703031209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216" authorId="0" shapeId="0" xr:uid="{2D795791-AB4B-426F-A480-2664F6B297B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217" authorId="0" shapeId="0" xr:uid="{50A06229-DB5C-48EB-938B-0472DD39863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218" authorId="0" shapeId="0" xr:uid="{2B37A2B9-953A-4285-8BFB-0304AD3699C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219" authorId="0" shapeId="0" xr:uid="{E2FFA7D6-BF4D-4C96-A538-0AC724A4189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220" authorId="0" shapeId="0" xr:uid="{75053383-19C9-4F73-9169-9E4DF06AF2A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224" authorId="0" shapeId="0" xr:uid="{8EDF8217-D178-472A-B749-4831241E33F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225" authorId="0" shapeId="0" xr:uid="{BDAB8117-19F1-46EE-B75B-A266EB77A8C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226" authorId="0" shapeId="0" xr:uid="{1244443B-5F64-4C98-AED6-ADC9C85BC38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227" authorId="0" shapeId="0" xr:uid="{BE4037DB-01C3-4DE5-BC12-FF7E180CB20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231" authorId="0" shapeId="0" xr:uid="{873CFAAD-CEBB-499B-88CD-768B4973A2D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232" authorId="0" shapeId="0" xr:uid="{3269B8A4-F48B-4220-B678-17BA4165A1E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233" authorId="0" shapeId="0" xr:uid="{F54BC09A-EB51-4ACE-A6D1-A4C5111AD38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234" authorId="0" shapeId="0" xr:uid="{D3578BF7-5372-4FBE-A828-8D4D38CC574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235" authorId="0" shapeId="0" xr:uid="{F2264A5B-8901-420E-A43C-3C963244203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236" authorId="0" shapeId="0" xr:uid="{84C68F04-A972-452C-A813-4840862C98D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237" authorId="0" shapeId="0" xr:uid="{379A17D9-E7F4-49C0-909E-36D22D27768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238" authorId="0" shapeId="0" xr:uid="{2526638C-5543-4073-B22F-EC82C64195A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239" authorId="0" shapeId="0" xr:uid="{438FF4DE-62B2-43D0-A6FA-3B7FB1A055F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257" authorId="0" shapeId="0" xr:uid="{C5891704-A6BA-44E0-BF81-EB8E2A6AEFB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258" authorId="0" shapeId="0" xr:uid="{04994326-836F-4C36-9837-2420038289B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259" authorId="0" shapeId="0" xr:uid="{1288D896-597B-4C4C-B093-EAD4D6F0EC4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260" authorId="0" shapeId="0" xr:uid="{EA17353C-9F21-49DD-A84A-A3FBE7D00B7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261" authorId="0" shapeId="0" xr:uid="{8FD773B4-9F24-4331-8122-E13C676FE80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262" authorId="0" shapeId="0" xr:uid="{FC96949F-F7A5-4E39-82C9-D58405D555F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263" authorId="0" shapeId="0" xr:uid="{6F5E8576-01BA-4883-ABA0-F31355F6F11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264" authorId="0" shapeId="0" xr:uid="{72260FC6-2718-40F9-9756-962FD939462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265" authorId="0" shapeId="0" xr:uid="{E0FA56D7-2010-42BC-9BDC-E4D38EAF87C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266" authorId="0" shapeId="0" xr:uid="{98BFE109-2101-4A26-B347-187D8B2FBEE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267" authorId="0" shapeId="0" xr:uid="{9FB0E7D1-2AA1-4D29-9218-F268085F0FD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268" authorId="0" shapeId="0" xr:uid="{A864A010-399F-4C8D-B3FC-920FC34E538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269" authorId="0" shapeId="0" xr:uid="{3C38C6B3-6AD6-43F4-8434-30556EAEB34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270" authorId="0" shapeId="0" xr:uid="{D4D5D85F-EE70-44AA-A226-6C1AB87A13C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271" authorId="0" shapeId="0" xr:uid="{2A28DA3B-280B-499B-B069-EFBD1F5BA94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272" authorId="0" shapeId="0" xr:uid="{1198301E-62B2-4CE7-9AB7-1B4C3075EBB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273" authorId="0" shapeId="0" xr:uid="{B49208D9-DCD2-4049-B687-A650E5C0C0D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274" authorId="0" shapeId="0" xr:uid="{B5E5D8A6-1996-40BF-AE50-9591E773E47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275" authorId="0" shapeId="0" xr:uid="{3B540AC9-07BC-4820-998F-4C611AC5804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276" authorId="0" shapeId="0" xr:uid="{089D1B1B-CA73-49E2-9C58-2FD25598493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280" authorId="0" shapeId="0" xr:uid="{FC88C88A-D4DC-4034-BD2E-20EEDD85511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281" authorId="0" shapeId="0" xr:uid="{5729E5EC-4F41-4F07-A7E1-51E2BEF949A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282" authorId="0" shapeId="0" xr:uid="{48460CF3-B559-4614-934F-F7AA60E5B67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283" authorId="0" shapeId="0" xr:uid="{AFBE5979-7ECB-4551-9C47-869847A814A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284" authorId="0" shapeId="0" xr:uid="{1FD6D833-EE24-421E-9564-257128EFC27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285" authorId="0" shapeId="0" xr:uid="{A6CB4E0F-789A-44F9-8E97-58883F087EE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286" authorId="0" shapeId="0" xr:uid="{92007358-BAC2-401F-86C9-1E9353AA723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287" authorId="0" shapeId="0" xr:uid="{9B31E80A-9B3E-4B15-B82B-F48AC132A38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288" authorId="0" shapeId="0" xr:uid="{60DFECF3-C1D5-4F0E-B19E-9EF86F80C78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289" authorId="0" shapeId="0" xr:uid="{8989E260-B93F-4175-A3D8-C8138264042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293" authorId="0" shapeId="0" xr:uid="{0BFF8CF4-5097-4CA0-9450-C239386476E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294" authorId="0" shapeId="0" xr:uid="{03A9F82C-29E6-4D12-ADC0-1FE62F3723C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295" authorId="0" shapeId="0" xr:uid="{965B0F68-BB26-48EC-85EB-26E20FCB840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296" authorId="0" shapeId="0" xr:uid="{360926AA-6994-4B85-8945-51DCEFEEC4C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300" authorId="0" shapeId="0" xr:uid="{B45EFA84-2A09-400D-AA01-6CE8630DCED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301" authorId="0" shapeId="0" xr:uid="{C85FBC8B-DF88-4381-8384-E39BE9B524A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302" authorId="0" shapeId="0" xr:uid="{9E15F832-1537-4726-A36E-6B4276F485C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303" authorId="0" shapeId="0" xr:uid="{7BB2F401-3E21-4704-8FA5-719BDF12362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304" authorId="0" shapeId="0" xr:uid="{BF2DBA4B-3277-437E-B38B-D2C44826046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305" authorId="0" shapeId="0" xr:uid="{4BB3AC08-5B48-45B5-BC6B-881FE07AE3F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306" authorId="0" shapeId="0" xr:uid="{F17F5F59-D68B-4517-B798-FC6DA3D3F48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307" authorId="0" shapeId="0" xr:uid="{644F4493-DBE2-4286-A20F-B141D895CDD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308" authorId="0" shapeId="0" xr:uid="{E1BF8D64-F2F4-46FA-9EEA-AF70DA8B2E7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326" authorId="0" shapeId="0" xr:uid="{3B99F899-971D-43E9-AC22-4AFE6FED56C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327" authorId="0" shapeId="0" xr:uid="{66DCEB64-B5AA-4BD7-B0B8-5B85766E5C2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328" authorId="0" shapeId="0" xr:uid="{21322568-8E78-48A7-8DE9-0F1ADC694D5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329" authorId="0" shapeId="0" xr:uid="{90C024FC-1539-404C-A6FF-75F35DE3A8E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330" authorId="0" shapeId="0" xr:uid="{FF79A4D6-0555-478B-BFD2-8D67BA2A8CC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331" authorId="0" shapeId="0" xr:uid="{DF8B243D-E7AD-4912-8F6C-A78EB2C0BF0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332" authorId="0" shapeId="0" xr:uid="{80A3EA24-9621-4365-BE75-EA3C05C1D55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333" authorId="0" shapeId="0" xr:uid="{E65AE977-94E2-4C22-B482-48D0FE3984D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334" authorId="0" shapeId="0" xr:uid="{85D25687-E728-4DC7-A540-8CCF74EBBB8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335" authorId="0" shapeId="0" xr:uid="{B790EB66-896B-4F4A-8587-E40CA0AAE30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336" authorId="0" shapeId="0" xr:uid="{5DCFEC38-7C2E-49C9-B425-59B6D4116C6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337" authorId="0" shapeId="0" xr:uid="{B6312D46-170B-4287-B30C-B6065343932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338" authorId="0" shapeId="0" xr:uid="{B7F53EC7-0342-4C48-857C-24AD4332BE0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339" authorId="0" shapeId="0" xr:uid="{0A639783-4EE3-49A5-AB15-AD6A2D46675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340" authorId="0" shapeId="0" xr:uid="{908B445E-5D46-4EE5-8E2B-A8061794A94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341" authorId="0" shapeId="0" xr:uid="{3EB8CD0B-590F-46A1-B7E7-F9DEB35DAB9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342" authorId="0" shapeId="0" xr:uid="{214EC45D-5065-48AC-ABD9-91C9E5D8CB2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343" authorId="0" shapeId="0" xr:uid="{CB86DF35-0203-40BD-80BA-5624372E147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344" authorId="0" shapeId="0" xr:uid="{AB41104B-E6D6-4720-95BB-CEB373B6BA1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345" authorId="0" shapeId="0" xr:uid="{27B9E332-5237-45A2-A6D3-61CECEBE8BD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349" authorId="0" shapeId="0" xr:uid="{3F1D934C-0283-48B2-B46D-3E2AD9C7145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350" authorId="0" shapeId="0" xr:uid="{8BA49633-90ED-4ADB-A9D0-F13849DE9F2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351" authorId="0" shapeId="0" xr:uid="{542C1745-454E-4564-B64E-2234209DC34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352" authorId="0" shapeId="0" xr:uid="{D95CBD89-C4C6-4918-B884-EA3829C5A8D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353" authorId="0" shapeId="0" xr:uid="{A3B2465D-BB8A-4566-95CA-EDE67C5E3B3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354" authorId="0" shapeId="0" xr:uid="{7404FEF0-3792-48F5-8D57-77B245602BC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355" authorId="0" shapeId="0" xr:uid="{2283BA5F-7B97-4ECD-BD31-71E95B6BB24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356" authorId="0" shapeId="0" xr:uid="{4EA86B2F-AA55-4166-911D-B9A7B52738B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357" authorId="0" shapeId="0" xr:uid="{A504963F-1509-40E5-9950-E4AF3F4B259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358" authorId="0" shapeId="0" xr:uid="{D119511A-6D43-49C3-89C3-D0237080C4A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362" authorId="0" shapeId="0" xr:uid="{BB0E1EE6-BE08-4A26-B0CB-1842869595A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363" authorId="0" shapeId="0" xr:uid="{F0AA0B9D-281E-43C8-80B0-D844BC23BB6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364" authorId="0" shapeId="0" xr:uid="{D483FC96-A48E-43C5-928B-7DF4CE0E070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365" authorId="0" shapeId="0" xr:uid="{48B72CC1-EC0C-46A3-8EDD-1943392720A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369" authorId="0" shapeId="0" xr:uid="{13235C7B-5DA8-47F0-9B28-101126ADEE7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370" authorId="0" shapeId="0" xr:uid="{A933AC59-CCF2-4E3E-89BF-A3A8F104330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371" authorId="0" shapeId="0" xr:uid="{EF5D6614-4295-42CF-AF3B-5BB5A19B000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372" authorId="0" shapeId="0" xr:uid="{DCC33122-99D1-4B13-BFD9-168D5D71279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373" authorId="0" shapeId="0" xr:uid="{99E70F3B-ABFE-4FB6-878F-946A80D9DDB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374" authorId="0" shapeId="0" xr:uid="{734A46C7-2C83-4678-BE51-523922DB0BB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375" authorId="0" shapeId="0" xr:uid="{7CE57D11-475E-4864-96D2-59C121E9514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376" authorId="0" shapeId="0" xr:uid="{A9D4BD35-EE48-4A77-96A0-1BCFE56F22D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377" authorId="0" shapeId="0" xr:uid="{781AA0A5-E828-49DE-A9D9-111B28F2872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395" authorId="0" shapeId="0" xr:uid="{06543731-C568-42B1-B985-203D8FD4DE9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396" authorId="0" shapeId="0" xr:uid="{50A61F7A-AD19-4CDD-B391-80ABD2A0B42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397" authorId="0" shapeId="0" xr:uid="{5EFEEB37-370A-4062-A4ED-B5B0EF39080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398" authorId="0" shapeId="0" xr:uid="{7215B1DF-4001-4BAA-B594-EC015CCFB9D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399" authorId="0" shapeId="0" xr:uid="{568FCBC4-9347-41A4-8E94-5444287AA49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400" authorId="0" shapeId="0" xr:uid="{08AA8AAF-A40F-46DD-AB96-6A1A3AD325F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401" authorId="0" shapeId="0" xr:uid="{BF428BD4-0A81-4AAF-AF28-7C6AA1A5BB9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402" authorId="0" shapeId="0" xr:uid="{188EC0B9-65D3-47A6-827A-738359D24EA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403" authorId="0" shapeId="0" xr:uid="{7A08A059-E5DC-4A22-A1D6-4832EE13AE8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404" authorId="0" shapeId="0" xr:uid="{A2587FDE-4751-489C-82BB-7829EC4E74F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405" authorId="0" shapeId="0" xr:uid="{BF61E90E-D259-4981-A08C-CDBE6F9009B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406" authorId="0" shapeId="0" xr:uid="{E32B5443-73C4-467A-A5C4-CD3A2B02C57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407" authorId="0" shapeId="0" xr:uid="{ED2308FE-163B-48CB-B27B-24243C1BE96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408" authorId="0" shapeId="0" xr:uid="{356DEACA-3127-4E7C-AD59-63D8670C052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409" authorId="0" shapeId="0" xr:uid="{528EA622-532A-4AFE-A3BE-9CD821ACC1A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410" authorId="0" shapeId="0" xr:uid="{A19813A4-8FCF-4B97-9046-3EB8E7289FB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411" authorId="0" shapeId="0" xr:uid="{46BCD914-6DED-4F8B-86B5-D0AAD0836AD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412" authorId="0" shapeId="0" xr:uid="{059D97C4-BB01-4C1C-A499-8C26761F327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413" authorId="0" shapeId="0" xr:uid="{F664E07F-5AC4-4644-B85C-610240BD587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414" authorId="0" shapeId="0" xr:uid="{B45F7246-B51B-473B-AE10-A8656969032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418" authorId="0" shapeId="0" xr:uid="{15F746AF-460C-4939-9A88-D528A68A8D8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419" authorId="0" shapeId="0" xr:uid="{DA1FB57F-6F4B-414E-B09E-AAD2337840A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420" authorId="0" shapeId="0" xr:uid="{6FE01E52-1C08-4A9E-890D-A125C6FBFD0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421" authorId="0" shapeId="0" xr:uid="{35970BBC-718F-4CDC-A523-4BCC69FF43D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422" authorId="0" shapeId="0" xr:uid="{BE9BADDB-E3C2-4116-B87B-443E1FDE3A2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423" authorId="0" shapeId="0" xr:uid="{FF1380AA-EA78-44DA-8BA8-BD7B414802D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424" authorId="0" shapeId="0" xr:uid="{8C3FEE0F-3F18-459B-9CD6-5174DA8C70D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425" authorId="0" shapeId="0" xr:uid="{B6211998-10E0-49BA-B5ED-F7536987A2D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426" authorId="0" shapeId="0" xr:uid="{4FEEFED1-AB24-4C8E-9E2A-9592B8224D0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427" authorId="0" shapeId="0" xr:uid="{496D74AA-4660-4500-BBD3-7A92DF68DDA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431" authorId="0" shapeId="0" xr:uid="{411A947A-B1C7-440B-8E77-0AAF7D828CB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432" authorId="0" shapeId="0" xr:uid="{B59A69A4-75DF-4B46-8ED4-71F8C4C5EA7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433" authorId="0" shapeId="0" xr:uid="{B23C5821-4FD6-455D-96F1-AA144D53C39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434" authorId="0" shapeId="0" xr:uid="{926052F3-CD51-4C75-8127-4922FBE7981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438" authorId="0" shapeId="0" xr:uid="{2495ECBA-6032-41E4-BC55-DB03C374649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439" authorId="0" shapeId="0" xr:uid="{FE4BAA2A-7894-45C9-825B-C7271DC0B15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440" authorId="0" shapeId="0" xr:uid="{0EDFF43A-277E-461A-9E0F-3C1F76AE48B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441" authorId="0" shapeId="0" xr:uid="{7C658157-79EF-4983-BEF9-8E12010F4D2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442" authorId="0" shapeId="0" xr:uid="{51044CEA-3AF1-4F50-9847-8B039EFFE11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443" authorId="0" shapeId="0" xr:uid="{6AA40F3C-1C66-4D30-B51F-14339A3BFA2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444" authorId="0" shapeId="0" xr:uid="{13F28836-B78A-4E2D-8108-53A28E54737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445" authorId="0" shapeId="0" xr:uid="{E1CEF230-8D18-4942-A87E-83413F08027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446" authorId="0" shapeId="0" xr:uid="{C1D46579-F915-498A-9DC5-CFDFC4437EA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464" authorId="0" shapeId="0" xr:uid="{CEE73AE6-14AF-41B2-9558-6B006CC186A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465" authorId="0" shapeId="0" xr:uid="{65F5334A-A1F7-480F-B556-D3961EF2CFA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466" authorId="0" shapeId="0" xr:uid="{98EF5A15-34AC-408C-947C-DFDC6976750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467" authorId="0" shapeId="0" xr:uid="{4B03DF25-5B70-4A26-A595-8F836D57183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468" authorId="0" shapeId="0" xr:uid="{F6360CEB-CB83-4360-85BC-3CF94816EAF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469" authorId="0" shapeId="0" xr:uid="{F4F9BE28-8273-40D5-BD44-8AD1D354B6E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470" authorId="0" shapeId="0" xr:uid="{AF90054A-72E9-4576-B388-2B8B9E86670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471" authorId="0" shapeId="0" xr:uid="{861919D7-CE0A-4BA9-A879-CE9BD274DF7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472" authorId="0" shapeId="0" xr:uid="{C7AF865B-3940-4F07-AD14-AE84F842CFE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473" authorId="0" shapeId="0" xr:uid="{DFFC5408-81FB-4C6A-9E80-C842B836540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474" authorId="0" shapeId="0" xr:uid="{5920C6E2-7A88-4727-8678-FE654A4C3BE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475" authorId="0" shapeId="0" xr:uid="{3573181E-588E-44FA-9112-A83FC83A56B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476" authorId="0" shapeId="0" xr:uid="{D703C3CC-4E1E-4586-A557-B4F5C8C4E2B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477" authorId="0" shapeId="0" xr:uid="{5DA639F0-EC3D-45CA-A122-45A3A08F95A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478" authorId="0" shapeId="0" xr:uid="{F8F86175-63A8-42FC-9F9C-18431578387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479" authorId="0" shapeId="0" xr:uid="{7A5AE34F-1996-4122-A08E-4B66AD253DF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480" authorId="0" shapeId="0" xr:uid="{8BE6BC47-B6DF-4939-BF82-8BDD4AD3541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481" authorId="0" shapeId="0" xr:uid="{D4E36221-3029-4976-A75C-9A513BEE578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482" authorId="0" shapeId="0" xr:uid="{E6914C2C-10E0-48B4-98BF-BF35851F8D4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483" authorId="0" shapeId="0" xr:uid="{BC0F85F9-7335-4058-BD1E-EF69A646CC3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487" authorId="0" shapeId="0" xr:uid="{95227652-95A6-4997-859A-24BAFE47C2E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488" authorId="0" shapeId="0" xr:uid="{45CF0781-9C5E-4212-B967-A93D0ED4799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489" authorId="0" shapeId="0" xr:uid="{20C2D957-BFE0-4EC6-B8FD-1EEB47791BC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490" authorId="0" shapeId="0" xr:uid="{EDBBA7F3-4931-483E-9566-61A37753E63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491" authorId="0" shapeId="0" xr:uid="{670E4CA9-158F-4CE8-83A8-DF4244A3408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492" authorId="0" shapeId="0" xr:uid="{1B24190A-4232-43B4-8337-CE337F6EC8E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493" authorId="0" shapeId="0" xr:uid="{1EE62EC2-3FBF-4726-944F-5E290CE85B5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494" authorId="0" shapeId="0" xr:uid="{BD15BABD-A203-4B2F-A73A-677B444FAA1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495" authorId="0" shapeId="0" xr:uid="{1C0F4769-2684-40EC-8B35-B264D9A465F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496" authorId="0" shapeId="0" xr:uid="{8D5E942E-7AC9-44CB-AAC3-9077BC5E97A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500" authorId="0" shapeId="0" xr:uid="{6549FDF3-ADA4-4F27-897E-31E9D0B52A6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501" authorId="0" shapeId="0" xr:uid="{26D5C539-FB18-4B6F-B568-998CD02BB6B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502" authorId="0" shapeId="0" xr:uid="{76340545-E8BE-4595-88AF-267ED3F46A0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503" authorId="0" shapeId="0" xr:uid="{044B4473-F6C4-4A01-B72A-AE66AAEDCB3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507" authorId="0" shapeId="0" xr:uid="{88F242B8-E2BD-49EF-B6BA-38EBB5D37D8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508" authorId="0" shapeId="0" xr:uid="{ADC3D72F-BF02-4AFB-8A4D-365D8826A4D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509" authorId="0" shapeId="0" xr:uid="{81F9E0FE-426B-49F5-A189-AB27EA0458E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510" authorId="0" shapeId="0" xr:uid="{880314D3-7757-4E98-81F0-7A2DBD814CB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511" authorId="0" shapeId="0" xr:uid="{1A8D343F-AABD-47EF-94D4-6C5DB70AA71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512" authorId="0" shapeId="0" xr:uid="{B200AD0B-1DAF-4184-BA32-C87EDC97E41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513" authorId="0" shapeId="0" xr:uid="{7BCC351A-8973-4ED8-B14F-899A1AC4C53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514" authorId="0" shapeId="0" xr:uid="{24035EAD-20A3-457A-B62F-4705E9B4C27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515" authorId="0" shapeId="0" xr:uid="{F8F6B49C-EAD3-4B36-A761-F0141E9ABC3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533" authorId="0" shapeId="0" xr:uid="{85B1E39C-90BA-4443-96C4-69A1289D55A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534" authorId="0" shapeId="0" xr:uid="{6CE7703A-A9A9-4259-A7DC-3E3FF35424B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535" authorId="0" shapeId="0" xr:uid="{B039ADA9-3D79-49B6-A548-1966B06E3B1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536" authorId="0" shapeId="0" xr:uid="{C9DA3C38-434E-4833-B2B4-F98AD54EC38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537" authorId="0" shapeId="0" xr:uid="{8C42B8F2-AE9D-49BE-89E2-913DCD54DEA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538" authorId="0" shapeId="0" xr:uid="{55DFC0D1-08B0-46D1-9F47-44D9FAFE92B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539" authorId="0" shapeId="0" xr:uid="{ED14BC1C-C505-4C6F-845A-9BB856528A6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540" authorId="0" shapeId="0" xr:uid="{6EBE9E0C-9CA6-443D-96F8-367885B1696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541" authorId="0" shapeId="0" xr:uid="{4B024C1D-925A-4453-A952-BFC793EA411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542" authorId="0" shapeId="0" xr:uid="{1827A506-0C4A-4F1A-B925-A80C97BE367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543" authorId="0" shapeId="0" xr:uid="{68DE1D3A-5880-481F-997B-5C96FD2B7E4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544" authorId="0" shapeId="0" xr:uid="{06A4ECEC-388A-4B66-8DA6-EB09C25AC8B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545" authorId="0" shapeId="0" xr:uid="{6F728A50-769D-4E1C-B6D5-CF7BDD43657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546" authorId="0" shapeId="0" xr:uid="{BFB86A14-B48F-446C-A7B0-7356A256058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547" authorId="0" shapeId="0" xr:uid="{C07A1C00-0BF5-4046-98CE-6945197860F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548" authorId="0" shapeId="0" xr:uid="{61728253-ED76-4492-B980-2C7DEFE8FBD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549" authorId="0" shapeId="0" xr:uid="{58868973-2455-40E8-8355-68CB2B388C7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550" authorId="0" shapeId="0" xr:uid="{8D079801-4D73-4FD7-AE94-3BE8CE965E6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551" authorId="0" shapeId="0" xr:uid="{DD103262-9AC7-4985-87FD-BB2FF92D6FD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552" authorId="0" shapeId="0" xr:uid="{5D59F104-2B94-4DDC-BB0B-82577723407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556" authorId="0" shapeId="0" xr:uid="{800FA41A-1631-4259-AE62-FEB9DC41BC9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557" authorId="0" shapeId="0" xr:uid="{29C03FCC-2435-4E22-8B29-7AB6A691A67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558" authorId="0" shapeId="0" xr:uid="{561E2E62-EA72-4DF3-A3D9-8AEAFFF685B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559" authorId="0" shapeId="0" xr:uid="{EE8461D4-3D3E-431B-B67F-F1B765C1114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560" authorId="0" shapeId="0" xr:uid="{64652FF5-FC91-4048-99EE-7B0ADBF5EE5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561" authorId="0" shapeId="0" xr:uid="{A44E18BA-642E-447D-B38E-934F9A257CC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562" authorId="0" shapeId="0" xr:uid="{6914194E-E7E4-40C9-94E3-5922F334ACA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563" authorId="0" shapeId="0" xr:uid="{299A3C20-7503-4064-AA72-4A4327BD962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564" authorId="0" shapeId="0" xr:uid="{B0E5156A-18D6-47DC-8E99-DD3C7CB2B02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565" authorId="0" shapeId="0" xr:uid="{46D617A4-AB2B-49B7-9542-93D774FA9A2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569" authorId="0" shapeId="0" xr:uid="{29E5F6FA-8F4E-4A6D-ABDB-6F37FE83BFE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570" authorId="0" shapeId="0" xr:uid="{143A18B2-E648-4122-AAF9-E2A9EF81E54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571" authorId="0" shapeId="0" xr:uid="{B6C2B57C-A113-496B-8837-C92910543ED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572" authorId="0" shapeId="0" xr:uid="{A9446442-593C-45BF-ABA1-5BA7B39919D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576" authorId="0" shapeId="0" xr:uid="{1DEAB96F-1AEE-43E1-ADE3-420B9829881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577" authorId="0" shapeId="0" xr:uid="{6B2BABF9-9059-46AD-8D7F-963CB8F669A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578" authorId="0" shapeId="0" xr:uid="{C6527ECE-654F-40E8-BA24-A1AA3FAFE78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579" authorId="0" shapeId="0" xr:uid="{E6E4C1E3-FE1C-4AB2-B170-E91EFFD8A40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580" authorId="0" shapeId="0" xr:uid="{B2088E6F-086E-4020-BF54-EB38D6679BC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581" authorId="0" shapeId="0" xr:uid="{3E6C89AA-20D9-4F59-8CC7-1B86D06001C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582" authorId="0" shapeId="0" xr:uid="{AE1064DF-9FEF-44E4-8B17-432B7288A49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583" authorId="0" shapeId="0" xr:uid="{64045ED8-6BD0-43F2-B254-60873772C10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584" authorId="0" shapeId="0" xr:uid="{2B93218F-FEF2-48EB-807E-FF792E7EDC8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602" authorId="0" shapeId="0" xr:uid="{D7527223-CCAC-4C76-A3A6-403E7673C83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603" authorId="0" shapeId="0" xr:uid="{2187206E-F5B9-480B-9D70-A8CD778DF6B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604" authorId="0" shapeId="0" xr:uid="{068D27AC-B35B-463F-91AB-F93251086F3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605" authorId="0" shapeId="0" xr:uid="{5A03C6BC-90CB-4983-A11A-6AC180E8640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606" authorId="0" shapeId="0" xr:uid="{A123B1AF-9069-48DE-B9EB-F14777CD62B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607" authorId="0" shapeId="0" xr:uid="{DEAC4BF3-9918-47CF-899B-41A557A5CA5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608" authorId="0" shapeId="0" xr:uid="{63D14EE3-7624-4C7A-9ED8-E3FCFE8BF0F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609" authorId="0" shapeId="0" xr:uid="{62DC313B-8E84-4419-BD04-E3BFDF67CCC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610" authorId="0" shapeId="0" xr:uid="{B135CC94-F12F-48F7-B15C-479DB0A67F9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611" authorId="0" shapeId="0" xr:uid="{FF59A45A-C6F5-41C5-80EA-8B97F488F16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612" authorId="0" shapeId="0" xr:uid="{52C65206-2F83-47F4-B236-47E2DA84B63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613" authorId="0" shapeId="0" xr:uid="{A440D999-139A-4C3C-B332-A918FA9C697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614" authorId="0" shapeId="0" xr:uid="{20B0B00C-8C90-42E3-BB18-3C19A86E544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615" authorId="0" shapeId="0" xr:uid="{F47FD365-C68C-48F9-B555-85B9946C643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616" authorId="0" shapeId="0" xr:uid="{6BA888EF-F04B-4B61-B3CA-21168DB5E38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617" authorId="0" shapeId="0" xr:uid="{0D50B0B2-0A4F-40C2-BFD4-594796476DB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618" authorId="0" shapeId="0" xr:uid="{2ACEAC8A-48E9-4AB6-B2AF-CCF7D473B1A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619" authorId="0" shapeId="0" xr:uid="{1199A7E4-6D68-4CAE-95FA-11503E8135C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620" authorId="0" shapeId="0" xr:uid="{56D82861-ED41-4A0F-B03E-5C2D8A5ABEB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621" authorId="0" shapeId="0" xr:uid="{044B0053-14FB-42D3-A3AC-5EE1D4DD4C2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625" authorId="0" shapeId="0" xr:uid="{A9FCA96C-66DF-4DDB-BB02-84BA0C93D14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626" authorId="0" shapeId="0" xr:uid="{816A8CBB-EF86-4B8A-96FC-4120C826362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627" authorId="0" shapeId="0" xr:uid="{E84AC310-9296-4158-858F-A0AAB50C189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628" authorId="0" shapeId="0" xr:uid="{F5711839-2670-4F65-971B-021E1F5A97E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629" authorId="0" shapeId="0" xr:uid="{1C3139A9-E4F2-40F7-8A0E-545D8F9D0EA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630" authorId="0" shapeId="0" xr:uid="{605C8816-5664-4773-B6DD-99B13DFA7BB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631" authorId="0" shapeId="0" xr:uid="{34979DBE-313F-4F92-B720-763B32DFAE8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632" authorId="0" shapeId="0" xr:uid="{18366235-E97F-4D42-87BE-63DAC654FC9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633" authorId="0" shapeId="0" xr:uid="{26719816-11BE-4AA7-B986-32F64E86E5D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634" authorId="0" shapeId="0" xr:uid="{928F3406-2DB3-4C7E-AAFC-1073761DF77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638" authorId="0" shapeId="0" xr:uid="{93FFCD7C-A85C-4D63-A35D-9154430BA3D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639" authorId="0" shapeId="0" xr:uid="{85765131-5412-466C-AAAC-BE0E2FAE7BE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640" authorId="0" shapeId="0" xr:uid="{B70DFF74-D586-4B13-BBB1-4EC18DE2E51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641" authorId="0" shapeId="0" xr:uid="{9E887928-A23D-41E3-B073-4670A4E89A7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645" authorId="0" shapeId="0" xr:uid="{7AA95B4D-9B7D-449A-9EA1-EAADAB9C223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646" authorId="0" shapeId="0" xr:uid="{1091FC5F-8C38-42A3-A3E7-1B281D3BB38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647" authorId="0" shapeId="0" xr:uid="{426CEFB0-CBAB-4A19-9626-B72ECCC9BA3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648" authorId="0" shapeId="0" xr:uid="{5AEB30EC-44DC-46D7-A2D4-705D2DC20C6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649" authorId="0" shapeId="0" xr:uid="{FDCBB97E-152A-47E8-AF9C-2D914FBDD66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650" authorId="0" shapeId="0" xr:uid="{546E3F44-BB8C-49CC-B7DC-8500B3D5F78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651" authorId="0" shapeId="0" xr:uid="{FBE66312-3E02-492B-A19C-3AA2A53C2ED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652" authorId="0" shapeId="0" xr:uid="{D8B5F3DC-E6B3-4D4F-ACEE-5755370CF94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653" authorId="0" shapeId="0" xr:uid="{6CCF2EF8-1AA4-4C25-AB5C-115865A7E17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671" authorId="0" shapeId="0" xr:uid="{4CB7EC21-B5FA-4217-B8EE-856BAB8B9E6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672" authorId="0" shapeId="0" xr:uid="{BA08E1C7-4B13-4F38-B5DF-10C38887994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673" authorId="0" shapeId="0" xr:uid="{491F483A-4EBA-4732-8894-4E4CB4B06D6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674" authorId="0" shapeId="0" xr:uid="{3AE35916-08CF-49F7-B1FE-A3A03591281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675" authorId="0" shapeId="0" xr:uid="{050DB22B-C84C-4DF2-AFC1-857588FD383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676" authorId="0" shapeId="0" xr:uid="{D001FAD4-BEC4-4DCF-BBC3-60AAF17CA15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677" authorId="0" shapeId="0" xr:uid="{8B903328-596E-48F4-9671-B94E3503C0A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678" authorId="0" shapeId="0" xr:uid="{087C7B5E-B640-49C2-B8C5-6CC77248C29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679" authorId="0" shapeId="0" xr:uid="{9F9F8CAB-092E-42A6-A7AE-2BA583A1E2F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680" authorId="0" shapeId="0" xr:uid="{347AC5A6-8178-4D02-B1B0-6DBF222CC2D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681" authorId="0" shapeId="0" xr:uid="{6B8C4F2F-E4C3-47C6-B640-B440F97BD35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682" authorId="0" shapeId="0" xr:uid="{D7A49264-BA9A-4C17-B473-9A9E930E170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683" authorId="0" shapeId="0" xr:uid="{DE5F05DA-20EF-4C6F-A808-675ED346EA2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684" authorId="0" shapeId="0" xr:uid="{BEC3A0EB-18C6-4761-97B5-35C706464E0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685" authorId="0" shapeId="0" xr:uid="{B1E5B164-B2EF-4F30-BAA1-31FC076936C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686" authorId="0" shapeId="0" xr:uid="{11C01FF1-875D-465E-9BA5-7F2DFDFA3D1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687" authorId="0" shapeId="0" xr:uid="{33B2B4C6-5D79-45BC-B1B9-27C92CFE179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688" authorId="0" shapeId="0" xr:uid="{B3207C08-B710-400D-B4F1-28BB07F5B0E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689" authorId="0" shapeId="0" xr:uid="{E340C3B4-3388-4CDE-93E9-39B84520F87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690" authorId="0" shapeId="0" xr:uid="{DDD6D1FA-6151-4399-9DAA-FBB348FF251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694" authorId="0" shapeId="0" xr:uid="{5566A2EA-D4D1-48DE-AFA5-ACAD22884F9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695" authorId="0" shapeId="0" xr:uid="{B11456B3-3729-4169-B839-47644F9B8AB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696" authorId="0" shapeId="0" xr:uid="{71BF6969-B921-43CF-87CA-816897A7C31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697" authorId="0" shapeId="0" xr:uid="{52C65998-1B3B-4D7D-9BEA-0E22AEA82C9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698" authorId="0" shapeId="0" xr:uid="{1E8B500C-6364-4408-B2D8-E51724F2F78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699" authorId="0" shapeId="0" xr:uid="{4A0AADEB-9B15-434D-8A88-745B5F100F5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700" authorId="0" shapeId="0" xr:uid="{991799E6-C971-40E1-ADCA-D12432C52D7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701" authorId="0" shapeId="0" xr:uid="{5A1C617C-CB4F-4CE5-8D3F-3306E96823E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702" authorId="0" shapeId="0" xr:uid="{4393C546-150A-42B4-AC89-0E10EE46593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703" authorId="0" shapeId="0" xr:uid="{0F641802-1BAC-47B5-984A-D4B26E7676F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707" authorId="0" shapeId="0" xr:uid="{9B95C184-945A-4D82-A509-19EB4E0410E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708" authorId="0" shapeId="0" xr:uid="{4AA36389-EC90-4962-A08B-A3619BDB599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709" authorId="0" shapeId="0" xr:uid="{3FC3404E-2E7F-4C07-B0E2-24CFDB8D6D6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710" authorId="0" shapeId="0" xr:uid="{18AB30B0-3030-44CD-BB8C-F42C63E0E23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714" authorId="0" shapeId="0" xr:uid="{1E728AA1-99EA-492E-B38A-C4CECA00E80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715" authorId="0" shapeId="0" xr:uid="{7C7A731F-E14F-41E6-9F24-7F6A9A705A7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716" authorId="0" shapeId="0" xr:uid="{4B76058C-E827-409F-95D7-39EF970A557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717" authorId="0" shapeId="0" xr:uid="{29FAA973-5B7D-4396-9C18-6B2C1D58DB2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718" authorId="0" shapeId="0" xr:uid="{15087371-E426-403F-84F9-51EB62DEA6D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719" authorId="0" shapeId="0" xr:uid="{B78E0D66-385C-430F-9092-4C689D188CD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720" authorId="0" shapeId="0" xr:uid="{D3EB7FFF-0E97-454B-B157-430D914A013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721" authorId="0" shapeId="0" xr:uid="{F469A425-1002-4D70-A892-1D089910C68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722" authorId="0" shapeId="0" xr:uid="{E5152844-B2E5-4E10-B853-0031F57179A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740" authorId="0" shapeId="0" xr:uid="{92A3E608-289F-4F40-ADE4-FBFC61F4B71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741" authorId="0" shapeId="0" xr:uid="{645A2F38-1E1A-44C0-97BD-F6B8BCC55A4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742" authorId="0" shapeId="0" xr:uid="{DF54887A-D481-47C3-9302-1BC7CB7F98E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743" authorId="0" shapeId="0" xr:uid="{0935ABBB-7478-4F3E-871F-2A04010CB42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744" authorId="0" shapeId="0" xr:uid="{6774EA2F-96F5-4286-8CBD-FAAD6AC0D0C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745" authorId="0" shapeId="0" xr:uid="{D742F450-5BCE-44CA-9832-CBA069D356E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746" authorId="0" shapeId="0" xr:uid="{377FCE6F-97FC-4592-9D24-32F70BAEA79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747" authorId="0" shapeId="0" xr:uid="{B036B90D-8AE3-4497-9AD1-159075DA6ED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748" authorId="0" shapeId="0" xr:uid="{03624781-3811-4FB2-B84E-8B55A4E374C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749" authorId="0" shapeId="0" xr:uid="{1F69EFE3-32C1-4ED3-A242-D6DDDDAEB1D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750" authorId="0" shapeId="0" xr:uid="{90A72C2F-E531-4CF7-ACBE-8A4102BAE0B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751" authorId="0" shapeId="0" xr:uid="{62449656-8D93-4406-9EFF-F0980C7AFD4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752" authorId="0" shapeId="0" xr:uid="{AF86D4F9-FF39-449B-BFAB-2835C0316E0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753" authorId="0" shapeId="0" xr:uid="{E57B7D17-D46C-4E7D-AA52-DF982EF5890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754" authorId="0" shapeId="0" xr:uid="{D3DE343E-074B-44F7-8903-54AFE8B8E80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755" authorId="0" shapeId="0" xr:uid="{C223CA3C-A8DC-4296-AA30-BA967A1C3CB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756" authorId="0" shapeId="0" xr:uid="{B877C987-E05F-4D1B-963A-59203E3709C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757" authorId="0" shapeId="0" xr:uid="{EEB9DB6A-EDA0-4805-AEBA-459A6201A97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758" authorId="0" shapeId="0" xr:uid="{4C8F0CFD-2AB1-4531-B15A-7AEFEECCE85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759" authorId="0" shapeId="0" xr:uid="{94DFD4BE-B7BE-4B0C-8888-E5C41AA03CB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763" authorId="0" shapeId="0" xr:uid="{03E20DE2-D1FB-4A30-BEEC-4906C654A6C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764" authorId="0" shapeId="0" xr:uid="{6A08F799-23F2-4ABD-AEAA-FEBB29C773C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765" authorId="0" shapeId="0" xr:uid="{8FD417BF-8ADE-4B2B-ADE2-61574F4BC40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766" authorId="0" shapeId="0" xr:uid="{DC2D4C0B-B073-441B-B992-1E5ED37D552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767" authorId="0" shapeId="0" xr:uid="{97E35CB3-6D72-40CA-92CE-EA241635A01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768" authorId="0" shapeId="0" xr:uid="{5C2FBEC4-888E-4DC3-B48D-EF69E2A9149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769" authorId="0" shapeId="0" xr:uid="{3D28FF64-E906-4D32-BEA6-980D72092AA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770" authorId="0" shapeId="0" xr:uid="{D877BB0B-C805-4B74-8AFE-862F8F66F0F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771" authorId="0" shapeId="0" xr:uid="{D820AF9A-CE5D-40CB-84A8-826BB8A84B7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772" authorId="0" shapeId="0" xr:uid="{85392730-46BA-4EC4-BF17-CB605524003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776" authorId="0" shapeId="0" xr:uid="{35B42464-69EF-412A-AE0E-5960DE0A7D9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777" authorId="0" shapeId="0" xr:uid="{8A12D102-A77B-46CE-86BC-B45855288C6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778" authorId="0" shapeId="0" xr:uid="{CA10FF4A-1CEE-4442-9646-57A38EB1DAA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779" authorId="0" shapeId="0" xr:uid="{5A5A879C-E237-41EC-B942-298F40E01E5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783" authorId="0" shapeId="0" xr:uid="{9167CD69-A2B2-4352-8A50-7CFA2B2733E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784" authorId="0" shapeId="0" xr:uid="{A7A9DB1D-A3CC-4185-B8E2-658AED6AB1E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785" authorId="0" shapeId="0" xr:uid="{97ADAC93-9808-49A4-9C21-0F6AF522B67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786" authorId="0" shapeId="0" xr:uid="{20CCC4EF-7D0C-4080-A545-E76D7E6D58F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787" authorId="0" shapeId="0" xr:uid="{2009AB72-F155-451B-8823-33B00874022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788" authorId="0" shapeId="0" xr:uid="{5BC96D4C-9A2A-4289-BDB1-C6D8441C516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789" authorId="0" shapeId="0" xr:uid="{7FA7BF7C-6E11-4F96-B1CE-AB9BC28444B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790" authorId="0" shapeId="0" xr:uid="{10668DB9-A535-431B-A747-62DB31C3A57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791" authorId="0" shapeId="0" xr:uid="{4E15B57B-6468-4A0E-B18B-1C295B2B2DE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809" authorId="0" shapeId="0" xr:uid="{F56486CD-137D-4AE9-86D7-529412DF183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810" authorId="0" shapeId="0" xr:uid="{28E287BB-1D0F-4D4D-90D8-E55748B76F1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811" authorId="0" shapeId="0" xr:uid="{9653FE92-9F22-4F4E-86B4-98FDA3B3422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812" authorId="0" shapeId="0" xr:uid="{11999C59-7D15-4B97-B1EA-A066DAC0014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813" authorId="0" shapeId="0" xr:uid="{EACD93F6-5391-499A-8DF8-A9C1C3CF258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814" authorId="0" shapeId="0" xr:uid="{158F9AEA-8446-40AB-B00B-522382BFBA1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815" authorId="0" shapeId="0" xr:uid="{3544278F-2813-478C-AC79-CE379E4CFCE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816" authorId="0" shapeId="0" xr:uid="{3E379E8B-C64B-4EF3-A313-A959558CA85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817" authorId="0" shapeId="0" xr:uid="{3A9D9EDD-E6AA-45A7-9B04-6509C117D2E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818" authorId="0" shapeId="0" xr:uid="{81C6AA9E-08CA-48DC-A6AA-C2D6A2F774D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819" authorId="0" shapeId="0" xr:uid="{C2DB86D7-6685-4004-8555-3EC0427C971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820" authorId="0" shapeId="0" xr:uid="{5A8E961D-23E1-4274-91F9-210B580EC66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821" authorId="0" shapeId="0" xr:uid="{9B1FB2FE-A132-4E2B-8070-63F94DE976D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822" authorId="0" shapeId="0" xr:uid="{71B9BAA1-6157-4D5B-B8DB-B921345536F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823" authorId="0" shapeId="0" xr:uid="{31761DFF-EEB2-4AB8-BEF7-824AAA15410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824" authorId="0" shapeId="0" xr:uid="{CF273715-9B39-4F91-949A-708775E339D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825" authorId="0" shapeId="0" xr:uid="{8B986C45-FBAC-42D7-A38A-53D8DF989CA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826" authorId="0" shapeId="0" xr:uid="{F4CB6B81-FA39-40C9-A901-C439BA271A8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827" authorId="0" shapeId="0" xr:uid="{E49CC45F-4B9B-428F-86CF-BF7F928134A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828" authorId="0" shapeId="0" xr:uid="{D9B56803-2463-4AF5-B7DA-1289F9BA38C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832" authorId="0" shapeId="0" xr:uid="{4C8BE9A9-0F88-4BD2-A98A-8AE1C1A40E2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833" authorId="0" shapeId="0" xr:uid="{B76C3F81-F936-4566-A6AD-AAF61963A33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834" authorId="0" shapeId="0" xr:uid="{8700D80C-B7FC-4585-B747-9D7901F5D49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835" authorId="0" shapeId="0" xr:uid="{CD0EB567-EDE1-4005-A1FC-D6E0C83CFBE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836" authorId="0" shapeId="0" xr:uid="{FD7889C4-7916-4D57-8F9C-48DFDBDEC28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837" authorId="0" shapeId="0" xr:uid="{CD9A30F3-50F0-41C0-A25E-BC028F4CBA6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838" authorId="0" shapeId="0" xr:uid="{2C50AEC1-0342-4B37-BC04-CA8A0A0655D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839" authorId="0" shapeId="0" xr:uid="{62A81D52-F028-4D4E-88D8-BA634E59404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840" authorId="0" shapeId="0" xr:uid="{8BA7D0C0-8ED1-4248-8D67-1BB8CF50F7D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841" authorId="0" shapeId="0" xr:uid="{81ECED56-96F2-4F0F-A961-7BC97647C44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845" authorId="0" shapeId="0" xr:uid="{35D254B4-7ECD-47F3-ACD0-B20269C4F40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846" authorId="0" shapeId="0" xr:uid="{1FD214C7-FE17-476F-A8D2-1852956DC51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847" authorId="0" shapeId="0" xr:uid="{2A1F04C7-6454-4DC9-9CC2-8AF1395D0EE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848" authorId="0" shapeId="0" xr:uid="{3BA91DF1-C6D6-44E5-83F9-13963488158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852" authorId="0" shapeId="0" xr:uid="{6F26D0F4-0FBA-4068-869F-74ABAF57DCC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853" authorId="0" shapeId="0" xr:uid="{938CA047-9C6D-4B7A-8982-B88D0D3AA73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854" authorId="0" shapeId="0" xr:uid="{1E83AB8C-AA6B-4EB0-A959-3C91A3AC6B6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855" authorId="0" shapeId="0" xr:uid="{0AC995E6-D09B-40BA-9E26-0B31B655641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856" authorId="0" shapeId="0" xr:uid="{4FF2976A-7190-45A3-B705-1A4DBB4F3DC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857" authorId="0" shapeId="0" xr:uid="{B8626428-E9EB-4E73-8E43-597D2C2A612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858" authorId="0" shapeId="0" xr:uid="{0F26C60A-B1B4-43D3-AC43-0A63A1AF393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859" authorId="0" shapeId="0" xr:uid="{430E8780-270D-4BAD-A8AF-1DED9B0C6B7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860" authorId="0" shapeId="0" xr:uid="{FE4E4851-EDB3-4C8F-B2BB-D890D1679C3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878" authorId="0" shapeId="0" xr:uid="{8F563794-8591-40E0-9F40-593CB50FBE6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879" authorId="0" shapeId="0" xr:uid="{63053E37-BC81-484F-9943-41CFD99F38D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880" authorId="0" shapeId="0" xr:uid="{4CA090E5-5814-4395-85A8-8CB2C8C96FF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881" authorId="0" shapeId="0" xr:uid="{1A15C5BE-AC4E-44B3-8787-7F4E1DE92E6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882" authorId="0" shapeId="0" xr:uid="{CAC19BC4-AB7D-4057-B4DE-410CAAE6706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883" authorId="0" shapeId="0" xr:uid="{E35FD711-6D9A-4362-B273-9EE2FBCEF69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884" authorId="0" shapeId="0" xr:uid="{09C70432-7B1B-47F6-8A28-44AD7A8916C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885" authorId="0" shapeId="0" xr:uid="{E175C0BE-F4ED-4167-BAA5-2555C78479C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886" authorId="0" shapeId="0" xr:uid="{D70270B3-B1E3-4CF5-BBEE-E7F5D89D5FD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887" authorId="0" shapeId="0" xr:uid="{7B2BD6E8-4CC6-47E1-B51A-CDDE9C58676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888" authorId="0" shapeId="0" xr:uid="{A33B09A5-0786-458E-ACC4-12D09D65C8E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889" authorId="0" shapeId="0" xr:uid="{52A0C61B-A261-49D1-9B02-A9D7D7D8F91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890" authorId="0" shapeId="0" xr:uid="{DB280269-E224-44BA-AAFE-256F7A781C8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891" authorId="0" shapeId="0" xr:uid="{3E7F6066-970C-42A5-B5E6-20D0EBD34DC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892" authorId="0" shapeId="0" xr:uid="{C41B7A74-5F14-4B16-BCAB-05A4918621B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893" authorId="0" shapeId="0" xr:uid="{B74344B9-06AD-4C44-B16A-E6B4B4026B6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894" authorId="0" shapeId="0" xr:uid="{70CA9BD5-C54B-4605-B21F-2D2B58DED36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895" authorId="0" shapeId="0" xr:uid="{C5E0233F-53D3-4FE4-9D92-A5E7958D7B9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896" authorId="0" shapeId="0" xr:uid="{052A21C0-6882-44E7-A393-D0EEF0512CB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897" authorId="0" shapeId="0" xr:uid="{64A81210-ECF2-4A89-9269-130F669DE7B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901" authorId="0" shapeId="0" xr:uid="{5BF11E0F-A277-4ADE-B503-A8208FCCECA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902" authorId="0" shapeId="0" xr:uid="{EC5EA42A-BBEB-457B-8968-3E8AD5EE989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903" authorId="0" shapeId="0" xr:uid="{387C9C6C-5192-4009-A8DB-43732B3BD56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904" authorId="0" shapeId="0" xr:uid="{038BFD03-DA9C-4BD6-ADC8-BD83B0CB02F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905" authorId="0" shapeId="0" xr:uid="{F17A97A1-5D45-443A-AF30-BA9D23F9A70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906" authorId="0" shapeId="0" xr:uid="{8B10F50F-B40F-4E14-8167-B5F718C387C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907" authorId="0" shapeId="0" xr:uid="{95E47DBA-7B41-4132-9F28-D31B8312D4A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908" authorId="0" shapeId="0" xr:uid="{19DC9F0F-AB0B-46E6-9B2D-56DE6DBF27D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909" authorId="0" shapeId="0" xr:uid="{08CCCBCD-1F6A-43E8-BF2B-1E65BFC7861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910" authorId="0" shapeId="0" xr:uid="{B333EE62-C804-4BDC-9F7B-F0BA0B50FD9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914" authorId="0" shapeId="0" xr:uid="{8CE928EE-3696-4198-8EB2-DB37654E7AE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915" authorId="0" shapeId="0" xr:uid="{84DE6089-D0EA-4725-8E4E-AD1D233646F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916" authorId="0" shapeId="0" xr:uid="{74DBD2BB-CD68-4D6A-B99B-ABEE1BA58C7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917" authorId="0" shapeId="0" xr:uid="{BDD478D1-9585-4E68-8A40-6D230BAE983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921" authorId="0" shapeId="0" xr:uid="{C043214C-6A7D-4F80-BA1B-51AAEEF47AC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922" authorId="0" shapeId="0" xr:uid="{50929942-A2CC-42FE-B52C-95F6074B7AB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923" authorId="0" shapeId="0" xr:uid="{F35F66D3-2D60-4E5C-895F-34EA4BD0EC7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924" authorId="0" shapeId="0" xr:uid="{83D78D77-9D6A-4670-87C7-F6029F0135D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925" authorId="0" shapeId="0" xr:uid="{0527B527-72BE-4E3C-9D33-435E79B566D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926" authorId="0" shapeId="0" xr:uid="{D7D324F7-8DBB-4E8A-B8EA-B5314A03C20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927" authorId="0" shapeId="0" xr:uid="{D820001C-1C13-4E4A-B129-1236DD1F9E0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928" authorId="0" shapeId="0" xr:uid="{EB76FEA0-9AAA-4A0B-9AB9-FE524029FCB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929" authorId="0" shapeId="0" xr:uid="{2AE5EFE0-3E63-4E8A-B24B-98C0A210DEF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947" authorId="0" shapeId="0" xr:uid="{554FDAA7-CDE6-4C29-8F36-0003DEEED46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948" authorId="0" shapeId="0" xr:uid="{1D3022DA-28E8-491D-BB08-1B9CCB2278C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949" authorId="0" shapeId="0" xr:uid="{0A54EC4E-3DC9-440C-8DD8-83FC7583C84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950" authorId="0" shapeId="0" xr:uid="{CED9A55C-6E16-41F6-8606-3542D0043D6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951" authorId="0" shapeId="0" xr:uid="{6843EB94-B7E6-482C-B586-E6CEA3AB8DD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952" authorId="0" shapeId="0" xr:uid="{5B29AADA-2A43-4D9F-9C89-D46F211F048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953" authorId="0" shapeId="0" xr:uid="{B54E0B2C-CC71-4D80-9AB4-57B182FB8E2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954" authorId="0" shapeId="0" xr:uid="{F425BDDF-629D-4EAB-9CDA-7E7C3A645D3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955" authorId="0" shapeId="0" xr:uid="{0E2114F5-D32A-41E5-9916-53989A29ADB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956" authorId="0" shapeId="0" xr:uid="{4378BB2B-4A05-4E2C-B070-2CE210DA7B9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957" authorId="0" shapeId="0" xr:uid="{94F7B8B0-96F3-4DD7-A880-521D91BDDCE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958" authorId="0" shapeId="0" xr:uid="{C42FB5E9-C957-4F85-A52B-3AA13A7CA55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959" authorId="0" shapeId="0" xr:uid="{32CF3C57-E0D0-47F3-98B2-1A4B3DA9387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960" authorId="0" shapeId="0" xr:uid="{B9940E00-69CD-4981-9124-844C65FBD1F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961" authorId="0" shapeId="0" xr:uid="{A588EF36-70F7-4F52-9FD5-43F3251E5CA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962" authorId="0" shapeId="0" xr:uid="{23B1D8CB-D820-473C-AEF3-7EFC91C3182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963" authorId="0" shapeId="0" xr:uid="{3EE69B14-B6EE-43F9-8AEF-A5A28DFB219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964" authorId="0" shapeId="0" xr:uid="{69F9294E-9100-4CB3-A802-66C42A20307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965" authorId="0" shapeId="0" xr:uid="{EF5F9062-5DB4-4D11-9AF9-35B257B593D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966" authorId="0" shapeId="0" xr:uid="{3F612F8A-62E5-4AED-8A5B-2F4F4D029D7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970" authorId="0" shapeId="0" xr:uid="{6311FDA3-FC0F-477C-BDB9-C4617525DBA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971" authorId="0" shapeId="0" xr:uid="{3C7E2A1F-AC64-48EB-B0B7-8767DA123CE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972" authorId="0" shapeId="0" xr:uid="{ADC3F01E-72F3-47FD-8561-C739C814E2D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973" authorId="0" shapeId="0" xr:uid="{2F014F8A-171A-4B2A-868F-D423F73B913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974" authorId="0" shapeId="0" xr:uid="{D8B67AAC-9A70-4244-AE17-5A6B01D9737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975" authorId="0" shapeId="0" xr:uid="{C5D775A5-0977-4075-8899-32B781690D0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976" authorId="0" shapeId="0" xr:uid="{E1C2BDF8-D07E-45B5-923B-875F2ACD6D8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977" authorId="0" shapeId="0" xr:uid="{75F58204-9E65-468B-8184-868DCD6F609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978" authorId="0" shapeId="0" xr:uid="{C5C36FC4-ACAD-4B5C-8F8A-071A4064189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979" authorId="0" shapeId="0" xr:uid="{7E29FCD8-FD6B-4E3A-891E-B5E54F67B19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983" authorId="0" shapeId="0" xr:uid="{5F6B0BE7-F0B5-4786-A453-43C57A6A457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984" authorId="0" shapeId="0" xr:uid="{F12A07B5-9D15-4307-9286-FF5CC06DA68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985" authorId="0" shapeId="0" xr:uid="{3E63BBF5-6937-4CCB-8CC4-B67D646AECD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986" authorId="0" shapeId="0" xr:uid="{9A5CF437-23A3-4C42-B4AC-15F78D7C01B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990" authorId="0" shapeId="0" xr:uid="{935CBFF4-15E6-4A43-AD4D-15CB7D282ED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991" authorId="0" shapeId="0" xr:uid="{CAB538FB-35FB-49E1-ACA8-A1D8FA3565C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992" authorId="0" shapeId="0" xr:uid="{8492119C-C045-46F8-83F2-ABF2F5E7E2B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993" authorId="0" shapeId="0" xr:uid="{8F23B6F0-ED84-4082-B8E7-748CAD10DBD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994" authorId="0" shapeId="0" xr:uid="{DCB7356F-C9BD-4729-982E-34EA1F866ED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995" authorId="0" shapeId="0" xr:uid="{E2268272-F609-4362-BFD5-36E58AEBF83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996" authorId="0" shapeId="0" xr:uid="{05A99287-A1D3-4EF8-BBCF-118A12E2521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997" authorId="0" shapeId="0" xr:uid="{4C12C3B3-2594-4142-BC85-9F259D484E8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998" authorId="0" shapeId="0" xr:uid="{A947FA4F-9D47-4981-A369-4E7F2052B74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016" authorId="0" shapeId="0" xr:uid="{CED14CF6-618E-436C-AAB6-ED48FF6F027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017" authorId="0" shapeId="0" xr:uid="{33637E2D-6C0D-4A9A-892A-E9CF7F1F7AF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018" authorId="0" shapeId="0" xr:uid="{D76FEE46-43E2-4990-A617-D126F354E77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019" authorId="0" shapeId="0" xr:uid="{D94A64CC-2DA8-491F-BB59-EA382D771D6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020" authorId="0" shapeId="0" xr:uid="{90AC9A55-2B56-4041-AFBF-6CE3927087F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021" authorId="0" shapeId="0" xr:uid="{46933367-6D90-4A55-B10B-9D1D6FD97CE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022" authorId="0" shapeId="0" xr:uid="{6D2FD1B8-E61E-411E-A82D-0CEE9FD267C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023" authorId="0" shapeId="0" xr:uid="{C56D2DFB-D64D-4C7A-83F9-FF595AB84A9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024" authorId="0" shapeId="0" xr:uid="{2DC1FD1E-9583-4F2D-980F-AE567810A4B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025" authorId="0" shapeId="0" xr:uid="{9DDE5891-5D87-4F69-B37A-AD6D5C9961E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026" authorId="0" shapeId="0" xr:uid="{E53862F7-953C-4C80-BD08-70BE8B37378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027" authorId="0" shapeId="0" xr:uid="{31346642-6270-44A8-BE33-3E4EB268345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028" authorId="0" shapeId="0" xr:uid="{0A7624F9-822F-425A-90CF-8B8724E1E60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029" authorId="0" shapeId="0" xr:uid="{24FE71D8-3AB7-4616-A87A-91155749D31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030" authorId="0" shapeId="0" xr:uid="{8F093BCA-CE9F-4289-ABD5-80F3EC15F30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031" authorId="0" shapeId="0" xr:uid="{E760C0FD-4842-4A2D-A403-DFEED11C162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032" authorId="0" shapeId="0" xr:uid="{940134C1-F7F5-4687-9A38-FDD85383625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033" authorId="0" shapeId="0" xr:uid="{2CD67B2F-D7A7-4AEC-B413-B8E01FD3FD8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034" authorId="0" shapeId="0" xr:uid="{62326398-293B-422B-B416-95EA6F3D41E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035" authorId="0" shapeId="0" xr:uid="{F1B0E90B-606A-4CD3-A6CD-69B99C6CD44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039" authorId="0" shapeId="0" xr:uid="{B97F781D-0131-4FA5-ACF9-5043FC14ACD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040" authorId="0" shapeId="0" xr:uid="{05DBB25C-D1DE-4D89-BE1D-FB4FAE54BFB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041" authorId="0" shapeId="0" xr:uid="{E45DD9D0-3F93-435F-9EA8-65F4D06F757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042" authorId="0" shapeId="0" xr:uid="{AE71DD43-9DDB-42F3-BAB4-A94D561B673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043" authorId="0" shapeId="0" xr:uid="{9D22542B-FFEE-4886-B8AE-FA1E67C624A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044" authorId="0" shapeId="0" xr:uid="{087E4ABF-895E-4244-953E-9E5765467A6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045" authorId="0" shapeId="0" xr:uid="{8ED611AA-F815-434F-9631-EAFE9E23F4F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046" authorId="0" shapeId="0" xr:uid="{A8B406D9-19C3-489C-934B-982FEDA497D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047" authorId="0" shapeId="0" xr:uid="{EBA4AE32-85C8-490F-A687-628E9FC24FE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048" authorId="0" shapeId="0" xr:uid="{312A85B1-E66A-4E53-B387-8087985D0ED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052" authorId="0" shapeId="0" xr:uid="{8EB89E92-EB42-4E66-9B8D-4F71C12BA8C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053" authorId="0" shapeId="0" xr:uid="{6D57F6AB-303D-47CD-816C-7049B305F6B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054" authorId="0" shapeId="0" xr:uid="{A355B552-504B-442A-85D0-1F88FFC28C1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055" authorId="0" shapeId="0" xr:uid="{F6E5D629-5826-4D9F-B060-CCF85A08072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059" authorId="0" shapeId="0" xr:uid="{2E15C0A8-528A-4F4A-98B9-3D8EE2ECC54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060" authorId="0" shapeId="0" xr:uid="{46B8502F-58F5-4F49-A6A4-4F68B7F7826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061" authorId="0" shapeId="0" xr:uid="{93E32211-FA92-47E8-9E3E-D415CD91682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062" authorId="0" shapeId="0" xr:uid="{C4AB2B49-0071-48FE-8D21-0A521765B71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063" authorId="0" shapeId="0" xr:uid="{80F39CF3-5A71-4458-8A70-EE9F184F67F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064" authorId="0" shapeId="0" xr:uid="{3826C640-10EE-4BF6-B3C3-5719FFF5AA5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065" authorId="0" shapeId="0" xr:uid="{E63E9AF4-ECCD-4487-82FD-CC4D52BD7DC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066" authorId="0" shapeId="0" xr:uid="{806D5637-EAFB-4210-9AEB-42FCA046B18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067" authorId="0" shapeId="0" xr:uid="{1096DB89-8484-46BC-986B-272275159C2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085" authorId="0" shapeId="0" xr:uid="{7D2A4C51-47ED-446A-9DC3-5F15BD31AE4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086" authorId="0" shapeId="0" xr:uid="{11519764-C645-4AF7-A8EF-6CD0D7654C6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087" authorId="0" shapeId="0" xr:uid="{771CB8DD-8BBC-472E-81AF-C5550683478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088" authorId="0" shapeId="0" xr:uid="{9643CB92-790D-41B1-9313-1C07F8717F1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089" authorId="0" shapeId="0" xr:uid="{DCA8655B-72D0-4AB2-8ED2-4877F920C54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090" authorId="0" shapeId="0" xr:uid="{BCCF7019-A52E-43F7-BB3A-B545EFD2D4A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091" authorId="0" shapeId="0" xr:uid="{EFAF20E2-4EF0-4808-BC36-A948D748ACD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092" authorId="0" shapeId="0" xr:uid="{6AC989D0-E36D-4E2C-9B88-E276CB7ECEC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093" authorId="0" shapeId="0" xr:uid="{EB5E56EC-A0F6-4956-AE3D-87C4EE87708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094" authorId="0" shapeId="0" xr:uid="{C2AEF5CC-9A1E-4215-AA9A-7B12DAE2E9D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095" authorId="0" shapeId="0" xr:uid="{525D13D4-1CAE-4723-B61C-2EBD714F857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096" authorId="0" shapeId="0" xr:uid="{3854546B-A701-493A-94C7-862A775340F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097" authorId="0" shapeId="0" xr:uid="{B8D590D1-F94B-46DD-9804-0E0158363AB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098" authorId="0" shapeId="0" xr:uid="{62D34D05-3CD7-40C1-867B-FD3265A06EF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099" authorId="0" shapeId="0" xr:uid="{F82CD467-38F6-4EF5-87FB-A95719C6911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100" authorId="0" shapeId="0" xr:uid="{3EBA574E-6524-4A5A-8254-7B303DD80B0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101" authorId="0" shapeId="0" xr:uid="{C475217E-2B3D-4E55-BD92-8246935516F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102" authorId="0" shapeId="0" xr:uid="{5CFDAD83-4B85-476A-A226-5D19238DFEA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103" authorId="0" shapeId="0" xr:uid="{886331F2-BA29-45FF-845E-8E7E044FE76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104" authorId="0" shapeId="0" xr:uid="{72AB6F7A-4E1A-4258-96EA-954E3D28F55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108" authorId="0" shapeId="0" xr:uid="{C77E081A-2668-4EB6-BBF0-7B071984D3A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109" authorId="0" shapeId="0" xr:uid="{5ACB6395-1D1E-4D74-AB04-B793DA41EC6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110" authorId="0" shapeId="0" xr:uid="{9A3798BC-0E6D-401D-8454-570FF8C2EA4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111" authorId="0" shapeId="0" xr:uid="{D1E1DC41-2596-46CC-915A-ED6DEB81D3C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112" authorId="0" shapeId="0" xr:uid="{AB6A17AE-30AB-47E9-A714-EF2A1836992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113" authorId="0" shapeId="0" xr:uid="{2E559213-9889-4AFF-9569-1A009A0D921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114" authorId="0" shapeId="0" xr:uid="{BFF30CF8-EE77-49A9-AB11-677B8DCC0EE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115" authorId="0" shapeId="0" xr:uid="{C063BA5F-CFC2-418A-AEEC-247E01499D0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116" authorId="0" shapeId="0" xr:uid="{A5B48270-9577-44E4-AB21-611ECF2895B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117" authorId="0" shapeId="0" xr:uid="{659D7C6A-A79F-48A8-9979-8922067BAF0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121" authorId="0" shapeId="0" xr:uid="{6A9DFC7F-2E85-4511-B44E-5D242FACAAB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122" authorId="0" shapeId="0" xr:uid="{FED5DD1C-7560-40F5-9961-AFEA4127A7D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123" authorId="0" shapeId="0" xr:uid="{00BC09CD-F024-42F9-8E98-0A2096D8CEE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124" authorId="0" shapeId="0" xr:uid="{9297CECF-C3F1-466A-9B44-D87508DA679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128" authorId="0" shapeId="0" xr:uid="{685EF3F9-0B9E-4ED2-AF3B-56068009839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129" authorId="0" shapeId="0" xr:uid="{38160F7F-0D63-4416-AB6B-C622CD64967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130" authorId="0" shapeId="0" xr:uid="{F2A476AD-BA28-46BC-824E-2544CED3B89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131" authorId="0" shapeId="0" xr:uid="{80624304-085A-4A6E-AC49-33B52B330E0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132" authorId="0" shapeId="0" xr:uid="{C04FC030-D465-4238-A64D-BF38487EE7E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133" authorId="0" shapeId="0" xr:uid="{C71797DD-CB6E-45C6-85C5-098E6407843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134" authorId="0" shapeId="0" xr:uid="{C5E0030B-A9DE-4918-8845-7543D3A9FAD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135" authorId="0" shapeId="0" xr:uid="{BA026D47-1DDF-407D-9F9C-3848E22D760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136" authorId="0" shapeId="0" xr:uid="{88D70898-50E2-4436-91A1-D7733047A8B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154" authorId="0" shapeId="0" xr:uid="{9999DFD6-0C83-414A-BC9F-6F054A1B457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155" authorId="0" shapeId="0" xr:uid="{F7AC066F-1D58-42C3-B1C9-27286482939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156" authorId="0" shapeId="0" xr:uid="{5C451D34-076F-4D40-AF62-F2808F25B9F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157" authorId="0" shapeId="0" xr:uid="{D8A7A019-D266-48BE-A3C3-90F75D7866F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158" authorId="0" shapeId="0" xr:uid="{56ED0D6D-B6CB-4E19-98E5-ACE1137FADD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159" authorId="0" shapeId="0" xr:uid="{73FA351C-2C5F-4011-8398-134074EA367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160" authorId="0" shapeId="0" xr:uid="{4F5F2368-5DED-4F0A-82F4-3E8F3D4EC90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161" authorId="0" shapeId="0" xr:uid="{22257C31-10E2-4E3C-A3C4-2A48A08147E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162" authorId="0" shapeId="0" xr:uid="{D0986F87-CDE7-483F-A341-5395633EBA7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163" authorId="0" shapeId="0" xr:uid="{0BEB60F6-3EE3-45D4-AD57-FDE0202B0C9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164" authorId="0" shapeId="0" xr:uid="{2ED1D42E-65E6-47A4-A80C-13CF3FB7A56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165" authorId="0" shapeId="0" xr:uid="{7C9E9E32-55B6-480D-BE13-B2E9BD5BA99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166" authorId="0" shapeId="0" xr:uid="{F30028FC-3952-4B77-8D8A-62EF50A367A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167" authorId="0" shapeId="0" xr:uid="{8350E558-263D-48DB-8BFF-3D7AB152476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168" authorId="0" shapeId="0" xr:uid="{8599A35F-7AE7-4A9A-8CA1-CF0FA833845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169" authorId="0" shapeId="0" xr:uid="{5F5474AC-ABDB-4B4A-8291-C1664F442DC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170" authorId="0" shapeId="0" xr:uid="{861A64A1-B8BA-4F07-8F81-93C17703FF6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171" authorId="0" shapeId="0" xr:uid="{9D570990-D178-4A95-BED6-E22000040E1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172" authorId="0" shapeId="0" xr:uid="{D76F2544-1B55-46F6-A117-E5D2BB87204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173" authorId="0" shapeId="0" xr:uid="{17442FA5-02AE-43B2-AFD9-8693CC6FE02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177" authorId="0" shapeId="0" xr:uid="{44D86F5B-9635-464F-A1BE-F0C8AEBDC2E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178" authorId="0" shapeId="0" xr:uid="{3FAAACE9-9FCF-4070-B4B1-24B03A68096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179" authorId="0" shapeId="0" xr:uid="{A8783C98-202E-4943-A5CD-54B284FC8D4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180" authorId="0" shapeId="0" xr:uid="{09CBA28B-16FB-4CC8-B8DE-77A37C9FD87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181" authorId="0" shapeId="0" xr:uid="{6E891B5A-FD6B-457F-97D7-9DA13B6CB32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182" authorId="0" shapeId="0" xr:uid="{3F889B7F-4CE1-4C01-A517-13FED27A4FF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183" authorId="0" shapeId="0" xr:uid="{20764C06-E52F-4FDA-B066-DB4F9E562F6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184" authorId="0" shapeId="0" xr:uid="{DAF926A9-B24D-4E45-AF83-37485CA0AB1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185" authorId="0" shapeId="0" xr:uid="{5A93C56A-44A3-4863-87B6-38095BDB5FA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186" authorId="0" shapeId="0" xr:uid="{163C7BB6-745E-4CFD-8E55-B8B6FF74BC7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190" authorId="0" shapeId="0" xr:uid="{428C6DD6-E1C6-4F1D-B46E-F25742430FB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191" authorId="0" shapeId="0" xr:uid="{77BDF4F8-361B-49CD-A90C-320E7E4CE49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192" authorId="0" shapeId="0" xr:uid="{9AEA50F0-B664-4C28-A9A6-594EF1FD764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193" authorId="0" shapeId="0" xr:uid="{D795CCA8-4CE1-4350-95E3-0B30C8AAC90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197" authorId="0" shapeId="0" xr:uid="{6E79C91A-8637-4983-8135-28CDC25D418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198" authorId="0" shapeId="0" xr:uid="{7060182E-0472-49A3-849B-AD81B38EE15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199" authorId="0" shapeId="0" xr:uid="{632A96A8-E5E2-4649-AEEE-650F0F13D7B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200" authorId="0" shapeId="0" xr:uid="{F379EB05-FC7B-4512-9309-C997F2FFFDD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201" authorId="0" shapeId="0" xr:uid="{BE9637C1-4796-434A-92D2-F9BAC2AD83C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202" authorId="0" shapeId="0" xr:uid="{E2331C29-C90E-4192-8C7B-62DA4D673DC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203" authorId="0" shapeId="0" xr:uid="{8DF43B6B-12B7-46AE-8C0A-074A86039B2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204" authorId="0" shapeId="0" xr:uid="{062BDF7D-62DB-4A8C-BB5E-C04B356B2B1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205" authorId="0" shapeId="0" xr:uid="{9AEE8992-EE7A-416C-B7FA-007DE0C8BD0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223" authorId="0" shapeId="0" xr:uid="{0FCB0FD1-CB47-4012-B9C1-85800FCFCD6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224" authorId="0" shapeId="0" xr:uid="{7302A573-006C-470C-95F4-52566A08D13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225" authorId="0" shapeId="0" xr:uid="{EE288F78-A070-4CFB-830A-D89E7523C13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226" authorId="0" shapeId="0" xr:uid="{33567152-FAF2-48D9-B89E-9B8EF41A70D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227" authorId="0" shapeId="0" xr:uid="{2DA65A4A-6D75-4F39-8772-8E04DA0042E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228" authorId="0" shapeId="0" xr:uid="{3082DE1C-82B8-4798-850E-1CB24C4599E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229" authorId="0" shapeId="0" xr:uid="{87B28A37-2837-4BDC-B4C2-D513785989C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230" authorId="0" shapeId="0" xr:uid="{D0D52288-14A2-499B-8AB0-6A1BB4B0D49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231" authorId="0" shapeId="0" xr:uid="{B152A53F-A765-4BC8-9A00-97A64DA8F09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232" authorId="0" shapeId="0" xr:uid="{A6CE8ACC-4C24-4271-BF4F-81BA2A041AE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233" authorId="0" shapeId="0" xr:uid="{92DEEAFE-7057-41A3-9A6B-445ED1D4677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234" authorId="0" shapeId="0" xr:uid="{8185FD3E-D98E-40FC-9D4F-245679B7241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235" authorId="0" shapeId="0" xr:uid="{B0F9DFE9-4C57-4D70-8B63-4982452B61F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236" authorId="0" shapeId="0" xr:uid="{038877B3-1065-41C8-852C-F7C1E886F5E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237" authorId="0" shapeId="0" xr:uid="{D422E276-53DC-4526-A9A5-A79DCD1A626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238" authorId="0" shapeId="0" xr:uid="{FCAF224C-6D94-4752-984F-36ABB49FCF2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239" authorId="0" shapeId="0" xr:uid="{56587ECE-77E7-4258-9786-D27C601029E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240" authorId="0" shapeId="0" xr:uid="{FAB94830-DCD7-4990-BBCF-A7FF3D77473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241" authorId="0" shapeId="0" xr:uid="{191A2B87-83B7-46C9-84C5-292F99314D0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242" authorId="0" shapeId="0" xr:uid="{D2FB3454-235F-4918-BC0C-2F1A21A3214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246" authorId="0" shapeId="0" xr:uid="{2DEDF147-21BE-46B7-B790-8E411E1F1B1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247" authorId="0" shapeId="0" xr:uid="{6340B8F0-ABA9-4952-B461-D3B0B700CD2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248" authorId="0" shapeId="0" xr:uid="{D320A62E-7882-4B6E-BB31-E5E69D6E17D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249" authorId="0" shapeId="0" xr:uid="{949EB76B-231C-46DD-8C50-2B70FDC73B0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250" authorId="0" shapeId="0" xr:uid="{7D796584-B8C6-47CA-A416-86D51405DBC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251" authorId="0" shapeId="0" xr:uid="{D641AC34-FDA1-4CC2-8C62-D967F29DA5C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252" authorId="0" shapeId="0" xr:uid="{0373AC78-21FF-4748-BEAD-B6C2689060C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253" authorId="0" shapeId="0" xr:uid="{2261440A-54F6-4B8A-9522-0753821C635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254" authorId="0" shapeId="0" xr:uid="{2F8A66C6-2868-48C7-A470-E6CF1957C9E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255" authorId="0" shapeId="0" xr:uid="{323A62CF-946A-4CA2-BC2B-9F9B1C19AD7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259" authorId="0" shapeId="0" xr:uid="{CBD9A476-EFB7-4964-BD2B-41D122442A7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260" authorId="0" shapeId="0" xr:uid="{343B18B2-B57D-42BB-B1AD-6738D19242C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261" authorId="0" shapeId="0" xr:uid="{6C24123F-53C7-4A16-A310-438208D45E4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262" authorId="0" shapeId="0" xr:uid="{6764BBE8-4590-4797-9B15-03671FA0339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266" authorId="0" shapeId="0" xr:uid="{3CD0F418-6E85-42B0-9E47-E57BC348FA3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267" authorId="0" shapeId="0" xr:uid="{92A2CCF1-1359-46AD-B577-79BC815F322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268" authorId="0" shapeId="0" xr:uid="{8D14C834-9AE6-4227-B639-87D10147F2B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269" authorId="0" shapeId="0" xr:uid="{ED12C51C-2296-4AF5-8B3F-50BAAC3E8E3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270" authorId="0" shapeId="0" xr:uid="{9EE85848-8768-4A6F-86D9-02BD7E29FFA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271" authorId="0" shapeId="0" xr:uid="{A69199B6-D484-4A84-A6ED-C3A488D5C9A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272" authorId="0" shapeId="0" xr:uid="{63BF5DE8-A1AA-44DD-ADF1-49BC4FCBF1A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273" authorId="0" shapeId="0" xr:uid="{4E29DEFE-AEB4-4FC1-B271-1C93A98F74D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274" authorId="0" shapeId="0" xr:uid="{1ABBA9F1-5525-4698-8899-A2E6AE61363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292" authorId="0" shapeId="0" xr:uid="{9F6FD420-F7DF-467D-B3BB-450535BC602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293" authorId="0" shapeId="0" xr:uid="{3637716E-3D03-4E02-AAAF-1472D3E68C9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294" authorId="0" shapeId="0" xr:uid="{03C82977-6E5C-4297-BC63-435A3045355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295" authorId="0" shapeId="0" xr:uid="{A9BE5356-B0C0-4546-A7CB-F198D782747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296" authorId="0" shapeId="0" xr:uid="{48BAB51B-10C7-4EC2-9C0D-7D6EC811DE7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297" authorId="0" shapeId="0" xr:uid="{312FEF31-3BCF-40A1-9C4C-665FA762002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298" authorId="0" shapeId="0" xr:uid="{2AECC9C9-0E84-4FAA-B643-13D99608AA2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299" authorId="0" shapeId="0" xr:uid="{5691EE80-4E9E-4AB0-B856-72F876DE523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300" authorId="0" shapeId="0" xr:uid="{D2F31CCB-F2A0-4967-9DB4-DE84F528737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301" authorId="0" shapeId="0" xr:uid="{FAC4C669-D762-4061-B9D8-06F66820A5B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302" authorId="0" shapeId="0" xr:uid="{854F3792-F1C7-4B9E-9890-4D1A8FC3D5A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303" authorId="0" shapeId="0" xr:uid="{FBFB5164-B934-47AB-B4A2-B1028C5C3E8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304" authorId="0" shapeId="0" xr:uid="{949B807A-374B-4771-A54C-B42DC680A39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305" authorId="0" shapeId="0" xr:uid="{E1DCA833-88F2-4FF5-AAC0-DB8A2BA13F9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306" authorId="0" shapeId="0" xr:uid="{5E974848-A52F-49CE-9E7E-584A758B5C6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307" authorId="0" shapeId="0" xr:uid="{36566726-3FDB-4479-B426-51E6E453364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308" authorId="0" shapeId="0" xr:uid="{E23FCD5C-5AB8-4D43-A458-1E75F3E81AD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309" authorId="0" shapeId="0" xr:uid="{C997CE12-E831-4345-A3F5-1DEEED757BF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310" authorId="0" shapeId="0" xr:uid="{5A943F85-67E2-4AEF-A2EE-A7B333E1938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311" authorId="0" shapeId="0" xr:uid="{37837583-F5B9-4A6C-82C8-A77B37DC148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315" authorId="0" shapeId="0" xr:uid="{F6905106-B787-4ADD-9D96-EBE5A8C396B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316" authorId="0" shapeId="0" xr:uid="{2D5E2963-0650-42DF-8A3C-22C95FFE8A1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317" authorId="0" shapeId="0" xr:uid="{6BC39774-F501-40D5-BE04-7929930DD84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318" authorId="0" shapeId="0" xr:uid="{EEF37DD2-58DF-473C-852C-2F645D716B1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319" authorId="0" shapeId="0" xr:uid="{7D60A687-8850-402E-82F4-BE10843A332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320" authorId="0" shapeId="0" xr:uid="{1A835B24-A09D-4631-8818-78BD934C944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321" authorId="0" shapeId="0" xr:uid="{554DB508-CE05-4AB5-9964-F764491768D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322" authorId="0" shapeId="0" xr:uid="{29F29BF4-E698-440D-86CE-CFF570811AF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323" authorId="0" shapeId="0" xr:uid="{74086361-6EB7-4EF8-8D72-376724C40DA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324" authorId="0" shapeId="0" xr:uid="{2507325B-AE49-4055-8CCF-1D00F412F1B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328" authorId="0" shapeId="0" xr:uid="{3189782B-429B-4540-9AAA-15C8A5E28CE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329" authorId="0" shapeId="0" xr:uid="{5FA01E4C-8881-421C-8521-69AF83BE890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330" authorId="0" shapeId="0" xr:uid="{72BD29B4-A3DB-49B5-B6D7-069CB23E4AC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331" authorId="0" shapeId="0" xr:uid="{F63AA89E-76C0-4461-867A-00A34110942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335" authorId="0" shapeId="0" xr:uid="{BAF935A5-80A4-4059-BFA7-453858C76B3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336" authorId="0" shapeId="0" xr:uid="{AB569272-2F58-46CB-AC65-A2FA09AD0DD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337" authorId="0" shapeId="0" xr:uid="{A8763474-4D16-4E13-B968-AC9AC98A14B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338" authorId="0" shapeId="0" xr:uid="{5422CD0E-C0C1-48F3-9A56-C919388067A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339" authorId="0" shapeId="0" xr:uid="{A09AB3CB-DEE5-481F-82A3-1CECA3B1D51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340" authorId="0" shapeId="0" xr:uid="{DE5A342F-9D46-4666-93E0-366342FB8A7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341" authorId="0" shapeId="0" xr:uid="{B2BF0BC0-B76A-47BB-B2DA-33E569B2D63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342" authorId="0" shapeId="0" xr:uid="{0F8B4F01-9320-4A4C-B1E0-1E4233D414F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343" authorId="0" shapeId="0" xr:uid="{3EBAB6AE-B42A-419C-8CFD-3C77BE84E79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361" authorId="0" shapeId="0" xr:uid="{94B454C5-D34C-4165-9102-0A62D3F79CE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362" authorId="0" shapeId="0" xr:uid="{52BB374F-A698-4D5E-AB72-CB9094E45F2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363" authorId="0" shapeId="0" xr:uid="{F16A3E97-D968-4A3F-B239-1623902F07E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364" authorId="0" shapeId="0" xr:uid="{7E0161E3-E62D-4683-ACC4-7506E23184D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365" authorId="0" shapeId="0" xr:uid="{DE5ADF96-C8C7-4FEF-91C8-5DFF08420D0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366" authorId="0" shapeId="0" xr:uid="{E51F94AB-2558-4D99-A5D8-0BF236B6A50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367" authorId="0" shapeId="0" xr:uid="{2515D326-B294-4676-9646-DBD2EE4AC79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368" authorId="0" shapeId="0" xr:uid="{9A329C8E-1257-4589-BD4C-DF933ADA68C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369" authorId="0" shapeId="0" xr:uid="{07F78136-9739-4EA0-BBD3-28A02E29972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370" authorId="0" shapeId="0" xr:uid="{E6BDB7EA-9696-4EBD-BCE5-8B4FF755D97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371" authorId="0" shapeId="0" xr:uid="{F6207531-F1D1-49AE-9C9D-63572AE8438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372" authorId="0" shapeId="0" xr:uid="{ECCE638B-8FBC-4FC1-9F67-CECE6B2AA18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373" authorId="0" shapeId="0" xr:uid="{202D7A2C-CB48-4061-AAA1-1131D5A537E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374" authorId="0" shapeId="0" xr:uid="{BD2DDE8C-944D-43A1-BBDE-530CA8E9DCD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375" authorId="0" shapeId="0" xr:uid="{48F9EB07-8DCB-43A6-8AA5-E7BB9030728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376" authorId="0" shapeId="0" xr:uid="{7529D170-E621-44FE-A7EF-E19DB8F8B61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377" authorId="0" shapeId="0" xr:uid="{BBF97FC0-6B70-4E81-9D4E-372330A048E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378" authorId="0" shapeId="0" xr:uid="{C2A99A7B-89D2-4984-BFDF-90E8AF10D4A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379" authorId="0" shapeId="0" xr:uid="{FC5CC8E4-2619-44A5-9AC6-D66F93D0515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380" authorId="0" shapeId="0" xr:uid="{BF5211A9-06D0-4623-8F68-0B6AB44E5F1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384" authorId="0" shapeId="0" xr:uid="{9900A1C2-0EDE-471D-B8B6-886DB5AF06E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385" authorId="0" shapeId="0" xr:uid="{16986887-B4A3-4427-AF74-5601579FE92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386" authorId="0" shapeId="0" xr:uid="{9372DDAB-A6C5-42C4-9A29-D1D225E434E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387" authorId="0" shapeId="0" xr:uid="{2E73CE4F-4D59-49E1-B3E9-CC39EC6E108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388" authorId="0" shapeId="0" xr:uid="{3FD05A20-856D-4613-B478-963A1BC0B4E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389" authorId="0" shapeId="0" xr:uid="{4D4D21EA-012F-459F-B26F-81C5BDE48EF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390" authorId="0" shapeId="0" xr:uid="{EA8171C0-4A3C-4CE9-91D0-249A6621022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391" authorId="0" shapeId="0" xr:uid="{FD64EA48-8C50-4C46-B7C6-AE93E2581CC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392" authorId="0" shapeId="0" xr:uid="{009C2D2B-4816-4054-8225-E484F2CE04A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393" authorId="0" shapeId="0" xr:uid="{09B05E40-BE82-45BF-BB12-FEEC4838952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397" authorId="0" shapeId="0" xr:uid="{40117715-DD1D-481E-870B-6A6F1F652B2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398" authorId="0" shapeId="0" xr:uid="{AB2F6467-F803-4232-99CC-36A11529745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399" authorId="0" shapeId="0" xr:uid="{4587D530-2B3B-4E18-9B39-C1DE5D1D93F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400" authorId="0" shapeId="0" xr:uid="{E09FB2E7-485C-46BA-AA24-43167DD9363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404" authorId="0" shapeId="0" xr:uid="{3417F579-2C38-4E4E-9881-822368D942F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405" authorId="0" shapeId="0" xr:uid="{6338A499-FD5B-4047-8AEC-C896EE3177B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406" authorId="0" shapeId="0" xr:uid="{34D55E65-FADE-43CF-91C3-4E16492E413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407" authorId="0" shapeId="0" xr:uid="{5B5C2CE8-9F30-4E9E-8517-905A26474E6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408" authorId="0" shapeId="0" xr:uid="{37DEDB25-77EA-4E71-8BD6-5444962CED8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409" authorId="0" shapeId="0" xr:uid="{C6D367CF-9202-4C54-9A09-AF10B3A6CD4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410" authorId="0" shapeId="0" xr:uid="{C238204F-F049-4E79-8A00-9DF2CDE20DE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411" authorId="0" shapeId="0" xr:uid="{2526FBC0-B851-4531-9E90-10057BE8A98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412" authorId="0" shapeId="0" xr:uid="{3E6098AC-C233-428E-9904-C05FC0C7357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430" authorId="0" shapeId="0" xr:uid="{8AD9C0C4-2C6B-4A03-89AD-EF3A4929E4E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431" authorId="0" shapeId="0" xr:uid="{89F87F8B-7301-4781-9D58-778F6D41FA5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432" authorId="0" shapeId="0" xr:uid="{F7136600-9928-4230-A589-0DFC3277BBD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433" authorId="0" shapeId="0" xr:uid="{24D006AA-4463-4C4A-B3A2-A19B1892297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434" authorId="0" shapeId="0" xr:uid="{0B77DA7E-CF7B-4E61-A47C-768A3568180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435" authorId="0" shapeId="0" xr:uid="{0DEDBA4E-BD57-4EFD-85FE-58776D56176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436" authorId="0" shapeId="0" xr:uid="{5C865DB1-FA7D-4037-A474-1C9D6162D0F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437" authorId="0" shapeId="0" xr:uid="{DAF7BE80-BE30-408C-A3A8-52BF209F419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438" authorId="0" shapeId="0" xr:uid="{B6B01D85-56A5-46E3-A015-E42C3CD6B79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439" authorId="0" shapeId="0" xr:uid="{BA61B853-55BD-4F41-B5FA-BE5160421CB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440" authorId="0" shapeId="0" xr:uid="{73CA9187-1491-4093-91DF-41A00A3091D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441" authorId="0" shapeId="0" xr:uid="{401DE914-40CF-484D-833D-0B8E90C303F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442" authorId="0" shapeId="0" xr:uid="{82D01D58-A43A-45FB-83F5-8FFC8D85F62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443" authorId="0" shapeId="0" xr:uid="{5542DA9A-795A-4320-A6BA-C0AC04D8371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444" authorId="0" shapeId="0" xr:uid="{1D05CDBE-9013-4013-B28A-8C3E3199C73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445" authorId="0" shapeId="0" xr:uid="{299AA31A-EAA3-4AF1-9DF2-8035890B50F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446" authorId="0" shapeId="0" xr:uid="{C66F6836-0528-40E5-BA18-18A70B1FE13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447" authorId="0" shapeId="0" xr:uid="{EB2498C0-E64D-4C22-A211-A010E2DC546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448" authorId="0" shapeId="0" xr:uid="{9D572E26-C566-4DC1-BC72-79C189E77E3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449" authorId="0" shapeId="0" xr:uid="{B67AC242-F5C4-467E-B3F6-7F6659D22D1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453" authorId="0" shapeId="0" xr:uid="{9F7B65EA-FD6E-4C7C-9791-3511F470680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454" authorId="0" shapeId="0" xr:uid="{068ACE43-CCB4-4B40-828A-12E95E88A26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455" authorId="0" shapeId="0" xr:uid="{2D4E4FBB-ACA4-4585-A368-88F56FB46AA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456" authorId="0" shapeId="0" xr:uid="{352C1CE0-D037-419D-84ED-599552BA3E1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457" authorId="0" shapeId="0" xr:uid="{A4031525-3EBB-41CB-B2A3-D5191AED13C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458" authorId="0" shapeId="0" xr:uid="{D6B1DF7E-8C71-47F4-A9F8-B780DB4CF7C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459" authorId="0" shapeId="0" xr:uid="{EC6F2128-4A2D-4B7F-94E5-3210F098BC1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460" authorId="0" shapeId="0" xr:uid="{AD1E75E6-E14A-4398-B4EC-5F681AFE5B0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461" authorId="0" shapeId="0" xr:uid="{321CF172-4712-4EA1-896E-F3AAEF4F60D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462" authorId="0" shapeId="0" xr:uid="{B0E08633-96E6-4F0E-BF3F-2F6A0A7F8E6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466" authorId="0" shapeId="0" xr:uid="{D3BBC4A6-5AAD-44A7-87CF-CFE476B4C10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467" authorId="0" shapeId="0" xr:uid="{38F5D6C0-F2A1-4047-B94B-8212039929A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468" authorId="0" shapeId="0" xr:uid="{131EE7DD-5B66-4CD7-ACBC-4760F7CDDB3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469" authorId="0" shapeId="0" xr:uid="{CFF14CB0-2D34-44F2-94D9-F14D487AD33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473" authorId="0" shapeId="0" xr:uid="{EAE1488D-AF9D-4F9B-A9C2-7E83E668DC7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474" authorId="0" shapeId="0" xr:uid="{B5AAD0EB-046D-4307-B7FE-2B31495FF74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475" authorId="0" shapeId="0" xr:uid="{9419EDF7-3C78-4946-A67F-2A4B10AA47C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476" authorId="0" shapeId="0" xr:uid="{DF76D82C-D145-4317-8C53-CD178CA60AF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477" authorId="0" shapeId="0" xr:uid="{1976E9A7-6AB1-4097-A6D5-7DBAF54EA3D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478" authorId="0" shapeId="0" xr:uid="{E0FDC3C4-E1C2-436A-A72A-3F9E0D4B07D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479" authorId="0" shapeId="0" xr:uid="{1F1A70CA-F880-43F2-AD20-80F37885415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480" authorId="0" shapeId="0" xr:uid="{F3BE8971-0165-4C8E-B2D0-289D508021B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481" authorId="0" shapeId="0" xr:uid="{0C33EDDE-F5B1-4FF3-92C0-971DE0DB8A7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499" authorId="0" shapeId="0" xr:uid="{DFF39F22-3BB9-413A-A876-E79BBBA0011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500" authorId="0" shapeId="0" xr:uid="{9ED53AB3-9124-4C44-AA8F-46FB068041B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501" authorId="0" shapeId="0" xr:uid="{0CF1B99A-37A8-41BF-BAD5-3D736FB1657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502" authorId="0" shapeId="0" xr:uid="{F2F734AF-AD2A-4B6F-8A64-CB93D54A0C8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503" authorId="0" shapeId="0" xr:uid="{EEFCB294-9577-4E82-870F-DC9DB5DDFD1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504" authorId="0" shapeId="0" xr:uid="{6B4725AB-F93F-428B-9B12-84B6655F7DC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505" authorId="0" shapeId="0" xr:uid="{D22CA792-4197-4CC1-9DD1-644E419B4C0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506" authorId="0" shapeId="0" xr:uid="{91B07B3F-E85B-45A9-BA9C-56BEE7521EA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507" authorId="0" shapeId="0" xr:uid="{884A149D-66ED-4B05-BDC5-EE730EBD80C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508" authorId="0" shapeId="0" xr:uid="{BE1A7B99-C693-4E8F-9B0D-8398C350BA3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509" authorId="0" shapeId="0" xr:uid="{521D1DAB-CBB4-479C-A8A8-5B469CB65DD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510" authorId="0" shapeId="0" xr:uid="{F175DDF0-4102-4D5D-9835-2D58B17401F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511" authorId="0" shapeId="0" xr:uid="{6F6A56C0-6190-44D7-B196-0DD08B4C31D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512" authorId="0" shapeId="0" xr:uid="{3E0C8864-FE95-4E9F-AFD3-7E4F899045E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513" authorId="0" shapeId="0" xr:uid="{DBA422AC-E4C9-440F-8370-E7E508618AF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514" authorId="0" shapeId="0" xr:uid="{3DD62F00-5EF3-4080-AA3D-F87CD21C9DA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515" authorId="0" shapeId="0" xr:uid="{461816B8-8C3A-4A30-9C47-69710FC22C4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516" authorId="0" shapeId="0" xr:uid="{4F882669-973C-431F-B20D-862D50C64E0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517" authorId="0" shapeId="0" xr:uid="{70B43668-6497-48F6-AAEF-522C07CDCA1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518" authorId="0" shapeId="0" xr:uid="{6E32DD15-DAE0-400E-9F38-2A32A211DAA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522" authorId="0" shapeId="0" xr:uid="{F8F534C9-722B-42E8-8C49-025F2400CB2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523" authorId="0" shapeId="0" xr:uid="{C13F5AC1-CBC9-4CFE-9CB1-9CE006052FE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524" authorId="0" shapeId="0" xr:uid="{FEF1638C-7D0C-4657-824F-D8EF0C6254F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525" authorId="0" shapeId="0" xr:uid="{85E06E0B-A134-41CE-8A5C-BEC3A1B41A5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526" authorId="0" shapeId="0" xr:uid="{BC61B8F8-45EA-42C8-9636-C7F6005F907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527" authorId="0" shapeId="0" xr:uid="{5BC7AE0B-077E-4AF8-9C54-5032508C81B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528" authorId="0" shapeId="0" xr:uid="{D840119E-5481-4BD7-A3D2-0B40FC2C042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529" authorId="0" shapeId="0" xr:uid="{3F746AFA-EBED-40E1-9C5C-63A3CE41EBC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530" authorId="0" shapeId="0" xr:uid="{07A9BCD8-83BE-42F3-BBDC-51F4B665B10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531" authorId="0" shapeId="0" xr:uid="{0DF2F41F-981B-4449-9E26-7F0DE039676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535" authorId="0" shapeId="0" xr:uid="{5DB7FB53-4234-4AF5-AF34-3ACCDE5A0A3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536" authorId="0" shapeId="0" xr:uid="{A878E0B0-3FCA-41F9-832A-9BAA1C70793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537" authorId="0" shapeId="0" xr:uid="{4B7D9F15-706D-4247-BE92-98F61CF0A02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538" authorId="0" shapeId="0" xr:uid="{71773E72-4B59-44F3-883C-5DD5D020E7E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542" authorId="0" shapeId="0" xr:uid="{D6D4C4CC-2243-458D-A38F-6F5900D6E05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543" authorId="0" shapeId="0" xr:uid="{F5EC6DF6-178E-4B0C-8228-D5C90D782AA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544" authorId="0" shapeId="0" xr:uid="{03C256FD-B815-40F3-A154-11A10579834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545" authorId="0" shapeId="0" xr:uid="{AD384F5D-B7C3-4CE2-9E8C-89B4BE2671B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546" authorId="0" shapeId="0" xr:uid="{BCDA71A0-BA80-4A4E-B093-49341F3AD1B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547" authorId="0" shapeId="0" xr:uid="{5B172706-6781-410D-A2DF-E01E203B650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548" authorId="0" shapeId="0" xr:uid="{DABB8773-2890-4402-B349-4727C15CB33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549" authorId="0" shapeId="0" xr:uid="{A8733C79-36AF-4C66-A59A-A33F432CFF6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550" authorId="0" shapeId="0" xr:uid="{557ABFB9-66DD-4E14-99BC-F13D3B5BF1E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568" authorId="0" shapeId="0" xr:uid="{363CED16-75BD-44B3-AD44-88705C89DDC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569" authorId="0" shapeId="0" xr:uid="{1B5476DB-13C3-4EDC-93E9-CE27DBEFA14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570" authorId="0" shapeId="0" xr:uid="{D55DE21F-1CBA-478D-8CF2-71B928ED04B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571" authorId="0" shapeId="0" xr:uid="{291D7499-0318-4C02-8208-B48C5373B17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572" authorId="0" shapeId="0" xr:uid="{978A06B8-EDBC-40A6-8FC6-D01A4473388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573" authorId="0" shapeId="0" xr:uid="{F2ECE1C3-B151-4BAB-B91B-897DF4DB2A3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574" authorId="0" shapeId="0" xr:uid="{D8E3E5A0-69A9-4A68-8A2D-EF5029F5BB7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575" authorId="0" shapeId="0" xr:uid="{377ADEA4-8E9A-42E5-89BF-982EE4E268F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576" authorId="0" shapeId="0" xr:uid="{516DAB0D-FF44-4E52-8787-0C00384E392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577" authorId="0" shapeId="0" xr:uid="{EE6062A8-0307-473D-A715-F1E9A1741FA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578" authorId="0" shapeId="0" xr:uid="{ADA2C16E-521F-4C00-A40D-55D26CEAC01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579" authorId="0" shapeId="0" xr:uid="{D4D498F8-7F82-4140-9E4C-1813A748B22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580" authorId="0" shapeId="0" xr:uid="{173EC07B-6943-47D3-80C5-21DEBF454C6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581" authorId="0" shapeId="0" xr:uid="{AE3E5907-8364-4576-A6B6-EF6689A73D9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582" authorId="0" shapeId="0" xr:uid="{B6EEFCD3-4D01-47BA-9FF2-223DC5518FF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583" authorId="0" shapeId="0" xr:uid="{33C9ECAD-9341-4CA6-9AFC-7D5E31127A7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584" authorId="0" shapeId="0" xr:uid="{5ED578D1-3AE1-4BAE-9C29-534F410D610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585" authorId="0" shapeId="0" xr:uid="{B877150B-DBD8-4DE2-A3C5-4A1AE562DAC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586" authorId="0" shapeId="0" xr:uid="{97E776E8-AAA5-4EDE-BC00-26BBF240393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587" authorId="0" shapeId="0" xr:uid="{E44B201A-63C5-44D4-9779-A872245FB02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591" authorId="0" shapeId="0" xr:uid="{EAE1B71B-F3BD-4999-AC9B-FE6E857156D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592" authorId="0" shapeId="0" xr:uid="{3AF3708E-5F7E-4146-943C-1849FBD717F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593" authorId="0" shapeId="0" xr:uid="{E16818E3-5293-4659-A8DF-20DDB6D958A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594" authorId="0" shapeId="0" xr:uid="{14E9DEE4-3C36-4E00-BEBB-DBECBD188C7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595" authorId="0" shapeId="0" xr:uid="{1AFCAAEF-DA02-4765-833F-01704E414AD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596" authorId="0" shapeId="0" xr:uid="{6E34C762-97F0-4D36-B5C4-07AAE4A7CB4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597" authorId="0" shapeId="0" xr:uid="{3612D6FE-50DD-4876-AA6A-8590DA19239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598" authorId="0" shapeId="0" xr:uid="{A6E12305-18F5-42F7-A2FE-3A609F5906F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599" authorId="0" shapeId="0" xr:uid="{72298DF9-2AE5-47E7-A6E8-F8DCF89BE6E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600" authorId="0" shapeId="0" xr:uid="{098B71B0-769C-47B0-897C-E8436839ABA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604" authorId="0" shapeId="0" xr:uid="{B3E01F3E-6947-4B03-AC8F-4B25745BF1B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605" authorId="0" shapeId="0" xr:uid="{4DB18278-CA41-4EA3-AD15-6FB0B983FB0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606" authorId="0" shapeId="0" xr:uid="{3DE6797A-BBA8-4C3D-97FA-3035BCC1F9A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607" authorId="0" shapeId="0" xr:uid="{EE4FEFAB-9DB1-4A6A-8878-F7815ADC5C3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611" authorId="0" shapeId="0" xr:uid="{C6C5FF8F-C727-43CC-9681-F1F1CC587AE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612" authorId="0" shapeId="0" xr:uid="{D8A48EC0-CCB4-4CB6-9D5F-21DFED85188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613" authorId="0" shapeId="0" xr:uid="{CDDBD9C8-3551-4E1B-B495-E31F940052E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614" authorId="0" shapeId="0" xr:uid="{8DBEC757-0EC7-4695-AA40-35496588345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615" authorId="0" shapeId="0" xr:uid="{EBB1633A-E5FD-45E9-9471-CCDBF7A0329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616" authorId="0" shapeId="0" xr:uid="{CFC7AB90-F3F0-4AF2-AFF5-69EF4360F16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617" authorId="0" shapeId="0" xr:uid="{2460B636-5986-4331-A5A4-616F744A8C7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618" authorId="0" shapeId="0" xr:uid="{3265C65D-D8D0-4325-91D6-D9E747F6B31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619" authorId="0" shapeId="0" xr:uid="{DFBAE5ED-822E-420A-A794-46B712C3937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637" authorId="0" shapeId="0" xr:uid="{C7EC3D7F-A650-40D3-A17B-CD157FBB7A3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638" authorId="0" shapeId="0" xr:uid="{992A8ACE-DE99-4D20-AB7F-5B91E3DF4B6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639" authorId="0" shapeId="0" xr:uid="{16335379-5BC1-4535-A403-38F392E397B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640" authorId="0" shapeId="0" xr:uid="{88909B0E-8788-4742-81C3-755AC80544A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641" authorId="0" shapeId="0" xr:uid="{05570BF2-5429-454E-8203-187CEA87B67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642" authorId="0" shapeId="0" xr:uid="{D2424AC7-9552-4535-A6EE-E9A05538D8C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643" authorId="0" shapeId="0" xr:uid="{B72D3A4E-1757-4C5D-8051-E4D5E1CE707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644" authorId="0" shapeId="0" xr:uid="{1ECD918B-0D11-4D75-ABF4-F7F6ED81E02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645" authorId="0" shapeId="0" xr:uid="{CA6E2CE0-C139-488B-B029-6FF47034400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646" authorId="0" shapeId="0" xr:uid="{65770490-A715-4805-9AAB-6B5776371FD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647" authorId="0" shapeId="0" xr:uid="{18858DCF-68AB-41E0-B2E8-0A3A3442A97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648" authorId="0" shapeId="0" xr:uid="{A8859700-B818-46BE-8B9F-7632F4AB2B0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649" authorId="0" shapeId="0" xr:uid="{DB9B7F9F-6D23-460F-8097-0BB8BF5F189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650" authorId="0" shapeId="0" xr:uid="{1A72F7CC-A51B-42C5-81B9-A348ED52DB1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651" authorId="0" shapeId="0" xr:uid="{3F651745-5081-40B7-8649-A56478EAAD3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652" authorId="0" shapeId="0" xr:uid="{4C3F5146-74F4-4AC3-898E-C9035137D28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653" authorId="0" shapeId="0" xr:uid="{1C6C0D70-19B1-4EE0-BC59-5210A97690F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654" authorId="0" shapeId="0" xr:uid="{F1CA8DD5-2DC7-4199-81EE-F61A5EE355A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655" authorId="0" shapeId="0" xr:uid="{9EAF42EA-D143-4181-9450-DDE8B8178A9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656" authorId="0" shapeId="0" xr:uid="{B25810C7-7983-457B-B1AF-C0B9ACDD8DF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660" authorId="0" shapeId="0" xr:uid="{A6FDC826-DAB1-40D1-A429-853A0215D65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661" authorId="0" shapeId="0" xr:uid="{DAE8809B-A1A8-4ABA-BE36-2F40F9C63BC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662" authorId="0" shapeId="0" xr:uid="{3A8AD3C7-660D-4F4F-A843-6208E12C901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663" authorId="0" shapeId="0" xr:uid="{B39A3629-6FC1-4941-8927-FBA9D60D198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664" authorId="0" shapeId="0" xr:uid="{DBD1ED0D-570C-4025-B208-18005BDBBE2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665" authorId="0" shapeId="0" xr:uid="{EAB8E154-EA52-4B1B-93AF-13F81D2ABEC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666" authorId="0" shapeId="0" xr:uid="{51D76E04-6F58-4C8C-AF87-EAF07307B3D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667" authorId="0" shapeId="0" xr:uid="{54C20672-92C0-40DA-AF0C-94B232DD185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668" authorId="0" shapeId="0" xr:uid="{6FE0B373-FBA4-4B30-B2EB-4C7450242B9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669" authorId="0" shapeId="0" xr:uid="{7C3B74F7-ACEC-4D1D-ABE4-3C8AE71C061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673" authorId="0" shapeId="0" xr:uid="{9893E791-5B44-4888-BF2F-623A460276B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674" authorId="0" shapeId="0" xr:uid="{F3751019-3387-4712-A214-69A58303110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675" authorId="0" shapeId="0" xr:uid="{5CC2A7BD-86A4-4DC1-BF6F-CBB16651957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676" authorId="0" shapeId="0" xr:uid="{1BA23BAF-3CF8-4F7D-94AF-29AB113180C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680" authorId="0" shapeId="0" xr:uid="{9BB634FD-ECF1-4B64-8D45-C0100481ABA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681" authorId="0" shapeId="0" xr:uid="{8B1054E9-5F85-4C9C-AFCC-AB45ABFA56F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682" authorId="0" shapeId="0" xr:uid="{3AF8629C-DDCF-40CE-9086-F83B46EBCBC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683" authorId="0" shapeId="0" xr:uid="{5B263FCA-2B2E-4FF3-A7FF-32F769655C6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684" authorId="0" shapeId="0" xr:uid="{B48332B1-63EC-478F-AC47-FA502A633BA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685" authorId="0" shapeId="0" xr:uid="{DA5ABB68-A79E-4269-B9F8-6469140F6B2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686" authorId="0" shapeId="0" xr:uid="{01775C1E-2997-424E-9C95-B11800B8BAA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687" authorId="0" shapeId="0" xr:uid="{C1809DFD-6310-46BC-81B8-529A35B5F66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688" authorId="0" shapeId="0" xr:uid="{685997D5-EAAA-4051-BE18-D9336081EE1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706" authorId="0" shapeId="0" xr:uid="{003F5C5C-DC4C-477C-B050-03948A5305B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707" authorId="0" shapeId="0" xr:uid="{A024B681-73A8-4B05-BD7E-CDA2E5493E5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708" authorId="0" shapeId="0" xr:uid="{3CC843DB-47E3-4856-B5C6-BBB19020050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709" authorId="0" shapeId="0" xr:uid="{5E00299C-7111-474B-8264-0667FE665C9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710" authorId="0" shapeId="0" xr:uid="{9F393C01-5608-4595-992E-A9EB64C970D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711" authorId="0" shapeId="0" xr:uid="{3939E145-DDCE-4815-BA5E-916709BA953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712" authorId="0" shapeId="0" xr:uid="{6B204F7D-CDAB-4417-BDF4-59B19BAA94D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713" authorId="0" shapeId="0" xr:uid="{6B862946-78C7-4748-9791-73277771758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714" authorId="0" shapeId="0" xr:uid="{268F125B-D6F3-46CB-9A55-2EE2AB34C31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715" authorId="0" shapeId="0" xr:uid="{57EF5691-0200-4394-B3C4-CF226812601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716" authorId="0" shapeId="0" xr:uid="{8849DD6A-EC9E-4776-92CF-B98BF160ADC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717" authorId="0" shapeId="0" xr:uid="{A727CAB0-C178-4446-867D-57812C65C08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718" authorId="0" shapeId="0" xr:uid="{E5740417-B34A-49A7-827C-9FD7D6034E2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719" authorId="0" shapeId="0" xr:uid="{5034F65D-B5E0-4DDB-A11E-5DE6B6CBC1A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720" authorId="0" shapeId="0" xr:uid="{9D28EA19-27D2-45C8-B97A-936E222365A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721" authorId="0" shapeId="0" xr:uid="{805C25A9-9237-434D-876D-CEC8BE29A82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722" authorId="0" shapeId="0" xr:uid="{618A8EDD-A9F9-4F61-845B-B652E8E92B6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723" authorId="0" shapeId="0" xr:uid="{8DD92C03-A8B4-4B0F-B3EE-DCB780121B9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724" authorId="0" shapeId="0" xr:uid="{C0382625-5CCA-4840-93C7-5C2582534CF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725" authorId="0" shapeId="0" xr:uid="{A79BB1CA-3F04-4802-B1B5-16875D7B621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729" authorId="0" shapeId="0" xr:uid="{F9E1A46A-9DEB-45CE-8237-DC2117B64D3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730" authorId="0" shapeId="0" xr:uid="{3D2E101E-F338-4844-AE47-4AD0BA8E404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731" authorId="0" shapeId="0" xr:uid="{8EEF08B2-DD4D-4CC1-B4AC-7D7393D07C6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732" authorId="0" shapeId="0" xr:uid="{A35458B8-D86C-4C26-8495-BB805A82274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733" authorId="0" shapeId="0" xr:uid="{4940A996-1F47-4168-BEDA-5EADE98A57C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734" authorId="0" shapeId="0" xr:uid="{9C1287DF-E23A-4430-9802-75AFD17CA45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735" authorId="0" shapeId="0" xr:uid="{B710E9AC-3C30-4CC4-ADBB-5A2EAEA31FD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736" authorId="0" shapeId="0" xr:uid="{6FED33A2-0D4F-4000-9095-E9795B5C8FB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737" authorId="0" shapeId="0" xr:uid="{495198F4-BF75-4662-BA39-CA2911EF08A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738" authorId="0" shapeId="0" xr:uid="{BCD2E6D1-7C5C-4194-AED2-6ADB3311095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742" authorId="0" shapeId="0" xr:uid="{984EC904-30E0-43F2-9761-C77F49F4ECF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743" authorId="0" shapeId="0" xr:uid="{D07C21CB-E3A9-459A-BE43-E5F9C18844C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744" authorId="0" shapeId="0" xr:uid="{36F8E9B0-6227-43C0-95E9-59215669ACD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745" authorId="0" shapeId="0" xr:uid="{6B62FA92-71B5-43BA-AD72-CECCDFBEF61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749" authorId="0" shapeId="0" xr:uid="{BAB1AF17-CDF4-446B-9C8C-EBD7273C201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750" authorId="0" shapeId="0" xr:uid="{3FB60B67-EB8C-497D-8BDE-27CAC281D21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751" authorId="0" shapeId="0" xr:uid="{8CADD04C-DFA6-4DF8-A479-F5FA00C6686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752" authorId="0" shapeId="0" xr:uid="{197E7593-92AB-4C70-BDD9-C3B37EC565F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753" authorId="0" shapeId="0" xr:uid="{1EDA4BF1-FE47-4F5F-BF91-55D1024147F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754" authorId="0" shapeId="0" xr:uid="{7AC51DA2-1786-4036-80F9-C7E780993AF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755" authorId="0" shapeId="0" xr:uid="{63D274B5-C624-41AD-91ED-D080DACFFB1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756" authorId="0" shapeId="0" xr:uid="{83B585AC-90EF-4117-80A5-4ED5E169047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757" authorId="0" shapeId="0" xr:uid="{B0F2BBF8-3963-4260-9D74-1213AEE6349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775" authorId="0" shapeId="0" xr:uid="{26139BD7-EB60-4217-A343-C14351A152B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776" authorId="0" shapeId="0" xr:uid="{53A3AF2A-4B1E-4E1D-81FE-B4F31971C46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777" authorId="0" shapeId="0" xr:uid="{65C51EC7-C945-4D78-A69D-F8401BF0991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778" authorId="0" shapeId="0" xr:uid="{5A9A7F17-F234-4F09-BDFD-6606E6DC434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779" authorId="0" shapeId="0" xr:uid="{D9ADE15A-5DD9-48A6-B3F2-A681EEB9155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780" authorId="0" shapeId="0" xr:uid="{CCCBFE9B-8F1D-460A-8483-7A0D2A83B15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781" authorId="0" shapeId="0" xr:uid="{AF35716B-EC49-4CAE-B4D3-91A10778B76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782" authorId="0" shapeId="0" xr:uid="{539C4BFA-6D68-47FA-926F-4771B662ED6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783" authorId="0" shapeId="0" xr:uid="{1E92852A-5D0D-4F08-9FF1-BBD000C2BD6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784" authorId="0" shapeId="0" xr:uid="{50FA0C41-98C9-4C65-9421-5A75C16C225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785" authorId="0" shapeId="0" xr:uid="{D4C5C2AA-FCCA-44F8-9C69-D1572260FE9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786" authorId="0" shapeId="0" xr:uid="{DE1E07D7-E5D1-41E6-A3A2-C155A095C7E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787" authorId="0" shapeId="0" xr:uid="{48C18195-49DC-4B61-9B6E-98772E228AA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788" authorId="0" shapeId="0" xr:uid="{840141F2-3A19-4A23-B122-99F6EB84D60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789" authorId="0" shapeId="0" xr:uid="{6ADC39C0-626D-4A0E-B252-02F1EDFEFDB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790" authorId="0" shapeId="0" xr:uid="{D03B06E3-CA8D-4C4A-ADDE-F449059836D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791" authorId="0" shapeId="0" xr:uid="{3941C462-7772-4F19-A3E6-BEB0EE90211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792" authorId="0" shapeId="0" xr:uid="{712678A8-10CC-4ABF-AA7C-8F3CB2B7726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793" authorId="0" shapeId="0" xr:uid="{894A2AD0-46DB-47D4-A5CD-BC38137DA79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794" authorId="0" shapeId="0" xr:uid="{EFC8F17C-3051-4601-9FCF-48FF245BE03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798" authorId="0" shapeId="0" xr:uid="{0CA9EC3A-7E3A-413D-ADBB-03C4327D114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799" authorId="0" shapeId="0" xr:uid="{04EA0DC3-414A-4C50-98B8-AAD79A27D4C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800" authorId="0" shapeId="0" xr:uid="{FAE35DE9-E28E-4240-A073-E8E75B162F6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801" authorId="0" shapeId="0" xr:uid="{621CB91B-78E3-4910-8634-5E7DCE5604B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802" authorId="0" shapeId="0" xr:uid="{A4BF79DC-48F5-4BEB-B9F0-4DDFB588E53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803" authorId="0" shapeId="0" xr:uid="{9860C897-A210-4DEB-82CF-3C265E0BD39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804" authorId="0" shapeId="0" xr:uid="{B3D32DC9-76DA-4408-8724-8269BD3E07F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805" authorId="0" shapeId="0" xr:uid="{0509F76C-6317-41C1-B226-EC522CE5DFA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806" authorId="0" shapeId="0" xr:uid="{5A9BB6DE-287E-4DBD-B5AE-A58D9C6A4CB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807" authorId="0" shapeId="0" xr:uid="{B803BFE2-4836-485D-8224-BD07CE277D6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811" authorId="0" shapeId="0" xr:uid="{48347519-342C-4C71-8C7A-3F7427A143C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812" authorId="0" shapeId="0" xr:uid="{80EEA2C3-77C9-4A76-A31D-88DF88C9115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813" authorId="0" shapeId="0" xr:uid="{7AB85BB1-D6E2-4A9D-8333-A348E36CE13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814" authorId="0" shapeId="0" xr:uid="{CEAF15D9-FF8E-4CA7-8889-247A681C975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818" authorId="0" shapeId="0" xr:uid="{42476D44-A281-4D15-9984-405BFF2F3D9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819" authorId="0" shapeId="0" xr:uid="{C7C2F2C2-F216-466B-9CC8-FE09E9AD726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820" authorId="0" shapeId="0" xr:uid="{B1C50181-54A3-416B-B56B-DFBD067DA11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821" authorId="0" shapeId="0" xr:uid="{2CAD8CB8-1424-4EF3-96B9-70F12A2216D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822" authorId="0" shapeId="0" xr:uid="{CD97422A-796D-4215-A2B2-73D3550AFEF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823" authorId="0" shapeId="0" xr:uid="{2E985E41-D99C-491C-AAD7-616D9C2030C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824" authorId="0" shapeId="0" xr:uid="{6B0D8850-55E3-4BB0-BD82-9F6652FE32E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825" authorId="0" shapeId="0" xr:uid="{9207EEA0-6810-46F5-A40D-574492CE032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826" authorId="0" shapeId="0" xr:uid="{E18C03CE-7E8E-4B5A-80B5-126DC8D61E3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844" authorId="0" shapeId="0" xr:uid="{95112796-E579-4ADF-B531-61CB0F11B07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845" authorId="0" shapeId="0" xr:uid="{5697EDBF-BED1-4384-B2B2-9167EFF6D35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846" authorId="0" shapeId="0" xr:uid="{612812ED-3798-4645-9AD0-C1AAAB7DBC6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847" authorId="0" shapeId="0" xr:uid="{745CED6F-DB2A-434D-A323-941BDF9F65E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848" authorId="0" shapeId="0" xr:uid="{31FAD220-2E5A-4E34-8276-9846453A3AF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849" authorId="0" shapeId="0" xr:uid="{E06C8FCF-F1E4-42F4-B901-23C420C1D63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850" authorId="0" shapeId="0" xr:uid="{A16AF7A7-B200-4EEC-B02A-F6EC13B6FA7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851" authorId="0" shapeId="0" xr:uid="{2F4FE8A3-BE67-40E4-8EBE-9C4FD684B84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852" authorId="0" shapeId="0" xr:uid="{8A204755-7D27-4C8F-84DB-C5837655445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853" authorId="0" shapeId="0" xr:uid="{D624FB3B-7C00-4DD8-BBCF-1D1F37D6B2D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854" authorId="0" shapeId="0" xr:uid="{CDCD6537-D3AE-4B3A-BEAF-17716C81731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855" authorId="0" shapeId="0" xr:uid="{5C8AFF97-25EE-44F0-9EE4-9EFE338BD02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856" authorId="0" shapeId="0" xr:uid="{D3F39AB5-F8EC-4ACB-B591-F7FC34457EF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857" authorId="0" shapeId="0" xr:uid="{F56BD68E-AC21-4F90-BE06-D31E62F371C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858" authorId="0" shapeId="0" xr:uid="{68A62F71-B4F1-4FBA-8DF7-8CD06B81FE2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859" authorId="0" shapeId="0" xr:uid="{173D6B6F-2FE5-4FEE-B381-AA42391A938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860" authorId="0" shapeId="0" xr:uid="{134401AB-7779-47FC-81C6-D642595D6ED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861" authorId="0" shapeId="0" xr:uid="{E9A72B92-5EA9-4790-96BD-B87BED09E91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862" authorId="0" shapeId="0" xr:uid="{126802B8-1531-4797-B459-29593344CC1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863" authorId="0" shapeId="0" xr:uid="{36705F04-48E9-4755-B437-5C0674351EC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867" authorId="0" shapeId="0" xr:uid="{83804FE3-DF9A-418D-8F45-4B3FD5B8435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868" authorId="0" shapeId="0" xr:uid="{4F84293C-9030-4AAB-B4E1-40A07EE765F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869" authorId="0" shapeId="0" xr:uid="{8721973D-C242-44D8-BC79-50808A6C8C5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870" authorId="0" shapeId="0" xr:uid="{0B2F1ED9-8F42-4B17-9223-95606073889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871" authorId="0" shapeId="0" xr:uid="{18CA2143-6426-4AEC-B811-CCED8468EAD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872" authorId="0" shapeId="0" xr:uid="{B1791533-8230-4D26-B012-CDA27F0AE15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873" authorId="0" shapeId="0" xr:uid="{91B88520-F2D2-4701-B94B-63F1800C665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874" authorId="0" shapeId="0" xr:uid="{BA4088FD-7D63-48CA-9285-7CB06942A25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875" authorId="0" shapeId="0" xr:uid="{6E70B90B-728C-4A44-BED2-4A0F05A3E75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876" authorId="0" shapeId="0" xr:uid="{9461A59C-EEC7-4E07-A94B-3824C3D80E0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880" authorId="0" shapeId="0" xr:uid="{A26950E9-8E69-435A-A249-9D78086D6B5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881" authorId="0" shapeId="0" xr:uid="{27227837-E57B-4FCB-A66C-8329681CDD0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882" authorId="0" shapeId="0" xr:uid="{7A33D043-583F-411A-9EBB-594803D8302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883" authorId="0" shapeId="0" xr:uid="{1DDFA79F-9AB6-46BA-8789-A1DECD51031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887" authorId="0" shapeId="0" xr:uid="{FA2821C8-72CA-4CAF-B8FF-2C26210FD1D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888" authorId="0" shapeId="0" xr:uid="{B8715739-F220-4FEB-95D8-21CBB366FE4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889" authorId="0" shapeId="0" xr:uid="{674E77C0-7905-4BA2-B36E-E7F92F7A75F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890" authorId="0" shapeId="0" xr:uid="{E9F1E92A-BB18-49C3-A5DA-B23F22AE38B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891" authorId="0" shapeId="0" xr:uid="{9C62C5B3-DC69-43C3-A2FB-5A798CB65DD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892" authorId="0" shapeId="0" xr:uid="{090ABD77-C380-4933-A0D0-919F053231A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893" authorId="0" shapeId="0" xr:uid="{68110766-917D-4FFD-8B49-77F2BF05807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894" authorId="0" shapeId="0" xr:uid="{81B321BC-3B39-484D-A044-D9F7657EA4B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895" authorId="0" shapeId="0" xr:uid="{BB91C81C-9A39-489B-9AD3-EC5D48C4475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913" authorId="0" shapeId="0" xr:uid="{FFF86C16-C3BF-4690-BD11-F21142F490F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914" authorId="0" shapeId="0" xr:uid="{9D053EC1-05BB-424B-A6BF-2CC2AAEA976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915" authorId="0" shapeId="0" xr:uid="{3D6815FC-A0E2-4203-8D8E-8ADC8603239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916" authorId="0" shapeId="0" xr:uid="{6AD9A591-A67B-413D-B752-955DAB12CCB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917" authorId="0" shapeId="0" xr:uid="{F20A5DA2-8797-473A-A47E-9A2A0C80550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918" authorId="0" shapeId="0" xr:uid="{A10C122D-87E9-4028-B47D-44C6BD819C6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919" authorId="0" shapeId="0" xr:uid="{1B877B3C-76C7-4A10-A1F5-AFCA17F6629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920" authorId="0" shapeId="0" xr:uid="{E7BD8630-7ADE-42FB-B799-B311F0A1A90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921" authorId="0" shapeId="0" xr:uid="{BA4DE722-D30D-4C54-814C-EAEA56F1AA4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922" authorId="0" shapeId="0" xr:uid="{8C8F48B9-41C6-4804-9413-EDD8F42746B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923" authorId="0" shapeId="0" xr:uid="{D5C695A7-7D3D-4078-8D2D-FE79A65E1AF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924" authorId="0" shapeId="0" xr:uid="{4C1F6D86-3124-4551-9137-815E088E9BB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925" authorId="0" shapeId="0" xr:uid="{37A33537-D453-4C3A-9489-E557215633B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926" authorId="0" shapeId="0" xr:uid="{97E35FC7-521D-4294-9404-CDB196236F4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927" authorId="0" shapeId="0" xr:uid="{7F13A9A6-C28B-4CA1-AA34-105E8BC9E9F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928" authorId="0" shapeId="0" xr:uid="{78A5F4F5-8097-4175-BA7B-A18D5984E3B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929" authorId="0" shapeId="0" xr:uid="{8C6D3AA0-1795-461E-85A2-FCE8D5E3DE6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930" authorId="0" shapeId="0" xr:uid="{C4DA55DF-A212-4A51-9336-BB171079CE6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931" authorId="0" shapeId="0" xr:uid="{EC39C411-BD80-4A80-8981-F187BF8B7E4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932" authorId="0" shapeId="0" xr:uid="{76C39B32-9492-4A51-853B-1C8584882AC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936" authorId="0" shapeId="0" xr:uid="{A6F9FD2B-2EE3-41F0-82D1-09685AAEE91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937" authorId="0" shapeId="0" xr:uid="{8EF1FD24-24FC-4966-ABD7-D49D8DB9D26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938" authorId="0" shapeId="0" xr:uid="{7E891F42-064A-47CC-9777-4DF81D8815D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939" authorId="0" shapeId="0" xr:uid="{E47139B0-A8FE-4A25-9AD9-76D40D475FF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940" authorId="0" shapeId="0" xr:uid="{C117958D-49B1-49F7-8D35-57ABAFED646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941" authorId="0" shapeId="0" xr:uid="{5206A828-1981-448F-9540-A439A2DE3FC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942" authorId="0" shapeId="0" xr:uid="{A62A4CAD-272C-449E-BA7F-68E2E9BA1A2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943" authorId="0" shapeId="0" xr:uid="{053B3C78-E83A-45E5-B5E0-04DF75E1B21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944" authorId="0" shapeId="0" xr:uid="{A3F8E912-51EA-4AE5-8CFC-6BA3F7C1323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945" authorId="0" shapeId="0" xr:uid="{C82C7B83-A1CE-433A-B04B-F00DC539A83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949" authorId="0" shapeId="0" xr:uid="{1C45151A-0243-4898-A307-03B15DB826A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950" authorId="0" shapeId="0" xr:uid="{76D6116A-4A3C-4CEA-8CA7-271C54590E7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951" authorId="0" shapeId="0" xr:uid="{D563A5FD-03A1-4EFD-8505-2AB912B6BCD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952" authorId="0" shapeId="0" xr:uid="{724D1037-EB11-45D4-ACEC-7A32DD7D2AB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956" authorId="0" shapeId="0" xr:uid="{98014099-02FD-46E9-A7A7-A04E14BB66A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957" authorId="0" shapeId="0" xr:uid="{0AF857F4-64BC-49A1-9F5C-3EE297FA48A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958" authorId="0" shapeId="0" xr:uid="{72F94660-8A4D-4F44-A979-31B3329D207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959" authorId="0" shapeId="0" xr:uid="{3DFD69E9-8EB3-4627-BFF0-846F5F83C94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960" authorId="0" shapeId="0" xr:uid="{D608DBEB-F513-4DBB-AE7D-3FB7D5C8873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961" authorId="0" shapeId="0" xr:uid="{766E1AC6-5158-4D1B-BFCB-2B57147E491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962" authorId="0" shapeId="0" xr:uid="{029DFC4A-7849-4F39-AF42-DF4FAA0C9E8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963" authorId="0" shapeId="0" xr:uid="{5D7F8489-07CD-4C19-AC1E-0958CA76451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964" authorId="0" shapeId="0" xr:uid="{A5931D63-7EEA-4F6F-AA4C-AF05BECBA47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982" authorId="0" shapeId="0" xr:uid="{A93DE97C-5200-4FD6-A9EC-2410C8C7A44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983" authorId="0" shapeId="0" xr:uid="{D3538BD0-230E-4DBA-88ED-52247E22241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984" authorId="0" shapeId="0" xr:uid="{04B940A7-73FC-43E5-90D8-75C846A3C73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985" authorId="0" shapeId="0" xr:uid="{DC74ECE3-65C7-470C-AA35-E50DB64DE3C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986" authorId="0" shapeId="0" xr:uid="{10FA7EE7-6A2E-4AA8-B739-98565D42869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987" authorId="0" shapeId="0" xr:uid="{E2B1F774-4112-42BC-8CC2-D6F885D6C8F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988" authorId="0" shapeId="0" xr:uid="{3B49AC15-DE33-403C-B11A-191F5EE0F1E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989" authorId="0" shapeId="0" xr:uid="{D967FEE2-6F8B-4D66-86A2-5B704081FB0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990" authorId="0" shapeId="0" xr:uid="{FCCEBFA3-A99D-4CE8-95E5-465FCE3B4B1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991" authorId="0" shapeId="0" xr:uid="{FA823168-D65D-4DE8-B45E-E8DAF183E53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992" authorId="0" shapeId="0" xr:uid="{E778CAD1-4F9A-40F1-88CA-8BB203A7F47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993" authorId="0" shapeId="0" xr:uid="{8605AE4F-D0E8-410E-B00C-3526401EB72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994" authorId="0" shapeId="0" xr:uid="{DF004301-2B04-4E61-85DF-6E38A19074C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995" authorId="0" shapeId="0" xr:uid="{FA7C6648-83F2-4DED-B59A-57E7FF2E776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996" authorId="0" shapeId="0" xr:uid="{A2357323-1C7A-49C9-BBFD-3B17DBF2BA2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997" authorId="0" shapeId="0" xr:uid="{C17016A7-A76A-4DE6-8FE6-CDCF049CF9F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998" authorId="0" shapeId="0" xr:uid="{E6EFEABA-75BF-4E67-BA2D-FDEC1BCBBD8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999" authorId="0" shapeId="0" xr:uid="{FAAA106C-32FF-4BE8-8DB6-2E30FCBB40A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000" authorId="0" shapeId="0" xr:uid="{4C5B0C1B-78FE-44FA-B34B-7306647A632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001" authorId="0" shapeId="0" xr:uid="{E7EE8B22-D7A2-4B5D-B3ED-BD37FA7F7F0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005" authorId="0" shapeId="0" xr:uid="{293A519F-5C05-4EDA-ACB4-D15F76AB069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006" authorId="0" shapeId="0" xr:uid="{5C8C3EE5-74EB-463F-A38B-BB7DB52231E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007" authorId="0" shapeId="0" xr:uid="{C25A7BC4-23D8-49B5-8A24-469293BCEF3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008" authorId="0" shapeId="0" xr:uid="{55FA4A0E-E6C3-4E07-A7F4-5A3BD6DBB57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009" authorId="0" shapeId="0" xr:uid="{73F128E0-A5B5-4D79-BA56-AA9A55B9106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010" authorId="0" shapeId="0" xr:uid="{E3172AC6-10C5-4703-B174-854E1E4D8D9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011" authorId="0" shapeId="0" xr:uid="{DF67C1CA-EDBC-476E-AC16-F4B49B6FADB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012" authorId="0" shapeId="0" xr:uid="{541A01F5-6903-4163-A1CA-0653623107B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013" authorId="0" shapeId="0" xr:uid="{961D25A9-390E-4B75-B83D-656890CD656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014" authorId="0" shapeId="0" xr:uid="{F6AC7CBF-8528-4BB3-9A65-08603328494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018" authorId="0" shapeId="0" xr:uid="{6EB6BD3A-81E2-40A1-A22B-80F1908DE37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019" authorId="0" shapeId="0" xr:uid="{F5821EB4-75ED-4416-B50B-51CB758B6BD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020" authorId="0" shapeId="0" xr:uid="{D41E3579-FC0B-4DC4-8306-0D2EDB8E37F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021" authorId="0" shapeId="0" xr:uid="{F8A1CD7D-CFD5-4A1D-BFC9-32EA9EF3D56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025" authorId="0" shapeId="0" xr:uid="{4189CA04-92C2-496C-9AB3-2594E10211E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026" authorId="0" shapeId="0" xr:uid="{B54E7ABE-297A-461D-8762-9704389C16E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027" authorId="0" shapeId="0" xr:uid="{1CE0C0D9-9B91-4D21-BC55-E36742ADBA6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028" authorId="0" shapeId="0" xr:uid="{D539520A-A186-4BC9-AE7C-8C6F1B422AE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029" authorId="0" shapeId="0" xr:uid="{CBA45630-D285-4A84-8879-D2A7B14410D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030" authorId="0" shapeId="0" xr:uid="{E2F1C3D2-6945-4C1A-B4FC-0D8BB3DEED1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031" authorId="0" shapeId="0" xr:uid="{32CE0CA1-8CF5-4264-8937-2C5D8A21E56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032" authorId="0" shapeId="0" xr:uid="{2CCE166D-E1B6-49CB-A91C-537D06803B8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033" authorId="0" shapeId="0" xr:uid="{051A1F7B-8F6B-48F5-94AE-6E3BFF0C192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051" authorId="0" shapeId="0" xr:uid="{97EBF5A2-56FB-4114-BE6C-D5FB620B294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052" authorId="0" shapeId="0" xr:uid="{378A1AC7-09D1-44B8-A000-94789AAEBED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053" authorId="0" shapeId="0" xr:uid="{4D9061C2-A2F7-4D89-B73E-F6DD70C4E69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054" authorId="0" shapeId="0" xr:uid="{FD05D4C6-B123-4D3A-9BB5-489AE760BAF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055" authorId="0" shapeId="0" xr:uid="{E491808B-7263-4AE5-A5E9-2973D3287D8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056" authorId="0" shapeId="0" xr:uid="{AA7F568C-665F-4A5A-8FD3-FD92B81BAC0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057" authorId="0" shapeId="0" xr:uid="{7BAD0D13-570B-4A12-B6DF-A75173A41E2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058" authorId="0" shapeId="0" xr:uid="{F4AA6D3B-2EE3-4D74-93F8-A771AA87616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059" authorId="0" shapeId="0" xr:uid="{7977A699-316D-4048-8FF2-77B6ABAE54C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060" authorId="0" shapeId="0" xr:uid="{E1FC863E-675C-43A5-9E66-1C004C468E5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061" authorId="0" shapeId="0" xr:uid="{09F27709-F3D8-4CB7-98B0-B15E708BDCE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062" authorId="0" shapeId="0" xr:uid="{B139CF41-EEE7-4244-BD36-C39B504CF7F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063" authorId="0" shapeId="0" xr:uid="{B868245D-2454-4C98-8A8F-A047051A15E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064" authorId="0" shapeId="0" xr:uid="{7B4A9247-8BC3-456C-8B68-AE12B14C9AB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065" authorId="0" shapeId="0" xr:uid="{C653F1E6-FC7F-4E38-BA2B-A0DEA25C7EA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066" authorId="0" shapeId="0" xr:uid="{BF2D8630-9718-43DE-9E85-84760BCDAB1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067" authorId="0" shapeId="0" xr:uid="{240B045D-4101-4613-A6F6-3BA76B80288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068" authorId="0" shapeId="0" xr:uid="{D13A74E4-52C8-4B21-BA00-A770109D583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069" authorId="0" shapeId="0" xr:uid="{D799B108-6576-4460-9AB7-5FD039CBCB7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070" authorId="0" shapeId="0" xr:uid="{9B1E3801-A029-44A4-9EBC-EF97EB43D68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074" authorId="0" shapeId="0" xr:uid="{A0ED42A2-EAA7-4271-8F4B-94F52E813F5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075" authorId="0" shapeId="0" xr:uid="{05B3A562-DA92-4EDF-BAA2-8D238A0ECF3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076" authorId="0" shapeId="0" xr:uid="{C30B259A-4713-4B68-BD19-2962E65B0E3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077" authorId="0" shapeId="0" xr:uid="{11ECE68B-3843-4424-BD61-66FBE492365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078" authorId="0" shapeId="0" xr:uid="{F140E514-5559-46B1-8884-03BE9DA979B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079" authorId="0" shapeId="0" xr:uid="{44DD659F-9EF1-45D9-85DB-CFA6634C3C1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080" authorId="0" shapeId="0" xr:uid="{F41876D5-07D7-4A5A-BE89-29353048155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081" authorId="0" shapeId="0" xr:uid="{6C692272-BAC0-442B-ABC6-C087FE64899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082" authorId="0" shapeId="0" xr:uid="{638251C1-14C9-4979-81F9-319F6C57EA4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083" authorId="0" shapeId="0" xr:uid="{7E4B23C9-AA98-43C5-A0F0-88189FEF3F5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087" authorId="0" shapeId="0" xr:uid="{C5F5172F-C586-4A21-B93C-542CB25EC77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088" authorId="0" shapeId="0" xr:uid="{AC94C003-60D0-4CDE-A839-5452C561503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089" authorId="0" shapeId="0" xr:uid="{7991FE2D-28E9-4D91-A5AB-30AA2D01A04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090" authorId="0" shapeId="0" xr:uid="{C15FAC5C-F54B-468A-9CAA-47FA7CB4C3C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094" authorId="0" shapeId="0" xr:uid="{6301E57F-5C0E-4C81-94C4-BB751C02928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095" authorId="0" shapeId="0" xr:uid="{29D7E03C-2605-4981-B368-34659B693D5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096" authorId="0" shapeId="0" xr:uid="{C22DE6C4-1942-464B-86EB-3A4C5FACF14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097" authorId="0" shapeId="0" xr:uid="{6DFF0D91-ED6F-4CED-9974-6B68BCA66B0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098" authorId="0" shapeId="0" xr:uid="{80752C84-263D-4346-9780-D2BF3D05A70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099" authorId="0" shapeId="0" xr:uid="{E3061FC3-F37D-41A2-8BD3-1078DEAB1B4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100" authorId="0" shapeId="0" xr:uid="{85D86791-5863-48A5-8FBF-4E1CBED0ACF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101" authorId="0" shapeId="0" xr:uid="{BAD66597-3051-4FA7-BCA2-CEA9E8E6947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102" authorId="0" shapeId="0" xr:uid="{9C887C8E-7307-4CDE-895A-F39B699CE79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120" authorId="0" shapeId="0" xr:uid="{9D017B0F-C873-4E0C-B7AC-E75B58CB810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121" authorId="0" shapeId="0" xr:uid="{3AA8AE30-EC5C-4394-AD0F-656150412E5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122" authorId="0" shapeId="0" xr:uid="{79AF99E9-5C90-42BC-92C6-8CC9A06EA4D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123" authorId="0" shapeId="0" xr:uid="{F770416B-E759-44B6-AF89-DE290DFB6E5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124" authorId="0" shapeId="0" xr:uid="{42A2B38F-096F-458D-9167-83C5C49123D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125" authorId="0" shapeId="0" xr:uid="{72EA389D-6A5A-49E8-AA6D-7CB8CBC18B3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126" authorId="0" shapeId="0" xr:uid="{3C63CCC6-19DC-4620-B3B5-51BA6A88F3A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127" authorId="0" shapeId="0" xr:uid="{250A42B3-F472-4334-BBF9-9C6FC6B1D0F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128" authorId="0" shapeId="0" xr:uid="{98496504-5B5C-4A2E-BC72-91D8D8CA41D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129" authorId="0" shapeId="0" xr:uid="{F1EE0573-FEE9-455E-B9F7-E431602FAE8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130" authorId="0" shapeId="0" xr:uid="{139A2760-312D-4106-9A2F-BA27EF87383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131" authorId="0" shapeId="0" xr:uid="{33F4F55B-0A5A-444C-AB2A-D48918014BF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132" authorId="0" shapeId="0" xr:uid="{62DC932A-83B5-42B2-A65B-37BC0BDC8E7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133" authorId="0" shapeId="0" xr:uid="{59A78AF8-89E0-40B7-B122-165170D3E64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134" authorId="0" shapeId="0" xr:uid="{AD7FCFBF-3543-4E7A-A38A-19D3C8CF1FB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135" authorId="0" shapeId="0" xr:uid="{99FC1B74-FA6E-4261-AE77-FC9F8111341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136" authorId="0" shapeId="0" xr:uid="{4101C945-9465-4F50-81FE-6954EB93206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137" authorId="0" shapeId="0" xr:uid="{5F4212D2-DD5A-4075-9C81-E83CB0CD4E0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138" authorId="0" shapeId="0" xr:uid="{47A43EA4-06F1-44B2-A379-DC282C2B9DF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139" authorId="0" shapeId="0" xr:uid="{B884A742-1EED-45A1-814F-0D805A81BB7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143" authorId="0" shapeId="0" xr:uid="{1FA4EDCD-0B17-47EE-BD7D-0FE57A9A141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144" authorId="0" shapeId="0" xr:uid="{019C5E06-C682-4ADB-BCF4-8AED30A7AEB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145" authorId="0" shapeId="0" xr:uid="{DD2A4CD0-ADF5-4F7B-BA30-45AC534DC0D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146" authorId="0" shapeId="0" xr:uid="{C2C17353-B782-40BD-9A6D-817022B7CCB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147" authorId="0" shapeId="0" xr:uid="{1C522584-879A-4B5F-9FCF-6D9C15FF649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148" authorId="0" shapeId="0" xr:uid="{4E1927A7-F22F-442F-A915-991E43D22E2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149" authorId="0" shapeId="0" xr:uid="{25F13AB3-FDAB-4C68-B6BE-F7AAEC86B53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150" authorId="0" shapeId="0" xr:uid="{C67801E5-CC6E-4165-BC7B-BCCCEA6A655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151" authorId="0" shapeId="0" xr:uid="{08005B0C-95CC-4739-8DA0-3E895998557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152" authorId="0" shapeId="0" xr:uid="{76508528-33A5-4C39-B4BD-C69B750B60E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156" authorId="0" shapeId="0" xr:uid="{30359BF7-BD2C-46FC-84E1-7BC60AC17BA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157" authorId="0" shapeId="0" xr:uid="{A5F3D492-0066-4B5C-81A3-DA3A98F3690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158" authorId="0" shapeId="0" xr:uid="{C1F9CB19-37B7-456F-A1DD-16FF34D341C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159" authorId="0" shapeId="0" xr:uid="{12B8EDAA-9353-45B2-BF0E-EE7AC7DC9AA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163" authorId="0" shapeId="0" xr:uid="{35B3C87D-37BF-4502-9FD2-6681E86F202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164" authorId="0" shapeId="0" xr:uid="{9A412524-8B29-4A56-B3F2-FB57C6EF5CE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165" authorId="0" shapeId="0" xr:uid="{8FE8B78B-3AED-4EFC-B0B9-01F18BE27F8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166" authorId="0" shapeId="0" xr:uid="{B120B063-D9A4-45E1-94DB-5EF1BB13B6E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167" authorId="0" shapeId="0" xr:uid="{0B86E138-C912-498D-B2A0-83E00B7180E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168" authorId="0" shapeId="0" xr:uid="{FCD8D8BC-9F19-4CA8-AC0F-EB93C0316E5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169" authorId="0" shapeId="0" xr:uid="{0568D1B2-A893-4935-9430-7A5CB987FC1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170" authorId="0" shapeId="0" xr:uid="{35DE6A00-5F9F-48F1-BC60-BA9968B005A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171" authorId="0" shapeId="0" xr:uid="{D5EFADD7-2182-40BC-A1A7-60CB749BC44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189" authorId="0" shapeId="0" xr:uid="{31B41E64-7E6B-4A97-B84F-75C7893EF7B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190" authorId="0" shapeId="0" xr:uid="{9245AE1E-6A8E-445D-89AF-F49122657D9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191" authorId="0" shapeId="0" xr:uid="{F32EA2C8-A344-4F82-8B1B-3D75C30D977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192" authorId="0" shapeId="0" xr:uid="{DA64545B-43CE-4E73-810B-6E60ABD5E7F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193" authorId="0" shapeId="0" xr:uid="{54CA53F4-7DB4-4784-AE5E-8CC6C1A8FEB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194" authorId="0" shapeId="0" xr:uid="{C365E2DE-D9F8-4DF8-B796-5E5C2AD2D0E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195" authorId="0" shapeId="0" xr:uid="{EDD4D77F-5B6E-4167-8C28-90CA8A2C159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196" authorId="0" shapeId="0" xr:uid="{EE785FCA-E456-498E-A651-AA50AA217DA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197" authorId="0" shapeId="0" xr:uid="{0A47FE5B-78CB-42B4-9C77-E5761C7AB59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198" authorId="0" shapeId="0" xr:uid="{2FB04B05-EF9A-4FD0-B9D8-9B776DB86F7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199" authorId="0" shapeId="0" xr:uid="{DFD42FB8-5F1D-46EE-9D3E-E92BF58B4FF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200" authorId="0" shapeId="0" xr:uid="{E938379D-CC4E-4FE2-AD4B-D9737140B47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201" authorId="0" shapeId="0" xr:uid="{495DAD69-E471-49A1-97A9-82AD0DD6F3C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202" authorId="0" shapeId="0" xr:uid="{45D8108B-0502-4769-96FC-5B3F7121F33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203" authorId="0" shapeId="0" xr:uid="{1E8061CE-0DA0-48B0-966D-F9AEC5EBCD7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204" authorId="0" shapeId="0" xr:uid="{98C0029C-243E-43CB-8409-534F60F212E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205" authorId="0" shapeId="0" xr:uid="{B2E54F47-BB1E-4805-B867-74B5683EAB8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206" authorId="0" shapeId="0" xr:uid="{D1759C68-003E-49B5-8224-C22CA3A9774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207" authorId="0" shapeId="0" xr:uid="{908A663C-604D-4798-833A-531F8F94C62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208" authorId="0" shapeId="0" xr:uid="{803927D1-0BF0-44DC-AAC5-26053E2F973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212" authorId="0" shapeId="0" xr:uid="{5DA1C3F8-AD98-43E7-96DA-4F8F6ACF0CC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213" authorId="0" shapeId="0" xr:uid="{778632F1-C9DD-47B4-8A39-E71F6FDB1CB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214" authorId="0" shapeId="0" xr:uid="{4931408B-75BD-41D0-8D35-DD71915CF82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215" authorId="0" shapeId="0" xr:uid="{FDF20069-F03B-467F-A49A-06650822FDF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216" authorId="0" shapeId="0" xr:uid="{37D9CAA9-CB21-4308-90CA-230A8E9E495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217" authorId="0" shapeId="0" xr:uid="{BFD1A2D4-CED3-435F-8541-BBD50D32A52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218" authorId="0" shapeId="0" xr:uid="{D12E2F5B-31E1-4776-9617-72BB60C4A52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219" authorId="0" shapeId="0" xr:uid="{A0708483-1B78-4D69-845D-F05F6B594DC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220" authorId="0" shapeId="0" xr:uid="{26D67211-6806-45C4-A855-6642F2F05B7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221" authorId="0" shapeId="0" xr:uid="{675AE688-FA58-4507-B359-F1E0ECAAA8C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225" authorId="0" shapeId="0" xr:uid="{18D9177F-83D2-4188-8A73-1EFFDAA7733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226" authorId="0" shapeId="0" xr:uid="{A548691A-3D4E-473B-BFFB-EBCEF0EEE2B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227" authorId="0" shapeId="0" xr:uid="{F059E2D1-9F7E-4262-A5E5-EB3DD87A02E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228" authorId="0" shapeId="0" xr:uid="{F5FF1614-365A-4A19-9A3B-EF258E7EE45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232" authorId="0" shapeId="0" xr:uid="{4801B9E0-4043-4621-9E3C-4720FABB934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233" authorId="0" shapeId="0" xr:uid="{00FBF8D0-0DEE-4C88-BF9F-91EA59ABB5A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234" authorId="0" shapeId="0" xr:uid="{1418CF8E-F31E-46D9-A4F1-17BC348CEDA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235" authorId="0" shapeId="0" xr:uid="{763537A1-016F-49DC-95F5-A3AA707C155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236" authorId="0" shapeId="0" xr:uid="{3C85AFD0-62F7-49D5-AF72-8483E66D7EB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237" authorId="0" shapeId="0" xr:uid="{D60BEE1C-018A-4B5F-B5B7-092437CFFEE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238" authorId="0" shapeId="0" xr:uid="{DA711DD1-EE44-4403-B1FD-618C997BAD7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239" authorId="0" shapeId="0" xr:uid="{479A618B-0768-4EA0-AF93-1A0CD0BCE8E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240" authorId="0" shapeId="0" xr:uid="{74F633D7-F111-4224-B62A-E00D7CFB797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258" authorId="0" shapeId="0" xr:uid="{403F3A3F-FDD9-44BF-8CD0-97F8FBCC18E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259" authorId="0" shapeId="0" xr:uid="{9E29643A-58E5-4B61-8C01-DC52E554F57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260" authorId="0" shapeId="0" xr:uid="{9F0046C5-FB93-4513-A368-9C8287DB201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261" authorId="0" shapeId="0" xr:uid="{C4AF9E80-2027-433A-91F6-94136F67DA2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262" authorId="0" shapeId="0" xr:uid="{A7FF6C22-DAA9-4E20-BA81-282984F3F95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263" authorId="0" shapeId="0" xr:uid="{D593BD47-A904-497C-9E09-C7EE1BCC0BF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264" authorId="0" shapeId="0" xr:uid="{493CC9D4-7C29-401C-874B-CFBFBBCA787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265" authorId="0" shapeId="0" xr:uid="{43965755-CA70-4C30-9EE6-DA04407484F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266" authorId="0" shapeId="0" xr:uid="{2BF9CE15-959D-4892-AD80-C53EA26973A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267" authorId="0" shapeId="0" xr:uid="{693ABB01-E096-403E-A29E-649B9EC2732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268" authorId="0" shapeId="0" xr:uid="{197FBD4B-A4F9-4240-ADB9-E396212E11B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269" authorId="0" shapeId="0" xr:uid="{DDA7E0D6-2ED6-40CA-815A-4B335F75B84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270" authorId="0" shapeId="0" xr:uid="{59C5DC58-D2B9-4E30-8D48-FE9D410CA8B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271" authorId="0" shapeId="0" xr:uid="{690DED79-7C1F-4504-9693-A491B36FE1F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272" authorId="0" shapeId="0" xr:uid="{237C0BB9-7859-4A4C-9458-57E8985B4DE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273" authorId="0" shapeId="0" xr:uid="{AC7F8001-FA37-4E6C-887A-F80DBC5844D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274" authorId="0" shapeId="0" xr:uid="{5F90503C-677C-483A-B4C1-4B5B586DB81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275" authorId="0" shapeId="0" xr:uid="{217B8E25-A15B-4B94-A3B5-0B374467DB7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276" authorId="0" shapeId="0" xr:uid="{993E9586-6206-4C81-A23E-89334799900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277" authorId="0" shapeId="0" xr:uid="{43059E10-9B8F-438D-98FC-86ECB019072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281" authorId="0" shapeId="0" xr:uid="{D5514A94-2B5C-46B3-AF72-A8335C88376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282" authorId="0" shapeId="0" xr:uid="{82AF2B8B-2DF5-4A30-A298-EEE26F35279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283" authorId="0" shapeId="0" xr:uid="{7D78B836-9561-4AB5-B00B-B0D4E282A43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284" authorId="0" shapeId="0" xr:uid="{8BAF0322-64C4-4BEF-BB22-5DF44B9428B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285" authorId="0" shapeId="0" xr:uid="{24D4C50E-5682-4F2C-96C3-538AAAF746B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286" authorId="0" shapeId="0" xr:uid="{FDB114C6-DD31-454A-879E-32F17B286E5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287" authorId="0" shapeId="0" xr:uid="{1B0018BF-C182-4269-925D-6CA254AACA2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288" authorId="0" shapeId="0" xr:uid="{3939EE23-97DB-452E-8F36-1C058C149E2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289" authorId="0" shapeId="0" xr:uid="{5D128485-81C2-43D9-91D4-EDE014D73A6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290" authorId="0" shapeId="0" xr:uid="{B44FE367-10C3-4F94-BDA6-4F50CA37E6E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294" authorId="0" shapeId="0" xr:uid="{106A6050-0E4F-4DE5-9D78-F8EEBB96FAA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295" authorId="0" shapeId="0" xr:uid="{63474662-9BEC-43C5-9289-6B5E04C5E14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296" authorId="0" shapeId="0" xr:uid="{81691A50-A7C4-408C-A901-F89B48614AB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297" authorId="0" shapeId="0" xr:uid="{17AF735D-B0B0-4A8B-9746-9ED8BC9BB78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301" authorId="0" shapeId="0" xr:uid="{700BC7DB-01E8-40E3-8933-7E59CD97E8C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302" authorId="0" shapeId="0" xr:uid="{D46685C6-03A5-4572-BF13-42AB9203A71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303" authorId="0" shapeId="0" xr:uid="{B6E14624-DBF8-4846-B171-770E73FD009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304" authorId="0" shapeId="0" xr:uid="{A7FCF2DB-AD72-40BF-8535-0249F6194FE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305" authorId="0" shapeId="0" xr:uid="{0A332E1F-9DE2-4D88-A395-D9DA1016063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306" authorId="0" shapeId="0" xr:uid="{04EB3625-B0A0-42CF-88E4-E57691F1E4C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307" authorId="0" shapeId="0" xr:uid="{3581B70E-5DE1-43DA-B2E9-1133F9576F4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308" authorId="0" shapeId="0" xr:uid="{5A9753E9-C5F2-4F7B-ACDA-1E72B29DE0B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309" authorId="0" shapeId="0" xr:uid="{1AE6BA23-397F-46C8-8CBB-39034560DA1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327" authorId="0" shapeId="0" xr:uid="{2DAEB088-0366-43C3-B608-476DAB0EE1D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328" authorId="0" shapeId="0" xr:uid="{FE9E303A-9D79-466F-9961-2C373FE21C2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329" authorId="0" shapeId="0" xr:uid="{84B7B2B4-7E70-466C-A937-2499A92B4BA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330" authorId="0" shapeId="0" xr:uid="{D0D224C7-013B-47BF-97DA-EED1B29F87C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331" authorId="0" shapeId="0" xr:uid="{BDF40011-A63C-4A98-809C-F51C951F1FB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332" authorId="0" shapeId="0" xr:uid="{1B2FE7E3-0D5B-473A-BEED-BF606D5951F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333" authorId="0" shapeId="0" xr:uid="{6BBE7CD5-42DD-4A1E-96AA-A81FDE15EB2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334" authorId="0" shapeId="0" xr:uid="{01EC1DEE-002D-4B5A-B1EA-85E123F0EC4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335" authorId="0" shapeId="0" xr:uid="{C4BD2FED-F317-4AC5-9C51-E1C5544E5AB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336" authorId="0" shapeId="0" xr:uid="{541D182D-7061-4466-8BEA-F2D0D3BD33C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337" authorId="0" shapeId="0" xr:uid="{D9F8C3ED-0D52-464C-BF47-F5DC263A983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338" authorId="0" shapeId="0" xr:uid="{86093F54-A059-4293-9F3D-45ABAA91908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339" authorId="0" shapeId="0" xr:uid="{6B6DFC05-3851-467F-AB28-5E003F03F78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340" authorId="0" shapeId="0" xr:uid="{D1E8991C-1BB3-4B3E-B49A-BECE78BED90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341" authorId="0" shapeId="0" xr:uid="{B70FD2CB-1FEC-46F2-9AEE-BDE010520A4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342" authorId="0" shapeId="0" xr:uid="{984009DA-4B65-47FC-B5B1-EB85AF91B79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343" authorId="0" shapeId="0" xr:uid="{8E074938-2ACB-4CE0-AC51-B32711AAAEF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344" authorId="0" shapeId="0" xr:uid="{7AF16B20-C711-4056-A1D0-7EC0D639434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345" authorId="0" shapeId="0" xr:uid="{18B69539-4182-404D-B70C-E46892A0D89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346" authorId="0" shapeId="0" xr:uid="{5B23A8CD-C88A-4387-AB6B-2BBC6652A92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350" authorId="0" shapeId="0" xr:uid="{331F61A0-9F88-49E4-AF9F-EF2E9A6D8BD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351" authorId="0" shapeId="0" xr:uid="{72108502-5CF7-48A8-BE13-CB02C045416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352" authorId="0" shapeId="0" xr:uid="{6433FDDB-F2AA-4F2C-A105-E9256973EED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353" authorId="0" shapeId="0" xr:uid="{F37F88EC-161F-499D-9E22-C5054B4512B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354" authorId="0" shapeId="0" xr:uid="{C952A18B-C6EF-4EC0-8B35-A2AB92BD393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355" authorId="0" shapeId="0" xr:uid="{595ECF00-73D2-4118-9C72-1BAF069B669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356" authorId="0" shapeId="0" xr:uid="{58743AAA-2DAF-4C2C-974A-73F7DB6E0F5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357" authorId="0" shapeId="0" xr:uid="{FA10F070-BBD5-4114-B9ED-DAAABC60320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358" authorId="0" shapeId="0" xr:uid="{0AD422DB-4FED-4612-8CF9-79E9666AFB7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359" authorId="0" shapeId="0" xr:uid="{F24E3529-69D4-49ED-9A6E-6DDB8BBFC41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363" authorId="0" shapeId="0" xr:uid="{215FD2FF-32B0-487A-951E-8587C238D73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364" authorId="0" shapeId="0" xr:uid="{A4DD0469-D313-41CB-916B-A19A942543B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365" authorId="0" shapeId="0" xr:uid="{2CF5D47D-76E9-461C-A69B-0DB6C494ECE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366" authorId="0" shapeId="0" xr:uid="{D4342F8A-9E77-4123-87EE-A1746BC81FB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370" authorId="0" shapeId="0" xr:uid="{5B0E6E6E-E577-4D59-9A0B-3B0CC50D787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371" authorId="0" shapeId="0" xr:uid="{B8100A59-449F-49C6-A37F-28AB8A3678C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372" authorId="0" shapeId="0" xr:uid="{0CCDB160-0236-4C11-845F-5E0ADA3F0CB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373" authorId="0" shapeId="0" xr:uid="{D5AB4009-9F47-46FD-B01A-45D78BA616C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374" authorId="0" shapeId="0" xr:uid="{330D7FEE-9949-4DD8-9249-FE819FCC310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375" authorId="0" shapeId="0" xr:uid="{C83BFA43-14B7-4DC0-8412-0D880ABD777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376" authorId="0" shapeId="0" xr:uid="{450EEDAE-5939-4BAF-BE3D-8279B034E94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377" authorId="0" shapeId="0" xr:uid="{0E4CC0F5-FCCD-4D74-9B7D-1D1C5123ACC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378" authorId="0" shapeId="0" xr:uid="{1233A6A8-F08C-4252-8E42-5E801CF5A63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396" authorId="0" shapeId="0" xr:uid="{6633C936-3547-46BB-BF83-D6CFC180E1C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397" authorId="0" shapeId="0" xr:uid="{94B8C089-BEC5-4B2F-BA4B-A21D049D84F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398" authorId="0" shapeId="0" xr:uid="{B57744C0-4AF0-44D2-B56C-D6D65F58F37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399" authorId="0" shapeId="0" xr:uid="{054A5BEA-5705-44EE-BC47-93E79822EE9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400" authorId="0" shapeId="0" xr:uid="{D78AE126-3E76-42EC-A395-904BE9D0B4B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401" authorId="0" shapeId="0" xr:uid="{C828C4D0-BE3E-40AA-A93F-33FFE0A4DD5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402" authorId="0" shapeId="0" xr:uid="{6F90A937-D058-41C8-9F05-F1B36582E2C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403" authorId="0" shapeId="0" xr:uid="{F707568D-0636-4F96-A07F-AB132F23EDF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404" authorId="0" shapeId="0" xr:uid="{CAB1C451-03C6-4440-9DDC-E9A1F5E22C6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405" authorId="0" shapeId="0" xr:uid="{D7DE579D-6C4D-4C78-81A2-2CE12DB2076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406" authorId="0" shapeId="0" xr:uid="{926DA8C9-05C1-40F7-B0DD-BE39B22190C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407" authorId="0" shapeId="0" xr:uid="{97E7F5E1-09E9-4800-A2F3-037788B09CB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408" authorId="0" shapeId="0" xr:uid="{C60F8886-BCE3-46B0-A231-814A0730AF8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409" authorId="0" shapeId="0" xr:uid="{DC5BFF9E-E12C-4C12-BEC2-CFD32BB6BB3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410" authorId="0" shapeId="0" xr:uid="{53F0A690-EBFC-45F5-993C-978F420C2D0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411" authorId="0" shapeId="0" xr:uid="{92F015F6-01F1-477E-A84E-C286072BCD1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412" authorId="0" shapeId="0" xr:uid="{7377441C-45AB-4D7C-B4A5-E612C2CD504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413" authorId="0" shapeId="0" xr:uid="{B6E7127F-4A55-40C3-AC81-9D19A33D6E4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414" authorId="0" shapeId="0" xr:uid="{930F3802-8709-444F-B1AC-FA9D08128F4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415" authorId="0" shapeId="0" xr:uid="{178899F2-26E2-46EC-A677-4D5A6E378EF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419" authorId="0" shapeId="0" xr:uid="{EE1EA5F8-C42E-4B94-AC9D-AB0651BF637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420" authorId="0" shapeId="0" xr:uid="{B830D5FC-539B-448A-B38A-C99D53C8815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421" authorId="0" shapeId="0" xr:uid="{4CC22588-AD64-4C9E-B6EC-733B800B3DD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422" authorId="0" shapeId="0" xr:uid="{D8FE1440-165E-4559-97BA-5776F82B89A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423" authorId="0" shapeId="0" xr:uid="{F6BE5410-24D6-402D-8D82-DCA7B5F354D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424" authorId="0" shapeId="0" xr:uid="{1A258CC7-CC42-43EA-8623-321904FB160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425" authorId="0" shapeId="0" xr:uid="{B8C8142E-DE74-46C7-877B-AC21FB843EF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426" authorId="0" shapeId="0" xr:uid="{2A1742D3-1EFF-42F5-A47C-58D81171918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427" authorId="0" shapeId="0" xr:uid="{B1D0D5E2-341B-4E75-8FDF-24EE89EDFB4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428" authorId="0" shapeId="0" xr:uid="{FCE32D51-76F6-4678-8785-EA0E55148CC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432" authorId="0" shapeId="0" xr:uid="{1AE157EA-63E9-4CBF-AA5D-CFEEFD69656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433" authorId="0" shapeId="0" xr:uid="{924DE941-7CBF-41F8-AC72-23E45FC3AB7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434" authorId="0" shapeId="0" xr:uid="{3D733A97-CE94-42F3-A9B4-9AC2E1BFBD0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435" authorId="0" shapeId="0" xr:uid="{3ECA3855-AEB2-486D-8B26-E1A8443ACDA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439" authorId="0" shapeId="0" xr:uid="{F2AD637A-B9B2-4777-BFB2-7258F37723D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440" authorId="0" shapeId="0" xr:uid="{2C7F740B-99E5-4377-A6DE-6DC8D0AAFF7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441" authorId="0" shapeId="0" xr:uid="{1A93D589-F43F-47DA-9CB7-55F5150460C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442" authorId="0" shapeId="0" xr:uid="{6D6C2DA0-BAC5-4199-9A27-11808B220D3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443" authorId="0" shapeId="0" xr:uid="{BD24AE75-3D5D-4D90-9C55-D2D34B4A838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444" authorId="0" shapeId="0" xr:uid="{E0040FF8-9D20-4525-8FD6-AC85D55B08C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445" authorId="0" shapeId="0" xr:uid="{540B7F23-D635-4876-9583-2B9500C058A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446" authorId="0" shapeId="0" xr:uid="{ED8EB0BA-C20E-4A8E-A65B-E2F7A9E977F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447" authorId="0" shapeId="0" xr:uid="{14601CEF-3812-4B47-9684-A30796D2FED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465" authorId="0" shapeId="0" xr:uid="{C2D0D91A-6AEC-4BC6-A58E-CE5EDCC48A1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466" authorId="0" shapeId="0" xr:uid="{22A5905D-68D7-47D8-A6AC-BF6DFCA628A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467" authorId="0" shapeId="0" xr:uid="{0D64DA62-92CA-4AA5-AB8F-B7E52856E5E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468" authorId="0" shapeId="0" xr:uid="{0AA52D3D-2660-4447-A8D3-5C1402DACF9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469" authorId="0" shapeId="0" xr:uid="{C14631FF-C1D2-429F-8839-915CD40084F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470" authorId="0" shapeId="0" xr:uid="{2C0312A5-2941-405F-8DCD-34936AF213B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471" authorId="0" shapeId="0" xr:uid="{0A628B28-430C-4CCE-B130-10E1299645B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472" authorId="0" shapeId="0" xr:uid="{4385773A-5519-49C9-BCED-177F9AD4A7F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473" authorId="0" shapeId="0" xr:uid="{DCBC308E-C44F-4538-B52B-54AA00F566A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474" authorId="0" shapeId="0" xr:uid="{EF0AC763-969B-4811-8420-52E06129B91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475" authorId="0" shapeId="0" xr:uid="{01EDFBDB-63FA-4A12-AB43-44337B4BDD0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476" authorId="0" shapeId="0" xr:uid="{54EB83F1-9A49-40E2-AC73-78CB6ED373F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477" authorId="0" shapeId="0" xr:uid="{77434350-1C58-442F-A19E-842FB8364D7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478" authorId="0" shapeId="0" xr:uid="{441F0844-F5C9-4898-B37F-0AE8EF3D996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479" authorId="0" shapeId="0" xr:uid="{3844A80B-09FC-4BEE-894B-A46EB6B63AE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480" authorId="0" shapeId="0" xr:uid="{61D6CB3E-FE77-41E7-89B4-FE510CB3585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481" authorId="0" shapeId="0" xr:uid="{F4929DE5-E812-43E6-92F1-7FAC54DF128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482" authorId="0" shapeId="0" xr:uid="{E08D64D7-D7EB-40D5-B6BF-E2D32A76193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483" authorId="0" shapeId="0" xr:uid="{15388693-9373-4301-A3C9-4702FE4CD23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484" authorId="0" shapeId="0" xr:uid="{7FF3847A-4791-49BA-82D1-DC7753E7799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488" authorId="0" shapeId="0" xr:uid="{04D5B04C-5B6F-4EF5-BE9D-60A471CFB8F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489" authorId="0" shapeId="0" xr:uid="{DF2579CC-63F4-4E31-A3C4-E028281A1CF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490" authorId="0" shapeId="0" xr:uid="{58977762-D6BF-4F9D-9809-6990C773A48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491" authorId="0" shapeId="0" xr:uid="{4EDC6C6D-97E4-42F9-8EC0-81CF77A20AA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492" authorId="0" shapeId="0" xr:uid="{5C257011-4B9B-4A63-BD82-31DECD771B0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493" authorId="0" shapeId="0" xr:uid="{CEBEF475-5C30-4372-97C4-DF432B5BE72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494" authorId="0" shapeId="0" xr:uid="{0AF6B70B-F8FC-4B88-82C4-B51CD276986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495" authorId="0" shapeId="0" xr:uid="{3B185BE2-ACAE-4C41-A5E9-6DBB61938F9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496" authorId="0" shapeId="0" xr:uid="{688409EF-FCD4-45F3-977D-54AFF537BC3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497" authorId="0" shapeId="0" xr:uid="{658A5811-FAD0-4BCC-A6A1-B29BAC76AE1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501" authorId="0" shapeId="0" xr:uid="{6ADDFDE1-53CF-4564-81A5-8AA64BE6DE9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502" authorId="0" shapeId="0" xr:uid="{22C25441-6B21-412F-BC97-24EFCFF9251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503" authorId="0" shapeId="0" xr:uid="{C9A07EBD-FD66-4220-B81D-7451B510973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504" authorId="0" shapeId="0" xr:uid="{F52106BA-FB1A-43C6-8210-07448C83EF4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508" authorId="0" shapeId="0" xr:uid="{6C76B861-9E86-4DC1-8CE3-8A5D32093A3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509" authorId="0" shapeId="0" xr:uid="{F4FB85CB-BDA1-4639-BA7D-7456C56AC30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510" authorId="0" shapeId="0" xr:uid="{89E761FB-241D-4E8D-B255-F8EB878FAD3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511" authorId="0" shapeId="0" xr:uid="{CB7758D8-567C-42D5-89BF-F1933CB47B5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512" authorId="0" shapeId="0" xr:uid="{E79362F6-0391-4837-8990-9CF2E60F2E7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513" authorId="0" shapeId="0" xr:uid="{11D3B708-743F-4357-BC09-95CD315B702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514" authorId="0" shapeId="0" xr:uid="{6E08EBE6-7B20-4B88-82F2-D0AF84BE54C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515" authorId="0" shapeId="0" xr:uid="{9933484C-ECC5-40CF-B92C-55E2813E90A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516" authorId="0" shapeId="0" xr:uid="{39198068-4AC3-4465-9218-A1193D6ECD3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534" authorId="0" shapeId="0" xr:uid="{D6E4D74E-B5B5-4967-97E8-0EEAC17BDE5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535" authorId="0" shapeId="0" xr:uid="{9094DD69-A7CD-41B1-9CA0-27C73AD7271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536" authorId="0" shapeId="0" xr:uid="{0685E7FA-CB20-4057-92B4-1D6BED45DE4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537" authorId="0" shapeId="0" xr:uid="{1E000E3D-2FA0-414F-A010-C9D8F00B9B8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538" authorId="0" shapeId="0" xr:uid="{ADF4B8FA-A2ED-4F84-90A9-A7AAD5B3FEF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539" authorId="0" shapeId="0" xr:uid="{434F11C6-8668-4967-AB37-C07CE9F8C01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540" authorId="0" shapeId="0" xr:uid="{1B32FB7A-645D-4A84-979E-0CD4FECF72B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541" authorId="0" shapeId="0" xr:uid="{2E674694-3742-4316-90E5-57BC7B9DF76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542" authorId="0" shapeId="0" xr:uid="{9BE4EF44-BAC8-4C7E-9D61-9B530D82F54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543" authorId="0" shapeId="0" xr:uid="{0F60D1BE-A94E-487C-AAE2-10E11225CAA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544" authorId="0" shapeId="0" xr:uid="{8547558A-4C52-4A78-9CD4-018F8C8D4BE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545" authorId="0" shapeId="0" xr:uid="{F9DDEECC-524A-4B22-BDAB-0485044E2A0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546" authorId="0" shapeId="0" xr:uid="{598A188D-D636-4620-9514-D7EB30C6FC0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547" authorId="0" shapeId="0" xr:uid="{531A8810-70CB-44A1-8218-37FAAE201C3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548" authorId="0" shapeId="0" xr:uid="{E1EDC8B4-A85F-4D30-8AA7-D4C3E5E938D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549" authorId="0" shapeId="0" xr:uid="{0D3493E7-F369-4F47-88A9-640166DC749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550" authorId="0" shapeId="0" xr:uid="{FE57DE76-4F15-4824-9F67-68B9EC8510D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551" authorId="0" shapeId="0" xr:uid="{EE67ED06-C9DC-4A7B-BB4E-5FC39E95088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552" authorId="0" shapeId="0" xr:uid="{C081A3D0-89E4-4EE9-846E-D7CDD6069E0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553" authorId="0" shapeId="0" xr:uid="{042B10EC-E6A6-4D34-AE79-63C618F39CE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557" authorId="0" shapeId="0" xr:uid="{36987FAA-188B-4923-8AA6-87CA2EC883C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558" authorId="0" shapeId="0" xr:uid="{7C52FDF5-5659-4463-A018-F84AAA8CEB0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559" authorId="0" shapeId="0" xr:uid="{6C6ED6B0-4286-47EA-B803-8C4B63EF2D9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560" authorId="0" shapeId="0" xr:uid="{26FF6D41-5483-4591-A4EB-D1E1A8F5190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561" authorId="0" shapeId="0" xr:uid="{964EBDF2-DB81-469A-B909-B499B792865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562" authorId="0" shapeId="0" xr:uid="{34D70F5A-025C-4D9C-AF25-A257D1D276B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563" authorId="0" shapeId="0" xr:uid="{02717969-56BA-4477-AC01-092C8B14AED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564" authorId="0" shapeId="0" xr:uid="{49CCB299-7ADB-4FAC-90BE-86D1D40662A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565" authorId="0" shapeId="0" xr:uid="{D02CD01C-3DF4-43CB-97F2-9F8FD36F928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566" authorId="0" shapeId="0" xr:uid="{30AB6F5C-F383-40DE-9B07-5E31718999F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570" authorId="0" shapeId="0" xr:uid="{F36A5AE1-18BB-4509-AD08-3A26666BDF6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571" authorId="0" shapeId="0" xr:uid="{90FC4DEB-DFD4-403F-AC1C-C270F502FD6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572" authorId="0" shapeId="0" xr:uid="{A31ED475-ED1D-40EC-9B10-8A49F0869FA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573" authorId="0" shapeId="0" xr:uid="{A685CB0E-DBC9-4DD8-AC86-C1979EEBF79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577" authorId="0" shapeId="0" xr:uid="{CFE1B422-B84A-4467-8AEB-CBF2978E641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578" authorId="0" shapeId="0" xr:uid="{DEFC96D9-902A-4AA6-8AAF-CDC5A8B25DC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579" authorId="0" shapeId="0" xr:uid="{A0CFD956-008B-4BA5-8B3A-44C5A9769C0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580" authorId="0" shapeId="0" xr:uid="{8003B796-009F-4D45-89F4-63CBB464967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581" authorId="0" shapeId="0" xr:uid="{5E231438-2277-4FD6-8C53-868575D259F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582" authorId="0" shapeId="0" xr:uid="{3BC59924-C7B4-4DEC-B371-13F0811C908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583" authorId="0" shapeId="0" xr:uid="{6A44292A-007F-4D85-AF9A-39F9058B96F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584" authorId="0" shapeId="0" xr:uid="{9B808374-8FF1-4597-9C87-7674BA48764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585" authorId="0" shapeId="0" xr:uid="{365F1034-3987-481D-B2F1-70BB7C73FF6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603" authorId="0" shapeId="0" xr:uid="{76F84411-BC84-4ACC-BD13-15545AE0DEC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604" authorId="0" shapeId="0" xr:uid="{63E17234-ADBF-4939-BB7A-D2C1B14B1E4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605" authorId="0" shapeId="0" xr:uid="{EF1943C0-5BDD-414A-BF65-01A75509EBD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606" authorId="0" shapeId="0" xr:uid="{6A0B6BBE-4890-449F-B263-8BAFEA234D5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607" authorId="0" shapeId="0" xr:uid="{8020F429-2733-410F-B648-BA188133FDB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608" authorId="0" shapeId="0" xr:uid="{A2D4612C-A395-49C3-8127-D1DD9EE5C2C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609" authorId="0" shapeId="0" xr:uid="{1B113393-E453-4F66-85DD-E76A518BA5C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610" authorId="0" shapeId="0" xr:uid="{0B00FD3F-84C0-448E-B295-8C78DA0744A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611" authorId="0" shapeId="0" xr:uid="{8F0FB8E4-0157-46DC-A1D8-35F68F32137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612" authorId="0" shapeId="0" xr:uid="{3188C04A-BEA0-4B0F-93CB-6DEBA0D57D8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613" authorId="0" shapeId="0" xr:uid="{785C092A-D459-424B-BC6B-FEB9C18B22D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614" authorId="0" shapeId="0" xr:uid="{CBC1F6BA-EDFC-48DF-B666-3E23C449932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615" authorId="0" shapeId="0" xr:uid="{A3EC4493-4D03-4884-A3C5-78EE8EF4FC6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616" authorId="0" shapeId="0" xr:uid="{1CDEF351-039E-42C1-B432-E8E35A5EB85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617" authorId="0" shapeId="0" xr:uid="{EC99597D-F5DE-43C9-BA04-87EB955AC9E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618" authorId="0" shapeId="0" xr:uid="{081334FF-60A4-497C-BC65-54DFEDFAEA7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619" authorId="0" shapeId="0" xr:uid="{950298C9-76D7-4BDF-A5F4-A503F86322A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620" authorId="0" shapeId="0" xr:uid="{BA03D0E7-6D73-42DD-838A-06F6C1C5DFE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621" authorId="0" shapeId="0" xr:uid="{288D94FF-710F-41CB-A93F-FC1FACD9FB2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622" authorId="0" shapeId="0" xr:uid="{73800C35-4651-4406-BA66-6B8DDBB5663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626" authorId="0" shapeId="0" xr:uid="{1C3FB669-C442-44E1-A98E-115DD288CA4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627" authorId="0" shapeId="0" xr:uid="{D3293C28-0954-471A-8448-786AA9DACA9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628" authorId="0" shapeId="0" xr:uid="{5F6DD7C6-FEE8-4848-92FC-F038A1B050E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629" authorId="0" shapeId="0" xr:uid="{DED8910C-8419-45C5-85B8-6BB66200C3D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630" authorId="0" shapeId="0" xr:uid="{185093DF-1A48-44C9-98F8-C9E206D7348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631" authorId="0" shapeId="0" xr:uid="{95B91B91-A66A-4A3E-80C2-E72AB2B42BD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632" authorId="0" shapeId="0" xr:uid="{38F2C79D-5413-4DF5-B895-C5CBE30C780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633" authorId="0" shapeId="0" xr:uid="{A34AD29E-5151-4FF2-8467-DF45B3DE75F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634" authorId="0" shapeId="0" xr:uid="{A79BBB05-6096-47B9-8C95-776D5002133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635" authorId="0" shapeId="0" xr:uid="{4F35D34E-7670-480A-BF89-3088871931F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639" authorId="0" shapeId="0" xr:uid="{9BED4F57-DB9C-4374-BE61-815001C5C29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640" authorId="0" shapeId="0" xr:uid="{23F69265-7C7A-44ED-B0BA-7DF574C5BA2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641" authorId="0" shapeId="0" xr:uid="{867244AC-E91F-4199-93F0-47CD2EF05E2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642" authorId="0" shapeId="0" xr:uid="{909F3848-9D27-4642-A7AD-D0AEBEA627F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646" authorId="0" shapeId="0" xr:uid="{1F176F59-2C94-4218-8939-092C7F70746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647" authorId="0" shapeId="0" xr:uid="{9918829F-586C-4583-A34C-D45980D9D57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648" authorId="0" shapeId="0" xr:uid="{4999E84F-9C33-41AD-A3C1-AACED0FBC7C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649" authorId="0" shapeId="0" xr:uid="{5DF738C8-7107-46D1-8E10-0A54AB4186E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650" authorId="0" shapeId="0" xr:uid="{1265608C-FC0D-44CB-840C-88D016C500E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651" authorId="0" shapeId="0" xr:uid="{AD60A591-ECD1-4FD7-98B5-B71018F9B43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652" authorId="0" shapeId="0" xr:uid="{1536B207-5B5C-45E6-AE87-1BA650B9067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653" authorId="0" shapeId="0" xr:uid="{506A9600-BF83-4E2D-AB0B-749E2493A18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654" authorId="0" shapeId="0" xr:uid="{32AB83F3-EFDB-4817-A8A3-9DDC7E05647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672" authorId="0" shapeId="0" xr:uid="{123799E5-A1B2-4DB3-A811-7C1F8F74390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673" authorId="0" shapeId="0" xr:uid="{0E7DB09B-B549-4B69-BD3D-15A627C21BC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674" authorId="0" shapeId="0" xr:uid="{7F4B4327-3C69-40B7-A25A-D317A851245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675" authorId="0" shapeId="0" xr:uid="{BF0E4127-191F-4E55-BFA2-B2385828CD7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676" authorId="0" shapeId="0" xr:uid="{2D2AD735-3E52-411E-B43D-589AC4F5BCD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677" authorId="0" shapeId="0" xr:uid="{7CBC9EF8-7AE6-4F66-8805-F6684DC9033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678" authorId="0" shapeId="0" xr:uid="{833CBC26-459B-4F85-94BF-63D44E2B9B3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679" authorId="0" shapeId="0" xr:uid="{FAF1FD18-D1F6-42C4-966D-5BD8574AE3B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680" authorId="0" shapeId="0" xr:uid="{7C2E3F6B-722A-4E2E-9B35-AA267C28DD2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681" authorId="0" shapeId="0" xr:uid="{1C2931F8-C567-4108-AF66-9CA266E42E7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682" authorId="0" shapeId="0" xr:uid="{5100186A-9960-4962-AFC1-6EABDD4E08D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683" authorId="0" shapeId="0" xr:uid="{D5F2123D-2482-4AA6-8D00-E16C4D3A33B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684" authorId="0" shapeId="0" xr:uid="{D583E112-2F65-44EA-9ABD-12DD6E50A6B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685" authorId="0" shapeId="0" xr:uid="{0248AA90-AAAE-44C7-816A-333833452DC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686" authorId="0" shapeId="0" xr:uid="{765BE191-FC3D-4A29-B747-911EEE3F741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687" authorId="0" shapeId="0" xr:uid="{CD0FE05D-F69E-434A-9C03-EEA18B870BB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688" authorId="0" shapeId="0" xr:uid="{C1FF0DEE-0339-44EE-AC83-58AAEFE4673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689" authorId="0" shapeId="0" xr:uid="{35F36F8A-FA45-4A1F-8F0E-64DAC62D0E7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690" authorId="0" shapeId="0" xr:uid="{DACD81AE-2363-423D-8823-BEC7B2A0F75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691" authorId="0" shapeId="0" xr:uid="{3A8E12CE-A712-4315-8403-D1DD35E1F9E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695" authorId="0" shapeId="0" xr:uid="{D7B9F888-FF4A-4911-9E16-AE4A31ED6C2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696" authorId="0" shapeId="0" xr:uid="{A69DBD18-1485-4FD4-BFBC-816D4082FCA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697" authorId="0" shapeId="0" xr:uid="{614308F2-F985-4104-81CC-51F4AEBE7B9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698" authorId="0" shapeId="0" xr:uid="{3D96965B-3774-434A-ADF2-287EAA9C7B7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699" authorId="0" shapeId="0" xr:uid="{73E1B7EB-639B-4D16-86C3-267EA626924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700" authorId="0" shapeId="0" xr:uid="{9AB39671-CDEA-4DAE-9203-91A65683998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701" authorId="0" shapeId="0" xr:uid="{7FC28EFE-0DF8-4A8D-AFBE-3A3D11A9B0E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702" authorId="0" shapeId="0" xr:uid="{2E879202-8F1A-4CD6-A687-115CBF8EFCA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703" authorId="0" shapeId="0" xr:uid="{32AF8808-8905-4894-9D51-F8C9F7FD1F4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704" authorId="0" shapeId="0" xr:uid="{4E0C740B-94B8-4D02-B9B5-3A22E3671B0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708" authorId="0" shapeId="0" xr:uid="{7E305AA8-2DCE-4EFE-801A-25FD16E48B8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709" authorId="0" shapeId="0" xr:uid="{689ACE41-BA44-4785-9F48-196A5044204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710" authorId="0" shapeId="0" xr:uid="{EFFBAF3E-E07B-4C2B-B185-17930E8133F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711" authorId="0" shapeId="0" xr:uid="{EB7D5269-C059-471A-82CB-DE0A16F2F9A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715" authorId="0" shapeId="0" xr:uid="{83B87228-F335-41C3-AD92-63B4B09C13F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716" authorId="0" shapeId="0" xr:uid="{D749EB3E-E0B5-498A-B86F-B53CB6A4F9E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717" authorId="0" shapeId="0" xr:uid="{D8473EDF-6263-4542-9A9E-4F5934D3094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718" authorId="0" shapeId="0" xr:uid="{ADE65371-9F6B-4CB8-946D-48176351C50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719" authorId="0" shapeId="0" xr:uid="{6B5F7E51-C120-41C8-9A46-82D70B84CED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720" authorId="0" shapeId="0" xr:uid="{7CE6EA70-E103-4138-918B-5D13731295C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721" authorId="0" shapeId="0" xr:uid="{96C45B5D-EFFB-45F7-BB54-3859682DAA4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722" authorId="0" shapeId="0" xr:uid="{33FACB05-A325-45D7-B4C9-B1AE04C9E96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723" authorId="0" shapeId="0" xr:uid="{011F9477-484C-4CF0-BD7D-1FF85F6FC59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741" authorId="0" shapeId="0" xr:uid="{A1059727-AAD0-40A9-BE64-13D9AA9E1DA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742" authorId="0" shapeId="0" xr:uid="{FDC796B9-F88F-4772-98C2-CAEAB949472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743" authorId="0" shapeId="0" xr:uid="{980AB9CE-958F-49CF-B5DB-B5FAF9ADFFB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744" authorId="0" shapeId="0" xr:uid="{533B617C-78DD-4A83-B5EF-06EB31DF660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745" authorId="0" shapeId="0" xr:uid="{70AA6A37-C3EC-406C-BA9C-0887143C242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746" authorId="0" shapeId="0" xr:uid="{E55B466B-F646-42B6-9D64-F3D1A71D6BF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747" authorId="0" shapeId="0" xr:uid="{F5E9B679-67BC-422F-AE3A-1802457C3EA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748" authorId="0" shapeId="0" xr:uid="{D0A3988D-E268-4665-AD56-8A5018E6529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749" authorId="0" shapeId="0" xr:uid="{CAB30DE0-C82E-4BD4-9793-A2FD462C1CC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750" authorId="0" shapeId="0" xr:uid="{27827C40-E42E-4D8E-B8C1-6B73C1B62ED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751" authorId="0" shapeId="0" xr:uid="{D1131CA6-9892-4AB5-AE60-226E5775105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752" authorId="0" shapeId="0" xr:uid="{1749E6C5-8F30-4EAE-88B3-3C2CCF105CB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753" authorId="0" shapeId="0" xr:uid="{1AFDEABB-1CE2-4CF0-B406-0D58483AE2A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754" authorId="0" shapeId="0" xr:uid="{27BE6A7D-80E6-4CF2-BEC8-0D995052A34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755" authorId="0" shapeId="0" xr:uid="{36ACF270-ECA2-43FD-9C28-EB21EFCE470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756" authorId="0" shapeId="0" xr:uid="{7C084C2B-FB83-4BA4-8B63-7F7CEE34D6D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757" authorId="0" shapeId="0" xr:uid="{EE857F84-B616-4494-A5AB-BF7ED00622C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758" authorId="0" shapeId="0" xr:uid="{41390B6B-05BE-4F19-95E9-C1E8E6C9595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759" authorId="0" shapeId="0" xr:uid="{2C59CF67-3E89-45B7-8B5A-CE3C0BACA6C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760" authorId="0" shapeId="0" xr:uid="{1B049744-0CDC-44E7-AFBD-3FBC6643022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764" authorId="0" shapeId="0" xr:uid="{9464CF97-E4C3-464B-9AED-3C06597D061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765" authorId="0" shapeId="0" xr:uid="{97B30AFF-F7FB-4AD9-816E-003B3272B27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766" authorId="0" shapeId="0" xr:uid="{7B4CE1F3-0E36-4F77-A734-2CD75E5435C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767" authorId="0" shapeId="0" xr:uid="{C8176ABF-1E2A-4007-B33B-4F249B2039B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768" authorId="0" shapeId="0" xr:uid="{1DC67A23-F9D6-43BF-98C7-2DDCAC48260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769" authorId="0" shapeId="0" xr:uid="{BD7369E3-8B0D-41E5-A11E-6C101EF861F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770" authorId="0" shapeId="0" xr:uid="{F474C903-5E37-46CD-B421-9CCB4635220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771" authorId="0" shapeId="0" xr:uid="{C3183E85-990D-4344-9CFC-8287BD2A062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772" authorId="0" shapeId="0" xr:uid="{2D723CBF-FDC8-48FD-94E3-2BACDBBA31B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773" authorId="0" shapeId="0" xr:uid="{63CC875C-B2C9-40FC-9D47-8B54D69F669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777" authorId="0" shapeId="0" xr:uid="{314D4A66-CB0D-4FF9-BD7D-E58DF68A652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778" authorId="0" shapeId="0" xr:uid="{DCC239D5-CF29-4BCB-89F5-7552EDDEF81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779" authorId="0" shapeId="0" xr:uid="{6DC4767C-93B2-41E7-AAC1-A896FA1CEAB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780" authorId="0" shapeId="0" xr:uid="{BC1F1255-31DC-4C8C-BA21-D4927F2EEB6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784" authorId="0" shapeId="0" xr:uid="{352A6B54-0250-43BD-AC24-C81B4FD62E4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785" authorId="0" shapeId="0" xr:uid="{7EC69819-2C8E-4941-A2C0-B233FBFEA1F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786" authorId="0" shapeId="0" xr:uid="{43005C04-B90B-4857-8434-225B6C8DCF4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787" authorId="0" shapeId="0" xr:uid="{2523ABF8-FA15-4FF3-85AB-41C6CB52529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788" authorId="0" shapeId="0" xr:uid="{55F5F6D8-7376-4FED-8301-8BE9470018B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789" authorId="0" shapeId="0" xr:uid="{C3937966-C494-4CC2-83F2-3086237CB2A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790" authorId="0" shapeId="0" xr:uid="{BD1A32F5-CAED-4C31-8B0D-B4BAB2090E6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791" authorId="0" shapeId="0" xr:uid="{DD729C27-AF81-4079-BD1D-BCCFDC01330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792" authorId="0" shapeId="0" xr:uid="{45AEA384-7CF7-437A-A7B8-65CBBB8F00D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810" authorId="0" shapeId="0" xr:uid="{12CFF7FD-17EA-49F1-A5E2-2913CBC8F31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811" authorId="0" shapeId="0" xr:uid="{60C2A7F4-686C-4AB1-8508-B9D4B10D4F0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812" authorId="0" shapeId="0" xr:uid="{496317A2-0AA5-46FE-901C-604FEA8109C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813" authorId="0" shapeId="0" xr:uid="{F425C731-8CFA-4E4F-81DD-143CB3132A8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814" authorId="0" shapeId="0" xr:uid="{7BCAC9A8-CAD1-4A1E-8DC5-1CA15D31A80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815" authorId="0" shapeId="0" xr:uid="{B3A2327E-DB8C-40C9-891F-695BDD236A5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816" authorId="0" shapeId="0" xr:uid="{BE311C74-F99E-4C49-8DAB-796CA502FA6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817" authorId="0" shapeId="0" xr:uid="{0ADB289A-7B94-4DCE-BAAD-D1758A94275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818" authorId="0" shapeId="0" xr:uid="{D8979969-8A52-4458-A2E7-D5977850921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819" authorId="0" shapeId="0" xr:uid="{6A27A247-4249-47AE-90B7-D51A7CFEFED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820" authorId="0" shapeId="0" xr:uid="{161EC604-AAC0-4104-9F49-9A556F55B29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821" authorId="0" shapeId="0" xr:uid="{55C3A508-9B2E-4E4C-9594-B8735154620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822" authorId="0" shapeId="0" xr:uid="{197EF0E5-346B-4B27-8D3E-5698A11FF59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823" authorId="0" shapeId="0" xr:uid="{3CC670E7-BE98-41C5-8625-A28B513A89E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824" authorId="0" shapeId="0" xr:uid="{D5377EEA-753D-41EA-89E0-9AA773C2CC5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825" authorId="0" shapeId="0" xr:uid="{42AE8C62-AE38-421A-B7C5-57B0AFBE2C0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826" authorId="0" shapeId="0" xr:uid="{85428AF7-7755-478A-B23E-912F506FC74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827" authorId="0" shapeId="0" xr:uid="{8B9C9C84-F6EC-42EB-8228-37DE3B20FDC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828" authorId="0" shapeId="0" xr:uid="{E365625F-8114-46A4-BA06-577B0952641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829" authorId="0" shapeId="0" xr:uid="{7C575880-EEDD-4FCD-A377-1230B296FE8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833" authorId="0" shapeId="0" xr:uid="{844F7A0A-7D9D-49E7-84C7-183A3D69F88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834" authorId="0" shapeId="0" xr:uid="{983219C6-E61B-4688-B8F2-6037EA719A5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835" authorId="0" shapeId="0" xr:uid="{3AD58F1F-A0FF-4BA5-BD59-FF57B1CCAC3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836" authorId="0" shapeId="0" xr:uid="{1A288471-8703-48AD-8F98-AFF7BA9F5F7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837" authorId="0" shapeId="0" xr:uid="{7998DA59-68B2-4E7E-AA19-95A78DADD9B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838" authorId="0" shapeId="0" xr:uid="{AB0E807B-443B-4EDA-9D8F-757CD5D3CDC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839" authorId="0" shapeId="0" xr:uid="{A708B4C1-FC25-4B30-B3C9-360CEC03641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840" authorId="0" shapeId="0" xr:uid="{77176324-3C6C-4ADD-9FC1-D76D023ABEE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841" authorId="0" shapeId="0" xr:uid="{96E1BDEE-128C-426C-B957-20108D8661E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842" authorId="0" shapeId="0" xr:uid="{5C90BC71-263D-4187-8B85-0341F49FC75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846" authorId="0" shapeId="0" xr:uid="{15CB1431-C7B8-4C94-AE67-84D6E97C1EE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847" authorId="0" shapeId="0" xr:uid="{91A9894E-C829-4F52-94CB-7366C924D28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848" authorId="0" shapeId="0" xr:uid="{9F90D022-43CF-45B3-B722-01F759EFCB8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849" authorId="0" shapeId="0" xr:uid="{45E37060-54D1-44CD-AAB4-0DE3EF81814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853" authorId="0" shapeId="0" xr:uid="{597DAAF9-BC82-4F61-8D91-F77FD13D25F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854" authorId="0" shapeId="0" xr:uid="{DAB77918-99DB-4E8F-A07E-66E2207FCEC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855" authorId="0" shapeId="0" xr:uid="{D3C0F31B-4523-497C-9031-B4A21ABDE5A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856" authorId="0" shapeId="0" xr:uid="{88E48583-0D20-47A7-BA68-A745B8EEC23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857" authorId="0" shapeId="0" xr:uid="{3FA574B5-E14A-4AE6-8C14-AF6C8E6D095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858" authorId="0" shapeId="0" xr:uid="{7D827DF9-B42C-47D9-981E-1CCFA1FF0F2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859" authorId="0" shapeId="0" xr:uid="{C67604A3-88DA-4A56-A69B-5363B23CA2E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860" authorId="0" shapeId="0" xr:uid="{2903009D-0378-45D2-8E91-4F85E6E62A9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861" authorId="0" shapeId="0" xr:uid="{A3C4E7E0-55EB-4177-8F0A-6023459C8E1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879" authorId="0" shapeId="0" xr:uid="{9E552A31-E8A2-476F-92B3-BF765313F7A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880" authorId="0" shapeId="0" xr:uid="{F0740E71-8E63-44CF-8C63-2EE0E5161D4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881" authorId="0" shapeId="0" xr:uid="{3B76DA03-4F27-4AE3-82C4-D01E828407D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882" authorId="0" shapeId="0" xr:uid="{AF5A5662-BD2C-48B5-9782-1E1257D6F40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883" authorId="0" shapeId="0" xr:uid="{D0E54952-F504-49F5-B8EE-C5BAF8174A0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884" authorId="0" shapeId="0" xr:uid="{923C9213-3928-4E38-B263-385F995B908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885" authorId="0" shapeId="0" xr:uid="{1CBF5000-7189-4EC9-A422-21B4017EAB7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886" authorId="0" shapeId="0" xr:uid="{0F1B6F32-9FDB-4033-8873-860FE3A4B27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887" authorId="0" shapeId="0" xr:uid="{2D1052AD-8ED3-4E08-B88A-40643DCAA44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888" authorId="0" shapeId="0" xr:uid="{017B5518-CF0A-4637-8B4A-24CA68079FE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889" authorId="0" shapeId="0" xr:uid="{24323751-25EF-4ED8-97C0-82AD6CF7027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890" authorId="0" shapeId="0" xr:uid="{B84CB297-9B0C-4F95-944F-553314C6C39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891" authorId="0" shapeId="0" xr:uid="{E096EE6F-ADB4-4371-A403-73BF3A3FC01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892" authorId="0" shapeId="0" xr:uid="{C66C8C7B-8C50-4766-AFE5-309348C8B6C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893" authorId="0" shapeId="0" xr:uid="{9BF82485-2251-49C8-AF04-AD556C0F9F9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894" authorId="0" shapeId="0" xr:uid="{ECBD3EFE-3D49-4A11-A3A2-4D718B981D9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895" authorId="0" shapeId="0" xr:uid="{8733FE67-FA25-4218-B2DB-0ED3F6C56F6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896" authorId="0" shapeId="0" xr:uid="{68099932-1E72-449C-893F-3837416E06C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897" authorId="0" shapeId="0" xr:uid="{8F1E46CD-EED0-4157-95B3-D8E5D97327B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898" authorId="0" shapeId="0" xr:uid="{987C33F0-FF0C-4805-871A-E8D2FA39961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902" authorId="0" shapeId="0" xr:uid="{EA06EBE0-7E46-428A-9AEA-9F8481EA5A3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903" authorId="0" shapeId="0" xr:uid="{F249CFF2-EBBD-494A-A879-96466A5A3F4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904" authorId="0" shapeId="0" xr:uid="{00F86282-FE47-4D8D-84BC-8AE23BC9651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905" authorId="0" shapeId="0" xr:uid="{8022CD5E-A540-46F9-8B6B-0101CA78E56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906" authorId="0" shapeId="0" xr:uid="{EBD214D6-B0F2-45A0-8DB6-B2EE05A8A6E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907" authorId="0" shapeId="0" xr:uid="{4C80BB70-8BBA-4A7A-8B28-219CEA22436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908" authorId="0" shapeId="0" xr:uid="{62A80AAE-F8FD-4495-BE56-C9268C083F8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909" authorId="0" shapeId="0" xr:uid="{3B8C06E1-1600-4C9C-A7B5-392AC9FCD3F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910" authorId="0" shapeId="0" xr:uid="{B50B2DE0-3B09-4BA9-943C-FBDADCE2EFA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911" authorId="0" shapeId="0" xr:uid="{97469A14-9134-4D57-9563-69FC3563893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915" authorId="0" shapeId="0" xr:uid="{E8A02FCF-F7C0-4C61-8D16-6455285A503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916" authorId="0" shapeId="0" xr:uid="{2F4FCF11-483E-4373-A3AD-5D68EBD6F9C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917" authorId="0" shapeId="0" xr:uid="{5DA217C2-C35C-4F5F-B3DB-0F6471AE55B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918" authorId="0" shapeId="0" xr:uid="{792BB99B-BC58-4AAD-BC2B-ECE907C7F07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922" authorId="0" shapeId="0" xr:uid="{BDA7D9FF-10FB-4C29-9CF2-F87ADFAE943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923" authorId="0" shapeId="0" xr:uid="{860DD011-3688-409B-8B1C-7266D43F53A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924" authorId="0" shapeId="0" xr:uid="{24E3ED46-754F-4303-893D-ED65B716467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925" authorId="0" shapeId="0" xr:uid="{4BAC6D6D-510F-4322-8186-96B962BAAED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926" authorId="0" shapeId="0" xr:uid="{116A92C2-2EDF-42A5-BF78-99E21F994DE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927" authorId="0" shapeId="0" xr:uid="{1111A4A1-AD2D-4085-A12F-9C2C8A7283A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928" authorId="0" shapeId="0" xr:uid="{72D8D92C-0B8D-4975-B2F6-771483B6663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929" authorId="0" shapeId="0" xr:uid="{1E85442A-5C4D-4F42-8E85-367009B0131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930" authorId="0" shapeId="0" xr:uid="{CDB14C8A-4489-41C4-AA45-8B566B7527A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948" authorId="0" shapeId="0" xr:uid="{36EA0136-53A4-4AEE-8798-81D3743FBE5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949" authorId="0" shapeId="0" xr:uid="{F137801C-FA13-4B2A-9345-CF3769D14C2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950" authorId="0" shapeId="0" xr:uid="{39F603A7-92DE-4650-BA66-F1C782E1B68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951" authorId="0" shapeId="0" xr:uid="{740CB3FB-46BF-4051-A3DE-F46857EA5C2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952" authorId="0" shapeId="0" xr:uid="{C2A307EB-DDFE-4121-B334-3B4CAA9ECC6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953" authorId="0" shapeId="0" xr:uid="{778F210D-488B-4111-B530-5E8FEDEA69D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954" authorId="0" shapeId="0" xr:uid="{6F7F6929-A049-4D31-AF10-43C11DAC079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955" authorId="0" shapeId="0" xr:uid="{C1F98B6B-DA20-40F8-87F8-4DD66B2615B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956" authorId="0" shapeId="0" xr:uid="{73B1D2D6-FC1C-4082-8A72-9BEAF284362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957" authorId="0" shapeId="0" xr:uid="{AE9C7436-02BB-45F6-BFFF-26053E582C3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958" authorId="0" shapeId="0" xr:uid="{E1FB0D01-B54C-4AF1-AB58-AFD1C85639F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959" authorId="0" shapeId="0" xr:uid="{E1852EB6-481F-48AD-BAA6-38F6FB99985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960" authorId="0" shapeId="0" xr:uid="{A5F28128-0B0E-4A3D-813A-CFDB95F17AB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961" authorId="0" shapeId="0" xr:uid="{6F83D7D2-0C45-4321-AAD1-BA82F9A7589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962" authorId="0" shapeId="0" xr:uid="{3D5B2562-7EB8-48FF-A13E-EEE222F9144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963" authorId="0" shapeId="0" xr:uid="{E758D39A-0C26-4155-BCFE-02271D1B39C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964" authorId="0" shapeId="0" xr:uid="{0E1BF4CF-2EE1-4207-99EB-B9E9F0A41BC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965" authorId="0" shapeId="0" xr:uid="{89E1C0D9-13A1-4CE2-9CF3-D9630FD9876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966" authorId="0" shapeId="0" xr:uid="{BA31EEC8-0C8D-4477-8B1D-16EA2E3C2D0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967" authorId="0" shapeId="0" xr:uid="{AE1E2D41-0091-4AE5-92C1-68D5F03BF3B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971" authorId="0" shapeId="0" xr:uid="{6A68EDEF-8E68-425E-A6F5-FE1C15359D2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972" authorId="0" shapeId="0" xr:uid="{E3A8D5B8-8B5C-4841-94AA-181492D25E9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973" authorId="0" shapeId="0" xr:uid="{810426E6-71EA-4269-8741-BC069D66028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974" authorId="0" shapeId="0" xr:uid="{5E8460CF-EC52-4700-9C30-53317B7017E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975" authorId="0" shapeId="0" xr:uid="{5474B5CF-CE6C-4D7D-908D-2044181136C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976" authorId="0" shapeId="0" xr:uid="{92238BFE-276E-405A-96D9-B36430644AE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977" authorId="0" shapeId="0" xr:uid="{E6321D37-CBC5-4C13-9448-D323E2845CC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978" authorId="0" shapeId="0" xr:uid="{39AD06F2-46D4-425E-85E8-B009FD69778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979" authorId="0" shapeId="0" xr:uid="{0F67C291-F760-4A05-93E3-9776F278D19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980" authorId="0" shapeId="0" xr:uid="{52AC0B40-8799-4DA6-8731-E43BA753F1E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984" authorId="0" shapeId="0" xr:uid="{7F9255FE-C946-4D84-9DF0-E055C1DC7A5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985" authorId="0" shapeId="0" xr:uid="{4B64F9BE-798E-44A1-BDA9-F11E29E1E8B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986" authorId="0" shapeId="0" xr:uid="{83385C2E-8989-4C0A-A77C-3127EEAA6DB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987" authorId="0" shapeId="0" xr:uid="{636F2D62-55F7-42AD-B38D-71DE52C1511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991" authorId="0" shapeId="0" xr:uid="{B2D148B7-86A6-4D91-A757-39991B0637E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992" authorId="0" shapeId="0" xr:uid="{3309EEC7-8172-4401-8B6E-21A0682922B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993" authorId="0" shapeId="0" xr:uid="{0EE80953-48C5-4128-91A1-9573C4BE53F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994" authorId="0" shapeId="0" xr:uid="{C02EDA61-0433-4009-9B0F-776EA07AC5A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995" authorId="0" shapeId="0" xr:uid="{B2FD9792-2840-4F02-BFD2-25FA4858BAD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996" authorId="0" shapeId="0" xr:uid="{A7BAEA0C-BA43-447C-BB41-1EEC484534E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997" authorId="0" shapeId="0" xr:uid="{1D575327-4F84-4217-9CC3-F2ACEFCEB97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998" authorId="0" shapeId="0" xr:uid="{A0B4CCC2-2E13-4559-A2B7-D7058CC50C3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999" authorId="0" shapeId="0" xr:uid="{8A8034B1-B026-4E62-B391-48C38B0C167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017" authorId="0" shapeId="0" xr:uid="{C60CDA55-70CD-4866-90AE-786A8671C80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018" authorId="0" shapeId="0" xr:uid="{FAC39474-299B-4A39-B69F-B9D5E8FDE15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019" authorId="0" shapeId="0" xr:uid="{83DA5E29-0638-4460-9E17-62D7B4CD809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020" authorId="0" shapeId="0" xr:uid="{64A5996E-F6A8-4569-9E71-70CDEA83F38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021" authorId="0" shapeId="0" xr:uid="{C10520B4-0EAF-458A-BA06-1FB01F2D9CE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022" authorId="0" shapeId="0" xr:uid="{D79F76BB-027B-4E7B-AB00-E51224E30C6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023" authorId="0" shapeId="0" xr:uid="{6ABFAFDE-2B9E-48EC-9D33-AE4870090C5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024" authorId="0" shapeId="0" xr:uid="{3AB89155-2DEB-4515-AB4E-A41EB2395A3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025" authorId="0" shapeId="0" xr:uid="{F22528F5-FF35-46E0-B10D-677A51C6737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026" authorId="0" shapeId="0" xr:uid="{2A15F634-5092-4378-AD07-AD064711077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027" authorId="0" shapeId="0" xr:uid="{89B9AEC8-96B2-4B8B-BC73-855A1A31477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028" authorId="0" shapeId="0" xr:uid="{CAED9293-D74F-4EDC-97A5-9C141DC6583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029" authorId="0" shapeId="0" xr:uid="{6C44A2E4-6AF2-4C62-8693-68186C92C14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030" authorId="0" shapeId="0" xr:uid="{8CC6CCFA-8513-40D7-A07A-68574698D25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031" authorId="0" shapeId="0" xr:uid="{B160AFAB-05E0-4018-8D8B-7F505DD2772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032" authorId="0" shapeId="0" xr:uid="{0A6A7943-A812-48EE-9A34-32D43273923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033" authorId="0" shapeId="0" xr:uid="{705277C9-38FB-479F-82AD-4995CD99C33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034" authorId="0" shapeId="0" xr:uid="{E4138A36-C270-4D74-B58E-FF546BA53A8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035" authorId="0" shapeId="0" xr:uid="{011B03E0-3CCB-4BBB-9E3E-8C3AC2C95EE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036" authorId="0" shapeId="0" xr:uid="{2652B73F-C914-4E5B-A4A7-F4C9F3745D5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040" authorId="0" shapeId="0" xr:uid="{C203B4EF-7309-400A-8F32-FBFA56926EE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041" authorId="0" shapeId="0" xr:uid="{09D0711D-31E5-4E5C-B2D1-293B0D790D8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042" authorId="0" shapeId="0" xr:uid="{70BC104B-938C-495D-9F91-77ED4210858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043" authorId="0" shapeId="0" xr:uid="{67B24146-9FC1-4B1F-BCAF-FEB64FFD430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044" authorId="0" shapeId="0" xr:uid="{9CE2264F-F7FF-47FF-BA2E-11125FAF06C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045" authorId="0" shapeId="0" xr:uid="{980DAA4D-A2D6-415A-A061-DB3DAA987E1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046" authorId="0" shapeId="0" xr:uid="{DD3299B0-59E1-44B9-B966-E3C257C5DA9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047" authorId="0" shapeId="0" xr:uid="{B92216B4-4E07-42F7-B026-4ACBD337681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048" authorId="0" shapeId="0" xr:uid="{91E08800-E6DB-4F08-806F-F39121B5213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049" authorId="0" shapeId="0" xr:uid="{121ABB1D-141C-4675-826D-C3EB345CC84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053" authorId="0" shapeId="0" xr:uid="{B3D5664E-05FE-43C5-B4AF-214E0B37A23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054" authorId="0" shapeId="0" xr:uid="{DB4B2287-9B6F-49D5-B773-02F4BB33929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055" authorId="0" shapeId="0" xr:uid="{FF100AE9-B76D-4789-B427-F726BE06496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056" authorId="0" shapeId="0" xr:uid="{D0229EDA-B231-47F9-AFEB-55D0553FFCC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060" authorId="0" shapeId="0" xr:uid="{F4DFC065-8EC3-49DF-A059-1EB6ADC576E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061" authorId="0" shapeId="0" xr:uid="{985AF5C0-3BD0-40BA-A60E-EA8F68168C9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062" authorId="0" shapeId="0" xr:uid="{95A3A2C9-133E-4E6E-B433-8F56ACC5734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063" authorId="0" shapeId="0" xr:uid="{0B9ECA59-9456-43D1-8176-B99D136E1F0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064" authorId="0" shapeId="0" xr:uid="{32DC4683-1779-42CD-B0CD-685CB5BE443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065" authorId="0" shapeId="0" xr:uid="{D42634B6-A9AC-4456-A76D-C582833DBD5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066" authorId="0" shapeId="0" xr:uid="{54E61642-DA0C-4512-BAF5-1DF2B977F6A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067" authorId="0" shapeId="0" xr:uid="{4C7BEC6B-5EC4-406D-9951-5605455635C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068" authorId="0" shapeId="0" xr:uid="{FDD3FFD7-06A5-4AF2-A656-6A052DF4933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086" authorId="0" shapeId="0" xr:uid="{874ADBCD-332D-48D4-A1C1-AB873E32E2A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087" authorId="0" shapeId="0" xr:uid="{D6A9C63A-DA01-4DD7-8149-59F080E428F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088" authorId="0" shapeId="0" xr:uid="{2E6C79D8-605C-43E8-B7EF-A1CA367B681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089" authorId="0" shapeId="0" xr:uid="{0B9FB8DC-1536-40BB-A4C6-6AAA92E756F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090" authorId="0" shapeId="0" xr:uid="{5A237FA6-A643-4644-B0D3-DEDCD3CF8F7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091" authorId="0" shapeId="0" xr:uid="{11CC570C-10A8-4CB8-A200-907B878CCCE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092" authorId="0" shapeId="0" xr:uid="{081F8B67-CFE4-4FDC-B7D5-6D529624A93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093" authorId="0" shapeId="0" xr:uid="{D2424BFE-B6B0-4E08-9FD4-F0811110915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094" authorId="0" shapeId="0" xr:uid="{EE7EE48C-9ACE-4BF6-B01A-C37C17C3C35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095" authorId="0" shapeId="0" xr:uid="{5EF41957-A32D-43D4-9A1F-F3DF1612153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096" authorId="0" shapeId="0" xr:uid="{B9B4A0D0-8030-4E90-BE2D-DF3F0826214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097" authorId="0" shapeId="0" xr:uid="{5EEE33F9-8CCC-4D50-96A3-EBA64B4ABCF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098" authorId="0" shapeId="0" xr:uid="{5E27B9B8-FB5D-4324-9ECC-F88BD776B27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099" authorId="0" shapeId="0" xr:uid="{E51E98FD-BD93-4A54-ACC8-B133F864CF2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100" authorId="0" shapeId="0" xr:uid="{B8714671-9642-4D1E-AFF1-61B70641014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101" authorId="0" shapeId="0" xr:uid="{2B0355B4-D86E-483A-A71A-F8AFCA9652F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102" authorId="0" shapeId="0" xr:uid="{4D6F34EF-4243-4517-908B-8EF443A009D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103" authorId="0" shapeId="0" xr:uid="{F9B3A3C6-00E7-45F6-8601-B2675ABDB1D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104" authorId="0" shapeId="0" xr:uid="{CA3877EE-3E18-41CD-900A-F615FB8E4F6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105" authorId="0" shapeId="0" xr:uid="{2968ACA8-40B4-44F4-830A-704CA17672B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109" authorId="0" shapeId="0" xr:uid="{D1872892-5D4C-4D12-B1A7-CC7E5658604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110" authorId="0" shapeId="0" xr:uid="{84168393-56EE-407A-97A6-AF65AB99D9F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111" authorId="0" shapeId="0" xr:uid="{6C29F134-5E65-4766-9B0A-F71C3EDE009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112" authorId="0" shapeId="0" xr:uid="{0EA83BFE-98ED-4451-8A96-68B08F42727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113" authorId="0" shapeId="0" xr:uid="{BA8E9245-4089-4359-ADC4-3704DE226BE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114" authorId="0" shapeId="0" xr:uid="{39259C78-AEB8-496B-BD6B-85795510BF6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115" authorId="0" shapeId="0" xr:uid="{B55BDFEC-5B47-404C-AB0D-C183DE5EEA1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116" authorId="0" shapeId="0" xr:uid="{7602F882-7E67-4FC0-A537-E623ABB082B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117" authorId="0" shapeId="0" xr:uid="{62A61938-56E0-4F84-BC48-6131328142C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118" authorId="0" shapeId="0" xr:uid="{0B3C598B-0B0D-45A8-BAD0-5A7C90DB68F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122" authorId="0" shapeId="0" xr:uid="{109626C5-7EFB-425B-A977-1AE706198F3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123" authorId="0" shapeId="0" xr:uid="{E863C800-E501-4FF9-B759-FCE7291685B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124" authorId="0" shapeId="0" xr:uid="{BCA5F826-C47B-4080-BD65-AF417F8C708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125" authorId="0" shapeId="0" xr:uid="{CDA98C28-9487-4144-B808-D372C1A6B6C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129" authorId="0" shapeId="0" xr:uid="{792B05BB-8BFF-4A5D-9D37-4B9E4D217E6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130" authorId="0" shapeId="0" xr:uid="{62B3ECC9-1244-44FF-A4FD-28D139C1868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131" authorId="0" shapeId="0" xr:uid="{C88F6547-C2BD-4ABC-8357-3AB66DF3462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132" authorId="0" shapeId="0" xr:uid="{38DF5017-A9EC-4495-B489-57549286AF9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133" authorId="0" shapeId="0" xr:uid="{205DB97F-B4CB-4DCD-85C4-76D91EA28BA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134" authorId="0" shapeId="0" xr:uid="{1CB431C3-A589-4489-8E79-BC75DCDB2E0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135" authorId="0" shapeId="0" xr:uid="{7A6D5C8E-85F1-4E66-A94F-0F7CF866439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136" authorId="0" shapeId="0" xr:uid="{024F3DAB-5D69-4AB3-9F12-081B976CDCF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137" authorId="0" shapeId="0" xr:uid="{E90F7074-30DF-4A15-9074-28A27A67B13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155" authorId="0" shapeId="0" xr:uid="{75E6233C-9D14-45C5-8AC8-2EBBE04D7A8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156" authorId="0" shapeId="0" xr:uid="{BCE38639-2F52-409A-BD6F-0F6E51375E6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157" authorId="0" shapeId="0" xr:uid="{7B7D1EDC-6521-462F-8964-B59A10DDE4B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158" authorId="0" shapeId="0" xr:uid="{E5D60A11-6DA5-45CE-B2CC-36FB2C2444F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159" authorId="0" shapeId="0" xr:uid="{14E47B12-1E2C-43C0-90D6-5636AF00CE9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160" authorId="0" shapeId="0" xr:uid="{C3EE6253-A526-48CB-A2D4-85E633E1E4F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161" authorId="0" shapeId="0" xr:uid="{CDE709EE-CA4E-43F6-97EC-21E7B849FAD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162" authorId="0" shapeId="0" xr:uid="{A7802AE5-9B93-4AAA-8D39-4E33ABDF1E7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163" authorId="0" shapeId="0" xr:uid="{767512B4-C327-4D11-A37A-A1C0263FC91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164" authorId="0" shapeId="0" xr:uid="{A150EFB3-10BC-4C4E-A70B-A48A5A0C588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165" authorId="0" shapeId="0" xr:uid="{B3816685-A547-4D8A-A962-1811534632C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166" authorId="0" shapeId="0" xr:uid="{60A2E8D5-6425-4897-A2A4-551939FA5E8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167" authorId="0" shapeId="0" xr:uid="{BECBF23B-C28D-4E9F-9C83-0D117DC9B04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168" authorId="0" shapeId="0" xr:uid="{4D1C4F1E-4AB8-47C6-A7F2-FA07154A37D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169" authorId="0" shapeId="0" xr:uid="{D37E6FBA-4809-4FB8-801C-FBC075F3856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170" authorId="0" shapeId="0" xr:uid="{EB6F7A52-D4FC-4BB3-8FBF-92AFF3CF993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171" authorId="0" shapeId="0" xr:uid="{C2F7465F-2119-43D5-8873-A5E2ED0F230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172" authorId="0" shapeId="0" xr:uid="{62B614D5-7712-4DCE-9D7A-AA4EDD4FEE3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173" authorId="0" shapeId="0" xr:uid="{FA106D51-D8A7-4D77-AEC7-C2B2E3EF259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174" authorId="0" shapeId="0" xr:uid="{0E8D3C72-DC4B-40E5-8EF8-F6E5A5248A4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178" authorId="0" shapeId="0" xr:uid="{DFE59786-5A5B-4504-B186-A8BA4BBAD46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179" authorId="0" shapeId="0" xr:uid="{FD715A06-FD39-4DFA-A18A-537D3075744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180" authorId="0" shapeId="0" xr:uid="{98DD80D2-66E1-44C4-B5FB-CC7CC506A08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181" authorId="0" shapeId="0" xr:uid="{FE37C830-7CC0-4880-A087-F7980205153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182" authorId="0" shapeId="0" xr:uid="{5328C0FA-26A0-4C0C-95E2-84499748AEC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183" authorId="0" shapeId="0" xr:uid="{5E82E7CA-D58B-452C-971F-12F8BF0AF31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184" authorId="0" shapeId="0" xr:uid="{40A3EC0F-B47C-4576-9C77-84BA5EFB413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185" authorId="0" shapeId="0" xr:uid="{8276BADF-7C79-4BE2-ADD2-BD338444FB8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186" authorId="0" shapeId="0" xr:uid="{382263FD-0F1A-46E7-BBD9-532DD405E49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187" authorId="0" shapeId="0" xr:uid="{65CB5E27-4F9E-4532-9F15-A278FB2BEA3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191" authorId="0" shapeId="0" xr:uid="{7A945FC6-52E5-4CEC-A137-A8123B01250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192" authorId="0" shapeId="0" xr:uid="{F0A651B8-B186-498B-9AB9-1E27018B07E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193" authorId="0" shapeId="0" xr:uid="{49F58E9C-D529-4836-819C-F4A599FFB26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194" authorId="0" shapeId="0" xr:uid="{AB38F9D5-AE4D-4C37-B390-57146536B94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198" authorId="0" shapeId="0" xr:uid="{44C23838-DA27-447A-B691-4197D11F3FA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199" authorId="0" shapeId="0" xr:uid="{7E72B263-330E-4D59-B9C8-8A4CD9238D3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200" authorId="0" shapeId="0" xr:uid="{2657F5F9-864E-495A-B797-19C4A1E0E2A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201" authorId="0" shapeId="0" xr:uid="{02166275-0B58-4963-9AF1-41367A34BD1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202" authorId="0" shapeId="0" xr:uid="{E3BEE522-8AC2-4648-A980-AF95F21F941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203" authorId="0" shapeId="0" xr:uid="{320BB52E-7982-445E-910A-72CC9CC30C3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204" authorId="0" shapeId="0" xr:uid="{835CFDB4-1E7F-4223-8D23-00A9F74FD99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205" authorId="0" shapeId="0" xr:uid="{F5813692-E1FF-4590-9751-EE44363591B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206" authorId="0" shapeId="0" xr:uid="{AAB5DC2B-7CFC-4A18-9A8F-C70E678BE34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224" authorId="0" shapeId="0" xr:uid="{F25957CE-3E01-417F-B89C-F709E26BAEC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225" authorId="0" shapeId="0" xr:uid="{E5D9A0DD-BE35-4A2F-A490-FABD11502F2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226" authorId="0" shapeId="0" xr:uid="{515000DF-8DDF-4590-804D-5D38E4BD5C6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227" authorId="0" shapeId="0" xr:uid="{831A236E-75BE-461A-BED1-D6B3F625037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228" authorId="0" shapeId="0" xr:uid="{0BD9A403-0830-441B-829F-2ECB4757495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229" authorId="0" shapeId="0" xr:uid="{378C4752-514D-480B-84E1-55B9C6F4DE9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230" authorId="0" shapeId="0" xr:uid="{953910C2-375D-42C3-A170-FB10BE8B19E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231" authorId="0" shapeId="0" xr:uid="{45B846F2-5267-4BF8-9D12-33A8F0FAAAF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232" authorId="0" shapeId="0" xr:uid="{ABE4417D-9EBA-43C0-A8D3-40F5AA27E31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233" authorId="0" shapeId="0" xr:uid="{BBB25881-0513-43AB-94F3-081749D93C5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234" authorId="0" shapeId="0" xr:uid="{17B58778-27E1-4554-83D1-30A14B8352B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235" authorId="0" shapeId="0" xr:uid="{6A61BA6B-B892-476E-A6C2-1DE382BAAB6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236" authorId="0" shapeId="0" xr:uid="{13B5F0A5-2C86-4F90-9D6E-3BCA8209150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237" authorId="0" shapeId="0" xr:uid="{87B9B0FD-51A2-4B66-8369-EB8675C0239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238" authorId="0" shapeId="0" xr:uid="{FAF39888-6B34-4621-A79D-C606EB370A9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239" authorId="0" shapeId="0" xr:uid="{5E1F00E1-FDE5-43C3-94E0-7558AFD27E0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240" authorId="0" shapeId="0" xr:uid="{DCB626BA-7164-41F0-A45E-9D5C40F79BC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241" authorId="0" shapeId="0" xr:uid="{7682FF71-84BA-49C8-9598-5D1E0DBB15F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242" authorId="0" shapeId="0" xr:uid="{C7A68AA0-5A8B-4A75-9571-A564ACB59FA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243" authorId="0" shapeId="0" xr:uid="{32C0B017-EA1C-4E88-8756-E088C10FBD5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247" authorId="0" shapeId="0" xr:uid="{4324A258-C504-4B2B-B757-E625CD90737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248" authorId="0" shapeId="0" xr:uid="{70A535B3-5B11-42D6-9D1E-6A74FE951BD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249" authorId="0" shapeId="0" xr:uid="{5CFA7DAF-B976-47CF-B5B8-0C5115832F1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250" authorId="0" shapeId="0" xr:uid="{83E09DBB-3BCB-485C-91B0-FAC69B5F66F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251" authorId="0" shapeId="0" xr:uid="{7C533427-52FE-45C8-B754-5238C8976D9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252" authorId="0" shapeId="0" xr:uid="{7A113B80-6614-46F4-A67C-7406707D1A0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253" authorId="0" shapeId="0" xr:uid="{01B9285B-FA93-479D-99B4-48A903A69F8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254" authorId="0" shapeId="0" xr:uid="{95FE9AF6-82E4-45D3-9B2E-C2E7C4F7082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255" authorId="0" shapeId="0" xr:uid="{B204D931-2514-41B0-8656-B3140817ED3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256" authorId="0" shapeId="0" xr:uid="{E4315A7B-0FE7-4C35-AC52-6DC2A236F54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260" authorId="0" shapeId="0" xr:uid="{32E58B24-1DCD-4FBE-B301-2866191A904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261" authorId="0" shapeId="0" xr:uid="{BBAAC5B0-8F3A-441C-9EB8-0281F6EDF2A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262" authorId="0" shapeId="0" xr:uid="{8C969A84-03D3-45AE-9BC7-D09129B4175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263" authorId="0" shapeId="0" xr:uid="{C61B16DE-4927-40AC-BB4A-38A615F4BB8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267" authorId="0" shapeId="0" xr:uid="{EB7E0282-114F-4982-8E9C-C992A464123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268" authorId="0" shapeId="0" xr:uid="{504B0165-E884-4BB7-8099-192452442AB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269" authorId="0" shapeId="0" xr:uid="{F2FC8EF0-180C-406C-A566-1733947FD2F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270" authorId="0" shapeId="0" xr:uid="{9D8A485E-230B-4825-A201-45553ECA1B5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271" authorId="0" shapeId="0" xr:uid="{F3574D47-CAEF-45CC-8201-56555B42371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272" authorId="0" shapeId="0" xr:uid="{E31DABDB-E709-426D-99A9-BE5BBC9F7FE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273" authorId="0" shapeId="0" xr:uid="{AE79C316-0F81-45FF-947C-ECC865E9793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274" authorId="0" shapeId="0" xr:uid="{7BE1B90D-35E9-4A16-94C3-116C041B6DA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275" authorId="0" shapeId="0" xr:uid="{1192D961-EB04-4EA4-A323-32C8D7EF862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293" authorId="0" shapeId="0" xr:uid="{06238C5B-13A4-4AEE-B888-576FAE07337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294" authorId="0" shapeId="0" xr:uid="{B47E3F3F-54A6-460F-8C7F-B2292173445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295" authorId="0" shapeId="0" xr:uid="{B3B67B9B-9C6C-4C57-9C6A-00E15B7C3DF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296" authorId="0" shapeId="0" xr:uid="{9F95283E-2217-40A5-ACC5-073FC42DF1E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297" authorId="0" shapeId="0" xr:uid="{7C04A5F4-EF38-4370-88FE-8737E241497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298" authorId="0" shapeId="0" xr:uid="{BA28D304-54DA-407D-B036-553713C6BAF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299" authorId="0" shapeId="0" xr:uid="{F9107A29-0996-462F-905B-C9F1B7EDE29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300" authorId="0" shapeId="0" xr:uid="{A27606A5-7353-4202-9B56-39F3A0C22EA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301" authorId="0" shapeId="0" xr:uid="{AE823C36-A5EF-44A8-805C-C6F63249CB0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302" authorId="0" shapeId="0" xr:uid="{290F38AB-CC3F-454B-BFAD-B34FDA938B7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303" authorId="0" shapeId="0" xr:uid="{3E469202-F656-4C09-B674-D26C2D2600E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304" authorId="0" shapeId="0" xr:uid="{27743428-1A07-4693-8763-8EF16D04E4F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305" authorId="0" shapeId="0" xr:uid="{BEB8F276-59FE-480E-9161-91E587DE701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306" authorId="0" shapeId="0" xr:uid="{C272E5C7-76BC-4EE8-A2A4-C62329B8D49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307" authorId="0" shapeId="0" xr:uid="{334DA05D-D29D-463C-AD72-9A1069E5CC3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308" authorId="0" shapeId="0" xr:uid="{D5EBCCC6-4F4E-466E-A0A9-1D3B8754F42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309" authorId="0" shapeId="0" xr:uid="{4AFE6146-28F9-4087-8BF8-6122201F566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310" authorId="0" shapeId="0" xr:uid="{06E5CEE8-0A4C-4D0D-9EB4-396EB115C12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311" authorId="0" shapeId="0" xr:uid="{F47B500C-F1DC-4018-B9CF-EF2CF3C1E7A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312" authorId="0" shapeId="0" xr:uid="{16F7ADC7-585B-4F76-907F-EB5CDE4453F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316" authorId="0" shapeId="0" xr:uid="{D65BFA80-ADF0-4763-8749-E0B6557B94A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317" authorId="0" shapeId="0" xr:uid="{2EC31348-B354-48C8-B25A-5E62FBEA56E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318" authorId="0" shapeId="0" xr:uid="{1F1748BC-4168-41CD-9F69-571D599E822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319" authorId="0" shapeId="0" xr:uid="{DB17BCF5-EEC2-430B-8E92-632FC186212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320" authorId="0" shapeId="0" xr:uid="{78CC1EFF-7845-4B7B-BB62-913744A801D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321" authorId="0" shapeId="0" xr:uid="{D52207D3-63B3-4852-91EA-4715186D481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322" authorId="0" shapeId="0" xr:uid="{438849F7-7FB5-490C-BA6E-DFB0ECAF897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323" authorId="0" shapeId="0" xr:uid="{EF6010D7-2067-4ECE-97B4-D7683E212C3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324" authorId="0" shapeId="0" xr:uid="{F76BD5D7-0D2A-4524-90E2-B2FD424A479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325" authorId="0" shapeId="0" xr:uid="{8DC704CE-263D-4E4F-ABF5-A174E373F9C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329" authorId="0" shapeId="0" xr:uid="{55E9622B-80EE-4195-A4AB-EF5BE25FEBB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330" authorId="0" shapeId="0" xr:uid="{951B0D46-CDDE-4FBC-B572-69388123A15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331" authorId="0" shapeId="0" xr:uid="{149DBFCF-9176-4720-B537-51916628E52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332" authorId="0" shapeId="0" xr:uid="{EBADA963-3247-4010-B189-464AFAE7C2F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336" authorId="0" shapeId="0" xr:uid="{358703D1-01AA-4D1D-BA2A-E710BDF4925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337" authorId="0" shapeId="0" xr:uid="{03F1D645-AA6D-493C-BC67-3AC99954F26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338" authorId="0" shapeId="0" xr:uid="{292EEF35-EF30-4AEC-8C8E-51AC522C0C0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339" authorId="0" shapeId="0" xr:uid="{851AE069-E69B-4130-B3BA-612584DA5DC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340" authorId="0" shapeId="0" xr:uid="{A80D4D0B-F3E8-4EA7-9ECC-8DEBD865B62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341" authorId="0" shapeId="0" xr:uid="{94E5C684-A90C-4181-89B4-4449BC8292B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342" authorId="0" shapeId="0" xr:uid="{A91F0A4B-FA39-4F00-A25D-0058E03B6DE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343" authorId="0" shapeId="0" xr:uid="{0CB1563A-9DEF-47D4-AB18-7E93034531E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344" authorId="0" shapeId="0" xr:uid="{56CA6EAC-7B8A-485D-9B4A-2C29E446AEA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362" authorId="0" shapeId="0" xr:uid="{647286BA-25B6-498E-B92B-EEB810BE8BA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363" authorId="0" shapeId="0" xr:uid="{4A3E61D8-880D-48A4-8A09-4F715C152A2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364" authorId="0" shapeId="0" xr:uid="{B15B40CC-7C16-455A-81E5-ADDEF8874A2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365" authorId="0" shapeId="0" xr:uid="{5F52F662-E46F-4836-91D9-9A3A545ECED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366" authorId="0" shapeId="0" xr:uid="{2630A5A6-3B88-42DD-9864-86CB7AA1C0A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367" authorId="0" shapeId="0" xr:uid="{48003E04-C319-4911-879A-08109BBA7FD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368" authorId="0" shapeId="0" xr:uid="{EA45127A-C6CF-4D52-B325-55C25432D94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369" authorId="0" shapeId="0" xr:uid="{89E5FB2F-35D1-4FD1-A5AD-56C8392CFFD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370" authorId="0" shapeId="0" xr:uid="{67297DE4-B262-4A2A-A57F-3192024FCE3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371" authorId="0" shapeId="0" xr:uid="{AB3EA00A-2C59-48F4-BB82-C43B962F371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372" authorId="0" shapeId="0" xr:uid="{16633E43-7436-46CC-B5C4-DEA3B8BDF13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373" authorId="0" shapeId="0" xr:uid="{40D93E60-5DFA-4C65-B493-0CF5FF6CB6A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374" authorId="0" shapeId="0" xr:uid="{0ABF24DA-F933-4B6E-B66A-48DDFC43423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375" authorId="0" shapeId="0" xr:uid="{C932316E-7EEE-4BD2-91D1-DCF8AE1D1D3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376" authorId="0" shapeId="0" xr:uid="{C5C1151D-3BCE-4616-B0AE-E56BCE05EF7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377" authorId="0" shapeId="0" xr:uid="{79ADF9DF-2C3E-417B-9A9F-B2ED9261345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378" authorId="0" shapeId="0" xr:uid="{BC24B0D9-04BF-409F-8DD4-14A7974C42C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379" authorId="0" shapeId="0" xr:uid="{93932BFE-544C-4C11-A3A7-ED9A7D0789B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380" authorId="0" shapeId="0" xr:uid="{51827AAC-2F22-406E-9863-EA2515191F8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381" authorId="0" shapeId="0" xr:uid="{08CCE856-B165-45EE-9451-3018AFA466C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385" authorId="0" shapeId="0" xr:uid="{1F2CD7EA-C46F-4E70-8D27-336399E3F3D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386" authorId="0" shapeId="0" xr:uid="{B32B1257-B4BD-4FF0-A4D7-E4DA9BFF302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387" authorId="0" shapeId="0" xr:uid="{FFEEE991-6365-4FB5-9D42-E9A048895CD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388" authorId="0" shapeId="0" xr:uid="{116D028E-0856-4CFC-A028-61B20D7DE6A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389" authorId="0" shapeId="0" xr:uid="{D6963EE2-3841-458F-B9B4-5C02FC6782D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390" authorId="0" shapeId="0" xr:uid="{2099BE49-09DF-4266-AC7F-FFC4EC8DC19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391" authorId="0" shapeId="0" xr:uid="{B27A2A5B-D10B-4922-8005-EF354524B87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392" authorId="0" shapeId="0" xr:uid="{5B75C9D0-E87A-46A5-B5B8-D8AE12DF315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393" authorId="0" shapeId="0" xr:uid="{DEDEDDA0-CBE6-42DB-B1CF-EB867A528B8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394" authorId="0" shapeId="0" xr:uid="{BC3819AF-6623-4FA0-846E-3F5A0B0D8A8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398" authorId="0" shapeId="0" xr:uid="{7380864F-B25A-47B1-AB25-F62439755C2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399" authorId="0" shapeId="0" xr:uid="{35375E8B-3E2C-4453-96A1-183BA702F4A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400" authorId="0" shapeId="0" xr:uid="{03C3BD89-2862-4570-9B99-6414B8AF530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401" authorId="0" shapeId="0" xr:uid="{BFDFB39F-678C-403A-A2D8-1810C0871C1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405" authorId="0" shapeId="0" xr:uid="{9DE35EB6-8B5B-44C1-A194-9E597CBE4F9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406" authorId="0" shapeId="0" xr:uid="{5C146C69-A407-4848-931B-E182FFD2381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407" authorId="0" shapeId="0" xr:uid="{3B73E8D7-D21B-4EE3-9CCC-FE8487F68BC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408" authorId="0" shapeId="0" xr:uid="{7B8139AB-CECC-4C2F-A633-A54E58DC6D5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409" authorId="0" shapeId="0" xr:uid="{47B217AF-087E-4E66-B7CA-DCA773BC2F3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410" authorId="0" shapeId="0" xr:uid="{EFB89A48-A412-4F58-9646-3DCA96269CB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411" authorId="0" shapeId="0" xr:uid="{6F1066EE-93AF-4B08-BC6B-7079CD91F27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412" authorId="0" shapeId="0" xr:uid="{5FC84B44-75D3-44A6-9B35-8789CF321E3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413" authorId="0" shapeId="0" xr:uid="{6EE4CBA6-0EB5-49F9-9C1A-CAC44ABE950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431" authorId="0" shapeId="0" xr:uid="{93188704-0D76-4089-98E9-0BB82F090B5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432" authorId="0" shapeId="0" xr:uid="{E924FAEC-29E0-4F32-BCBF-1B0A8B10F27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433" authorId="0" shapeId="0" xr:uid="{2FFDCB5C-777E-495D-94F4-F1852332F2D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434" authorId="0" shapeId="0" xr:uid="{116D5826-6844-4FBD-A962-100EA338245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435" authorId="0" shapeId="0" xr:uid="{45F2FADA-94B5-4473-AB99-C9299060725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436" authorId="0" shapeId="0" xr:uid="{F4293453-574C-4E58-85C5-69FA732EC3A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437" authorId="0" shapeId="0" xr:uid="{CD1B927F-6AC5-4BCB-AA58-426EF4D245D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438" authorId="0" shapeId="0" xr:uid="{C68A24BC-D462-4403-9FC4-B7EF0022163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439" authorId="0" shapeId="0" xr:uid="{328D520A-4062-4BA7-BB3C-63D65DF6235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440" authorId="0" shapeId="0" xr:uid="{E113B914-9A8E-4659-96C1-BA47E6FE1A9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441" authorId="0" shapeId="0" xr:uid="{BEBF8472-80CE-44EA-9863-818D6CA0CE0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442" authorId="0" shapeId="0" xr:uid="{4E5D5C22-FA90-4053-9FF0-6AD832AB1F7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443" authorId="0" shapeId="0" xr:uid="{0C57FEE5-FD58-413A-B7EF-5E48E12ED22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444" authorId="0" shapeId="0" xr:uid="{BEED20CF-A797-4F49-AEB1-552C2DB1F6A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445" authorId="0" shapeId="0" xr:uid="{82A70C79-9D25-4CB5-B777-1E90BCB1B9E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446" authorId="0" shapeId="0" xr:uid="{A0381D18-46E1-498F-B8E3-A3ACB2023BE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447" authorId="0" shapeId="0" xr:uid="{77195129-8E3D-4C7F-B2EA-19FC16E75CA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448" authorId="0" shapeId="0" xr:uid="{06633974-F291-4C4D-8AF0-B2E6DAAAE6D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449" authorId="0" shapeId="0" xr:uid="{A74705CA-EB76-4E6F-A581-B814215E82B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450" authorId="0" shapeId="0" xr:uid="{D532F623-7EAC-4A72-8755-54221C715DD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454" authorId="0" shapeId="0" xr:uid="{52C1EF26-B355-45C7-88BD-B08892F9D94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455" authorId="0" shapeId="0" xr:uid="{9C4F46D4-C918-4C69-971C-557C165127A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456" authorId="0" shapeId="0" xr:uid="{A266A667-9974-4BF8-823A-ACFBA53BE95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457" authorId="0" shapeId="0" xr:uid="{0550CB3F-151D-4E0E-97CD-69A96D8A802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458" authorId="0" shapeId="0" xr:uid="{2A49D8F8-82D3-463E-8194-9F9E8B23553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459" authorId="0" shapeId="0" xr:uid="{ACD0631D-80ED-4D3B-B81B-6C8F4660F68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460" authorId="0" shapeId="0" xr:uid="{C3DEA682-DC0E-488E-8475-B858CC6665A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461" authorId="0" shapeId="0" xr:uid="{A2F99D95-ABCC-4466-93F5-62D8D5D8E52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462" authorId="0" shapeId="0" xr:uid="{7308E050-0FA6-4EA0-AD55-CC13DD4816F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463" authorId="0" shapeId="0" xr:uid="{22CCB85A-D072-49D5-99FA-B96781B1DCA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467" authorId="0" shapeId="0" xr:uid="{1FBA5F13-CC74-4A17-BA30-39137A3214D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468" authorId="0" shapeId="0" xr:uid="{7A07498B-BFCE-4B28-8772-EEF3E4D89AA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469" authorId="0" shapeId="0" xr:uid="{86D7DDDC-01BE-4B67-AFB8-29560DD9997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470" authorId="0" shapeId="0" xr:uid="{FD2A01C2-CA23-40E0-957D-7C98729226C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474" authorId="0" shapeId="0" xr:uid="{334382C1-1599-43CA-AD2B-603B875B358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475" authorId="0" shapeId="0" xr:uid="{EEEC72C0-37D5-4132-8824-1CB207F97DD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476" authorId="0" shapeId="0" xr:uid="{9215197E-7A3F-4765-9C18-BAA46062F47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477" authorId="0" shapeId="0" xr:uid="{A7AFBC3D-0D9F-4842-B19B-9C57F2CAD25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478" authorId="0" shapeId="0" xr:uid="{9539F07B-BBBC-428E-AF94-1BCC51A7BAE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479" authorId="0" shapeId="0" xr:uid="{89EAD4FF-2D34-4D02-8381-9DAEE1260F6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480" authorId="0" shapeId="0" xr:uid="{B4351FAE-C84E-42B9-B693-15C5793B329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481" authorId="0" shapeId="0" xr:uid="{145C02B3-FB8E-44E1-A1C4-3C56F5056E2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482" authorId="0" shapeId="0" xr:uid="{3D28F9D9-765E-4A64-B504-E957921C8B2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500" authorId="0" shapeId="0" xr:uid="{65F0C6D5-7772-411E-9A6D-489480055A0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501" authorId="0" shapeId="0" xr:uid="{D3B8AD4D-CF16-4F4B-9651-8443223A2BE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502" authorId="0" shapeId="0" xr:uid="{CF33FC48-F054-4671-86F9-5A257A0DBB5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503" authorId="0" shapeId="0" xr:uid="{9444619B-185E-498E-ACD3-6611D9A1E30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504" authorId="0" shapeId="0" xr:uid="{5C454850-B0A6-4F31-8DA9-4425B43DA85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505" authorId="0" shapeId="0" xr:uid="{F00FBAC3-3E46-4CF2-A6F1-E92C6A44BA3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506" authorId="0" shapeId="0" xr:uid="{D5746452-7831-4F03-9B17-5D70E2E2688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507" authorId="0" shapeId="0" xr:uid="{37FE1A10-E6EE-467D-955F-6E379EEC070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508" authorId="0" shapeId="0" xr:uid="{AF3A1D71-D951-41CA-9102-1506712A237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509" authorId="0" shapeId="0" xr:uid="{4A918A18-3E59-4397-BBF1-4A5BB475155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510" authorId="0" shapeId="0" xr:uid="{04BB6AB9-8981-4ACE-87AF-73F18B51AA7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511" authorId="0" shapeId="0" xr:uid="{A94202BF-7361-4A09-ACB3-C639B1E7D36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512" authorId="0" shapeId="0" xr:uid="{42354203-D8C9-404F-8D27-5475641D173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513" authorId="0" shapeId="0" xr:uid="{FB73F24D-4C00-49D4-BD5A-E3F0C23E43C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514" authorId="0" shapeId="0" xr:uid="{67559D7F-9422-4F63-BE04-3A3490D6945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515" authorId="0" shapeId="0" xr:uid="{36C44427-A078-4AEB-B56C-A87E66A8476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516" authorId="0" shapeId="0" xr:uid="{05F8C545-0400-40E2-B408-D14B31924A9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517" authorId="0" shapeId="0" xr:uid="{8C158510-1F8A-48A1-844B-6B274D5E217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518" authorId="0" shapeId="0" xr:uid="{071E3FFC-DA1B-4595-A58B-297FE49CEE7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519" authorId="0" shapeId="0" xr:uid="{28BE7233-0A49-45EE-B671-5A3653D8ACC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523" authorId="0" shapeId="0" xr:uid="{AC2458D0-2CFC-4CE1-896C-3D88B4D3F21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524" authorId="0" shapeId="0" xr:uid="{9A1F04D8-3CE0-494B-9EAD-0959C57ABEE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525" authorId="0" shapeId="0" xr:uid="{376132E3-02E7-4A0C-8BEB-55C3F0DC938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526" authorId="0" shapeId="0" xr:uid="{986787AE-4DA4-4930-B84B-80EFC69579B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527" authorId="0" shapeId="0" xr:uid="{FCB2A763-6381-4301-A1B2-7DA4501A180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528" authorId="0" shapeId="0" xr:uid="{18AFECFC-1547-4CBE-8151-D4314215119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529" authorId="0" shapeId="0" xr:uid="{0EDFDD97-D1B3-44DB-AF42-C508D04688D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530" authorId="0" shapeId="0" xr:uid="{478520BF-3606-428C-8B9A-1345757CFEF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531" authorId="0" shapeId="0" xr:uid="{F1AD42C6-018D-4B3F-BB42-95428B6B72B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532" authorId="0" shapeId="0" xr:uid="{CF25D29C-AB86-4766-8A51-64CCC30123D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536" authorId="0" shapeId="0" xr:uid="{7F927146-30C9-45C4-B2D2-6E4DFED5056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537" authorId="0" shapeId="0" xr:uid="{3BF7E5EC-234A-4F9B-8BA8-8FE1CA13424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538" authorId="0" shapeId="0" xr:uid="{D9E1F5F4-9A6C-4315-AC32-50B62C88D62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539" authorId="0" shapeId="0" xr:uid="{95CF4A49-81D4-408C-B9DD-CDA99DF68A4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543" authorId="0" shapeId="0" xr:uid="{A4CB3E97-A754-4528-84F5-CC986E445F6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544" authorId="0" shapeId="0" xr:uid="{FDB3B677-F0C3-459D-A655-A1F347A484E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545" authorId="0" shapeId="0" xr:uid="{06CE614E-EEF0-4F45-B90B-54CDD40B9F1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546" authorId="0" shapeId="0" xr:uid="{53AD06C2-4D98-4C60-B55E-8DE7B4C0B85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547" authorId="0" shapeId="0" xr:uid="{9ABC3EAA-4A0F-4EB0-A2F5-0A7AB1685B9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548" authorId="0" shapeId="0" xr:uid="{940ED7B1-785F-4E47-9E11-E0130CEC97C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549" authorId="0" shapeId="0" xr:uid="{57262B7B-2E22-4130-9A29-7F8FFB21BAD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550" authorId="0" shapeId="0" xr:uid="{DCE56482-AF6F-4628-A8E0-7F34CF8FF54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551" authorId="0" shapeId="0" xr:uid="{B51DBEEB-AE30-4000-AAF9-1DA242A0BED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569" authorId="0" shapeId="0" xr:uid="{E8BC4B70-9A00-4121-8A87-A2792926309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570" authorId="0" shapeId="0" xr:uid="{AEA974A6-9518-43E0-AF10-6C00357F04E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571" authorId="0" shapeId="0" xr:uid="{3BC07318-A73A-42AD-B220-1FA9EF9CB9A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572" authorId="0" shapeId="0" xr:uid="{3CD73E8F-9BEC-4ED5-BD09-F79E9DB2362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573" authorId="0" shapeId="0" xr:uid="{E8B0455E-E3C3-4227-92C0-967821F0C93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574" authorId="0" shapeId="0" xr:uid="{F4FCE7BD-4424-44E5-B6D3-02396038660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575" authorId="0" shapeId="0" xr:uid="{83BFCF53-80FD-42C6-917D-312520BB0BE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576" authorId="0" shapeId="0" xr:uid="{7EE07873-2D9F-461B-8170-B4DF0F89F6C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577" authorId="0" shapeId="0" xr:uid="{C0B856FD-5A61-4050-93EA-4323C62FB88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578" authorId="0" shapeId="0" xr:uid="{27E70CD0-8281-4152-9695-91CABA0DD9C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579" authorId="0" shapeId="0" xr:uid="{C2FEA940-DFB9-4E7E-8254-7D35F28E28B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580" authorId="0" shapeId="0" xr:uid="{6C2524F2-5373-48F3-A65E-85DFDEA1FD6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581" authorId="0" shapeId="0" xr:uid="{A970096A-D26C-4650-AA18-76A86C39CC3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582" authorId="0" shapeId="0" xr:uid="{A0CF950D-2527-49E1-AF6B-4E9EF38E76F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583" authorId="0" shapeId="0" xr:uid="{CEDA65C6-B64C-40A8-8BD8-91FA649A6F8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584" authorId="0" shapeId="0" xr:uid="{9231A044-DDB2-4522-9239-6973676C6E2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585" authorId="0" shapeId="0" xr:uid="{87BD96D9-D5DA-4E20-8863-DFEF6420A9A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586" authorId="0" shapeId="0" xr:uid="{8A58E17A-AC63-43EC-8B5C-8E53C1B58A3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587" authorId="0" shapeId="0" xr:uid="{6E520B3A-F3C3-498D-9383-94DF00ADBBF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588" authorId="0" shapeId="0" xr:uid="{82D390B0-E86C-4607-B318-7F7BA17EF48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592" authorId="0" shapeId="0" xr:uid="{26097A67-9136-4A18-8B79-5E52F7E53ED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593" authorId="0" shapeId="0" xr:uid="{B793EBEE-E17A-46B2-9CB4-40AA3E5D18A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594" authorId="0" shapeId="0" xr:uid="{86CF2698-C615-4771-8A9F-6DDD19E676F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595" authorId="0" shapeId="0" xr:uid="{253F7DA7-5A40-42A9-B77D-0E6B8AEBD86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596" authorId="0" shapeId="0" xr:uid="{98A6B5DE-5C2F-43FC-9190-6BB5FA0D977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597" authorId="0" shapeId="0" xr:uid="{479A6F60-007B-4EB5-8106-394A6FAE274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598" authorId="0" shapeId="0" xr:uid="{1D0B30B5-E12F-4419-997A-5D9705299F0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599" authorId="0" shapeId="0" xr:uid="{BE9EA530-4976-4BEC-991A-B46A747B3B7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600" authorId="0" shapeId="0" xr:uid="{1444D093-BE00-4251-9AA2-69A975EACD2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601" authorId="0" shapeId="0" xr:uid="{1342BF59-0D02-4FE0-92E2-54F273EE03E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605" authorId="0" shapeId="0" xr:uid="{009F5895-A2B2-44C0-BB41-06BCFC719E5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606" authorId="0" shapeId="0" xr:uid="{65DB6C9D-090B-4598-BE30-98BEC01E3E0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607" authorId="0" shapeId="0" xr:uid="{131FF47F-F75D-478E-B492-8471020A142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608" authorId="0" shapeId="0" xr:uid="{35618EF0-2944-40BA-AD92-CBF39C85E24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612" authorId="0" shapeId="0" xr:uid="{72395085-7F73-4FF6-83EB-FBE98348A4A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613" authorId="0" shapeId="0" xr:uid="{47DA9819-7671-4FCA-B760-8745EF1E584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614" authorId="0" shapeId="0" xr:uid="{80174492-B005-420D-BA09-8DA57B554CE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615" authorId="0" shapeId="0" xr:uid="{001994DF-D069-4397-865E-744965A8175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616" authorId="0" shapeId="0" xr:uid="{F33B24D1-F4D0-4893-AD06-6525D82F0D2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617" authorId="0" shapeId="0" xr:uid="{D02ABA00-C707-4DD7-9D1C-3D8F011AA32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618" authorId="0" shapeId="0" xr:uid="{154D8EE0-ED8C-432F-AAF4-6C4114FBF68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619" authorId="0" shapeId="0" xr:uid="{7FFF96C2-CB99-4D82-9082-E994ADFD705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620" authorId="0" shapeId="0" xr:uid="{63559A50-2DF3-47C4-8D94-F3A91CACD30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638" authorId="0" shapeId="0" xr:uid="{1D0C8651-9E1B-48FC-A316-12C95F1E2F0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639" authorId="0" shapeId="0" xr:uid="{DC0A7444-AE63-4931-AD7D-30E137DB34B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640" authorId="0" shapeId="0" xr:uid="{E2358909-C18F-4DBC-9D02-FFFD7247AF6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641" authorId="0" shapeId="0" xr:uid="{C758BB36-8C46-4741-809E-CC57309A0AB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642" authorId="0" shapeId="0" xr:uid="{47C0FFD7-BF9B-49F1-8269-69D9225228C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643" authorId="0" shapeId="0" xr:uid="{B8647C0E-F031-4602-AE56-C4F9D9C34EE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644" authorId="0" shapeId="0" xr:uid="{FA6080D3-B072-40AE-A173-3C26CB633A1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645" authorId="0" shapeId="0" xr:uid="{C9570CF7-CE2C-4A79-BABB-1390CAD8833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646" authorId="0" shapeId="0" xr:uid="{36087CDC-BFD2-4DB7-BA10-2E36C60CB62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647" authorId="0" shapeId="0" xr:uid="{CA25A43D-D375-4B00-9FBC-5F8DE8C2070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648" authorId="0" shapeId="0" xr:uid="{96BFB7DB-322A-4371-BF46-86A91E3A3B7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649" authorId="0" shapeId="0" xr:uid="{351807A9-7FC6-4509-9644-BE176D841DA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650" authorId="0" shapeId="0" xr:uid="{5B6644D1-78A8-48E7-8C8A-83BA64BEAC2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651" authorId="0" shapeId="0" xr:uid="{DEE6B458-BD2F-4629-BBE9-C2A48D3588C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652" authorId="0" shapeId="0" xr:uid="{D8120DC2-A211-41CA-8168-D5224517B26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653" authorId="0" shapeId="0" xr:uid="{DA78219A-BDB9-45AF-A0C8-FD5619F4FA5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654" authorId="0" shapeId="0" xr:uid="{7022C956-2E19-4E37-AE94-127BD9DC7BC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655" authorId="0" shapeId="0" xr:uid="{55DFEBA9-948A-42D9-B84D-B64FCD6B4A7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656" authorId="0" shapeId="0" xr:uid="{2DAF078D-8740-4196-90A6-47B0CFF0CBD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657" authorId="0" shapeId="0" xr:uid="{C93E052A-4BB5-472C-B91C-A6D6CE7BF42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661" authorId="0" shapeId="0" xr:uid="{4D3B918A-38B9-49DB-8C53-A042CC51B8A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662" authorId="0" shapeId="0" xr:uid="{4087C83E-794E-41D2-91FA-0A43BEDA67B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663" authorId="0" shapeId="0" xr:uid="{D1B028FA-56AD-4EF4-A320-2907BE548AC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664" authorId="0" shapeId="0" xr:uid="{CF926B62-D142-4C11-A4BB-909B38EF947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665" authorId="0" shapeId="0" xr:uid="{7BD8CBDB-BA43-4BDC-9759-081C9537F75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666" authorId="0" shapeId="0" xr:uid="{E1DE8266-684D-4AFC-BBB1-3713273E403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667" authorId="0" shapeId="0" xr:uid="{AF64ACA9-8BA3-4719-BEEE-73532F858E2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668" authorId="0" shapeId="0" xr:uid="{CDA376CE-5ED2-4EDB-A184-BA9CDC238A3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669" authorId="0" shapeId="0" xr:uid="{6D401FD0-853B-44E0-8A30-2B4570E0E4C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670" authorId="0" shapeId="0" xr:uid="{3622788B-60E3-4B2F-800B-E11AAE91E52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674" authorId="0" shapeId="0" xr:uid="{62142DFB-C3A3-4E9F-8388-EA5E72AA62B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675" authorId="0" shapeId="0" xr:uid="{1C00E23E-DB0F-417C-9FCE-F1F5CF76B0C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676" authorId="0" shapeId="0" xr:uid="{57EBF3EB-FC88-4380-AA51-FDB3F10A45F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677" authorId="0" shapeId="0" xr:uid="{61DCB321-BAD0-4463-870B-292B2E7FBF2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681" authorId="0" shapeId="0" xr:uid="{91AC687A-C69D-41AA-94E0-CBFC373D75D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682" authorId="0" shapeId="0" xr:uid="{DC858191-A5D4-4818-BF6E-75D636867B9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683" authorId="0" shapeId="0" xr:uid="{1524CB10-D6EE-489E-8197-488749BD447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684" authorId="0" shapeId="0" xr:uid="{725A9430-8FDF-47F9-B593-4C76A71CE9A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685" authorId="0" shapeId="0" xr:uid="{FDA05D08-948A-4D09-9BFC-20AD589944A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686" authorId="0" shapeId="0" xr:uid="{EE83F349-D46E-4FF6-BAEB-F40F3659A06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687" authorId="0" shapeId="0" xr:uid="{6C90DF65-ED2A-45A4-BB17-461008A6D1E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688" authorId="0" shapeId="0" xr:uid="{71243E0E-E404-43FF-9CA2-855044E44C8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689" authorId="0" shapeId="0" xr:uid="{041B3762-B131-498E-AF87-25C51AC52BD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707" authorId="0" shapeId="0" xr:uid="{1C69C2D7-3F11-4816-9DE8-89F623C15C2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708" authorId="0" shapeId="0" xr:uid="{24E21F42-094B-474B-BB50-07A4FB7BA4A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709" authorId="0" shapeId="0" xr:uid="{DA7504B3-529D-4D92-A318-55A33656334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710" authorId="0" shapeId="0" xr:uid="{561F84D6-84D7-4F1D-BEA3-03E8CD72588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711" authorId="0" shapeId="0" xr:uid="{4CD8B949-D875-4463-987C-072D9CA68B4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712" authorId="0" shapeId="0" xr:uid="{2DD80FB1-3662-4B94-92B5-3F90361EE29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713" authorId="0" shapeId="0" xr:uid="{D25F0EE4-061B-4981-8D5A-FD112A5892F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714" authorId="0" shapeId="0" xr:uid="{1B64B629-2CA1-4D36-BC05-647B12770D2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715" authorId="0" shapeId="0" xr:uid="{F621FE94-8755-48E0-A8AD-0CB522694BE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716" authorId="0" shapeId="0" xr:uid="{A607583B-2389-4CC8-82FB-D1E493D9B64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717" authorId="0" shapeId="0" xr:uid="{E83E1C55-C46C-4221-BF9F-29E97D6C4B5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718" authorId="0" shapeId="0" xr:uid="{994B35D7-EB13-48E7-B296-A462F91E424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719" authorId="0" shapeId="0" xr:uid="{7138C6AF-614C-4E0A-9EEE-DA14F214BA9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720" authorId="0" shapeId="0" xr:uid="{4E14B0F7-813A-4083-B448-B9758A53F18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721" authorId="0" shapeId="0" xr:uid="{936AD014-DDC2-4A70-9525-2A1EA538236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722" authorId="0" shapeId="0" xr:uid="{C090BBE5-2A33-4992-A3A6-06F69438610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723" authorId="0" shapeId="0" xr:uid="{0D92A924-544C-4A52-AEAA-72DDCA98E12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724" authorId="0" shapeId="0" xr:uid="{1105C1AB-A64E-4F6D-8EDF-52CED3637F1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725" authorId="0" shapeId="0" xr:uid="{AC919E6F-4561-4891-9FB1-EC8855E24AA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726" authorId="0" shapeId="0" xr:uid="{6612A385-3C95-4D0E-AA3D-D0AE7EB6F0B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730" authorId="0" shapeId="0" xr:uid="{4F5C12FB-9170-47EB-9DA7-A183E9C5584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731" authorId="0" shapeId="0" xr:uid="{5D8A8185-7326-4807-B9A7-488932C8E0E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732" authorId="0" shapeId="0" xr:uid="{12CCF908-DEBF-47A1-9A32-42C28D4EE5F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733" authorId="0" shapeId="0" xr:uid="{A7FC72B5-2BFD-465B-82A5-85AD2ADC09F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734" authorId="0" shapeId="0" xr:uid="{B04FB2AD-B914-4BDB-8D2C-87F8A394345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735" authorId="0" shapeId="0" xr:uid="{5005FB06-1CE1-474F-95F4-30B6BBAD62A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736" authorId="0" shapeId="0" xr:uid="{D325E54C-6607-4F8B-B871-F693F13FCBC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737" authorId="0" shapeId="0" xr:uid="{EC070BCD-B54F-421C-BAD0-33A5485C694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738" authorId="0" shapeId="0" xr:uid="{13E9EA6B-7613-4DF9-BC5E-986E929C9A9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739" authorId="0" shapeId="0" xr:uid="{55DC6085-82C9-47B2-B06F-6D9D738D920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743" authorId="0" shapeId="0" xr:uid="{632B7C45-6A2C-43F0-B935-3D3917E450D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744" authorId="0" shapeId="0" xr:uid="{3E6CB3CE-B399-4269-B2A4-B6F0786195C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745" authorId="0" shapeId="0" xr:uid="{6E659C0B-9AA5-4C8F-85DC-AD773FE39FE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746" authorId="0" shapeId="0" xr:uid="{E290B55D-39E6-4A8E-A647-3A18EA35C11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750" authorId="0" shapeId="0" xr:uid="{607AE2EA-F003-44A7-9919-1D465C929F4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751" authorId="0" shapeId="0" xr:uid="{6EEE3D4E-C9D0-4326-9448-BEEB8C7A21A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752" authorId="0" shapeId="0" xr:uid="{08938144-C609-46C1-AF09-AF5B0684F09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753" authorId="0" shapeId="0" xr:uid="{DF2057C8-93A0-4E3E-87B9-37B6AD13645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754" authorId="0" shapeId="0" xr:uid="{1637C7F2-9317-4CDD-83B8-FB08F1DCB52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755" authorId="0" shapeId="0" xr:uid="{5BF461E5-3ED7-4DAF-B3CD-49E8C5D234A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756" authorId="0" shapeId="0" xr:uid="{923CC68D-A9C6-4740-B655-2891C65F643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757" authorId="0" shapeId="0" xr:uid="{45DFD598-A962-404E-AE5E-061F25F2951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758" authorId="0" shapeId="0" xr:uid="{62BC41F5-926B-4D9B-B3B1-09D73672C5A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776" authorId="0" shapeId="0" xr:uid="{6BECBFE5-71F2-4C26-B428-3E4A636A242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777" authorId="0" shapeId="0" xr:uid="{EC8BAA6E-7111-47B0-868F-4B05855C3DE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778" authorId="0" shapeId="0" xr:uid="{35272D97-BD73-45B4-A0BA-98ADD3D8A65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779" authorId="0" shapeId="0" xr:uid="{30A39CE6-96D8-4212-ACAC-54914AE6C17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780" authorId="0" shapeId="0" xr:uid="{2B6E00CE-6CEF-47D4-AC0B-BF5DA5E4DE4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781" authorId="0" shapeId="0" xr:uid="{5BA8872F-025B-4EDA-949C-5ADC8593C35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782" authorId="0" shapeId="0" xr:uid="{375DACF5-6753-44B5-87B6-3E89336F760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783" authorId="0" shapeId="0" xr:uid="{C414DB05-3EA2-4BFE-ADAD-7DAB7D6A01C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784" authorId="0" shapeId="0" xr:uid="{0BE2B70E-689B-4934-B216-92F1E4C703F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785" authorId="0" shapeId="0" xr:uid="{2521BA2D-3328-439D-8DA6-FD0F0274C52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786" authorId="0" shapeId="0" xr:uid="{817040C0-7A2C-4018-9F3F-9823E4B7403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787" authorId="0" shapeId="0" xr:uid="{D1BE1BF0-15E4-4461-AAC7-8ED8B48C522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788" authorId="0" shapeId="0" xr:uid="{82795042-2A9B-47E1-A97E-0AEA1FA0185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789" authorId="0" shapeId="0" xr:uid="{76151C77-9D94-4ED0-BA97-E1C80FB6E7B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790" authorId="0" shapeId="0" xr:uid="{DDA240BA-38FF-4C3C-BA0F-09FBEE85D4A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791" authorId="0" shapeId="0" xr:uid="{4D62887E-4460-42CB-9AEA-D64878979D1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792" authorId="0" shapeId="0" xr:uid="{10E2AF5A-D5E4-4EEA-BFA5-260DC909D8E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793" authorId="0" shapeId="0" xr:uid="{48D44555-C895-4235-AF61-C38806860AA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794" authorId="0" shapeId="0" xr:uid="{C31F1EB3-3876-4463-BEA8-6FBC7FD3B3B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795" authorId="0" shapeId="0" xr:uid="{388AD317-1502-49C2-B859-1F3565B1C46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799" authorId="0" shapeId="0" xr:uid="{58E44C46-03D2-41D1-9610-D32BC42CE92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800" authorId="0" shapeId="0" xr:uid="{D7931E68-A7FA-4B55-8CEE-A4D0D0C671E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801" authorId="0" shapeId="0" xr:uid="{59FBCF0A-07AD-494E-8EC9-EB4DB4E6E17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802" authorId="0" shapeId="0" xr:uid="{D1D061A9-8F65-4504-AC98-CE6A452942E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803" authorId="0" shapeId="0" xr:uid="{6C0925A2-4D87-4BA6-9F3A-9D63DCD86BA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804" authorId="0" shapeId="0" xr:uid="{6EA8B9C3-D88C-41D1-B4E2-4F0E3131DF4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805" authorId="0" shapeId="0" xr:uid="{F9A22C70-B65B-47E0-9206-B9A474CE892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806" authorId="0" shapeId="0" xr:uid="{F402BA67-65C8-47AB-9DC5-6D11F17BEF2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807" authorId="0" shapeId="0" xr:uid="{C83AC145-A4E0-4A85-8181-1D971B30546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808" authorId="0" shapeId="0" xr:uid="{449D9AAD-3BF3-4C7C-819C-576EA0FE57A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812" authorId="0" shapeId="0" xr:uid="{56029E34-614C-4B77-BF16-C3B4F74912B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813" authorId="0" shapeId="0" xr:uid="{393E4EFB-CC17-4EAE-B414-BB20B4EFDA3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814" authorId="0" shapeId="0" xr:uid="{A8A2FD12-EDFF-42A3-9239-194C938291F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815" authorId="0" shapeId="0" xr:uid="{A2405D3C-FBD8-4566-8D30-08393B9EF6C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819" authorId="0" shapeId="0" xr:uid="{6ABB1D6A-B012-4B66-966D-0622F569951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820" authorId="0" shapeId="0" xr:uid="{06D8E316-AACC-4AE4-830B-D253F060F51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821" authorId="0" shapeId="0" xr:uid="{0E789009-971B-4B42-A461-8D61D7681D1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822" authorId="0" shapeId="0" xr:uid="{FB663B98-FDB0-48C0-BD2D-BC36E8E9A7C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823" authorId="0" shapeId="0" xr:uid="{C080DC29-F91F-4B4F-AA1C-B2AF4EE4F50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824" authorId="0" shapeId="0" xr:uid="{B36AAC59-06B3-400F-A799-27DF7B98C5B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825" authorId="0" shapeId="0" xr:uid="{FE112976-A4A5-4A2A-8EA4-BC086C36E19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826" authorId="0" shapeId="0" xr:uid="{7860E82F-FC14-484A-AC89-CB0E75A41EB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827" authorId="0" shapeId="0" xr:uid="{D93435F2-761B-4D8F-B9A4-19DE9E0C86A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845" authorId="0" shapeId="0" xr:uid="{8C6A451D-14E2-44E0-B295-60CC8A637B4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846" authorId="0" shapeId="0" xr:uid="{FCC1C761-C8DD-4013-AA3B-D482282055A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847" authorId="0" shapeId="0" xr:uid="{1ED2438A-5345-4383-9AE8-D4B64F02C16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848" authorId="0" shapeId="0" xr:uid="{95E86FDE-5B04-4DB8-A50E-4A9A5B79999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849" authorId="0" shapeId="0" xr:uid="{B7A41CFA-CF36-4386-8C14-471ECA5A34B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850" authorId="0" shapeId="0" xr:uid="{380E41E1-18B0-4C7C-85F8-B71A435CFF9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851" authorId="0" shapeId="0" xr:uid="{F8FD1CBA-180B-4079-9F0F-A9EFD8CE3AA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852" authorId="0" shapeId="0" xr:uid="{FEE40E0E-372D-49F1-A99E-C15DBEC9D64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853" authorId="0" shapeId="0" xr:uid="{9BAD420B-B011-49CF-BBD7-280B5A4F43B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854" authorId="0" shapeId="0" xr:uid="{FBF9DE5A-9FD1-4076-B29B-F3E796F97DA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855" authorId="0" shapeId="0" xr:uid="{9C2000BA-AB6A-422B-9DAD-7B05E06B4B4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856" authorId="0" shapeId="0" xr:uid="{1E37013C-AB3F-40BF-8E43-009D582D24D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857" authorId="0" shapeId="0" xr:uid="{77FDDEF4-97E2-489D-AAE0-EAFCC48DACE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858" authorId="0" shapeId="0" xr:uid="{718EE76D-E33D-4951-9E43-B2BD741F7D0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859" authorId="0" shapeId="0" xr:uid="{20754F00-4487-47F4-98EE-4EDE6F558C4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860" authorId="0" shapeId="0" xr:uid="{39E29C7B-42CF-4BC0-934F-74EDAAFE04B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861" authorId="0" shapeId="0" xr:uid="{E0A3C54F-A533-4D69-BC0E-00F3439E929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862" authorId="0" shapeId="0" xr:uid="{ADDCE46A-A0C1-49F4-A71F-5C4F3B8A3CC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863" authorId="0" shapeId="0" xr:uid="{1AE77E1C-B32B-427B-B7F4-EE622EEFC5C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864" authorId="0" shapeId="0" xr:uid="{EA7EF6C0-E0D7-4573-9084-8661013B27E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868" authorId="0" shapeId="0" xr:uid="{49F814FE-A79E-4115-97A7-C3A9EC6142C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869" authorId="0" shapeId="0" xr:uid="{005B5D02-14FF-40A9-98EF-4CA5905FF90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870" authorId="0" shapeId="0" xr:uid="{11345906-072A-45EA-AEA6-056B3C8549A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871" authorId="0" shapeId="0" xr:uid="{CBAE8EAE-4FA4-4F14-9363-5E3FC281F5F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872" authorId="0" shapeId="0" xr:uid="{2D4819C2-3A55-46A0-8D22-F7D3704AB3D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873" authorId="0" shapeId="0" xr:uid="{ED251CCC-4332-4366-A749-83977D8B535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874" authorId="0" shapeId="0" xr:uid="{65DBADAB-7BA5-4660-841E-641C2CF2EAA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875" authorId="0" shapeId="0" xr:uid="{C3068110-85A4-4CF5-AC46-CB3DC780C89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876" authorId="0" shapeId="0" xr:uid="{42A5635A-6BE0-4320-A0CF-19B24D0C461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877" authorId="0" shapeId="0" xr:uid="{8CF9B706-609D-4D91-8D39-3BE5B6F882E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881" authorId="0" shapeId="0" xr:uid="{D8FAB5FF-94F6-4425-9B53-CA83C419D80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882" authorId="0" shapeId="0" xr:uid="{FCE5BFE5-DA6C-49B3-910A-3ADE26EB9CB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883" authorId="0" shapeId="0" xr:uid="{1A7A902C-6870-4EF2-8928-CC4A454610B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884" authorId="0" shapeId="0" xr:uid="{5D46075B-C6C4-4CAD-92F6-F9995C1D476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888" authorId="0" shapeId="0" xr:uid="{9570FD31-DF98-47CC-AF25-9568234310C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889" authorId="0" shapeId="0" xr:uid="{C4C735EE-4080-4612-9CF0-4BD66898986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890" authorId="0" shapeId="0" xr:uid="{C911E41A-4AA6-462B-A6E4-1FFF592D0EE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891" authorId="0" shapeId="0" xr:uid="{FA0EF0E3-A7C7-4ABA-8061-EEC31E4F1F7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892" authorId="0" shapeId="0" xr:uid="{333923EA-3FB9-4BD5-9BE7-C653EB49DA1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893" authorId="0" shapeId="0" xr:uid="{B5FCE156-3283-46A1-A303-E1D17A944F1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894" authorId="0" shapeId="0" xr:uid="{3E51E2B2-1268-4A87-99E2-86EA064B71E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895" authorId="0" shapeId="0" xr:uid="{315E4C00-16DA-4604-819B-82C7AF757F7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896" authorId="0" shapeId="0" xr:uid="{99A50D6E-69E3-400E-8FAF-B151BCC50B9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914" authorId="0" shapeId="0" xr:uid="{2DFE452D-572B-425E-80D3-15C0EDF99A5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915" authorId="0" shapeId="0" xr:uid="{F4F2CAA8-556E-4981-B54A-36E9EEC2661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916" authorId="0" shapeId="0" xr:uid="{7FF5D581-98E7-4C57-B876-E979341354A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917" authorId="0" shapeId="0" xr:uid="{F8F5B433-241F-47CE-9F2D-6918B004B71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918" authorId="0" shapeId="0" xr:uid="{A08E1EAC-C924-4932-859B-F864A7FBF51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919" authorId="0" shapeId="0" xr:uid="{1EA18872-8D44-45BB-9EE2-40AD18A2164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920" authorId="0" shapeId="0" xr:uid="{D99696F7-65A6-4FF8-ABAB-A9A10ED94E7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921" authorId="0" shapeId="0" xr:uid="{0598049D-41D8-4717-BE3D-991D2EC6B92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922" authorId="0" shapeId="0" xr:uid="{8F9799B3-8319-444A-8698-D94CBFBDB14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923" authorId="0" shapeId="0" xr:uid="{25CC9466-5F86-4D63-8EF1-117064F61EF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924" authorId="0" shapeId="0" xr:uid="{253B0550-5035-44CE-88F4-04682D0672B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925" authorId="0" shapeId="0" xr:uid="{460AA4F0-F5A6-4D82-8FE5-113F5577C45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926" authorId="0" shapeId="0" xr:uid="{0B66CDD3-BEB2-4A84-B45B-397A4EB6533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927" authorId="0" shapeId="0" xr:uid="{A2876F5B-D42C-4E40-A4DA-7E383A160ED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928" authorId="0" shapeId="0" xr:uid="{C2AB97E1-42FE-4AF7-A931-E5A5615F925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929" authorId="0" shapeId="0" xr:uid="{7DD5F373-72F2-4B8B-992F-05F22E17DB1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930" authorId="0" shapeId="0" xr:uid="{B9A3247A-9D3D-44EF-9CE1-A35C5A06207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931" authorId="0" shapeId="0" xr:uid="{6535604C-4C95-4525-83E7-E82BBE740B8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932" authorId="0" shapeId="0" xr:uid="{C08A8CA4-8AEC-4A81-8B0F-F2B839BC80E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933" authorId="0" shapeId="0" xr:uid="{7D403F0D-9430-48F6-980D-2D8F72ECF3B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937" authorId="0" shapeId="0" xr:uid="{A579D430-3A3E-4AC1-B878-69D86CB7342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938" authorId="0" shapeId="0" xr:uid="{6E79C3AD-781A-43BC-B73E-24E40A1A28F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939" authorId="0" shapeId="0" xr:uid="{8430CC86-12F2-4C84-9B2C-B238770577E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940" authorId="0" shapeId="0" xr:uid="{8D4E6409-DB46-4C5C-9809-99A6A352D66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941" authorId="0" shapeId="0" xr:uid="{C27E741E-B7A9-47D3-A3A8-0473F4A4820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942" authorId="0" shapeId="0" xr:uid="{DADFB29F-852C-4D81-83D3-D97EEBCC798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943" authorId="0" shapeId="0" xr:uid="{49D9B7B3-8B5B-42FC-9384-9CB3230C340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944" authorId="0" shapeId="0" xr:uid="{2506ED8E-BBAE-4B2D-A812-203960D2943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945" authorId="0" shapeId="0" xr:uid="{4B4D39DF-1687-4184-80A0-36F134E67FD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946" authorId="0" shapeId="0" xr:uid="{A358E0F6-9F2C-49DC-B844-69B73D65EF3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950" authorId="0" shapeId="0" xr:uid="{C85C6F6F-5946-418B-A2FD-1ED1F644D91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951" authorId="0" shapeId="0" xr:uid="{1378FB47-7D2B-4053-B0E1-F299A7E020C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952" authorId="0" shapeId="0" xr:uid="{BE623F50-EF4E-4981-ADED-75FFD01425F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953" authorId="0" shapeId="0" xr:uid="{CD3C840E-8966-4820-827D-294ABCF09FD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957" authorId="0" shapeId="0" xr:uid="{A9B70879-171D-492F-9DF4-8BD4D9AEDC8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958" authorId="0" shapeId="0" xr:uid="{9514837C-2F35-4D8F-862E-266269B0AF4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959" authorId="0" shapeId="0" xr:uid="{4380561E-2667-4D1F-8D05-F40814C1A6A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960" authorId="0" shapeId="0" xr:uid="{821706D5-D744-46ED-89CD-C3CE758224B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961" authorId="0" shapeId="0" xr:uid="{B0F2D5B2-FD2E-4C2F-A677-8B0DCF06EFF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962" authorId="0" shapeId="0" xr:uid="{7FA66799-B5F3-4ECB-A9AD-08AED166AED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963" authorId="0" shapeId="0" xr:uid="{6EA2AB9D-458F-48E0-9C8F-74FC46E30FD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964" authorId="0" shapeId="0" xr:uid="{FCC07A19-17E7-4F88-82A0-70BA2A644D9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965" authorId="0" shapeId="0" xr:uid="{4001129D-4D51-4709-AAC7-9AFD5C1D264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983" authorId="0" shapeId="0" xr:uid="{D8A78F37-026C-49FC-9059-BFD010CB56C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984" authorId="0" shapeId="0" xr:uid="{D13B735E-6D31-45C4-B4BA-A57F8DB0BF5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985" authorId="0" shapeId="0" xr:uid="{FDD55B80-AD6C-47F1-9F8D-1B24102DC92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986" authorId="0" shapeId="0" xr:uid="{401077DE-4A2E-4066-AD23-6C2B5358D84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987" authorId="0" shapeId="0" xr:uid="{784278F4-A609-4CA9-9164-78C49ED9828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988" authorId="0" shapeId="0" xr:uid="{B6B48D3E-30F6-4DA9-B213-31B5F98B2A2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989" authorId="0" shapeId="0" xr:uid="{49AACB9C-3102-4969-A9F5-83B2164BB50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990" authorId="0" shapeId="0" xr:uid="{00E2DF27-97A3-4AD8-9C58-905BF458F18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991" authorId="0" shapeId="0" xr:uid="{23F519B6-40A5-4CA5-8F2A-8CFC245A37E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992" authorId="0" shapeId="0" xr:uid="{615DBDAE-2151-46C7-AB8D-BFEED62FEF5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993" authorId="0" shapeId="0" xr:uid="{6459F171-996F-48FF-93A1-C090FBEFA56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994" authorId="0" shapeId="0" xr:uid="{31AA6FA3-8EB2-49D0-ABD4-440BC209672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995" authorId="0" shapeId="0" xr:uid="{85D0E70E-6CC7-4964-8B67-E5B5393BB11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996" authorId="0" shapeId="0" xr:uid="{26BC621D-A3DA-4B2E-A313-B49352B6A09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997" authorId="0" shapeId="0" xr:uid="{094350BA-00C6-4CBB-928C-BF955BFCE13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998" authorId="0" shapeId="0" xr:uid="{1C1FF1D2-F63F-4B4D-9E7A-DB1FB317885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999" authorId="0" shapeId="0" xr:uid="{04112FDA-BD00-42AF-A384-A7C311A1B2D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000" authorId="0" shapeId="0" xr:uid="{B15BA155-639E-48A0-A670-F9847EF7F4E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001" authorId="0" shapeId="0" xr:uid="{376CA20A-DB6E-4B38-826F-9116DCF63E1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002" authorId="0" shapeId="0" xr:uid="{F293E99B-305A-48EE-8566-C4BD57F7976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006" authorId="0" shapeId="0" xr:uid="{7321FF4E-7B74-4F12-8EE7-D688225E728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007" authorId="0" shapeId="0" xr:uid="{9109B594-A891-4144-9C97-3CBD19D091C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008" authorId="0" shapeId="0" xr:uid="{4D538C94-93B7-41C9-835F-E7FC324C2F0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009" authorId="0" shapeId="0" xr:uid="{83FE828F-4D44-47BE-BA05-D5743904FF1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010" authorId="0" shapeId="0" xr:uid="{CF92FE32-9A9C-4C21-9F8A-68A35273E37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011" authorId="0" shapeId="0" xr:uid="{3BA77023-E2EF-4ABA-9550-664FED029DC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012" authorId="0" shapeId="0" xr:uid="{5F710951-BD78-452C-9786-82F4B235BE2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013" authorId="0" shapeId="0" xr:uid="{EA6244EF-A658-4C10-AE24-20F6F9E0B64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014" authorId="0" shapeId="0" xr:uid="{DAD254D5-1011-4FB8-B01D-5B4E4E5F9F9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015" authorId="0" shapeId="0" xr:uid="{EE64DF22-3BF8-4A8E-A51A-5430354018E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019" authorId="0" shapeId="0" xr:uid="{78705B73-8C66-4CAF-B5DC-F8373F79CF0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020" authorId="0" shapeId="0" xr:uid="{3A306AFE-0EF7-45E5-909A-D80F9083240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021" authorId="0" shapeId="0" xr:uid="{65AE00C6-BE6B-4093-9A0A-2D1F4E5B07E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022" authorId="0" shapeId="0" xr:uid="{40B768FB-C6FB-4441-A7A9-D6E7C02EB4D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026" authorId="0" shapeId="0" xr:uid="{7097BA9E-B653-4E67-BB45-549B6F363A2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027" authorId="0" shapeId="0" xr:uid="{2F1D9661-834B-4538-9E02-AE575CBF7A1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028" authorId="0" shapeId="0" xr:uid="{0DDE6E02-A25E-43EC-93AD-3C32B86D248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029" authorId="0" shapeId="0" xr:uid="{691379BF-E1C1-4842-BF78-5F69CAED222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030" authorId="0" shapeId="0" xr:uid="{31E010CB-9619-4304-8840-3D92475C90D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031" authorId="0" shapeId="0" xr:uid="{7E088A76-65D4-4832-A373-48E286D0B5E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032" authorId="0" shapeId="0" xr:uid="{1C035124-5EE9-4823-8880-F8AE13C0875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033" authorId="0" shapeId="0" xr:uid="{610AA01A-818E-433E-94EF-66F37649999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034" authorId="0" shapeId="0" xr:uid="{7D60BC4C-2A44-4699-8508-241235B3941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052" authorId="0" shapeId="0" xr:uid="{819DB1D5-B505-4707-B354-6599F4BB962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053" authorId="0" shapeId="0" xr:uid="{17B59913-C756-4C55-9554-B3DC8806D2B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054" authorId="0" shapeId="0" xr:uid="{214A64A8-635F-432B-AF6F-863085067DF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055" authorId="0" shapeId="0" xr:uid="{3A6994EF-6B93-4CCA-9647-C396427EF5A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056" authorId="0" shapeId="0" xr:uid="{DB42B0B6-6AC7-47E0-B03A-D9A16F1DE94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057" authorId="0" shapeId="0" xr:uid="{B5632CAF-80FC-45C3-9FB4-0B59A07776E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058" authorId="0" shapeId="0" xr:uid="{D2BBD607-9C1D-4636-8B36-5F59BC351DD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059" authorId="0" shapeId="0" xr:uid="{48549B8A-8E43-4D94-BE9B-FB9CB21D777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060" authorId="0" shapeId="0" xr:uid="{37610D69-BDAB-4B32-B61D-5AB24F13DF2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061" authorId="0" shapeId="0" xr:uid="{F396BE1E-0D92-4835-8545-53F1C00CDFB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062" authorId="0" shapeId="0" xr:uid="{1C66B012-DF7A-45E5-893F-EB578F76420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063" authorId="0" shapeId="0" xr:uid="{F80F08A7-8F27-4B64-A6AA-D22D3864715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064" authorId="0" shapeId="0" xr:uid="{9812371A-08EF-4294-8C8C-592E27B394F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065" authorId="0" shapeId="0" xr:uid="{B8206A46-BF18-4DE8-8527-1B8C82687FF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066" authorId="0" shapeId="0" xr:uid="{0F549BE9-4867-4603-80B8-7064076E4F7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067" authorId="0" shapeId="0" xr:uid="{D7E1C948-91DC-4115-81ED-15CE4D0AAED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068" authorId="0" shapeId="0" xr:uid="{83228836-1D4D-4862-A3BA-4554E482F77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069" authorId="0" shapeId="0" xr:uid="{EF80E6FD-D997-4C86-9D12-C6387AEDD05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070" authorId="0" shapeId="0" xr:uid="{5D91B790-B02C-46EC-BD95-0639D722225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071" authorId="0" shapeId="0" xr:uid="{510EDEFD-817A-4533-9150-AEA99A46F9C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075" authorId="0" shapeId="0" xr:uid="{0AD1ED68-D4CF-44F4-A950-EA96494BE6A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076" authorId="0" shapeId="0" xr:uid="{8403339B-3BC8-45C7-A824-28AF8622B67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077" authorId="0" shapeId="0" xr:uid="{414FE0D4-8FDD-4092-858E-2F8131E0BE7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078" authorId="0" shapeId="0" xr:uid="{9060C9D3-FB93-43C5-B9E2-343E990AD79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079" authorId="0" shapeId="0" xr:uid="{CAAB0B51-EE0B-451F-A170-03E2BB1AE14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080" authorId="0" shapeId="0" xr:uid="{1E17BB0E-892E-4D5B-8A80-6B60A148B3C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081" authorId="0" shapeId="0" xr:uid="{AC4FD3A2-4C21-44C0-AAAE-801D01A2D88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082" authorId="0" shapeId="0" xr:uid="{CACB1A1D-D3AD-48BA-9883-AA56D3EA2E2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083" authorId="0" shapeId="0" xr:uid="{0F71CDBB-8B0E-4B99-A488-42BD8CDAF67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084" authorId="0" shapeId="0" xr:uid="{E247E23A-085B-4B31-9AC0-2770F08299B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088" authorId="0" shapeId="0" xr:uid="{BE3355CF-0728-4E1F-9409-6C8BED0B4AD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089" authorId="0" shapeId="0" xr:uid="{E65C71C2-C9A5-4E8A-B430-CA5521C760C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090" authorId="0" shapeId="0" xr:uid="{16EE0805-3465-4E4D-8734-DAAEDE9C3A7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091" authorId="0" shapeId="0" xr:uid="{206E036E-4796-421C-AC16-62C7E180DA0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095" authorId="0" shapeId="0" xr:uid="{B9DE8189-6619-4E53-AF13-59BD94BFBCC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096" authorId="0" shapeId="0" xr:uid="{257ECC8F-A4E0-4D9A-8A41-6F6016CBFA4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097" authorId="0" shapeId="0" xr:uid="{9F7FF08C-674D-47D1-9609-69EF3B72FDB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098" authorId="0" shapeId="0" xr:uid="{FF67A7F1-C8AC-41FD-AD1C-5DEA2242EFD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099" authorId="0" shapeId="0" xr:uid="{F0F95685-AF7E-414C-B451-1C3C92CB56F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100" authorId="0" shapeId="0" xr:uid="{899B51F0-171E-4519-96EA-E00A285AD2A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101" authorId="0" shapeId="0" xr:uid="{17E551A8-819B-4237-B23E-0F53C383A52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102" authorId="0" shapeId="0" xr:uid="{FE518D86-8D25-45B0-9583-EF235E6CECC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103" authorId="0" shapeId="0" xr:uid="{08832FE9-7AF5-4453-897A-23A70957864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121" authorId="0" shapeId="0" xr:uid="{A54AD26A-42A7-451B-8910-49F62285F13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122" authorId="0" shapeId="0" xr:uid="{570DD94A-3DAD-4795-AE2F-E50E91FD445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123" authorId="0" shapeId="0" xr:uid="{3B4F70B0-DD26-4EED-BA76-BCB22EF4DEA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124" authorId="0" shapeId="0" xr:uid="{6EC086BB-1DF8-4F18-95EA-F3ADCEF1E9A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125" authorId="0" shapeId="0" xr:uid="{A02B0B76-5CB2-4DFA-95F7-AE43A54E4AC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126" authorId="0" shapeId="0" xr:uid="{1EBA3ED6-3631-47AE-9737-517267DB98F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127" authorId="0" shapeId="0" xr:uid="{ECD6EE8F-C66D-4416-AE22-88C16E48391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128" authorId="0" shapeId="0" xr:uid="{961D47C4-8E9F-4795-8BA3-78E0E94CB20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129" authorId="0" shapeId="0" xr:uid="{568B4472-C21E-46BA-BDB9-1FFF45129A9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130" authorId="0" shapeId="0" xr:uid="{AA288D0B-5E6C-4771-9F8D-1A48CD38346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131" authorId="0" shapeId="0" xr:uid="{96FE54B7-1E37-42F1-B7E7-C488E0E78CA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132" authorId="0" shapeId="0" xr:uid="{2B2B4D74-9CAB-4595-8C8C-850F9CA5E6F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133" authorId="0" shapeId="0" xr:uid="{0283A113-DC91-4848-BD42-CFDCC37F713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134" authorId="0" shapeId="0" xr:uid="{7B269018-34DB-4B09-A7B8-FEA92D10EB4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135" authorId="0" shapeId="0" xr:uid="{23E7A294-1616-4F2D-979E-73CF4ED4FFF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136" authorId="0" shapeId="0" xr:uid="{09BDDA5A-B3CA-413B-B936-33C3BC961FA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137" authorId="0" shapeId="0" xr:uid="{0EFECF5F-8CDC-4FCF-9A4E-F49C592B21E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138" authorId="0" shapeId="0" xr:uid="{261A0B44-A541-4851-B735-EB848F06AAB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139" authorId="0" shapeId="0" xr:uid="{B34B8377-8083-4E5B-A300-29FA14ACA6D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140" authorId="0" shapeId="0" xr:uid="{C663F675-7B3F-48D9-966D-A43620C94D2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144" authorId="0" shapeId="0" xr:uid="{485D1FD3-D7ED-4790-B914-3395896B628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145" authorId="0" shapeId="0" xr:uid="{6CB94747-865C-4BBC-94AB-6772B7D50B0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146" authorId="0" shapeId="0" xr:uid="{F8177411-7CEF-43FF-945D-E0D752362DE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147" authorId="0" shapeId="0" xr:uid="{888A9181-AEBE-43AA-9C8D-FF6A7F0C936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148" authorId="0" shapeId="0" xr:uid="{1E58EC7E-824A-4E57-B591-45A8F251836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149" authorId="0" shapeId="0" xr:uid="{4CD657C2-78DB-4C8F-90EB-E10AD5F0318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150" authorId="0" shapeId="0" xr:uid="{D3F808AB-13ED-4791-8149-0B2B819A50D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151" authorId="0" shapeId="0" xr:uid="{EF776DD9-3E97-4E7A-BAA0-3B1148A79BD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152" authorId="0" shapeId="0" xr:uid="{0E2EE0B6-1E79-4A21-B80A-9DD8E41EE88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153" authorId="0" shapeId="0" xr:uid="{C1E482DF-A8DA-44EE-A472-F5F7B4565F3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157" authorId="0" shapeId="0" xr:uid="{75CC2FE7-5BB5-482C-AEED-710863DE38B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158" authorId="0" shapeId="0" xr:uid="{C875C08A-3925-44DE-AC85-38CA0F898FD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159" authorId="0" shapeId="0" xr:uid="{1FD947AA-AFFF-4F6A-BE1A-E626476FD01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160" authorId="0" shapeId="0" xr:uid="{5F4A9B00-D367-46EF-878C-9983A27EAC2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164" authorId="0" shapeId="0" xr:uid="{C1ECBF62-1D72-41E5-8F1D-86FA688A814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165" authorId="0" shapeId="0" xr:uid="{83097171-FE0D-4107-A4DF-1E0BABC8A6C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166" authorId="0" shapeId="0" xr:uid="{0D13AA0A-AB6E-42C5-8AD1-D1D77EB46A1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167" authorId="0" shapeId="0" xr:uid="{B3F2054E-9552-42D7-959A-03B14C55C64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168" authorId="0" shapeId="0" xr:uid="{25ACD980-D2DA-49B9-9228-40328FC586A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169" authorId="0" shapeId="0" xr:uid="{E63A5729-C8D0-467D-9E5E-DBF4F179A37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170" authorId="0" shapeId="0" xr:uid="{D3028EBD-CB94-4025-8B3C-4357EE47F5D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171" authorId="0" shapeId="0" xr:uid="{762B6CB2-24B0-48AD-B2D7-CC9D8A9C52B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172" authorId="0" shapeId="0" xr:uid="{94E79122-06EA-462C-92EC-236C9162427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190" authorId="0" shapeId="0" xr:uid="{2B678F48-FCA9-45F8-B208-2F3D067FB87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191" authorId="0" shapeId="0" xr:uid="{E3004A2D-E31D-4D60-A09A-7224583850A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192" authorId="0" shapeId="0" xr:uid="{4180E181-4E21-4FEB-9C79-C83B9975B3E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193" authorId="0" shapeId="0" xr:uid="{3A09AF5A-BC09-45D0-A83D-E5B037CB4F0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194" authorId="0" shapeId="0" xr:uid="{4B7A3A82-C140-47B0-9ADD-35FA02F23FF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195" authorId="0" shapeId="0" xr:uid="{26306E0D-EDF4-4071-8C55-869CEFF9F31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196" authorId="0" shapeId="0" xr:uid="{7679939F-669E-464B-89DD-0DC83057E93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197" authorId="0" shapeId="0" xr:uid="{781DB586-3734-45A0-8057-42F463742BA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198" authorId="0" shapeId="0" xr:uid="{9D169513-BDA9-4B9D-B518-18BF8602C91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199" authorId="0" shapeId="0" xr:uid="{44037985-8502-46E9-A535-56B3A868B9B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200" authorId="0" shapeId="0" xr:uid="{75E925B5-DA18-452F-A706-FDFFD88CC89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201" authorId="0" shapeId="0" xr:uid="{475C8724-6B55-412F-8B5B-F420BABBD50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202" authorId="0" shapeId="0" xr:uid="{1FF59697-A7F1-46BF-9E91-368FC32C5D6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203" authorId="0" shapeId="0" xr:uid="{33C87A97-B06A-4D85-8346-F0F791D8D57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204" authorId="0" shapeId="0" xr:uid="{7412BA2B-E778-4ED1-A3B4-3DFADB06086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205" authorId="0" shapeId="0" xr:uid="{6948C030-B86F-414B-A0F5-2906EC811E2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206" authorId="0" shapeId="0" xr:uid="{8B89A13E-44D4-4CB9-B38F-FD3CC4114CE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207" authorId="0" shapeId="0" xr:uid="{6A639106-5445-4E60-9A68-14AAAAA4D9C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208" authorId="0" shapeId="0" xr:uid="{F2CCE577-E67A-4A43-8387-B570A121C4D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209" authorId="0" shapeId="0" xr:uid="{AD7BD3FC-54B2-4660-BEE9-5881106DB7C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213" authorId="0" shapeId="0" xr:uid="{254CA7FF-46E0-46C7-910F-E5D85EEBECE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214" authorId="0" shapeId="0" xr:uid="{D9E79FD0-5217-4DB2-B8BC-71E5E6153ED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215" authorId="0" shapeId="0" xr:uid="{7F3FD58C-080B-4B49-B66F-C89C51C6373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216" authorId="0" shapeId="0" xr:uid="{2A5F6825-66B5-4084-A842-9FB101448E5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217" authorId="0" shapeId="0" xr:uid="{AFF17B24-EF9B-4FFA-9F01-849FB4C9E28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218" authorId="0" shapeId="0" xr:uid="{38F314C2-B220-49F9-BA17-DF1B0109221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219" authorId="0" shapeId="0" xr:uid="{59EB3D27-78C1-402C-BE1E-944CB5EC393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220" authorId="0" shapeId="0" xr:uid="{2000A064-B7A6-463E-839C-BB86B7BD4D1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221" authorId="0" shapeId="0" xr:uid="{F1BAA171-84FB-44DC-B98B-1130E85BE93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222" authorId="0" shapeId="0" xr:uid="{5B224A3F-9485-421E-88A2-5EEF0027CB0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226" authorId="0" shapeId="0" xr:uid="{9E5EDB4A-A94E-49C8-AF00-1AD8700371C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227" authorId="0" shapeId="0" xr:uid="{A7A97C8D-67BB-4EC6-80F0-454740CBB13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228" authorId="0" shapeId="0" xr:uid="{71953BBB-D97F-49AE-BC4E-B2507B8FA71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229" authorId="0" shapeId="0" xr:uid="{1BE8E394-AC71-4E7A-B6F5-7B190784200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233" authorId="0" shapeId="0" xr:uid="{97D62831-6576-4607-9737-FCC20990D30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234" authorId="0" shapeId="0" xr:uid="{B619C189-F00D-4F9B-B705-BB00ABB788E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235" authorId="0" shapeId="0" xr:uid="{7E8A6843-243A-491C-854F-A28877A7F63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236" authorId="0" shapeId="0" xr:uid="{9F844358-DC60-40FF-BE92-193695F8E46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237" authorId="0" shapeId="0" xr:uid="{9D868400-B9F9-4AB9-854A-756F95DEBF7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238" authorId="0" shapeId="0" xr:uid="{EFC1D0C3-947B-4BF8-B647-86CC126C911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239" authorId="0" shapeId="0" xr:uid="{B9DFBF75-FCE1-477C-B47F-709289E977C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240" authorId="0" shapeId="0" xr:uid="{F552FDE5-EA21-43C4-8E62-8D853FD195E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241" authorId="0" shapeId="0" xr:uid="{BB4FA42C-F85F-44BA-A026-C1E58800256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259" authorId="0" shapeId="0" xr:uid="{73D77D7E-C57A-45DF-909B-74BB260A258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260" authorId="0" shapeId="0" xr:uid="{6C9373F0-4946-4D6C-8B5B-4939539C5D0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261" authorId="0" shapeId="0" xr:uid="{66187EDB-A8F3-4733-B62F-5AF92D761E4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262" authorId="0" shapeId="0" xr:uid="{28030E61-5E30-461E-AA01-B2FE9F31E12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263" authorId="0" shapeId="0" xr:uid="{482DD90A-83D0-4F21-9225-E888118785F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264" authorId="0" shapeId="0" xr:uid="{C8D8F389-4AFC-4F75-9604-2D1381BA2E9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265" authorId="0" shapeId="0" xr:uid="{77F8BD3F-6733-4671-9357-E28A58C0D75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266" authorId="0" shapeId="0" xr:uid="{842AD480-804F-421D-B014-7994CC528F5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267" authorId="0" shapeId="0" xr:uid="{D2E60ED6-9893-4FC3-A2F3-0A1EE717506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268" authorId="0" shapeId="0" xr:uid="{25682BD1-3606-41BA-B885-10FA7470132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269" authorId="0" shapeId="0" xr:uid="{FB0248CB-9911-4D41-9CD3-4D97F1B18E2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270" authorId="0" shapeId="0" xr:uid="{B4D48EC0-0639-4517-BB9C-ED49BD9B164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271" authorId="0" shapeId="0" xr:uid="{C44231B9-C740-4B87-8DDE-4EA1E3D151E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272" authorId="0" shapeId="0" xr:uid="{F1A8387D-795B-4E34-9304-401FB5D00BF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273" authorId="0" shapeId="0" xr:uid="{93D452AC-0CE4-4F65-BCC4-69B4A12F61C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274" authorId="0" shapeId="0" xr:uid="{CDDFDD78-5004-435B-BEA4-68874C325B8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275" authorId="0" shapeId="0" xr:uid="{71BB3C06-9620-4863-A416-7E0671BF5FF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276" authorId="0" shapeId="0" xr:uid="{1FC74A62-DB22-4FD5-9E9B-3C2983EF3A5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277" authorId="0" shapeId="0" xr:uid="{E7302A3C-C541-4E93-88FE-A4DFBFCE10F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278" authorId="0" shapeId="0" xr:uid="{067E74BD-BCFA-4D91-BB7D-E1F6234FE01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282" authorId="0" shapeId="0" xr:uid="{9D9B2492-5F13-4484-B721-B5730552881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283" authorId="0" shapeId="0" xr:uid="{9D92CE73-AE2C-4AAA-94C1-B789610C2E4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284" authorId="0" shapeId="0" xr:uid="{DAE48164-D827-4BD5-9789-0A6A9E62863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285" authorId="0" shapeId="0" xr:uid="{FC08BF37-1197-40C6-A1BD-912E9275D8F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286" authorId="0" shapeId="0" xr:uid="{FD421F78-296F-472F-B4FF-FE2B37CD30A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287" authorId="0" shapeId="0" xr:uid="{9EEDF42D-7E08-40A5-8EC8-E9A2FE0D5AE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288" authorId="0" shapeId="0" xr:uid="{E50DCA43-AEBF-4133-AE72-4A5A82D7A5A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289" authorId="0" shapeId="0" xr:uid="{7551FFB9-84AE-4FBE-96EF-C69B8F701C7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290" authorId="0" shapeId="0" xr:uid="{057CFE5D-A060-49ED-8A07-641F60AA94D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291" authorId="0" shapeId="0" xr:uid="{18E966F6-1CF8-40BD-BFF2-F86B404E0DE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295" authorId="0" shapeId="0" xr:uid="{27FFF46E-5314-4028-BF8D-F55EE4A6C08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296" authorId="0" shapeId="0" xr:uid="{E4E50E3B-82A3-4D28-AB8C-6BDE9A7330F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297" authorId="0" shapeId="0" xr:uid="{9C5D234B-670E-485A-916E-A00B347F2EE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298" authorId="0" shapeId="0" xr:uid="{F968C096-5DA2-478D-9EAA-305B7B2C6B9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302" authorId="0" shapeId="0" xr:uid="{127E3D9C-F789-4AA4-BA62-CDFB2752502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303" authorId="0" shapeId="0" xr:uid="{9CF12344-B67A-4162-8D5F-D20C4A6F586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304" authorId="0" shapeId="0" xr:uid="{A544ED50-F8D5-45A0-930E-85A047A5DCF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305" authorId="0" shapeId="0" xr:uid="{20C63020-5293-4AFD-BD76-0847A10AC86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306" authorId="0" shapeId="0" xr:uid="{102B791F-184E-44A1-847E-E2991E219F7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307" authorId="0" shapeId="0" xr:uid="{F429254A-E06F-4FAC-AA45-D8A17DDC1AB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308" authorId="0" shapeId="0" xr:uid="{D500BD80-2AA5-44D1-8ED7-BC79866EC85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309" authorId="0" shapeId="0" xr:uid="{3E21AF60-B447-44E2-9C9F-2A6D6C7893B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310" authorId="0" shapeId="0" xr:uid="{B1ED3ADC-14FD-4AAD-A363-2AF9E6CC06E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328" authorId="0" shapeId="0" xr:uid="{0974FB2D-7C80-4289-B845-A4098967F76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329" authorId="0" shapeId="0" xr:uid="{F62DCF87-A90E-4EE3-B3F7-476E8015297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330" authorId="0" shapeId="0" xr:uid="{B9342645-4CD0-4496-99BC-CA6F480FDFD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331" authorId="0" shapeId="0" xr:uid="{D08530D4-E873-40B9-922D-462329CDA43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332" authorId="0" shapeId="0" xr:uid="{E2771F53-A118-43DE-A141-92035629B28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333" authorId="0" shapeId="0" xr:uid="{FFAFFA13-3B57-448D-8297-C7E2CB67FF0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334" authorId="0" shapeId="0" xr:uid="{67DC6459-8C2B-42A0-B507-4FDCE3BAEC7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335" authorId="0" shapeId="0" xr:uid="{FD4B07FE-C468-422F-949C-04992C5A6C0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336" authorId="0" shapeId="0" xr:uid="{95AFA7AE-085E-4805-8CDB-98EE00526E6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337" authorId="0" shapeId="0" xr:uid="{E593E33A-53F7-4662-8BCE-9CAB5E8E498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338" authorId="0" shapeId="0" xr:uid="{91FBB25F-01EB-481E-AB02-BD422A53676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339" authorId="0" shapeId="0" xr:uid="{5314CAAB-BFA8-40E0-8022-AC706D48BB8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340" authorId="0" shapeId="0" xr:uid="{E70D67FC-0374-4E4E-B0A1-1CAFA5949C9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341" authorId="0" shapeId="0" xr:uid="{13B2F8EC-7245-403B-8424-F699AA22D8C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342" authorId="0" shapeId="0" xr:uid="{165C0853-2F11-457D-8249-FD083B45024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343" authorId="0" shapeId="0" xr:uid="{E4A78ADF-4B49-4CF3-8BA3-5D4D550AC89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344" authorId="0" shapeId="0" xr:uid="{2FF53158-6EC3-4B3C-9F20-E3E65917CE2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345" authorId="0" shapeId="0" xr:uid="{8A7231F3-5AB0-4922-8E12-96E9297FF4B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346" authorId="0" shapeId="0" xr:uid="{E0EA21D6-A6D7-43F4-BD8F-D1A14F10745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347" authorId="0" shapeId="0" xr:uid="{A95EB1BB-1B6D-4A92-878B-6114B1E5CFA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351" authorId="0" shapeId="0" xr:uid="{C962C380-CBAA-4385-9387-5F0930F41CF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352" authorId="0" shapeId="0" xr:uid="{09B09C94-BC4D-4816-8B2E-87BF03416A2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353" authorId="0" shapeId="0" xr:uid="{38C4E545-A502-4632-8E01-56495103543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354" authorId="0" shapeId="0" xr:uid="{A9A59945-F803-448F-9EA3-D32CBE082EA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355" authorId="0" shapeId="0" xr:uid="{9DEE4CE3-9A7D-4EE4-A477-2C1694EDCA3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356" authorId="0" shapeId="0" xr:uid="{5B7DCD6A-87B9-462F-ACCD-18EDB2CC6D1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357" authorId="0" shapeId="0" xr:uid="{FE1CC8A2-D8D9-4AF3-9D5E-4987C0B02C0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358" authorId="0" shapeId="0" xr:uid="{FC26BD37-5406-4158-B16E-A3765DD4D9D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359" authorId="0" shapeId="0" xr:uid="{D02C94BE-FDF8-4DB1-B88F-FE20B6DE833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360" authorId="0" shapeId="0" xr:uid="{EC2B1751-DE35-451B-BD9E-DB03D0B5462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364" authorId="0" shapeId="0" xr:uid="{91B5DD90-E56B-460E-A25E-F05BC16637D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365" authorId="0" shapeId="0" xr:uid="{1501E72A-805C-435A-8B9F-D81B2B7FA3E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366" authorId="0" shapeId="0" xr:uid="{644353AB-BE69-4EF0-BD98-60FEEE788C8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367" authorId="0" shapeId="0" xr:uid="{4E9F20AD-A914-493E-AA40-D0CA7D35861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371" authorId="0" shapeId="0" xr:uid="{2D436647-3B0A-4F21-BBB1-8FC2FB37F63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372" authorId="0" shapeId="0" xr:uid="{5BF7EAE2-265F-48C9-98A0-8BAB659D5B9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373" authorId="0" shapeId="0" xr:uid="{D14C6126-B859-423E-AD5E-2D86CA94713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374" authorId="0" shapeId="0" xr:uid="{DBAF6960-BA76-4C80-A06E-47B525AE45D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375" authorId="0" shapeId="0" xr:uid="{3CF4A20A-6C93-4346-90E2-9512CA1B531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376" authorId="0" shapeId="0" xr:uid="{FD637BBC-22A0-4F02-AD39-7F90C8BC61B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377" authorId="0" shapeId="0" xr:uid="{76EC9A5C-DE16-4B09-9AC8-4B2B516B47C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378" authorId="0" shapeId="0" xr:uid="{6251E351-0E52-4C75-8C3E-1633C15DF6D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379" authorId="0" shapeId="0" xr:uid="{EFA32E7A-8197-4979-84B5-1CCE9F97F52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<sst xmlns="http://schemas.openxmlformats.org/spreadsheetml/2006/main" count="9425" uniqueCount="439">
  <si>
    <t>LISTA DE MATERIALES, MANO DE OBRA Y EQUIPO</t>
  </si>
  <si>
    <t>Cód.</t>
  </si>
  <si>
    <t>Descripción</t>
  </si>
  <si>
    <t>Unidad</t>
  </si>
  <si>
    <t>Valor</t>
  </si>
  <si>
    <t>MANO DE OBRA (sin AIU)</t>
  </si>
  <si>
    <t>día</t>
  </si>
  <si>
    <t>EQUIPO SIN MANO DE OBRA Y TRANSPORTES (sin AIU)</t>
  </si>
  <si>
    <t>MATERIALES (sin AIU)</t>
  </si>
  <si>
    <t>m3</t>
  </si>
  <si>
    <t>Formato APUs</t>
  </si>
  <si>
    <t xml:space="preserve">CÁLCULO DEL A.I.U. </t>
  </si>
  <si>
    <t>Duración ejecución (meses)</t>
  </si>
  <si>
    <t xml:space="preserve">FIRMA PROPONENTE: </t>
  </si>
  <si>
    <t>Proponente BCDA</t>
  </si>
  <si>
    <t>1.</t>
  </si>
  <si>
    <t>ADMINISTRACION</t>
  </si>
  <si>
    <t>CÁLCULO DEL FACTOR DE PRESTACIONES SOCIALES</t>
  </si>
  <si>
    <t>ITEM</t>
  </si>
  <si>
    <t>DESCRIPCION</t>
  </si>
  <si>
    <t>VALOR</t>
  </si>
  <si>
    <t>CANTIDAD</t>
  </si>
  <si>
    <t>% Dedicación</t>
  </si>
  <si>
    <t>Vr. UNIT.</t>
  </si>
  <si>
    <t>TOTAL MES</t>
  </si>
  <si>
    <t>Nota aclaratoria</t>
  </si>
  <si>
    <t>PARCIAL</t>
  </si>
  <si>
    <t>CESANTIAS</t>
  </si>
  <si>
    <t>INTERESES A LA CESANTIA</t>
  </si>
  <si>
    <t>PRIMA DE SERVICIOS</t>
  </si>
  <si>
    <t>VACACIONES</t>
  </si>
  <si>
    <t>PARAFISCALES</t>
  </si>
  <si>
    <t>SENA</t>
  </si>
  <si>
    <t>ICBF</t>
  </si>
  <si>
    <t>CAJA DE COMPENSACIÓN</t>
  </si>
  <si>
    <t>SEGURIDAD SOCIAL</t>
  </si>
  <si>
    <t xml:space="preserve">  SALUD</t>
  </si>
  <si>
    <t>PARAFISCALES SOBRE VACACIONES</t>
  </si>
  <si>
    <t>SEGURIDAD SOCIAL SOBRE VACACIONES</t>
  </si>
  <si>
    <t xml:space="preserve">  PENSIONES</t>
  </si>
  <si>
    <t>RIESGOS PROFESIONALES</t>
  </si>
  <si>
    <t>OTROS</t>
  </si>
  <si>
    <t>PORCENTAJE TOTAL PRESTACIONES SOCIALES</t>
  </si>
  <si>
    <t>TOTAL</t>
  </si>
  <si>
    <t>DESCRIPCION  DEL IMPUESTO</t>
  </si>
  <si>
    <t>Porcentaje</t>
  </si>
  <si>
    <t>Retefuente</t>
  </si>
  <si>
    <t>4x1000</t>
  </si>
  <si>
    <t>ICA</t>
  </si>
  <si>
    <t>F. PÓLIZAS Y OTROS</t>
  </si>
  <si>
    <t>CUMPLIMIENTO</t>
  </si>
  <si>
    <t>PRESTACIONES SOCIALES</t>
  </si>
  <si>
    <t>CALIDAD DE SERVICIO</t>
  </si>
  <si>
    <t>RESPONSABILIDAD CIVIL EXTRACONTRACTUAL</t>
  </si>
  <si>
    <t>ESTABILIDAD DE OBRA</t>
  </si>
  <si>
    <t>RESUMEN RUBROS DE ADMINISTRACION</t>
  </si>
  <si>
    <t xml:space="preserve"> A. PERSONAL</t>
  </si>
  <si>
    <t xml:space="preserve"> B. VEHICULO ADMINISTRACION</t>
  </si>
  <si>
    <t xml:space="preserve"> C. ARRENDAMIENTOS Y SERVICIOS</t>
  </si>
  <si>
    <t xml:space="preserve"> D. COSTOS INSUMOS OFICINAS</t>
  </si>
  <si>
    <t xml:space="preserve"> E. IMPUESTOS</t>
  </si>
  <si>
    <t xml:space="preserve"> F. PÓLIZAS</t>
  </si>
  <si>
    <t>VALOR TOTAL COSTO DIRECTO</t>
  </si>
  <si>
    <t>PORCENTAJE DE ADMINISTRACION</t>
  </si>
  <si>
    <t>=</t>
  </si>
  <si>
    <t>2.  IMPREVISTOS</t>
  </si>
  <si>
    <t>PORCENTAJE DE IMPREVISTOS</t>
  </si>
  <si>
    <t>3.  UTILIDADES</t>
  </si>
  <si>
    <t>PORCENTAJE DE UTILIDADES</t>
  </si>
  <si>
    <t xml:space="preserve"> EL  A.I.U.  PARA LA EJECUCION DEL CONTRATO SERIA DEL </t>
  </si>
  <si>
    <t xml:space="preserve"> DISCRIMINADOS ASI:</t>
  </si>
  <si>
    <t xml:space="preserve"> ADMINISTRACION</t>
  </si>
  <si>
    <t xml:space="preserve"> IMPREVISTOS</t>
  </si>
  <si>
    <t xml:space="preserve"> UTILIDAD</t>
  </si>
  <si>
    <t>A. I. U.</t>
  </si>
  <si>
    <t>UNITARIO CON AIU</t>
  </si>
  <si>
    <t>UNITARIO SIN AIU</t>
  </si>
  <si>
    <t>Análisis Unitarios - Formato C-6</t>
  </si>
  <si>
    <t xml:space="preserve">Proponente: </t>
  </si>
  <si>
    <t>Partida de trabajo:</t>
  </si>
  <si>
    <t>Unidad:</t>
  </si>
  <si>
    <t>I. EQUIPO</t>
  </si>
  <si>
    <t>Codigo</t>
  </si>
  <si>
    <t>Marca</t>
  </si>
  <si>
    <t>Tipo</t>
  </si>
  <si>
    <t>Rendimiento</t>
  </si>
  <si>
    <t>Tarifa Hr</t>
  </si>
  <si>
    <t>Sub-Total</t>
  </si>
  <si>
    <t>Total</t>
  </si>
  <si>
    <t>Total Equipo</t>
  </si>
  <si>
    <t>II. MATERIALES</t>
  </si>
  <si>
    <t>Cantidad</t>
  </si>
  <si>
    <t>Precio Unitario</t>
  </si>
  <si>
    <t>Total Materiales</t>
  </si>
  <si>
    <t>III. TRANSPORTES</t>
  </si>
  <si>
    <t>Vol. / Peso</t>
  </si>
  <si>
    <t>Distancia</t>
  </si>
  <si>
    <t>Precio m3-kg/km</t>
  </si>
  <si>
    <t>Total Transporte</t>
  </si>
  <si>
    <t>IV. MANO DE OBRA</t>
  </si>
  <si>
    <t>Total Mano Obra</t>
  </si>
  <si>
    <t>V. COSTOS INDIRECTOS</t>
  </si>
  <si>
    <t>Valor total</t>
  </si>
  <si>
    <t>Administración</t>
  </si>
  <si>
    <t>Imprevistos</t>
  </si>
  <si>
    <t>Utilidad</t>
  </si>
  <si>
    <t>Total Costos Ind.</t>
  </si>
  <si>
    <t>Item</t>
  </si>
  <si>
    <t>PRECIO UNITARIO TOTAL</t>
  </si>
  <si>
    <t>Nombre y firma del proponente:</t>
  </si>
  <si>
    <t>Cantidad estimada</t>
  </si>
  <si>
    <t>Vr. UNITARIO
Máximo</t>
  </si>
  <si>
    <t>Verificación</t>
  </si>
  <si>
    <t>1.1</t>
  </si>
  <si>
    <t>NO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</si>
  <si>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</si>
  <si>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</si>
  <si>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</si>
  <si>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</si>
  <si>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</si>
  <si>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</si>
  <si>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</si>
  <si>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</si>
  <si>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</si>
  <si>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</si>
  <si>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2</t>
  </si>
  <si>
    <t>2.1</t>
  </si>
  <si>
    <t>2.2</t>
  </si>
  <si>
    <t>2.3</t>
  </si>
  <si>
    <t>2.4</t>
  </si>
  <si>
    <t>2.5</t>
  </si>
  <si>
    <t>2.6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</si>
  <si>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</si>
  <si>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</si>
  <si>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</si>
  <si>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</si>
  <si>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</si>
  <si>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</si>
  <si>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</si>
  <si>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</si>
  <si>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</si>
  <si>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</si>
  <si>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</si>
  <si>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</si>
  <si>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</si>
  <si>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</si>
  <si>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</si>
  <si>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</si>
  <si>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</si>
  <si>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</si>
  <si>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</si>
  <si>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</si>
  <si>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</si>
  <si>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</si>
  <si>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</si>
  <si>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</si>
  <si>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5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</si>
  <si>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</si>
  <si>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</si>
  <si>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</si>
  <si>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</si>
  <si>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</si>
  <si>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</si>
  <si>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</si>
  <si>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</si>
  <si>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</si>
  <si>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</si>
  <si>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</si>
  <si>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6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</si>
  <si>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</si>
  <si>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</si>
  <si>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</si>
  <si>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</si>
  <si>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</si>
  <si>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</si>
  <si>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</si>
  <si>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</si>
  <si>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</si>
  <si>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</si>
  <si>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</si>
  <si>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7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</si>
  <si>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</si>
  <si>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</si>
  <si>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</si>
  <si>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</si>
  <si>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</si>
  <si>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</si>
  <si>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</si>
  <si>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</si>
  <si>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</si>
  <si>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</si>
  <si>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</si>
  <si>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8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</si>
  <si>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</si>
  <si>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</si>
  <si>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</si>
  <si>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</si>
  <si>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</si>
  <si>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</si>
  <si>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</si>
  <si>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</si>
  <si>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</si>
  <si>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</si>
  <si>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</si>
  <si>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9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</si>
  <si>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</si>
  <si>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</si>
  <si>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</si>
  <si>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</si>
  <si>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</si>
  <si>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</si>
  <si>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</si>
  <si>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</si>
  <si>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</si>
  <si>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</si>
  <si>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</si>
  <si>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10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</si>
  <si>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</si>
  <si>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</si>
  <si>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</si>
  <si>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</si>
  <si>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</si>
  <si>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</si>
  <si>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</si>
  <si>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</si>
  <si>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</si>
  <si>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</si>
  <si>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</si>
  <si>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11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</si>
  <si>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</si>
  <si>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</si>
  <si>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</si>
  <si>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</si>
  <si>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</si>
  <si>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</si>
  <si>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</si>
  <si>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</si>
  <si>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</si>
  <si>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</si>
  <si>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</si>
  <si>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12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</si>
  <si>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</si>
  <si>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</si>
  <si>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</si>
  <si>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</si>
  <si>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</si>
  <si>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</si>
  <si>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</si>
  <si>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</si>
  <si>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</si>
  <si>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</si>
  <si>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</si>
  <si>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13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</si>
  <si>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</si>
  <si>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</si>
  <si>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</si>
  <si>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</si>
  <si>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</si>
  <si>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</si>
  <si>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</si>
  <si>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</si>
  <si>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</si>
  <si>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</si>
  <si>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</si>
  <si>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14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</si>
  <si>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</si>
  <si>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</si>
  <si>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</si>
  <si>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</si>
  <si>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</si>
  <si>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</si>
  <si>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</si>
  <si>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</si>
  <si>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</si>
  <si>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</si>
  <si>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</si>
  <si>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15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</si>
  <si>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</si>
  <si>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</si>
  <si>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</si>
  <si>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</si>
  <si>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</si>
  <si>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</si>
  <si>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</si>
  <si>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</si>
  <si>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</si>
  <si>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</si>
  <si>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</si>
  <si>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Valor total estimado COP$</t>
  </si>
  <si>
    <t>IVA</t>
  </si>
  <si>
    <t>Valor total estimado COP$ + IVA</t>
  </si>
  <si>
    <t>SALARIO MENSUAL
(SIN PRESTACIONES)</t>
  </si>
  <si>
    <t>SI</t>
  </si>
  <si>
    <t>Valor unitario sin AIU COP$</t>
  </si>
  <si>
    <t>Costo directo
COP$</t>
  </si>
  <si>
    <t>Vr Unitario con AIU COP$</t>
  </si>
  <si>
    <t>A. PERSONAL (STAFF)</t>
  </si>
  <si>
    <t># DE MESES</t>
  </si>
  <si>
    <t>%</t>
  </si>
  <si>
    <t>B. VEHICULOS SUPV. (Incluye conductor, consumible y manteniemiento)</t>
  </si>
  <si>
    <t xml:space="preserve">C. ARRENDAMIENTOS Y SERVICIOS </t>
  </si>
  <si>
    <t>D. COSTO INSUMOS OFICINAS</t>
  </si>
  <si>
    <t xml:space="preserve">E. IMPUESTOS </t>
  </si>
  <si>
    <t>Valor Mensual</t>
  </si>
  <si>
    <t>TOTAL IMPUESTOS</t>
  </si>
  <si>
    <t xml:space="preserve">  VALOR APROXIMADO FACTURACION TOTAL </t>
  </si>
  <si>
    <t>1</t>
  </si>
  <si>
    <t>Almacenista</t>
  </si>
  <si>
    <t>Obrero</t>
  </si>
  <si>
    <t>Obrero (2)</t>
  </si>
  <si>
    <t>Obrero (3)</t>
  </si>
  <si>
    <t>Obrero (6)</t>
  </si>
  <si>
    <t>Oficial</t>
  </si>
  <si>
    <t>Topógrafo</t>
  </si>
  <si>
    <t>Retroexcavadora sobre oruga, potencia 158 kw, balde de 1.5 m3</t>
  </si>
  <si>
    <t>Motosierra, 4.5 HP - 7.1 HP, longitud de espada 45-90 cm</t>
  </si>
  <si>
    <t>Mezcladora de concreto tipo trompo</t>
  </si>
  <si>
    <t>Vibrador de concreto, potencia aproximada de 3 hp, mangueras de 4 a 6 metros</t>
  </si>
  <si>
    <t>h</t>
  </si>
  <si>
    <t>Camioneta de estacas 4x4</t>
  </si>
  <si>
    <t>Acero de refuerzo PDR-60, Fy: 4200 kg/cm2</t>
  </si>
  <si>
    <t>Agua</t>
  </si>
  <si>
    <t>Alambre negro para amarre calibre 18</t>
  </si>
  <si>
    <t>Cemento hidráulico NTC 121 tipo UG</t>
  </si>
  <si>
    <t>Derecho de explotación y/o disposición de materiales</t>
  </si>
  <si>
    <t>Formaleta de madera para concreto</t>
  </si>
  <si>
    <t>kg</t>
  </si>
  <si>
    <t>L</t>
  </si>
  <si>
    <t>Kg</t>
  </si>
  <si>
    <t>m2</t>
  </si>
  <si>
    <t>u</t>
  </si>
  <si>
    <t>PLAN DE MANEJO DE TRANSITO</t>
  </si>
  <si>
    <t>Glb</t>
  </si>
  <si>
    <t>OTROS (No Aplica AIU)</t>
  </si>
  <si>
    <t>Ítem</t>
  </si>
  <si>
    <t>Ítem Pareto</t>
  </si>
  <si>
    <t>Total Costos Directos</t>
  </si>
  <si>
    <t>DEMOLICIÓN, EXCAVACIONES Y RELLENOS</t>
  </si>
  <si>
    <t>ENTIBADO (Apuntalamiento costados laterales de excavación-soporte de bordillos)</t>
  </si>
  <si>
    <t>REMOCIÓN DE ANDEN EN CONCRETO (Incluye el cargue, transporte y disposición del material)</t>
  </si>
  <si>
    <t>GEOTEXTIL TEJIDO PARA SEPARACIÓN DE SUELOS DE SUBRASANTE Y CAPAS GRANULARES (Geotextil Tipo T2100 o similar)</t>
  </si>
  <si>
    <t>BASE GRANULAR CLASE B GRADACIÓN BG-38
(Incluye suministro del material, cargue en cantera, transporte, extensión en capa de espesor uniforme, humedecimiento y compactación)</t>
  </si>
  <si>
    <t>MEJORAMIENTO Y NIVELACIÓN CON MATERIAL SUBBASE GRANULAR CLASE B (Incluye suministro del material, cargue en cantera, transporte, extensión en capa de espesor uniforme, humedecimiento y compactación)</t>
  </si>
  <si>
    <t>CORTE, FIGURADO, SUMINISTRO, TRANSPORTE E INSTALACIÓN EN SITIO DE ACERO LISO DE REFUERZO fy =60000 PSI PARA DOVELAS</t>
  </si>
  <si>
    <t>CORTE, FIGURADO, SUMINISTRO, TRANSPORTE E INSTALACIÓN EN SITIO DE ACERO CORRUGADO DE REFUERZO fy =60000 PSI PARA BARRAS DE TRANSFERENCIA LONGITUDINAL</t>
  </si>
  <si>
    <t>ESTRUCTURA DE PAVIMENTO</t>
  </si>
  <si>
    <t>CONCRETO PARA PAVIMENTO RÍGIDO MR2 - 40 Kg/cm2. (Incluye suministro del material, transporte de agregados, fabricación in sitú e instalación)</t>
  </si>
  <si>
    <t>CORTE DE PAVIMENTO EN CONCRETO HIDRÁULICO (Incluye sellado de juntas)</t>
  </si>
  <si>
    <t>SUMINISTRO E INSTALACIÓN BORDILLO DE PIEZAS PREFABRICADAS DE CONCRETO  TIPO A10 – (80*50*20) (Incluye transporte, preparación de superficie,  material de soporte y sellado de junta con mortero relacion 1:3)</t>
  </si>
  <si>
    <t>ANDEN EN CONCRETO DE 21 MPA (3000 PSI) e= 0.10 m.</t>
  </si>
  <si>
    <t>m</t>
  </si>
  <si>
    <t>REDES EXISTENTES</t>
  </si>
  <si>
    <t xml:space="preserve">LIMPIEZA MANUAL DE SUMIDEROS EXISTENTES </t>
  </si>
  <si>
    <t>PROTECCIÓN DE RED PLUVIAL EXISTENTE (TUB. PVC-S) CON PLACA PREFABRICADA CONCRETO 3000 PSI  REFORZADA CON MALLA ELECTROSOLDADA  (Incluye transporte, excavación e instalación) (Dimensiones L=1m a=0,50 m e=0,15 m)</t>
  </si>
  <si>
    <t>PROTECCIÓN DE REDES EXISTENTES (RED GAS) MEDIANTE RECUBRIMIENTO CON CAMISA DE TUBERIA PVC SANITARIO (Incluye transporte, excavación e instalación)</t>
  </si>
  <si>
    <t>CORTE, FIGURADO, SUMINISTRO, TRANSPORTE E INSTALACIÓN EN SITIO DE ACERO CORRUGADO DE REFUERZO fy =60000 PSI PARA LOSAS IRREGULARES</t>
  </si>
  <si>
    <t>SUMINISTRO E INSTALACIÓN DE TAPA VEHICULAR PARA POZOS EXISTENTES</t>
  </si>
  <si>
    <t>PROTECCIÓN DE RED ACUEDUCTO (TUB-PVC-P) CON PLACA PREFABRICADA CONCRETO 3000 PSI  REFORZADA CON MALLA ELECTROSOLDADA  (Incluye transporte, excavación e instalación)-(Dimensiones L=1m a=0,20 m e=0,15 m)</t>
  </si>
  <si>
    <t>und</t>
  </si>
  <si>
    <t>SEÑALIZACION VIAL</t>
  </si>
  <si>
    <t>LÍNEA DE DEMARCACIÓN CON PINTURA EN FRÍO</t>
  </si>
  <si>
    <t>SEÑAL VERTICAL DE TRANSITO TIPO SR, SP, SI. DIMENSIONES 60x60 CM CON LAMINA RETROREFLECTIVA TIPO IV</t>
  </si>
  <si>
    <t>MARCA VIAL CON PINTURA EN FRÍO</t>
  </si>
  <si>
    <t>MANEJO DE ARBOLES</t>
  </si>
  <si>
    <t>TALADO DE ÁRBOL CON EXTRACCIÓN DEL TOCÓN-(Incluye disposición final)</t>
  </si>
  <si>
    <t>PLAN DE ADAPTACION A LA GUIA AMBIENTAL (PAGA)</t>
  </si>
  <si>
    <t>MEJORAMIENTO DE LA VÍA URBANA EN LA URBANIZACIÓN LAURELES DEL MUNICIPIO DE ARAUCA, DEPARTAMENTO DE ARAUCA</t>
  </si>
  <si>
    <t>EXCAVACIONES VARIAS EN MATERIAL COMUN 
(Incluye el cargue, transporte y disposición del material)</t>
  </si>
  <si>
    <t>Agregado fino para concreto (tamaño máximo 4,75mm - arena natural o trituración de roca, gravas, y/o escorias)</t>
  </si>
  <si>
    <t>Agregado grueso (grava, grava triturada y/o roca triturada)</t>
  </si>
  <si>
    <t xml:space="preserve">Concreto resistencia 21 Mpa </t>
  </si>
  <si>
    <t>Disolvente para pintura de demarcacion vial (XILOL)</t>
  </si>
  <si>
    <t>Emulsion acuosa de parafina para curado de concreto, que evite la pérdida prematura de humedad de concretos y morteros</t>
  </si>
  <si>
    <t>Geotextil tejido con resistencia a la tensión Grab mínima de 1100 N</t>
  </si>
  <si>
    <t>Material base granular clase B  gradación SBG-38</t>
  </si>
  <si>
    <t>Material Subbase granular Clase B</t>
  </si>
  <si>
    <t xml:space="preserve">Microesferas reflectivas de vidrio </t>
  </si>
  <si>
    <t>Pintura acrílica pura para demarcacion vial.</t>
  </si>
  <si>
    <t>Poste para señal de tránsito en ángulo de hierro de 2" x 2" x 1/4" de 3.5m.</t>
  </si>
  <si>
    <t>Resina termoplástica para demarcación vial, tachas y estoperoles</t>
  </si>
  <si>
    <t>Señal SR, SP y/o SI, tablero en lámina galvanizada de 60x60 cm, calibre 16, retrorreflectiva tipo IX.</t>
  </si>
  <si>
    <t>Tornillos de ocho  milímetros (8 mm) (5/16 de pulgada) por una (1)  pulgada, rosca ordinaria, arandelas y tuercas. Cuatro (4) remaches.</t>
  </si>
  <si>
    <t>Concreto hidráulico para pavimento MR-40 (4.0 MPa)</t>
  </si>
  <si>
    <t>Sello para juntas en pavimentos de concreto hidraulico sikaflex o similar.</t>
  </si>
  <si>
    <t>Espaciador o cordón para juntas</t>
  </si>
  <si>
    <t>Juego de aro y el contra-aro en hierro fundido</t>
  </si>
  <si>
    <t xml:space="preserve">Bordillo prefabricado en concreto Ref.A10 NTC-4109, 0,20 x 0,50 x 0.80 m Incluye transporte </t>
  </si>
  <si>
    <t>Mortero 1:3 para soporte o juntas</t>
  </si>
  <si>
    <t>Tabla de madera 1 solo uso (0.20x0.02x3m)-incluye transporte</t>
  </si>
  <si>
    <t>Puntillas 2"</t>
  </si>
  <si>
    <t xml:space="preserve">Puntal o tinal cuatrado de madera, de 10 cm*10cm, 1 m longitud-incluye transporte </t>
  </si>
  <si>
    <t>Placa prefabricada reforzada con malla electrosoldada (e=12 cm*a=50 cm*l=1m)(Incluye transporte)</t>
  </si>
  <si>
    <t>Tuberia PVC-S 1 1/2"*6 ml (Incluye transporte)</t>
  </si>
  <si>
    <t>Cicatrizante hormonal para remoción de especies vegetales</t>
  </si>
  <si>
    <t>Placa prefabricada reforzada con malla electrosoldada (Dimensiones L=1m a=0,20 e=0,15)(Incluye transporte)</t>
  </si>
  <si>
    <t>Grasa</t>
  </si>
  <si>
    <t>Cinta reflectiva de señalización</t>
  </si>
  <si>
    <t>gl</t>
  </si>
  <si>
    <t>Gln</t>
  </si>
  <si>
    <t>Obrero (4)</t>
  </si>
  <si>
    <t>Obrero (7)</t>
  </si>
  <si>
    <t>Obrero (8)</t>
  </si>
  <si>
    <t>Soldador</t>
  </si>
  <si>
    <t>Aspersor manual de 20 litros o similar</t>
  </si>
  <si>
    <t>Carrotanque de agua(1000 Galones) o similar</t>
  </si>
  <si>
    <t>Cizalla manual de 90 cm o similar</t>
  </si>
  <si>
    <t>Compactador de rodillo potencia: 99 hp, peso: 8 toneladas o similar</t>
  </si>
  <si>
    <t>Equipo de pintura (Compresor). Presión máxima de trabajo 7 HP</t>
  </si>
  <si>
    <t>Motoniveladora, potencia 140 HP, ancho de cuchilla 3,66 m, peso 11 ton</t>
  </si>
  <si>
    <t>Retroexcavadora, potencia en el volante 78 HP 2200 rpm</t>
  </si>
  <si>
    <t>Vehículo delineador para aplicación de pintura con mínimo 2 boquillas (NTC 4744-2)</t>
  </si>
  <si>
    <t>Vibrocompactador, potencia 153 HP, peso 10 ton o similar</t>
  </si>
  <si>
    <t>Compresor (barrido y soplado)</t>
  </si>
  <si>
    <t>Cortadora de pavimento, profundidad de corte: 16- 19 cm. capacidad de disco: desde 12" hasta 20" de diámetro</t>
  </si>
  <si>
    <t>Formaleta metálica para pavimento en concreto hidráulico (m)</t>
  </si>
  <si>
    <t>Regla vibratoria de concreto, de longitud de 3 a 5 m, potencia de 6 a 9 HP</t>
  </si>
  <si>
    <t>Hidrolavadora electrica 110V</t>
  </si>
  <si>
    <t xml:space="preserve">Formaleta para tapa de pozo </t>
  </si>
  <si>
    <t xml:space="preserve">Cargador: potencia en el volante 125 hp, clasificación de rpm del motor 2300 </t>
  </si>
  <si>
    <t>Compresor portátil de 70 a 120 HP, con martillo</t>
  </si>
  <si>
    <t xml:space="preserve">Mezcladora de concreto tipo Carmix </t>
  </si>
  <si>
    <t xml:space="preserve">Dia </t>
  </si>
  <si>
    <t>Director de Obra</t>
  </si>
  <si>
    <t>Especialista en Pavimentos</t>
  </si>
  <si>
    <t>Profesional social</t>
  </si>
  <si>
    <t>Ingeniero civil residente</t>
  </si>
  <si>
    <t>Profesional SISOMA</t>
  </si>
  <si>
    <t>Auxiliar SISO</t>
  </si>
  <si>
    <t xml:space="preserve">Supervisor de obra </t>
  </si>
  <si>
    <t>Cadenero I</t>
  </si>
  <si>
    <t>Cadenero II</t>
  </si>
  <si>
    <t>Profesional de calidad</t>
  </si>
  <si>
    <t xml:space="preserve">Ingeniero Ambiental </t>
  </si>
  <si>
    <t xml:space="preserve">Profesional forestal </t>
  </si>
  <si>
    <t>Asistente Administrativa (Secretaria)</t>
  </si>
  <si>
    <t>SUMINISTRO E INSTALACIÓN DE VALLA INFORMATIVA (de 3m X 2m con sus bases, diseño aprobado por la ENC y SCE)</t>
  </si>
  <si>
    <t>Gestión trámite reubicación hidrante (Global)</t>
  </si>
  <si>
    <t>LICITACIÓN PRIVADA ABIERTA No. 135964-001-2026</t>
  </si>
  <si>
    <t>GESTION PERMISOS AMBIENTALES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</si>
</sst>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6"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&quot;$&quot;* #,##0_);_(&quot;$&quot;* \(#,##0\);_(&quot;$&quot;* &quot;-&quot;_);_(@_)"/>
    <numFmt numFmtId="169" formatCode="_(* #,##0_);_(* \(#,##0\);_(* &quot;-&quot;_);_(@_)"/>
    <numFmt numFmtId="170" formatCode="_(&quot;$&quot;* #,##0.00_);_(&quot;$&quot;* \(#,##0.00\);_(&quot;$&quot;* &quot;-&quot;??_);_(@_)"/>
    <numFmt numFmtId="171" formatCode="_(* #,##0.00_);_(* \(#,##0.00\);_(* &quot;-&quot;??_);_(@_)"/>
    <numFmt numFmtId="172" formatCode="&quot;$&quot;\ #,##0_);[Red]\(&quot;$&quot;\ #,##0\)"/>
    <numFmt numFmtId="173" formatCode="&quot;$&quot;\ #,##0.00_);\(&quot;$&quot;\ #,##0.00\)"/>
    <numFmt numFmtId="174" formatCode="_(&quot;$&quot;\ * #,##0.00_);_(&quot;$&quot;\ * \(#,##0.00\);_(&quot;$&quot;\ * &quot;-&quot;??_);_(@_)"/>
    <numFmt numFmtId="175" formatCode="&quot;$&quot;#,##0.00;[Red]\-&quot;$&quot;#,##0.00"/>
    <numFmt numFmtId="176" formatCode="_(&quot;$&quot;* #,##0_);_(&quot;$&quot;* \(#,##0\);_(&quot;$&quot;* &quot;-&quot;??_);_(@_)"/>
    <numFmt numFmtId="177" formatCode="&quot;$&quot;#,##0.00"/>
    <numFmt numFmtId="178" formatCode="0.000%"/>
    <numFmt numFmtId="179" formatCode="_(* #,##0_);_(* \(#,##0\);_(* &quot;-&quot;??_);_(@_)"/>
    <numFmt numFmtId="180" formatCode="_(* #,##0.0000_);_(* \(#,##0.0000\);_(* &quot;-&quot;??_);_(@_)"/>
    <numFmt numFmtId="181" formatCode="0.00000"/>
    <numFmt numFmtId="182" formatCode="[$-409]mmmm\-yy;@"/>
    <numFmt numFmtId="183" formatCode="0.00_)"/>
    <numFmt numFmtId="184" formatCode="0.000_)"/>
    <numFmt numFmtId="185" formatCode="\$* #,##0_-;\-* #,##0_-;"/>
    <numFmt numFmtId="186" formatCode="\$#\ #,##0"/>
    <numFmt numFmtId="187" formatCode="#,##0.00000000000000000000000000000000000000000000000000_);\(#,##0.00000000000000000000000000000000000000000000000000\)"/>
    <numFmt numFmtId="188" formatCode="&quot;$&quot;#,##0.00;\(&quot;$&quot;#,##0.00\)"/>
    <numFmt numFmtId="189" formatCode="_([$€-2]* #,##0.00_);_([$€-2]* \(#,##0.00\);_([$€-2]* &quot;-&quot;??_)"/>
    <numFmt numFmtId="190" formatCode="0.0E+00;\㒜"/>
    <numFmt numFmtId="191" formatCode="&quot;£&quot;#,##0;\-&quot;£&quot;#,##0"/>
    <numFmt numFmtId="192" formatCode="#,##0.00;\(#,##0.00\)"/>
    <numFmt numFmtId="193" formatCode="#,##0.0000_);\(#,##0.0000\)"/>
    <numFmt numFmtId="194" formatCode="0.0%"/>
    <numFmt numFmtId="195" formatCode="_ * #,##0.00_ ;_ * \-#,##0.00_ ;_ * &quot;-&quot;??_ ;_ @_ "/>
    <numFmt numFmtId="196" formatCode="#,##0.0"/>
    <numFmt numFmtId="197" formatCode="_-[$€-2]* #,##0.00_-;\-[$€-2]* #,##0.00_-;_-[$€-2]* &quot;-&quot;??_-"/>
    <numFmt numFmtId="198" formatCode="0.000"/>
    <numFmt numFmtId="199" formatCode="&quot;$&quot;\ #,##0"/>
    <numFmt numFmtId="200" formatCode="_ &quot;$&quot;\ * #,##0.00_ ;_ &quot;$&quot;\ * \-#,##0.00_ ;_ &quot;$&quot;\ * &quot;-&quot;??_ ;_ @_ "/>
    <numFmt numFmtId="201" formatCode="&quot;£&quot;#,##0;[Red]\-&quot;£&quot;#,##0"/>
    <numFmt numFmtId="202" formatCode="&quot;ÇÑ¹·Õè&quot;\ \Ç\ \´\´\´\´\ \»\»\»\»"/>
    <numFmt numFmtId="203" formatCode="d\ \´\´\´\ \b\b"/>
    <numFmt numFmtId="204" formatCode="#,##0.0_);\(#,##0.0\)"/>
    <numFmt numFmtId="205" formatCode="_(* #,##0.000_);_(* \(#,##0.000\);_(* &quot;0.000&quot;_);_(@_)"/>
    <numFmt numFmtId="206" formatCode="_-* #,##0.00\ _€_-;\-* #,##0.00\ _€_-;_-* &quot;-&quot;??\ _€_-;_-@_-"/>
    <numFmt numFmtId="207" formatCode="_(* #,##0.0_);_(* \(#,##0.0\);_(* &quot;0.0&quot;_);_(@_)"/>
    <numFmt numFmtId="208" formatCode="_(* #,##0.00_);_(* \(#,##0.00\);_(* &quot;0.00&quot;_);_(@_)"/>
    <numFmt numFmtId="209" formatCode="[&lt;0.01]&quot;&quot;;0.0;0.0"/>
    <numFmt numFmtId="210" formatCode="_-* #,##0.00\ &quot;€&quot;_-;\-* #,##0.00\ &quot;€&quot;_-;_-* &quot;-&quot;??\ &quot;€&quot;_-;_-@_-"/>
    <numFmt numFmtId="211" formatCode="&quot;$&quot;#,##0\ ;\(&quot;$&quot;#,##0\)"/>
    <numFmt numFmtId="212" formatCode="_ [$€-2]\ * #,##0.00_ ;_ [$€-2]\ * \-#,##0.00_ ;_ [$€-2]\ * &quot;-&quot;??_ "/>
    <numFmt numFmtId="213" formatCode="#,"/>
    <numFmt numFmtId="214" formatCode="_-&quot;$&quot;* #,##0.00_-;_-&quot;$&quot;* #,##0.00\-;_-&quot;$&quot;* &quot;-&quot;??_-;_-@_-"/>
    <numFmt numFmtId="215" formatCode="[=0]&quot;&quot;;0;0"/>
    <numFmt numFmtId="216" formatCode="_-* #,##0.00\ _P_t_s_-;\-* #,##0.00\ _P_t_s_-;_-* &quot;-&quot;??\ _P_t_s_-;_-@_-"/>
    <numFmt numFmtId="217" formatCode="_ * #,##0_ ;_ * \-#,##0_ ;_ * &quot;-&quot;_ ;_ @_ "/>
    <numFmt numFmtId="218" formatCode="_-* #,##0\ &quot;€&quot;_-;\-* #,##0\ &quot;€&quot;_-;_-* &quot;-&quot;\ &quot;€&quot;_-;_-@_-"/>
    <numFmt numFmtId="219" formatCode="&quot;Activado&quot;;&quot;Activado&quot;;&quot;Desactivado&quot;"/>
    <numFmt numFmtId="220" formatCode="0\ &quot;meses&quot;"/>
    <numFmt numFmtId="221" formatCode="#,##0.00\ &quot;€&quot;;[Red]\-#,##0.00\ &quot;€&quot;"/>
    <numFmt numFmtId="222" formatCode="_-* #,##0\ _€_-;\-* #,##0\ _€_-;_-* &quot;-&quot;\ _€_-;_-@_-"/>
    <numFmt numFmtId="223" formatCode="_-* #,##0.00\ &quot;pta&quot;_-;\-* #,##0.00\ &quot;pta&quot;_-;_-* &quot;-&quot;??\ &quot;pta&quot;_-;_-@_-"/>
    <numFmt numFmtId="224" formatCode="\$#,##0.00_);\(\$#,##0.00\)"/>
    <numFmt numFmtId="225" formatCode="0&quot;  &quot;"/>
    <numFmt numFmtId="226" formatCode="&quot;$&quot;\ #,###,###,##0_);\(&quot;$&quot;\ #,###,###,##0\)_);&quot;&quot;_)"/>
    <numFmt numFmtId="227" formatCode="&quot;$&quot;\ #,###,##0_);\(&quot;$&quot;\ #,###,##0\)_)"/>
    <numFmt numFmtId="228" formatCode="#,###,##0.0_);\(#,###,##0.0\)"/>
    <numFmt numFmtId="229" formatCode="#,###,###,##0_);\(#,###,###,##0\)_)"/>
    <numFmt numFmtId="230" formatCode="[$$-409]#,##0"/>
    <numFmt numFmtId="231" formatCode="[$€]#,##0"/>
    <numFmt numFmtId="232" formatCode="&quot;$&quot;\ #,##0.00;\(&quot;$&quot;\ #,##0.00\)"/>
    <numFmt numFmtId="233" formatCode="0.0"/>
    <numFmt numFmtId="234" formatCode="0.00;[Red]0.00"/>
    <numFmt numFmtId="235" formatCode="_(* #,##0.00000_);_(* \(#,##0.00000\);_(* &quot;-&quot;??_);_(@_)"/>
    <numFmt numFmtId="236" formatCode="_-* #,##0.0_-;\-* #,##0.0_-;_-* &quot;-&quot;??_-;_-@_-"/>
    <numFmt numFmtId="237" formatCode="\$#,##0\ ;\(\$#,##0\)"/>
    <numFmt numFmtId="238" formatCode="#,##0.00\ &quot;€&quot;;\-#,##0.00\ &quot;€&quot;"/>
    <numFmt numFmtId="239" formatCode="#,##0\ &quot;pta&quot;;[Red]\-#,##0\ &quot;pta&quot;"/>
    <numFmt numFmtId="240" formatCode="[$$-240A]\ #,##0"/>
    <numFmt numFmtId="241" formatCode="_-* #,##0.00\ _$_-;\-* #,##0.00\ _$_-;_-* &quot;-&quot;??\ _$_-;_-@_-"/>
    <numFmt numFmtId="242" formatCode="[$USD]\ #,##0.00"/>
    <numFmt numFmtId="243" formatCode="#,##0.000"/>
    <numFmt numFmtId="244" formatCode="&quot;$&quot;\ #,##0.00"/>
    <numFmt numFmtId="245" formatCode="_-* #,##0.00\ &quot;$&quot;_-;\-* #,##0.00\ &quot;$&quot;_-;_-* &quot;-&quot;??\ &quot;$&quot;_-;_-@_-"/>
    <numFmt numFmtId="246" formatCode="_-* #,##0\ _$_-;\-* #,##0\ _$_-;_-* &quot;-&quot;\ _$_-;_-@_-"/>
    <numFmt numFmtId="247" formatCode="&quot;S/.&quot;\ #,##0.00;&quot;S/.&quot;\ \-#,##0.00"/>
    <numFmt numFmtId="248" formatCode="#,##0\ &quot;€&quot;;[Red]\-#,##0\ &quot;€&quot;"/>
    <numFmt numFmtId="249" formatCode="_-&quot;$&quot;* #,##0.00_-;\-&quot;$&quot;* #,##0.00_-;_-&quot;$&quot;* &quot;-&quot;??_-;_-@_-"/>
    <numFmt numFmtId="250" formatCode="_ &quot;$&quot;\ * #,##0_ ;_ &quot;$&quot;\ * \-#,##0_ ;_ &quot;$&quot;\ * &quot;-&quot;_ ;_ @_ "/>
    <numFmt numFmtId="251" formatCode="_ [$$-240A]\ * #,##0.00_ ;_ [$$-240A]\ * \-#,##0.00_ ;_ [$$-240A]\ * &quot;-&quot;_ ;_ @_ "/>
    <numFmt numFmtId="252" formatCode="_(* #,##0\ &quot;pta&quot;_);_(* \(#,##0\ &quot;pta&quot;\);_(* &quot;-&quot;??\ &quot;pta&quot;_);_(@_)"/>
    <numFmt numFmtId="253" formatCode="0_ ;[Red]\-0\ "/>
    <numFmt numFmtId="254" formatCode="&quot;$&quot;\ #,##0;&quot;$&quot;\ \-#,##0"/>
    <numFmt numFmtId="255" formatCode="#,###,##0.0_)"/>
    <numFmt numFmtId="256" formatCode="##0.0"/>
    <numFmt numFmtId="257" formatCode="_-&quot;$&quot;\ * #,##0_-;\-&quot;$&quot;\ * #,##0_-;_-&quot;$&quot;\ * &quot;-&quot;??_-;_-@_-"/>
  </numFmts>
  <fonts count="123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sz val="8"/>
      <color indexed="81"/>
      <name val="Tahoma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8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u/>
      <sz val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9"/>
      <name val="Arial"/>
      <family val="2"/>
    </font>
    <font>
      <sz val="10"/>
      <name val="Geneva"/>
    </font>
    <font>
      <sz val="11"/>
      <name val="Tms Rmn"/>
    </font>
    <font>
      <sz val="10"/>
      <name val="Arial"/>
      <family val="2"/>
    </font>
    <font>
      <sz val="11"/>
      <name val="??"/>
      <family val="3"/>
      <charset val="129"/>
    </font>
    <font>
      <b/>
      <u/>
      <sz val="11"/>
      <color indexed="37"/>
      <name val="Arial"/>
      <family val="2"/>
    </font>
    <font>
      <sz val="10"/>
      <color indexed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8"/>
      <color indexed="12"/>
      <name val="Arial"/>
      <family val="2"/>
    </font>
    <font>
      <sz val="10"/>
      <color indexed="10"/>
      <name val="Arial"/>
      <family val="2"/>
    </font>
    <font>
      <b/>
      <sz val="10"/>
      <color indexed="10"/>
      <name val="Arial"/>
      <family val="2"/>
    </font>
    <font>
      <b/>
      <sz val="8"/>
      <color indexed="22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10"/>
      <color theme="0"/>
      <name val="Arial"/>
      <family val="2"/>
    </font>
    <font>
      <b/>
      <sz val="8"/>
      <color theme="0"/>
      <name val="Arial"/>
      <family val="2"/>
    </font>
    <font>
      <sz val="8"/>
      <color theme="0"/>
      <name val="Arial"/>
      <family val="2"/>
    </font>
    <font>
      <sz val="11"/>
      <color indexed="60"/>
      <name val="Calibri"/>
      <family val="2"/>
    </font>
    <font>
      <b/>
      <sz val="11"/>
      <color indexed="8"/>
      <name val="Calibri"/>
      <family val="2"/>
    </font>
    <font>
      <sz val="10"/>
      <name val="Tahoma"/>
      <family val="2"/>
    </font>
    <font>
      <sz val="10"/>
      <name val="Helv"/>
      <charset val="204"/>
    </font>
    <font>
      <sz val="14"/>
      <name val="AngsanaUPC"/>
      <family val="1"/>
    </font>
    <font>
      <b/>
      <sz val="10"/>
      <name val="Bookman Old Style"/>
      <family val="1"/>
    </font>
    <font>
      <sz val="12"/>
      <name val="¹ÙÅÁÃ¼"/>
      <charset val="129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b/>
      <sz val="8"/>
      <name val="Helvetica"/>
    </font>
    <font>
      <sz val="10"/>
      <color indexed="22"/>
      <name val="Arial"/>
      <family val="2"/>
    </font>
    <font>
      <sz val="10"/>
      <name val="Helv"/>
    </font>
    <font>
      <sz val="8"/>
      <color indexed="10"/>
      <name val="Arial"/>
      <family val="2"/>
    </font>
    <font>
      <b/>
      <sz val="18"/>
      <name val="Arial"/>
      <family val="2"/>
    </font>
    <font>
      <sz val="10"/>
      <color indexed="24"/>
      <name val="Arial"/>
      <family val="2"/>
    </font>
    <font>
      <sz val="8"/>
      <name val="Helv"/>
    </font>
    <font>
      <b/>
      <sz val="1"/>
      <color indexed="16"/>
      <name val="Courier"/>
      <family val="3"/>
    </font>
    <font>
      <u/>
      <sz val="9"/>
      <color indexed="12"/>
      <name val="Arial"/>
      <family val="2"/>
    </font>
    <font>
      <sz val="12"/>
      <color indexed="8"/>
      <name val="Times New Roman"/>
      <family val="1"/>
    </font>
    <font>
      <b/>
      <sz val="10"/>
      <name val="Arial CE"/>
      <family val="2"/>
      <charset val="238"/>
    </font>
    <font>
      <b/>
      <sz val="10"/>
      <name val="MS Sans Serif"/>
      <family val="2"/>
    </font>
    <font>
      <sz val="10"/>
      <color indexed="12"/>
      <name val="MS Sans Serif"/>
      <family val="2"/>
    </font>
    <font>
      <sz val="12"/>
      <name val="Helv"/>
    </font>
    <font>
      <sz val="8"/>
      <color indexed="8"/>
      <name val="Arial"/>
      <family val="2"/>
    </font>
    <font>
      <sz val="10"/>
      <color theme="1"/>
      <name val="Arial"/>
      <family val="2"/>
    </font>
    <font>
      <u/>
      <sz val="10"/>
      <color theme="10"/>
      <name val="Arial"/>
      <family val="2"/>
    </font>
    <font>
      <sz val="10"/>
      <name val="Arial"/>
      <family val="2"/>
    </font>
    <font>
      <sz val="10"/>
      <name val="Geneva"/>
      <family val="2"/>
    </font>
    <font>
      <u/>
      <sz val="10"/>
      <color theme="11"/>
      <name val="Arial"/>
      <family val="2"/>
    </font>
    <font>
      <sz val="12"/>
      <name val="Arial"/>
      <family val="2"/>
    </font>
    <font>
      <u/>
      <sz val="10"/>
      <color indexed="12"/>
      <name val="Arial"/>
      <family val="2"/>
    </font>
    <font>
      <sz val="10"/>
      <color indexed="17"/>
      <name val="Arial"/>
      <family val="2"/>
    </font>
    <font>
      <sz val="10"/>
      <color indexed="62"/>
      <name val="Arial"/>
      <family val="2"/>
    </font>
    <font>
      <sz val="10"/>
      <color indexed="20"/>
      <name val="Arial"/>
      <family val="2"/>
    </font>
    <font>
      <b/>
      <sz val="10"/>
      <color indexed="63"/>
      <name val="Arial"/>
      <family val="2"/>
    </font>
    <font>
      <b/>
      <sz val="11"/>
      <color indexed="10"/>
      <name val="Calibri"/>
      <family val="2"/>
    </font>
    <font>
      <b/>
      <sz val="8"/>
      <name val="Helvetica"/>
      <family val="2"/>
    </font>
    <font>
      <sz val="12"/>
      <color indexed="24"/>
      <name val="Arial"/>
      <family val="2"/>
    </font>
    <font>
      <b/>
      <sz val="11"/>
      <color indexed="62"/>
      <name val="Calibri"/>
      <family val="2"/>
    </font>
    <font>
      <b/>
      <sz val="15"/>
      <color indexed="62"/>
      <name val="Arial"/>
      <family val="2"/>
    </font>
    <font>
      <b/>
      <sz val="13"/>
      <color indexed="62"/>
      <name val="Arial"/>
      <family val="2"/>
    </font>
    <font>
      <b/>
      <sz val="11"/>
      <color indexed="62"/>
      <name val="Arial"/>
      <family val="2"/>
    </font>
    <font>
      <sz val="10"/>
      <color indexed="19"/>
      <name val="Arial"/>
      <family val="2"/>
    </font>
    <font>
      <sz val="11"/>
      <color indexed="19"/>
      <name val="Calibri"/>
      <family val="2"/>
    </font>
    <font>
      <sz val="10"/>
      <name val="Arial Narrow"/>
      <family val="2"/>
    </font>
    <font>
      <i/>
      <sz val="10"/>
      <name val="Arial Rounded MT Bold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u/>
      <sz val="9"/>
      <color indexed="36"/>
      <name val="Arial"/>
      <family val="2"/>
    </font>
    <font>
      <sz val="30"/>
      <color indexed="10"/>
      <name val="Poppy"/>
      <family val="5"/>
    </font>
    <font>
      <b/>
      <sz val="16"/>
      <color indexed="18"/>
      <name val="Times New Roman"/>
      <family val="1"/>
    </font>
    <font>
      <sz val="12"/>
      <color indexed="24"/>
      <name val="Modern"/>
      <family val="3"/>
      <charset val="255"/>
    </font>
    <font>
      <b/>
      <sz val="18"/>
      <color indexed="24"/>
      <name val="Modern"/>
      <family val="3"/>
      <charset val="255"/>
    </font>
    <font>
      <b/>
      <sz val="12"/>
      <color indexed="24"/>
      <name val="Modern"/>
      <family val="3"/>
      <charset val="255"/>
    </font>
    <font>
      <b/>
      <sz val="9"/>
      <color indexed="81"/>
      <name val="Tahoma"/>
      <family val="2"/>
    </font>
    <font>
      <sz val="10"/>
      <color theme="1"/>
      <name val="Arial Narrow"/>
      <family val="2"/>
    </font>
    <font>
      <b/>
      <sz val="10"/>
      <color rgb="FF0070C0"/>
      <name val="Arial"/>
      <family val="2"/>
    </font>
    <font>
      <sz val="10"/>
      <color rgb="FF000000"/>
      <name val="Arial Narrow"/>
      <family val="2"/>
    </font>
    <font>
      <sz val="11"/>
      <name val="Calibri"/>
      <family val="2"/>
    </font>
    <font>
      <sz val="9"/>
      <color theme="1"/>
      <name val="Arial"/>
      <family val="2"/>
    </font>
  </fonts>
  <fills count="5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4"/>
        <bgColor indexed="8"/>
      </patternFill>
    </fill>
    <fill>
      <patternFill patternType="solid">
        <fgColor indexed="40"/>
      </patternFill>
    </fill>
    <fill>
      <patternFill patternType="solid">
        <fgColor indexed="41"/>
        <bgColor indexed="64"/>
      </patternFill>
    </fill>
    <fill>
      <patternFill patternType="solid">
        <fgColor indexed="9"/>
      </patternFill>
    </fill>
    <fill>
      <patternFill patternType="solid">
        <fgColor indexed="41"/>
        <bgColor indexed="26"/>
      </patternFill>
    </fill>
    <fill>
      <patternFill patternType="solid">
        <fgColor indexed="24"/>
        <bgColor indexed="22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  <fill>
      <patternFill patternType="gray125">
        <fgColor indexed="12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42"/>
        <bgColor indexed="64"/>
      </patternFill>
    </fill>
    <fill>
      <patternFill patternType="solid">
        <fgColor indexed="43"/>
      </patternFill>
    </fill>
    <fill>
      <patternFill patternType="mediumGray">
        <fgColor indexed="22"/>
      </patternFill>
    </fill>
    <fill>
      <patternFill patternType="solid">
        <fgColor rgb="FFFFFF99"/>
        <bgColor indexed="64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gray0625">
        <fgColor indexed="8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theme="0"/>
      </patternFill>
    </fill>
    <fill>
      <patternFill patternType="solid">
        <fgColor theme="6" tint="0.79998168889431442"/>
        <bgColor theme="0"/>
      </patternFill>
    </fill>
  </fills>
  <borders count="183">
    <border>
      <left/>
      <right/>
      <top/>
      <bottom/>
      <diagonal/>
    </border>
    <border>
      <left style="double">
        <color auto="1"/>
      </left>
      <right/>
      <top/>
      <bottom style="hair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uble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thin">
        <color auto="1"/>
      </left>
      <right/>
      <top style="double">
        <color auto="1"/>
      </top>
      <bottom/>
      <diagonal/>
    </border>
    <border>
      <left/>
      <right style="thin">
        <color auto="1"/>
      </right>
      <top style="double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double">
        <color auto="1"/>
      </right>
      <top/>
      <bottom style="thin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/>
      <diagonal/>
    </border>
    <border>
      <left style="double">
        <color auto="1"/>
      </left>
      <right style="thin">
        <color auto="1"/>
      </right>
      <top/>
      <bottom/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double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 style="thin">
        <color auto="1"/>
      </right>
      <top/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thin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 style="double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/>
      <right/>
      <top style="hair">
        <color indexed="9"/>
      </top>
      <bottom/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medium">
        <color rgb="FF0070C0"/>
      </left>
      <right/>
      <top style="medium">
        <color rgb="FF0070C0"/>
      </top>
      <bottom/>
      <diagonal/>
    </border>
    <border>
      <left/>
      <right/>
      <top style="medium">
        <color rgb="FF0070C0"/>
      </top>
      <bottom/>
      <diagonal/>
    </border>
    <border>
      <left/>
      <right style="medium">
        <color rgb="FF0070C0"/>
      </right>
      <top style="medium">
        <color rgb="FF0070C0"/>
      </top>
      <bottom/>
      <diagonal/>
    </border>
    <border>
      <left style="medium">
        <color rgb="FF0070C0"/>
      </left>
      <right/>
      <top/>
      <bottom/>
      <diagonal/>
    </border>
    <border>
      <left/>
      <right style="medium">
        <color rgb="FF0070C0"/>
      </right>
      <top/>
      <bottom/>
      <diagonal/>
    </border>
    <border>
      <left style="medium">
        <color rgb="FF0070C0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medium">
        <color rgb="FF0070C0"/>
      </right>
      <top style="double">
        <color auto="1"/>
      </top>
      <bottom/>
      <diagonal/>
    </border>
    <border>
      <left style="thin">
        <color auto="1"/>
      </left>
      <right style="medium">
        <color rgb="FF0070C0"/>
      </right>
      <top style="thin">
        <color auto="1"/>
      </top>
      <bottom/>
      <diagonal/>
    </border>
    <border>
      <left style="thin">
        <color auto="1"/>
      </left>
      <right style="medium">
        <color rgb="FF0070C0"/>
      </right>
      <top/>
      <bottom/>
      <diagonal/>
    </border>
    <border>
      <left style="medium">
        <color rgb="FF0070C0"/>
      </left>
      <right/>
      <top/>
      <bottom style="double">
        <color auto="1"/>
      </bottom>
      <diagonal/>
    </border>
    <border>
      <left style="medium">
        <color rgb="FF0070C0"/>
      </left>
      <right/>
      <top style="double">
        <color auto="1"/>
      </top>
      <bottom/>
      <diagonal/>
    </border>
    <border>
      <left/>
      <right style="medium">
        <color rgb="FF0070C0"/>
      </right>
      <top style="double">
        <color auto="1"/>
      </top>
      <bottom/>
      <diagonal/>
    </border>
    <border>
      <left style="thin">
        <color auto="1"/>
      </left>
      <right style="medium">
        <color rgb="FF0070C0"/>
      </right>
      <top/>
      <bottom style="thin">
        <color auto="1"/>
      </bottom>
      <diagonal/>
    </border>
    <border>
      <left style="medium">
        <color rgb="FF0070C0"/>
      </left>
      <right/>
      <top style="double">
        <color auto="1"/>
      </top>
      <bottom style="double">
        <color auto="1"/>
      </bottom>
      <diagonal/>
    </border>
    <border>
      <left/>
      <right style="medium">
        <color rgb="FF0070C0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medium">
        <color rgb="FF0070C0"/>
      </right>
      <top/>
      <bottom style="double">
        <color auto="1"/>
      </bottom>
      <diagonal/>
    </border>
    <border>
      <left style="double">
        <color auto="1"/>
      </left>
      <right style="medium">
        <color rgb="FF0070C0"/>
      </right>
      <top style="double">
        <color auto="1"/>
      </top>
      <bottom style="double">
        <color auto="1"/>
      </bottom>
      <diagonal/>
    </border>
    <border>
      <left style="medium">
        <color rgb="FF0070C0"/>
      </left>
      <right/>
      <top/>
      <bottom style="medium">
        <color rgb="FF0070C0"/>
      </bottom>
      <diagonal/>
    </border>
    <border>
      <left/>
      <right/>
      <top/>
      <bottom style="medium">
        <color rgb="FF0070C0"/>
      </bottom>
      <diagonal/>
    </border>
    <border>
      <left/>
      <right style="medium">
        <color rgb="FF0070C0"/>
      </right>
      <top/>
      <bottom style="medium">
        <color rgb="FF0070C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auto="1"/>
      </top>
      <bottom style="thin">
        <color rgb="FF000000"/>
      </bottom>
      <diagonal/>
    </border>
    <border>
      <left/>
      <right/>
      <top style="double">
        <color auto="1"/>
      </top>
      <bottom style="thin">
        <color rgb="FF000000"/>
      </bottom>
      <diagonal/>
    </border>
    <border>
      <left/>
      <right style="thin">
        <color rgb="FF000000"/>
      </right>
      <top style="double">
        <color auto="1"/>
      </top>
      <bottom style="thin">
        <color rgb="FF000000"/>
      </bottom>
      <diagonal/>
    </border>
    <border>
      <left style="double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thin">
        <color rgb="FF000000"/>
      </top>
      <bottom style="thin">
        <color auto="1"/>
      </bottom>
      <diagonal/>
    </border>
    <border>
      <left/>
      <right/>
      <top style="thin">
        <color rgb="FF000000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double">
        <color auto="1"/>
      </bottom>
      <diagonal/>
    </border>
    <border>
      <left/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medium">
        <color rgb="FF0070C0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 style="medium">
        <color rgb="FF0070C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70C0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rgb="FF0070C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double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 style="thin">
        <color auto="1"/>
      </top>
      <bottom/>
      <diagonal/>
    </border>
    <border>
      <left style="double">
        <color auto="1"/>
      </left>
      <right/>
      <top style="thin">
        <color auto="1"/>
      </top>
      <bottom/>
      <diagonal/>
    </border>
  </borders>
  <cellStyleXfs count="28809">
    <xf numFmtId="0" fontId="0" fillId="0" borderId="0"/>
    <xf numFmtId="186" fontId="32" fillId="0" borderId="0"/>
    <xf numFmtId="185" fontId="32" fillId="0" borderId="0"/>
    <xf numFmtId="187" fontId="13" fillId="2" borderId="1">
      <alignment horizontal="center" vertical="center"/>
    </xf>
    <xf numFmtId="171" fontId="13" fillId="0" borderId="0" applyFont="0" applyFill="0" applyBorder="0" applyAlignment="0" applyProtection="0"/>
    <xf numFmtId="184" fontId="33" fillId="0" borderId="0"/>
    <xf numFmtId="184" fontId="33" fillId="0" borderId="0"/>
    <xf numFmtId="184" fontId="33" fillId="0" borderId="0"/>
    <xf numFmtId="184" fontId="33" fillId="0" borderId="0"/>
    <xf numFmtId="184" fontId="33" fillId="0" borderId="0"/>
    <xf numFmtId="184" fontId="33" fillId="0" borderId="0"/>
    <xf numFmtId="184" fontId="33" fillId="0" borderId="0"/>
    <xf numFmtId="184" fontId="33" fillId="0" borderId="0"/>
    <xf numFmtId="3" fontId="13" fillId="0" borderId="0" applyFill="0" applyBorder="0" applyAlignment="0" applyProtection="0"/>
    <xf numFmtId="170" fontId="13" fillId="0" borderId="0" applyFont="0" applyFill="0" applyBorder="0" applyAlignment="0" applyProtection="0"/>
    <xf numFmtId="188" fontId="34" fillId="0" borderId="0" applyFont="0" applyFill="0" applyBorder="0" applyAlignment="0" applyProtection="0"/>
    <xf numFmtId="165" fontId="35" fillId="0" borderId="0">
      <protection locked="0"/>
    </xf>
    <xf numFmtId="189" fontId="13" fillId="0" borderId="0" applyFont="0" applyFill="0" applyBorder="0" applyAlignment="0" applyProtection="0"/>
    <xf numFmtId="190" fontId="13" fillId="0" borderId="0">
      <protection locked="0"/>
    </xf>
    <xf numFmtId="38" fontId="24" fillId="4" borderId="0" applyNumberFormat="0" applyBorder="0" applyAlignment="0" applyProtection="0"/>
    <xf numFmtId="0" fontId="36" fillId="0" borderId="0" applyNumberFormat="0" applyFill="0" applyBorder="0" applyAlignment="0" applyProtection="0"/>
    <xf numFmtId="191" fontId="13" fillId="0" borderId="0">
      <protection locked="0"/>
    </xf>
    <xf numFmtId="191" fontId="13" fillId="0" borderId="0">
      <protection locked="0"/>
    </xf>
    <xf numFmtId="0" fontId="37" fillId="0" borderId="2" applyNumberFormat="0" applyFill="0" applyAlignment="0" applyProtection="0"/>
    <xf numFmtId="10" fontId="24" fillId="5" borderId="3" applyNumberFormat="0" applyBorder="0" applyAlignment="0" applyProtection="0"/>
    <xf numFmtId="37" fontId="38" fillId="0" borderId="0"/>
    <xf numFmtId="183" fontId="39" fillId="0" borderId="0"/>
    <xf numFmtId="192" fontId="34" fillId="0" borderId="0" applyFont="0" applyFill="0" applyBorder="0" applyAlignment="0" applyProtection="0"/>
    <xf numFmtId="9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4" fontId="29" fillId="3" borderId="4" applyNumberFormat="0" applyProtection="0">
      <alignment vertical="center"/>
    </xf>
    <xf numFmtId="4" fontId="29" fillId="3" borderId="4" applyNumberFormat="0" applyProtection="0">
      <alignment horizontal="left" vertical="center" indent="1"/>
    </xf>
    <xf numFmtId="0" fontId="29" fillId="6" borderId="4" applyNumberFormat="0" applyProtection="0">
      <alignment horizontal="left" vertical="top" indent="1"/>
    </xf>
    <xf numFmtId="4" fontId="29" fillId="7" borderId="0" applyNumberFormat="0" applyProtection="0">
      <alignment horizontal="left" vertical="center" indent="1"/>
    </xf>
    <xf numFmtId="4" fontId="30" fillId="8" borderId="4" applyNumberFormat="0" applyProtection="0">
      <alignment horizontal="right" vertical="center"/>
    </xf>
    <xf numFmtId="0" fontId="13" fillId="9" borderId="4" applyNumberFormat="0" applyProtection="0">
      <alignment horizontal="left" vertical="center" indent="1"/>
    </xf>
    <xf numFmtId="4" fontId="30" fillId="10" borderId="4" applyNumberFormat="0" applyProtection="0">
      <alignment horizontal="right" vertical="center"/>
    </xf>
    <xf numFmtId="4" fontId="30" fillId="11" borderId="4" applyNumberFormat="0" applyProtection="0">
      <alignment horizontal="left" vertical="center" indent="1"/>
    </xf>
    <xf numFmtId="0" fontId="30" fillId="12" borderId="4" applyNumberFormat="0" applyProtection="0">
      <alignment horizontal="left" vertical="top" indent="1"/>
    </xf>
    <xf numFmtId="37" fontId="24" fillId="6" borderId="0" applyNumberFormat="0" applyBorder="0" applyAlignment="0" applyProtection="0"/>
    <xf numFmtId="37" fontId="23" fillId="0" borderId="0"/>
    <xf numFmtId="37" fontId="23" fillId="6" borderId="0" applyNumberFormat="0" applyBorder="0" applyAlignment="0" applyProtection="0"/>
    <xf numFmtId="3" fontId="40" fillId="0" borderId="2" applyProtection="0"/>
    <xf numFmtId="0" fontId="12" fillId="0" borderId="0"/>
    <xf numFmtId="171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0" fontId="13" fillId="0" borderId="0"/>
    <xf numFmtId="170" fontId="13" fillId="0" borderId="0" applyFont="0" applyFill="0" applyBorder="0" applyAlignment="0" applyProtection="0"/>
    <xf numFmtId="0" fontId="44" fillId="14" borderId="0" applyNumberFormat="0" applyBorder="0" applyAlignment="0" applyProtection="0"/>
    <xf numFmtId="0" fontId="44" fillId="15" borderId="0" applyNumberFormat="0" applyBorder="0" applyAlignment="0" applyProtection="0"/>
    <xf numFmtId="0" fontId="44" fillId="16" borderId="0" applyNumberFormat="0" applyBorder="0" applyAlignment="0" applyProtection="0"/>
    <xf numFmtId="0" fontId="44" fillId="17" borderId="0" applyNumberFormat="0" applyBorder="0" applyAlignment="0" applyProtection="0"/>
    <xf numFmtId="0" fontId="44" fillId="18" borderId="0" applyNumberFormat="0" applyBorder="0" applyAlignment="0" applyProtection="0"/>
    <xf numFmtId="0" fontId="44" fillId="19" borderId="0" applyNumberFormat="0" applyBorder="0" applyAlignment="0" applyProtection="0"/>
    <xf numFmtId="0" fontId="44" fillId="20" borderId="0" applyNumberFormat="0" applyBorder="0" applyAlignment="0" applyProtection="0"/>
    <xf numFmtId="0" fontId="44" fillId="21" borderId="0" applyNumberFormat="0" applyBorder="0" applyAlignment="0" applyProtection="0"/>
    <xf numFmtId="0" fontId="44" fillId="22" borderId="0" applyNumberFormat="0" applyBorder="0" applyAlignment="0" applyProtection="0"/>
    <xf numFmtId="0" fontId="44" fillId="17" borderId="0" applyNumberFormat="0" applyBorder="0" applyAlignment="0" applyProtection="0"/>
    <xf numFmtId="0" fontId="44" fillId="20" borderId="0" applyNumberFormat="0" applyBorder="0" applyAlignment="0" applyProtection="0"/>
    <xf numFmtId="0" fontId="44" fillId="23" borderId="0" applyNumberFormat="0" applyBorder="0" applyAlignment="0" applyProtection="0"/>
    <xf numFmtId="0" fontId="45" fillId="24" borderId="0" applyNumberFormat="0" applyBorder="0" applyAlignment="0" applyProtection="0"/>
    <xf numFmtId="0" fontId="45" fillId="21" borderId="0" applyNumberFormat="0" applyBorder="0" applyAlignment="0" applyProtection="0"/>
    <xf numFmtId="0" fontId="45" fillId="22" borderId="0" applyNumberFormat="0" applyBorder="0" applyAlignment="0" applyProtection="0"/>
    <xf numFmtId="0" fontId="45" fillId="25" borderId="0" applyNumberFormat="0" applyBorder="0" applyAlignment="0" applyProtection="0"/>
    <xf numFmtId="0" fontId="45" fillId="26" borderId="0" applyNumberFormat="0" applyBorder="0" applyAlignment="0" applyProtection="0"/>
    <xf numFmtId="0" fontId="45" fillId="27" borderId="0" applyNumberFormat="0" applyBorder="0" applyAlignment="0" applyProtection="0"/>
    <xf numFmtId="0" fontId="46" fillId="16" borderId="0" applyNumberFormat="0" applyBorder="0" applyAlignment="0" applyProtection="0"/>
    <xf numFmtId="0" fontId="47" fillId="3" borderId="48" applyNumberFormat="0" applyAlignment="0" applyProtection="0"/>
    <xf numFmtId="0" fontId="48" fillId="28" borderId="49" applyNumberFormat="0" applyAlignment="0" applyProtection="0"/>
    <xf numFmtId="0" fontId="49" fillId="0" borderId="50" applyNumberFormat="0" applyFill="0" applyAlignment="0" applyProtection="0"/>
    <xf numFmtId="193" fontId="13" fillId="0" borderId="0"/>
    <xf numFmtId="193" fontId="13" fillId="0" borderId="0"/>
    <xf numFmtId="193" fontId="13" fillId="0" borderId="0"/>
    <xf numFmtId="193" fontId="13" fillId="0" borderId="0"/>
    <xf numFmtId="193" fontId="13" fillId="0" borderId="0"/>
    <xf numFmtId="193" fontId="13" fillId="0" borderId="0"/>
    <xf numFmtId="193" fontId="13" fillId="0" borderId="0"/>
    <xf numFmtId="193" fontId="13" fillId="0" borderId="0"/>
    <xf numFmtId="171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45" fillId="29" borderId="0" applyNumberFormat="0" applyBorder="0" applyAlignment="0" applyProtection="0"/>
    <xf numFmtId="0" fontId="45" fillId="30" borderId="0" applyNumberFormat="0" applyBorder="0" applyAlignment="0" applyProtection="0"/>
    <xf numFmtId="0" fontId="45" fillId="31" borderId="0" applyNumberFormat="0" applyBorder="0" applyAlignment="0" applyProtection="0"/>
    <xf numFmtId="0" fontId="45" fillId="25" borderId="0" applyNumberFormat="0" applyBorder="0" applyAlignment="0" applyProtection="0"/>
    <xf numFmtId="0" fontId="45" fillId="26" borderId="0" applyNumberFormat="0" applyBorder="0" applyAlignment="0" applyProtection="0"/>
    <xf numFmtId="0" fontId="45" fillId="32" borderId="0" applyNumberFormat="0" applyBorder="0" applyAlignment="0" applyProtection="0"/>
    <xf numFmtId="0" fontId="51" fillId="19" borderId="48" applyNumberFormat="0" applyAlignment="0" applyProtection="0"/>
    <xf numFmtId="38" fontId="23" fillId="4" borderId="0" applyNumberFormat="0" applyBorder="0" applyAlignment="0" applyProtection="0"/>
    <xf numFmtId="0" fontId="52" fillId="15" borderId="0" applyNumberFormat="0" applyBorder="0" applyAlignment="0" applyProtection="0"/>
    <xf numFmtId="10" fontId="23" fillId="5" borderId="3" applyNumberFormat="0" applyBorder="0" applyAlignment="0" applyProtection="0"/>
    <xf numFmtId="193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3" fillId="0" borderId="0"/>
    <xf numFmtId="0" fontId="13" fillId="33" borderId="51" applyNumberFormat="0" applyFont="0" applyAlignment="0" applyProtection="0"/>
    <xf numFmtId="192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53" fillId="3" borderId="52" applyNumberFormat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0" borderId="53" applyNumberFormat="0" applyFill="0" applyAlignment="0" applyProtection="0"/>
    <xf numFmtId="0" fontId="58" fillId="0" borderId="54" applyNumberFormat="0" applyFill="0" applyAlignment="0" applyProtection="0"/>
    <xf numFmtId="0" fontId="50" fillId="0" borderId="55" applyNumberFormat="0" applyFill="0" applyAlignment="0" applyProtection="0"/>
    <xf numFmtId="37" fontId="23" fillId="6" borderId="0" applyNumberFormat="0" applyBorder="0" applyAlignment="0" applyProtection="0"/>
    <xf numFmtId="171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2" fillId="0" borderId="0"/>
    <xf numFmtId="0" fontId="11" fillId="0" borderId="0"/>
    <xf numFmtId="171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74" fontId="11" fillId="0" borderId="0" applyFont="0" applyFill="0" applyBorder="0" applyAlignment="0" applyProtection="0"/>
    <xf numFmtId="0" fontId="6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201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/>
    <xf numFmtId="0" fontId="44" fillId="14" borderId="0" applyNumberFormat="0" applyBorder="0" applyAlignment="0" applyProtection="0"/>
    <xf numFmtId="0" fontId="44" fillId="15" borderId="0" applyNumberFormat="0" applyBorder="0" applyAlignment="0" applyProtection="0"/>
    <xf numFmtId="0" fontId="44" fillId="16" borderId="0" applyNumberFormat="0" applyBorder="0" applyAlignment="0" applyProtection="0"/>
    <xf numFmtId="0" fontId="44" fillId="17" borderId="0" applyNumberFormat="0" applyBorder="0" applyAlignment="0" applyProtection="0"/>
    <xf numFmtId="0" fontId="44" fillId="18" borderId="0" applyNumberFormat="0" applyBorder="0" applyAlignment="0" applyProtection="0"/>
    <xf numFmtId="0" fontId="44" fillId="19" borderId="0" applyNumberFormat="0" applyBorder="0" applyAlignment="0" applyProtection="0"/>
    <xf numFmtId="0" fontId="44" fillId="14" borderId="0" applyNumberFormat="0" applyBorder="0" applyAlignment="0" applyProtection="0"/>
    <xf numFmtId="231" fontId="44" fillId="14" borderId="0" applyNumberFormat="0" applyBorder="0" applyAlignment="0" applyProtection="0"/>
    <xf numFmtId="0" fontId="44" fillId="14" borderId="0" applyNumberFormat="0" applyBorder="0" applyAlignment="0" applyProtection="0"/>
    <xf numFmtId="231" fontId="44" fillId="14" borderId="0" applyNumberFormat="0" applyBorder="0" applyAlignment="0" applyProtection="0"/>
    <xf numFmtId="0" fontId="44" fillId="14" borderId="0" applyNumberFormat="0" applyBorder="0" applyAlignment="0" applyProtection="0"/>
    <xf numFmtId="231" fontId="44" fillId="14" borderId="0" applyNumberFormat="0" applyBorder="0" applyAlignment="0" applyProtection="0"/>
    <xf numFmtId="0" fontId="44" fillId="14" borderId="0" applyNumberFormat="0" applyBorder="0" applyAlignment="0" applyProtection="0"/>
    <xf numFmtId="231" fontId="44" fillId="14" borderId="0" applyNumberFormat="0" applyBorder="0" applyAlignment="0" applyProtection="0"/>
    <xf numFmtId="0" fontId="44" fillId="14" borderId="0" applyNumberFormat="0" applyBorder="0" applyAlignment="0" applyProtection="0"/>
    <xf numFmtId="231" fontId="44" fillId="14" borderId="0" applyNumberFormat="0" applyBorder="0" applyAlignment="0" applyProtection="0"/>
    <xf numFmtId="0" fontId="44" fillId="14" borderId="0" applyNumberFormat="0" applyBorder="0" applyAlignment="0" applyProtection="0"/>
    <xf numFmtId="231" fontId="44" fillId="14" borderId="0" applyNumberFormat="0" applyBorder="0" applyAlignment="0" applyProtection="0"/>
    <xf numFmtId="0" fontId="44" fillId="14" borderId="0" applyNumberFormat="0" applyBorder="0" applyAlignment="0" applyProtection="0"/>
    <xf numFmtId="231" fontId="44" fillId="14" borderId="0" applyNumberFormat="0" applyBorder="0" applyAlignment="0" applyProtection="0"/>
    <xf numFmtId="0" fontId="44" fillId="14" borderId="0" applyNumberFormat="0" applyBorder="0" applyAlignment="0" applyProtection="0"/>
    <xf numFmtId="231" fontId="44" fillId="14" borderId="0" applyNumberFormat="0" applyBorder="0" applyAlignment="0" applyProtection="0"/>
    <xf numFmtId="0" fontId="44" fillId="15" borderId="0" applyNumberFormat="0" applyBorder="0" applyAlignment="0" applyProtection="0"/>
    <xf numFmtId="231" fontId="44" fillId="15" borderId="0" applyNumberFormat="0" applyBorder="0" applyAlignment="0" applyProtection="0"/>
    <xf numFmtId="0" fontId="44" fillId="15" borderId="0" applyNumberFormat="0" applyBorder="0" applyAlignment="0" applyProtection="0"/>
    <xf numFmtId="231" fontId="44" fillId="15" borderId="0" applyNumberFormat="0" applyBorder="0" applyAlignment="0" applyProtection="0"/>
    <xf numFmtId="0" fontId="44" fillId="15" borderId="0" applyNumberFormat="0" applyBorder="0" applyAlignment="0" applyProtection="0"/>
    <xf numFmtId="231" fontId="44" fillId="15" borderId="0" applyNumberFormat="0" applyBorder="0" applyAlignment="0" applyProtection="0"/>
    <xf numFmtId="0" fontId="44" fillId="15" borderId="0" applyNumberFormat="0" applyBorder="0" applyAlignment="0" applyProtection="0"/>
    <xf numFmtId="231" fontId="44" fillId="15" borderId="0" applyNumberFormat="0" applyBorder="0" applyAlignment="0" applyProtection="0"/>
    <xf numFmtId="0" fontId="44" fillId="15" borderId="0" applyNumberFormat="0" applyBorder="0" applyAlignment="0" applyProtection="0"/>
    <xf numFmtId="231" fontId="44" fillId="15" borderId="0" applyNumberFormat="0" applyBorder="0" applyAlignment="0" applyProtection="0"/>
    <xf numFmtId="0" fontId="44" fillId="15" borderId="0" applyNumberFormat="0" applyBorder="0" applyAlignment="0" applyProtection="0"/>
    <xf numFmtId="231" fontId="44" fillId="15" borderId="0" applyNumberFormat="0" applyBorder="0" applyAlignment="0" applyProtection="0"/>
    <xf numFmtId="0" fontId="44" fillId="15" borderId="0" applyNumberFormat="0" applyBorder="0" applyAlignment="0" applyProtection="0"/>
    <xf numFmtId="231" fontId="44" fillId="15" borderId="0" applyNumberFormat="0" applyBorder="0" applyAlignment="0" applyProtection="0"/>
    <xf numFmtId="0" fontId="44" fillId="15" borderId="0" applyNumberFormat="0" applyBorder="0" applyAlignment="0" applyProtection="0"/>
    <xf numFmtId="231" fontId="44" fillId="15" borderId="0" applyNumberFormat="0" applyBorder="0" applyAlignment="0" applyProtection="0"/>
    <xf numFmtId="0" fontId="44" fillId="16" borderId="0" applyNumberFormat="0" applyBorder="0" applyAlignment="0" applyProtection="0"/>
    <xf numFmtId="231" fontId="44" fillId="16" borderId="0" applyNumberFormat="0" applyBorder="0" applyAlignment="0" applyProtection="0"/>
    <xf numFmtId="0" fontId="44" fillId="16" borderId="0" applyNumberFormat="0" applyBorder="0" applyAlignment="0" applyProtection="0"/>
    <xf numFmtId="231" fontId="44" fillId="16" borderId="0" applyNumberFormat="0" applyBorder="0" applyAlignment="0" applyProtection="0"/>
    <xf numFmtId="0" fontId="44" fillId="16" borderId="0" applyNumberFormat="0" applyBorder="0" applyAlignment="0" applyProtection="0"/>
    <xf numFmtId="231" fontId="44" fillId="16" borderId="0" applyNumberFormat="0" applyBorder="0" applyAlignment="0" applyProtection="0"/>
    <xf numFmtId="0" fontId="44" fillId="16" borderId="0" applyNumberFormat="0" applyBorder="0" applyAlignment="0" applyProtection="0"/>
    <xf numFmtId="231" fontId="44" fillId="16" borderId="0" applyNumberFormat="0" applyBorder="0" applyAlignment="0" applyProtection="0"/>
    <xf numFmtId="0" fontId="44" fillId="16" borderId="0" applyNumberFormat="0" applyBorder="0" applyAlignment="0" applyProtection="0"/>
    <xf numFmtId="231" fontId="44" fillId="16" borderId="0" applyNumberFormat="0" applyBorder="0" applyAlignment="0" applyProtection="0"/>
    <xf numFmtId="0" fontId="44" fillId="16" borderId="0" applyNumberFormat="0" applyBorder="0" applyAlignment="0" applyProtection="0"/>
    <xf numFmtId="231" fontId="44" fillId="16" borderId="0" applyNumberFormat="0" applyBorder="0" applyAlignment="0" applyProtection="0"/>
    <xf numFmtId="0" fontId="44" fillId="16" borderId="0" applyNumberFormat="0" applyBorder="0" applyAlignment="0" applyProtection="0"/>
    <xf numFmtId="231" fontId="44" fillId="16" borderId="0" applyNumberFormat="0" applyBorder="0" applyAlignment="0" applyProtection="0"/>
    <xf numFmtId="0" fontId="44" fillId="16" borderId="0" applyNumberFormat="0" applyBorder="0" applyAlignment="0" applyProtection="0"/>
    <xf numFmtId="231" fontId="44" fillId="16" borderId="0" applyNumberFormat="0" applyBorder="0" applyAlignment="0" applyProtection="0"/>
    <xf numFmtId="0" fontId="44" fillId="17" borderId="0" applyNumberFormat="0" applyBorder="0" applyAlignment="0" applyProtection="0"/>
    <xf numFmtId="231" fontId="44" fillId="17" borderId="0" applyNumberFormat="0" applyBorder="0" applyAlignment="0" applyProtection="0"/>
    <xf numFmtId="0" fontId="44" fillId="17" borderId="0" applyNumberFormat="0" applyBorder="0" applyAlignment="0" applyProtection="0"/>
    <xf numFmtId="231" fontId="44" fillId="17" borderId="0" applyNumberFormat="0" applyBorder="0" applyAlignment="0" applyProtection="0"/>
    <xf numFmtId="0" fontId="44" fillId="17" borderId="0" applyNumberFormat="0" applyBorder="0" applyAlignment="0" applyProtection="0"/>
    <xf numFmtId="231" fontId="44" fillId="17" borderId="0" applyNumberFormat="0" applyBorder="0" applyAlignment="0" applyProtection="0"/>
    <xf numFmtId="0" fontId="44" fillId="17" borderId="0" applyNumberFormat="0" applyBorder="0" applyAlignment="0" applyProtection="0"/>
    <xf numFmtId="231" fontId="44" fillId="17" borderId="0" applyNumberFormat="0" applyBorder="0" applyAlignment="0" applyProtection="0"/>
    <xf numFmtId="0" fontId="44" fillId="17" borderId="0" applyNumberFormat="0" applyBorder="0" applyAlignment="0" applyProtection="0"/>
    <xf numFmtId="231" fontId="44" fillId="17" borderId="0" applyNumberFormat="0" applyBorder="0" applyAlignment="0" applyProtection="0"/>
    <xf numFmtId="0" fontId="44" fillId="17" borderId="0" applyNumberFormat="0" applyBorder="0" applyAlignment="0" applyProtection="0"/>
    <xf numFmtId="231" fontId="44" fillId="17" borderId="0" applyNumberFormat="0" applyBorder="0" applyAlignment="0" applyProtection="0"/>
    <xf numFmtId="0" fontId="44" fillId="17" borderId="0" applyNumberFormat="0" applyBorder="0" applyAlignment="0" applyProtection="0"/>
    <xf numFmtId="231" fontId="44" fillId="17" borderId="0" applyNumberFormat="0" applyBorder="0" applyAlignment="0" applyProtection="0"/>
    <xf numFmtId="0" fontId="44" fillId="17" borderId="0" applyNumberFormat="0" applyBorder="0" applyAlignment="0" applyProtection="0"/>
    <xf numFmtId="231" fontId="44" fillId="17" borderId="0" applyNumberFormat="0" applyBorder="0" applyAlignment="0" applyProtection="0"/>
    <xf numFmtId="0" fontId="44" fillId="18" borderId="0" applyNumberFormat="0" applyBorder="0" applyAlignment="0" applyProtection="0"/>
    <xf numFmtId="231" fontId="44" fillId="18" borderId="0" applyNumberFormat="0" applyBorder="0" applyAlignment="0" applyProtection="0"/>
    <xf numFmtId="0" fontId="44" fillId="18" borderId="0" applyNumberFormat="0" applyBorder="0" applyAlignment="0" applyProtection="0"/>
    <xf numFmtId="231" fontId="44" fillId="18" borderId="0" applyNumberFormat="0" applyBorder="0" applyAlignment="0" applyProtection="0"/>
    <xf numFmtId="0" fontId="44" fillId="18" borderId="0" applyNumberFormat="0" applyBorder="0" applyAlignment="0" applyProtection="0"/>
    <xf numFmtId="231" fontId="44" fillId="18" borderId="0" applyNumberFormat="0" applyBorder="0" applyAlignment="0" applyProtection="0"/>
    <xf numFmtId="0" fontId="44" fillId="18" borderId="0" applyNumberFormat="0" applyBorder="0" applyAlignment="0" applyProtection="0"/>
    <xf numFmtId="231" fontId="44" fillId="18" borderId="0" applyNumberFormat="0" applyBorder="0" applyAlignment="0" applyProtection="0"/>
    <xf numFmtId="0" fontId="44" fillId="18" borderId="0" applyNumberFormat="0" applyBorder="0" applyAlignment="0" applyProtection="0"/>
    <xf numFmtId="231" fontId="44" fillId="18" borderId="0" applyNumberFormat="0" applyBorder="0" applyAlignment="0" applyProtection="0"/>
    <xf numFmtId="0" fontId="44" fillId="18" borderId="0" applyNumberFormat="0" applyBorder="0" applyAlignment="0" applyProtection="0"/>
    <xf numFmtId="231" fontId="44" fillId="18" borderId="0" applyNumberFormat="0" applyBorder="0" applyAlignment="0" applyProtection="0"/>
    <xf numFmtId="0" fontId="44" fillId="18" borderId="0" applyNumberFormat="0" applyBorder="0" applyAlignment="0" applyProtection="0"/>
    <xf numFmtId="231" fontId="44" fillId="18" borderId="0" applyNumberFormat="0" applyBorder="0" applyAlignment="0" applyProtection="0"/>
    <xf numFmtId="0" fontId="44" fillId="18" borderId="0" applyNumberFormat="0" applyBorder="0" applyAlignment="0" applyProtection="0"/>
    <xf numFmtId="231" fontId="44" fillId="18" borderId="0" applyNumberFormat="0" applyBorder="0" applyAlignment="0" applyProtection="0"/>
    <xf numFmtId="0" fontId="44" fillId="19" borderId="0" applyNumberFormat="0" applyBorder="0" applyAlignment="0" applyProtection="0"/>
    <xf numFmtId="231" fontId="44" fillId="19" borderId="0" applyNumberFormat="0" applyBorder="0" applyAlignment="0" applyProtection="0"/>
    <xf numFmtId="0" fontId="44" fillId="19" borderId="0" applyNumberFormat="0" applyBorder="0" applyAlignment="0" applyProtection="0"/>
    <xf numFmtId="231" fontId="44" fillId="19" borderId="0" applyNumberFormat="0" applyBorder="0" applyAlignment="0" applyProtection="0"/>
    <xf numFmtId="0" fontId="44" fillId="19" borderId="0" applyNumberFormat="0" applyBorder="0" applyAlignment="0" applyProtection="0"/>
    <xf numFmtId="231" fontId="44" fillId="19" borderId="0" applyNumberFormat="0" applyBorder="0" applyAlignment="0" applyProtection="0"/>
    <xf numFmtId="0" fontId="44" fillId="19" borderId="0" applyNumberFormat="0" applyBorder="0" applyAlignment="0" applyProtection="0"/>
    <xf numFmtId="231" fontId="44" fillId="19" borderId="0" applyNumberFormat="0" applyBorder="0" applyAlignment="0" applyProtection="0"/>
    <xf numFmtId="0" fontId="44" fillId="19" borderId="0" applyNumberFormat="0" applyBorder="0" applyAlignment="0" applyProtection="0"/>
    <xf numFmtId="231" fontId="44" fillId="19" borderId="0" applyNumberFormat="0" applyBorder="0" applyAlignment="0" applyProtection="0"/>
    <xf numFmtId="0" fontId="44" fillId="19" borderId="0" applyNumberFormat="0" applyBorder="0" applyAlignment="0" applyProtection="0"/>
    <xf numFmtId="231" fontId="44" fillId="19" borderId="0" applyNumberFormat="0" applyBorder="0" applyAlignment="0" applyProtection="0"/>
    <xf numFmtId="0" fontId="44" fillId="19" borderId="0" applyNumberFormat="0" applyBorder="0" applyAlignment="0" applyProtection="0"/>
    <xf numFmtId="231" fontId="44" fillId="19" borderId="0" applyNumberFormat="0" applyBorder="0" applyAlignment="0" applyProtection="0"/>
    <xf numFmtId="0" fontId="44" fillId="19" borderId="0" applyNumberFormat="0" applyBorder="0" applyAlignment="0" applyProtection="0"/>
    <xf numFmtId="231" fontId="44" fillId="19" borderId="0" applyNumberFormat="0" applyBorder="0" applyAlignment="0" applyProtection="0"/>
    <xf numFmtId="0" fontId="44" fillId="20" borderId="0" applyNumberFormat="0" applyBorder="0" applyAlignment="0" applyProtection="0"/>
    <xf numFmtId="0" fontId="44" fillId="21" borderId="0" applyNumberFormat="0" applyBorder="0" applyAlignment="0" applyProtection="0"/>
    <xf numFmtId="0" fontId="44" fillId="22" borderId="0" applyNumberFormat="0" applyBorder="0" applyAlignment="0" applyProtection="0"/>
    <xf numFmtId="0" fontId="44" fillId="17" borderId="0" applyNumberFormat="0" applyBorder="0" applyAlignment="0" applyProtection="0"/>
    <xf numFmtId="0" fontId="44" fillId="20" borderId="0" applyNumberFormat="0" applyBorder="0" applyAlignment="0" applyProtection="0"/>
    <xf numFmtId="0" fontId="44" fillId="23" borderId="0" applyNumberFormat="0" applyBorder="0" applyAlignment="0" applyProtection="0"/>
    <xf numFmtId="0" fontId="44" fillId="20" borderId="0" applyNumberFormat="0" applyBorder="0" applyAlignment="0" applyProtection="0"/>
    <xf numFmtId="231" fontId="44" fillId="20" borderId="0" applyNumberFormat="0" applyBorder="0" applyAlignment="0" applyProtection="0"/>
    <xf numFmtId="0" fontId="44" fillId="20" borderId="0" applyNumberFormat="0" applyBorder="0" applyAlignment="0" applyProtection="0"/>
    <xf numFmtId="231" fontId="44" fillId="20" borderId="0" applyNumberFormat="0" applyBorder="0" applyAlignment="0" applyProtection="0"/>
    <xf numFmtId="0" fontId="44" fillId="20" borderId="0" applyNumberFormat="0" applyBorder="0" applyAlignment="0" applyProtection="0"/>
    <xf numFmtId="231" fontId="44" fillId="20" borderId="0" applyNumberFormat="0" applyBorder="0" applyAlignment="0" applyProtection="0"/>
    <xf numFmtId="0" fontId="44" fillId="20" borderId="0" applyNumberFormat="0" applyBorder="0" applyAlignment="0" applyProtection="0"/>
    <xf numFmtId="231" fontId="44" fillId="20" borderId="0" applyNumberFormat="0" applyBorder="0" applyAlignment="0" applyProtection="0"/>
    <xf numFmtId="0" fontId="44" fillId="20" borderId="0" applyNumberFormat="0" applyBorder="0" applyAlignment="0" applyProtection="0"/>
    <xf numFmtId="231" fontId="44" fillId="20" borderId="0" applyNumberFormat="0" applyBorder="0" applyAlignment="0" applyProtection="0"/>
    <xf numFmtId="0" fontId="44" fillId="20" borderId="0" applyNumberFormat="0" applyBorder="0" applyAlignment="0" applyProtection="0"/>
    <xf numFmtId="231" fontId="44" fillId="20" borderId="0" applyNumberFormat="0" applyBorder="0" applyAlignment="0" applyProtection="0"/>
    <xf numFmtId="0" fontId="44" fillId="20" borderId="0" applyNumberFormat="0" applyBorder="0" applyAlignment="0" applyProtection="0"/>
    <xf numFmtId="231" fontId="44" fillId="20" borderId="0" applyNumberFormat="0" applyBorder="0" applyAlignment="0" applyProtection="0"/>
    <xf numFmtId="0" fontId="44" fillId="20" borderId="0" applyNumberFormat="0" applyBorder="0" applyAlignment="0" applyProtection="0"/>
    <xf numFmtId="231" fontId="44" fillId="20" borderId="0" applyNumberFormat="0" applyBorder="0" applyAlignment="0" applyProtection="0"/>
    <xf numFmtId="0" fontId="44" fillId="21" borderId="0" applyNumberFormat="0" applyBorder="0" applyAlignment="0" applyProtection="0"/>
    <xf numFmtId="231" fontId="44" fillId="21" borderId="0" applyNumberFormat="0" applyBorder="0" applyAlignment="0" applyProtection="0"/>
    <xf numFmtId="0" fontId="44" fillId="21" borderId="0" applyNumberFormat="0" applyBorder="0" applyAlignment="0" applyProtection="0"/>
    <xf numFmtId="231" fontId="44" fillId="21" borderId="0" applyNumberFormat="0" applyBorder="0" applyAlignment="0" applyProtection="0"/>
    <xf numFmtId="0" fontId="44" fillId="21" borderId="0" applyNumberFormat="0" applyBorder="0" applyAlignment="0" applyProtection="0"/>
    <xf numFmtId="231" fontId="44" fillId="21" borderId="0" applyNumberFormat="0" applyBorder="0" applyAlignment="0" applyProtection="0"/>
    <xf numFmtId="0" fontId="44" fillId="21" borderId="0" applyNumberFormat="0" applyBorder="0" applyAlignment="0" applyProtection="0"/>
    <xf numFmtId="231" fontId="44" fillId="21" borderId="0" applyNumberFormat="0" applyBorder="0" applyAlignment="0" applyProtection="0"/>
    <xf numFmtId="0" fontId="44" fillId="21" borderId="0" applyNumberFormat="0" applyBorder="0" applyAlignment="0" applyProtection="0"/>
    <xf numFmtId="231" fontId="44" fillId="21" borderId="0" applyNumberFormat="0" applyBorder="0" applyAlignment="0" applyProtection="0"/>
    <xf numFmtId="0" fontId="44" fillId="21" borderId="0" applyNumberFormat="0" applyBorder="0" applyAlignment="0" applyProtection="0"/>
    <xf numFmtId="231" fontId="44" fillId="21" borderId="0" applyNumberFormat="0" applyBorder="0" applyAlignment="0" applyProtection="0"/>
    <xf numFmtId="0" fontId="44" fillId="21" borderId="0" applyNumberFormat="0" applyBorder="0" applyAlignment="0" applyProtection="0"/>
    <xf numFmtId="231" fontId="44" fillId="21" borderId="0" applyNumberFormat="0" applyBorder="0" applyAlignment="0" applyProtection="0"/>
    <xf numFmtId="0" fontId="44" fillId="21" borderId="0" applyNumberFormat="0" applyBorder="0" applyAlignment="0" applyProtection="0"/>
    <xf numFmtId="231" fontId="44" fillId="21" borderId="0" applyNumberFormat="0" applyBorder="0" applyAlignment="0" applyProtection="0"/>
    <xf numFmtId="0" fontId="44" fillId="22" borderId="0" applyNumberFormat="0" applyBorder="0" applyAlignment="0" applyProtection="0"/>
    <xf numFmtId="231" fontId="44" fillId="22" borderId="0" applyNumberFormat="0" applyBorder="0" applyAlignment="0" applyProtection="0"/>
    <xf numFmtId="0" fontId="44" fillId="22" borderId="0" applyNumberFormat="0" applyBorder="0" applyAlignment="0" applyProtection="0"/>
    <xf numFmtId="231" fontId="44" fillId="22" borderId="0" applyNumberFormat="0" applyBorder="0" applyAlignment="0" applyProtection="0"/>
    <xf numFmtId="0" fontId="44" fillId="22" borderId="0" applyNumberFormat="0" applyBorder="0" applyAlignment="0" applyProtection="0"/>
    <xf numFmtId="231" fontId="44" fillId="22" borderId="0" applyNumberFormat="0" applyBorder="0" applyAlignment="0" applyProtection="0"/>
    <xf numFmtId="0" fontId="44" fillId="22" borderId="0" applyNumberFormat="0" applyBorder="0" applyAlignment="0" applyProtection="0"/>
    <xf numFmtId="231" fontId="44" fillId="22" borderId="0" applyNumberFormat="0" applyBorder="0" applyAlignment="0" applyProtection="0"/>
    <xf numFmtId="0" fontId="44" fillId="22" borderId="0" applyNumberFormat="0" applyBorder="0" applyAlignment="0" applyProtection="0"/>
    <xf numFmtId="231" fontId="44" fillId="22" borderId="0" applyNumberFormat="0" applyBorder="0" applyAlignment="0" applyProtection="0"/>
    <xf numFmtId="0" fontId="44" fillId="22" borderId="0" applyNumberFormat="0" applyBorder="0" applyAlignment="0" applyProtection="0"/>
    <xf numFmtId="231" fontId="44" fillId="22" borderId="0" applyNumberFormat="0" applyBorder="0" applyAlignment="0" applyProtection="0"/>
    <xf numFmtId="0" fontId="44" fillId="22" borderId="0" applyNumberFormat="0" applyBorder="0" applyAlignment="0" applyProtection="0"/>
    <xf numFmtId="231" fontId="44" fillId="22" borderId="0" applyNumberFormat="0" applyBorder="0" applyAlignment="0" applyProtection="0"/>
    <xf numFmtId="0" fontId="44" fillId="22" borderId="0" applyNumberFormat="0" applyBorder="0" applyAlignment="0" applyProtection="0"/>
    <xf numFmtId="231" fontId="44" fillId="22" borderId="0" applyNumberFormat="0" applyBorder="0" applyAlignment="0" applyProtection="0"/>
    <xf numFmtId="0" fontId="44" fillId="17" borderId="0" applyNumberFormat="0" applyBorder="0" applyAlignment="0" applyProtection="0"/>
    <xf numFmtId="231" fontId="44" fillId="17" borderId="0" applyNumberFormat="0" applyBorder="0" applyAlignment="0" applyProtection="0"/>
    <xf numFmtId="0" fontId="44" fillId="17" borderId="0" applyNumberFormat="0" applyBorder="0" applyAlignment="0" applyProtection="0"/>
    <xf numFmtId="231" fontId="44" fillId="17" borderId="0" applyNumberFormat="0" applyBorder="0" applyAlignment="0" applyProtection="0"/>
    <xf numFmtId="0" fontId="44" fillId="17" borderId="0" applyNumberFormat="0" applyBorder="0" applyAlignment="0" applyProtection="0"/>
    <xf numFmtId="231" fontId="44" fillId="17" borderId="0" applyNumberFormat="0" applyBorder="0" applyAlignment="0" applyProtection="0"/>
    <xf numFmtId="0" fontId="44" fillId="17" borderId="0" applyNumberFormat="0" applyBorder="0" applyAlignment="0" applyProtection="0"/>
    <xf numFmtId="231" fontId="44" fillId="17" borderId="0" applyNumberFormat="0" applyBorder="0" applyAlignment="0" applyProtection="0"/>
    <xf numFmtId="0" fontId="44" fillId="17" borderId="0" applyNumberFormat="0" applyBorder="0" applyAlignment="0" applyProtection="0"/>
    <xf numFmtId="231" fontId="44" fillId="17" borderId="0" applyNumberFormat="0" applyBorder="0" applyAlignment="0" applyProtection="0"/>
    <xf numFmtId="0" fontId="44" fillId="17" borderId="0" applyNumberFormat="0" applyBorder="0" applyAlignment="0" applyProtection="0"/>
    <xf numFmtId="231" fontId="44" fillId="17" borderId="0" applyNumberFormat="0" applyBorder="0" applyAlignment="0" applyProtection="0"/>
    <xf numFmtId="0" fontId="44" fillId="17" borderId="0" applyNumberFormat="0" applyBorder="0" applyAlignment="0" applyProtection="0"/>
    <xf numFmtId="231" fontId="44" fillId="17" borderId="0" applyNumberFormat="0" applyBorder="0" applyAlignment="0" applyProtection="0"/>
    <xf numFmtId="0" fontId="44" fillId="17" borderId="0" applyNumberFormat="0" applyBorder="0" applyAlignment="0" applyProtection="0"/>
    <xf numFmtId="231" fontId="44" fillId="17" borderId="0" applyNumberFormat="0" applyBorder="0" applyAlignment="0" applyProtection="0"/>
    <xf numFmtId="0" fontId="44" fillId="20" borderId="0" applyNumberFormat="0" applyBorder="0" applyAlignment="0" applyProtection="0"/>
    <xf numFmtId="231" fontId="44" fillId="20" borderId="0" applyNumberFormat="0" applyBorder="0" applyAlignment="0" applyProtection="0"/>
    <xf numFmtId="0" fontId="44" fillId="20" borderId="0" applyNumberFormat="0" applyBorder="0" applyAlignment="0" applyProtection="0"/>
    <xf numFmtId="231" fontId="44" fillId="20" borderId="0" applyNumberFormat="0" applyBorder="0" applyAlignment="0" applyProtection="0"/>
    <xf numFmtId="0" fontId="44" fillId="20" borderId="0" applyNumberFormat="0" applyBorder="0" applyAlignment="0" applyProtection="0"/>
    <xf numFmtId="231" fontId="44" fillId="20" borderId="0" applyNumberFormat="0" applyBorder="0" applyAlignment="0" applyProtection="0"/>
    <xf numFmtId="0" fontId="44" fillId="20" borderId="0" applyNumberFormat="0" applyBorder="0" applyAlignment="0" applyProtection="0"/>
    <xf numFmtId="231" fontId="44" fillId="20" borderId="0" applyNumberFormat="0" applyBorder="0" applyAlignment="0" applyProtection="0"/>
    <xf numFmtId="0" fontId="44" fillId="20" borderId="0" applyNumberFormat="0" applyBorder="0" applyAlignment="0" applyProtection="0"/>
    <xf numFmtId="231" fontId="44" fillId="20" borderId="0" applyNumberFormat="0" applyBorder="0" applyAlignment="0" applyProtection="0"/>
    <xf numFmtId="0" fontId="44" fillId="20" borderId="0" applyNumberFormat="0" applyBorder="0" applyAlignment="0" applyProtection="0"/>
    <xf numFmtId="231" fontId="44" fillId="20" borderId="0" applyNumberFormat="0" applyBorder="0" applyAlignment="0" applyProtection="0"/>
    <xf numFmtId="0" fontId="44" fillId="20" borderId="0" applyNumberFormat="0" applyBorder="0" applyAlignment="0" applyProtection="0"/>
    <xf numFmtId="231" fontId="44" fillId="20" borderId="0" applyNumberFormat="0" applyBorder="0" applyAlignment="0" applyProtection="0"/>
    <xf numFmtId="0" fontId="44" fillId="20" borderId="0" applyNumberFormat="0" applyBorder="0" applyAlignment="0" applyProtection="0"/>
    <xf numFmtId="231" fontId="44" fillId="20" borderId="0" applyNumberFormat="0" applyBorder="0" applyAlignment="0" applyProtection="0"/>
    <xf numFmtId="0" fontId="44" fillId="23" borderId="0" applyNumberFormat="0" applyBorder="0" applyAlignment="0" applyProtection="0"/>
    <xf numFmtId="231" fontId="44" fillId="23" borderId="0" applyNumberFormat="0" applyBorder="0" applyAlignment="0" applyProtection="0"/>
    <xf numFmtId="0" fontId="44" fillId="23" borderId="0" applyNumberFormat="0" applyBorder="0" applyAlignment="0" applyProtection="0"/>
    <xf numFmtId="231" fontId="44" fillId="23" borderId="0" applyNumberFormat="0" applyBorder="0" applyAlignment="0" applyProtection="0"/>
    <xf numFmtId="0" fontId="44" fillId="23" borderId="0" applyNumberFormat="0" applyBorder="0" applyAlignment="0" applyProtection="0"/>
    <xf numFmtId="231" fontId="44" fillId="23" borderId="0" applyNumberFormat="0" applyBorder="0" applyAlignment="0" applyProtection="0"/>
    <xf numFmtId="0" fontId="44" fillId="23" borderId="0" applyNumberFormat="0" applyBorder="0" applyAlignment="0" applyProtection="0"/>
    <xf numFmtId="231" fontId="44" fillId="23" borderId="0" applyNumberFormat="0" applyBorder="0" applyAlignment="0" applyProtection="0"/>
    <xf numFmtId="0" fontId="44" fillId="23" borderId="0" applyNumberFormat="0" applyBorder="0" applyAlignment="0" applyProtection="0"/>
    <xf numFmtId="231" fontId="44" fillId="23" borderId="0" applyNumberFormat="0" applyBorder="0" applyAlignment="0" applyProtection="0"/>
    <xf numFmtId="0" fontId="44" fillId="23" borderId="0" applyNumberFormat="0" applyBorder="0" applyAlignment="0" applyProtection="0"/>
    <xf numFmtId="231" fontId="44" fillId="23" borderId="0" applyNumberFormat="0" applyBorder="0" applyAlignment="0" applyProtection="0"/>
    <xf numFmtId="0" fontId="44" fillId="23" borderId="0" applyNumberFormat="0" applyBorder="0" applyAlignment="0" applyProtection="0"/>
    <xf numFmtId="231" fontId="44" fillId="23" borderId="0" applyNumberFormat="0" applyBorder="0" applyAlignment="0" applyProtection="0"/>
    <xf numFmtId="0" fontId="44" fillId="23" borderId="0" applyNumberFormat="0" applyBorder="0" applyAlignment="0" applyProtection="0"/>
    <xf numFmtId="231" fontId="44" fillId="23" borderId="0" applyNumberFormat="0" applyBorder="0" applyAlignment="0" applyProtection="0"/>
    <xf numFmtId="0" fontId="45" fillId="24" borderId="0" applyNumberFormat="0" applyBorder="0" applyAlignment="0" applyProtection="0"/>
    <xf numFmtId="0" fontId="45" fillId="21" borderId="0" applyNumberFormat="0" applyBorder="0" applyAlignment="0" applyProtection="0"/>
    <xf numFmtId="0" fontId="45" fillId="22" borderId="0" applyNumberFormat="0" applyBorder="0" applyAlignment="0" applyProtection="0"/>
    <xf numFmtId="0" fontId="45" fillId="25" borderId="0" applyNumberFormat="0" applyBorder="0" applyAlignment="0" applyProtection="0"/>
    <xf numFmtId="0" fontId="45" fillId="26" borderId="0" applyNumberFormat="0" applyBorder="0" applyAlignment="0" applyProtection="0"/>
    <xf numFmtId="0" fontId="45" fillId="27" borderId="0" applyNumberFormat="0" applyBorder="0" applyAlignment="0" applyProtection="0"/>
    <xf numFmtId="0" fontId="45" fillId="24" borderId="0" applyNumberFormat="0" applyBorder="0" applyAlignment="0" applyProtection="0"/>
    <xf numFmtId="231" fontId="45" fillId="24" borderId="0" applyNumberFormat="0" applyBorder="0" applyAlignment="0" applyProtection="0"/>
    <xf numFmtId="0" fontId="45" fillId="24" borderId="0" applyNumberFormat="0" applyBorder="0" applyAlignment="0" applyProtection="0"/>
    <xf numFmtId="231" fontId="45" fillId="24" borderId="0" applyNumberFormat="0" applyBorder="0" applyAlignment="0" applyProtection="0"/>
    <xf numFmtId="0" fontId="45" fillId="24" borderId="0" applyNumberFormat="0" applyBorder="0" applyAlignment="0" applyProtection="0"/>
    <xf numFmtId="231" fontId="45" fillId="24" borderId="0" applyNumberFormat="0" applyBorder="0" applyAlignment="0" applyProtection="0"/>
    <xf numFmtId="0" fontId="45" fillId="24" borderId="0" applyNumberFormat="0" applyBorder="0" applyAlignment="0" applyProtection="0"/>
    <xf numFmtId="231" fontId="45" fillId="24" borderId="0" applyNumberFormat="0" applyBorder="0" applyAlignment="0" applyProtection="0"/>
    <xf numFmtId="0" fontId="45" fillId="24" borderId="0" applyNumberFormat="0" applyBorder="0" applyAlignment="0" applyProtection="0"/>
    <xf numFmtId="231" fontId="45" fillId="24" borderId="0" applyNumberFormat="0" applyBorder="0" applyAlignment="0" applyProtection="0"/>
    <xf numFmtId="0" fontId="45" fillId="24" borderId="0" applyNumberFormat="0" applyBorder="0" applyAlignment="0" applyProtection="0"/>
    <xf numFmtId="231" fontId="45" fillId="24" borderId="0" applyNumberFormat="0" applyBorder="0" applyAlignment="0" applyProtection="0"/>
    <xf numFmtId="0" fontId="45" fillId="24" borderId="0" applyNumberFormat="0" applyBorder="0" applyAlignment="0" applyProtection="0"/>
    <xf numFmtId="231" fontId="45" fillId="24" borderId="0" applyNumberFormat="0" applyBorder="0" applyAlignment="0" applyProtection="0"/>
    <xf numFmtId="0" fontId="45" fillId="24" borderId="0" applyNumberFormat="0" applyBorder="0" applyAlignment="0" applyProtection="0"/>
    <xf numFmtId="231" fontId="45" fillId="24" borderId="0" applyNumberFormat="0" applyBorder="0" applyAlignment="0" applyProtection="0"/>
    <xf numFmtId="0" fontId="45" fillId="21" borderId="0" applyNumberFormat="0" applyBorder="0" applyAlignment="0" applyProtection="0"/>
    <xf numFmtId="231" fontId="45" fillId="21" borderId="0" applyNumberFormat="0" applyBorder="0" applyAlignment="0" applyProtection="0"/>
    <xf numFmtId="0" fontId="45" fillId="21" borderId="0" applyNumberFormat="0" applyBorder="0" applyAlignment="0" applyProtection="0"/>
    <xf numFmtId="231" fontId="45" fillId="21" borderId="0" applyNumberFormat="0" applyBorder="0" applyAlignment="0" applyProtection="0"/>
    <xf numFmtId="0" fontId="45" fillId="21" borderId="0" applyNumberFormat="0" applyBorder="0" applyAlignment="0" applyProtection="0"/>
    <xf numFmtId="231" fontId="45" fillId="21" borderId="0" applyNumberFormat="0" applyBorder="0" applyAlignment="0" applyProtection="0"/>
    <xf numFmtId="0" fontId="45" fillId="21" borderId="0" applyNumberFormat="0" applyBorder="0" applyAlignment="0" applyProtection="0"/>
    <xf numFmtId="231" fontId="45" fillId="21" borderId="0" applyNumberFormat="0" applyBorder="0" applyAlignment="0" applyProtection="0"/>
    <xf numFmtId="0" fontId="45" fillId="21" borderId="0" applyNumberFormat="0" applyBorder="0" applyAlignment="0" applyProtection="0"/>
    <xf numFmtId="231" fontId="45" fillId="21" borderId="0" applyNumberFormat="0" applyBorder="0" applyAlignment="0" applyProtection="0"/>
    <xf numFmtId="0" fontId="45" fillId="21" borderId="0" applyNumberFormat="0" applyBorder="0" applyAlignment="0" applyProtection="0"/>
    <xf numFmtId="231" fontId="45" fillId="21" borderId="0" applyNumberFormat="0" applyBorder="0" applyAlignment="0" applyProtection="0"/>
    <xf numFmtId="0" fontId="45" fillId="21" borderId="0" applyNumberFormat="0" applyBorder="0" applyAlignment="0" applyProtection="0"/>
    <xf numFmtId="231" fontId="45" fillId="21" borderId="0" applyNumberFormat="0" applyBorder="0" applyAlignment="0" applyProtection="0"/>
    <xf numFmtId="0" fontId="45" fillId="21" borderId="0" applyNumberFormat="0" applyBorder="0" applyAlignment="0" applyProtection="0"/>
    <xf numFmtId="231" fontId="45" fillId="21" borderId="0" applyNumberFormat="0" applyBorder="0" applyAlignment="0" applyProtection="0"/>
    <xf numFmtId="0" fontId="45" fillId="22" borderId="0" applyNumberFormat="0" applyBorder="0" applyAlignment="0" applyProtection="0"/>
    <xf numFmtId="231" fontId="45" fillId="22" borderId="0" applyNumberFormat="0" applyBorder="0" applyAlignment="0" applyProtection="0"/>
    <xf numFmtId="0" fontId="45" fillId="22" borderId="0" applyNumberFormat="0" applyBorder="0" applyAlignment="0" applyProtection="0"/>
    <xf numFmtId="231" fontId="45" fillId="22" borderId="0" applyNumberFormat="0" applyBorder="0" applyAlignment="0" applyProtection="0"/>
    <xf numFmtId="0" fontId="45" fillId="22" borderId="0" applyNumberFormat="0" applyBorder="0" applyAlignment="0" applyProtection="0"/>
    <xf numFmtId="231" fontId="45" fillId="22" borderId="0" applyNumberFormat="0" applyBorder="0" applyAlignment="0" applyProtection="0"/>
    <xf numFmtId="0" fontId="45" fillId="22" borderId="0" applyNumberFormat="0" applyBorder="0" applyAlignment="0" applyProtection="0"/>
    <xf numFmtId="231" fontId="45" fillId="22" borderId="0" applyNumberFormat="0" applyBorder="0" applyAlignment="0" applyProtection="0"/>
    <xf numFmtId="0" fontId="45" fillId="22" borderId="0" applyNumberFormat="0" applyBorder="0" applyAlignment="0" applyProtection="0"/>
    <xf numFmtId="231" fontId="45" fillId="22" borderId="0" applyNumberFormat="0" applyBorder="0" applyAlignment="0" applyProtection="0"/>
    <xf numFmtId="0" fontId="45" fillId="22" borderId="0" applyNumberFormat="0" applyBorder="0" applyAlignment="0" applyProtection="0"/>
    <xf numFmtId="231" fontId="45" fillId="22" borderId="0" applyNumberFormat="0" applyBorder="0" applyAlignment="0" applyProtection="0"/>
    <xf numFmtId="0" fontId="45" fillId="22" borderId="0" applyNumberFormat="0" applyBorder="0" applyAlignment="0" applyProtection="0"/>
    <xf numFmtId="231" fontId="45" fillId="22" borderId="0" applyNumberFormat="0" applyBorder="0" applyAlignment="0" applyProtection="0"/>
    <xf numFmtId="0" fontId="45" fillId="22" borderId="0" applyNumberFormat="0" applyBorder="0" applyAlignment="0" applyProtection="0"/>
    <xf numFmtId="231" fontId="45" fillId="22" borderId="0" applyNumberFormat="0" applyBorder="0" applyAlignment="0" applyProtection="0"/>
    <xf numFmtId="0" fontId="45" fillId="25" borderId="0" applyNumberFormat="0" applyBorder="0" applyAlignment="0" applyProtection="0"/>
    <xf numFmtId="231" fontId="45" fillId="25" borderId="0" applyNumberFormat="0" applyBorder="0" applyAlignment="0" applyProtection="0"/>
    <xf numFmtId="0" fontId="45" fillId="25" borderId="0" applyNumberFormat="0" applyBorder="0" applyAlignment="0" applyProtection="0"/>
    <xf numFmtId="231" fontId="45" fillId="25" borderId="0" applyNumberFormat="0" applyBorder="0" applyAlignment="0" applyProtection="0"/>
    <xf numFmtId="0" fontId="45" fillId="25" borderId="0" applyNumberFormat="0" applyBorder="0" applyAlignment="0" applyProtection="0"/>
    <xf numFmtId="231" fontId="45" fillId="25" borderId="0" applyNumberFormat="0" applyBorder="0" applyAlignment="0" applyProtection="0"/>
    <xf numFmtId="0" fontId="45" fillId="25" borderId="0" applyNumberFormat="0" applyBorder="0" applyAlignment="0" applyProtection="0"/>
    <xf numFmtId="231" fontId="45" fillId="25" borderId="0" applyNumberFormat="0" applyBorder="0" applyAlignment="0" applyProtection="0"/>
    <xf numFmtId="0" fontId="45" fillId="25" borderId="0" applyNumberFormat="0" applyBorder="0" applyAlignment="0" applyProtection="0"/>
    <xf numFmtId="231" fontId="45" fillId="25" borderId="0" applyNumberFormat="0" applyBorder="0" applyAlignment="0" applyProtection="0"/>
    <xf numFmtId="0" fontId="45" fillId="25" borderId="0" applyNumberFormat="0" applyBorder="0" applyAlignment="0" applyProtection="0"/>
    <xf numFmtId="231" fontId="45" fillId="25" borderId="0" applyNumberFormat="0" applyBorder="0" applyAlignment="0" applyProtection="0"/>
    <xf numFmtId="0" fontId="45" fillId="25" borderId="0" applyNumberFormat="0" applyBorder="0" applyAlignment="0" applyProtection="0"/>
    <xf numFmtId="231" fontId="45" fillId="25" borderId="0" applyNumberFormat="0" applyBorder="0" applyAlignment="0" applyProtection="0"/>
    <xf numFmtId="0" fontId="45" fillId="25" borderId="0" applyNumberFormat="0" applyBorder="0" applyAlignment="0" applyProtection="0"/>
    <xf numFmtId="231" fontId="45" fillId="25" borderId="0" applyNumberFormat="0" applyBorder="0" applyAlignment="0" applyProtection="0"/>
    <xf numFmtId="0" fontId="45" fillId="26" borderId="0" applyNumberFormat="0" applyBorder="0" applyAlignment="0" applyProtection="0"/>
    <xf numFmtId="231" fontId="45" fillId="26" borderId="0" applyNumberFormat="0" applyBorder="0" applyAlignment="0" applyProtection="0"/>
    <xf numFmtId="0" fontId="45" fillId="26" borderId="0" applyNumberFormat="0" applyBorder="0" applyAlignment="0" applyProtection="0"/>
    <xf numFmtId="231" fontId="45" fillId="26" borderId="0" applyNumberFormat="0" applyBorder="0" applyAlignment="0" applyProtection="0"/>
    <xf numFmtId="0" fontId="45" fillId="26" borderId="0" applyNumberFormat="0" applyBorder="0" applyAlignment="0" applyProtection="0"/>
    <xf numFmtId="231" fontId="45" fillId="26" borderId="0" applyNumberFormat="0" applyBorder="0" applyAlignment="0" applyProtection="0"/>
    <xf numFmtId="0" fontId="45" fillId="26" borderId="0" applyNumberFormat="0" applyBorder="0" applyAlignment="0" applyProtection="0"/>
    <xf numFmtId="231" fontId="45" fillId="26" borderId="0" applyNumberFormat="0" applyBorder="0" applyAlignment="0" applyProtection="0"/>
    <xf numFmtId="0" fontId="45" fillId="26" borderId="0" applyNumberFormat="0" applyBorder="0" applyAlignment="0" applyProtection="0"/>
    <xf numFmtId="231" fontId="45" fillId="26" borderId="0" applyNumberFormat="0" applyBorder="0" applyAlignment="0" applyProtection="0"/>
    <xf numFmtId="0" fontId="45" fillId="26" borderId="0" applyNumberFormat="0" applyBorder="0" applyAlignment="0" applyProtection="0"/>
    <xf numFmtId="231" fontId="45" fillId="26" borderId="0" applyNumberFormat="0" applyBorder="0" applyAlignment="0" applyProtection="0"/>
    <xf numFmtId="0" fontId="45" fillId="26" borderId="0" applyNumberFormat="0" applyBorder="0" applyAlignment="0" applyProtection="0"/>
    <xf numFmtId="231" fontId="45" fillId="26" borderId="0" applyNumberFormat="0" applyBorder="0" applyAlignment="0" applyProtection="0"/>
    <xf numFmtId="0" fontId="45" fillId="26" borderId="0" applyNumberFormat="0" applyBorder="0" applyAlignment="0" applyProtection="0"/>
    <xf numFmtId="231" fontId="45" fillId="26" borderId="0" applyNumberFormat="0" applyBorder="0" applyAlignment="0" applyProtection="0"/>
    <xf numFmtId="0" fontId="45" fillId="27" borderId="0" applyNumberFormat="0" applyBorder="0" applyAlignment="0" applyProtection="0"/>
    <xf numFmtId="231" fontId="45" fillId="27" borderId="0" applyNumberFormat="0" applyBorder="0" applyAlignment="0" applyProtection="0"/>
    <xf numFmtId="0" fontId="45" fillId="27" borderId="0" applyNumberFormat="0" applyBorder="0" applyAlignment="0" applyProtection="0"/>
    <xf numFmtId="231" fontId="45" fillId="27" borderId="0" applyNumberFormat="0" applyBorder="0" applyAlignment="0" applyProtection="0"/>
    <xf numFmtId="0" fontId="45" fillId="27" borderId="0" applyNumberFormat="0" applyBorder="0" applyAlignment="0" applyProtection="0"/>
    <xf numFmtId="231" fontId="45" fillId="27" borderId="0" applyNumberFormat="0" applyBorder="0" applyAlignment="0" applyProtection="0"/>
    <xf numFmtId="0" fontId="45" fillId="27" borderId="0" applyNumberFormat="0" applyBorder="0" applyAlignment="0" applyProtection="0"/>
    <xf numFmtId="231" fontId="45" fillId="27" borderId="0" applyNumberFormat="0" applyBorder="0" applyAlignment="0" applyProtection="0"/>
    <xf numFmtId="0" fontId="45" fillId="27" borderId="0" applyNumberFormat="0" applyBorder="0" applyAlignment="0" applyProtection="0"/>
    <xf numFmtId="231" fontId="45" fillId="27" borderId="0" applyNumberFormat="0" applyBorder="0" applyAlignment="0" applyProtection="0"/>
    <xf numFmtId="0" fontId="45" fillId="27" borderId="0" applyNumberFormat="0" applyBorder="0" applyAlignment="0" applyProtection="0"/>
    <xf numFmtId="231" fontId="45" fillId="27" borderId="0" applyNumberFormat="0" applyBorder="0" applyAlignment="0" applyProtection="0"/>
    <xf numFmtId="0" fontId="45" fillId="27" borderId="0" applyNumberFormat="0" applyBorder="0" applyAlignment="0" applyProtection="0"/>
    <xf numFmtId="231" fontId="45" fillId="27" borderId="0" applyNumberFormat="0" applyBorder="0" applyAlignment="0" applyProtection="0"/>
    <xf numFmtId="0" fontId="45" fillId="27" borderId="0" applyNumberFormat="0" applyBorder="0" applyAlignment="0" applyProtection="0"/>
    <xf numFmtId="231" fontId="45" fillId="27" borderId="0" applyNumberFormat="0" applyBorder="0" applyAlignment="0" applyProtection="0"/>
    <xf numFmtId="9" fontId="66" fillId="0" borderId="0"/>
    <xf numFmtId="0" fontId="45" fillId="29" borderId="0" applyNumberFormat="0" applyBorder="0" applyAlignment="0" applyProtection="0"/>
    <xf numFmtId="0" fontId="45" fillId="30" borderId="0" applyNumberFormat="0" applyBorder="0" applyAlignment="0" applyProtection="0"/>
    <xf numFmtId="0" fontId="45" fillId="31" borderId="0" applyNumberFormat="0" applyBorder="0" applyAlignment="0" applyProtection="0"/>
    <xf numFmtId="0" fontId="45" fillId="25" borderId="0" applyNumberFormat="0" applyBorder="0" applyAlignment="0" applyProtection="0"/>
    <xf numFmtId="0" fontId="45" fillId="26" borderId="0" applyNumberFormat="0" applyBorder="0" applyAlignment="0" applyProtection="0"/>
    <xf numFmtId="0" fontId="45" fillId="32" borderId="0" applyNumberFormat="0" applyBorder="0" applyAlignment="0" applyProtection="0"/>
    <xf numFmtId="187" fontId="13" fillId="2" borderId="1">
      <alignment horizontal="center" vertical="center"/>
    </xf>
    <xf numFmtId="187" fontId="13" fillId="2" borderId="1">
      <alignment horizontal="center" vertical="center"/>
    </xf>
    <xf numFmtId="187" fontId="13" fillId="2" borderId="1">
      <alignment horizontal="center" vertical="center"/>
    </xf>
    <xf numFmtId="187" fontId="13" fillId="2" borderId="1">
      <alignment horizontal="center" vertical="center"/>
    </xf>
    <xf numFmtId="187" fontId="13" fillId="2" borderId="1">
      <alignment horizontal="center" vertical="center"/>
    </xf>
    <xf numFmtId="187" fontId="13" fillId="2" borderId="1">
      <alignment horizontal="center" vertical="center"/>
    </xf>
    <xf numFmtId="187" fontId="13" fillId="2" borderId="1">
      <alignment horizontal="center" vertical="center"/>
    </xf>
    <xf numFmtId="187" fontId="13" fillId="2" borderId="1">
      <alignment horizontal="center" vertical="center"/>
    </xf>
    <xf numFmtId="187" fontId="13" fillId="2" borderId="1">
      <alignment horizontal="center" vertical="center"/>
    </xf>
    <xf numFmtId="0" fontId="37" fillId="0" borderId="0" applyNumberFormat="0" applyFill="0" applyBorder="0" applyAlignment="0">
      <protection locked="0"/>
    </xf>
    <xf numFmtId="0" fontId="13" fillId="0" borderId="0" applyFont="0" applyFill="0" applyBorder="0" applyAlignment="0" applyProtection="0"/>
    <xf numFmtId="202" fontId="13" fillId="0" borderId="0" applyFont="0" applyFill="0" applyBorder="0" applyAlignment="0" applyProtection="0"/>
    <xf numFmtId="0" fontId="83" fillId="0" borderId="0">
      <alignment horizontal="center"/>
      <protection locked="0"/>
    </xf>
    <xf numFmtId="231" fontId="83" fillId="0" borderId="0">
      <alignment horizontal="center"/>
      <protection locked="0"/>
    </xf>
    <xf numFmtId="0" fontId="23" fillId="0" borderId="41" applyBorder="0">
      <alignment horizontal="left" vertical="top" wrapText="1" indent="1"/>
    </xf>
    <xf numFmtId="0" fontId="13" fillId="0" borderId="0" applyFont="0" applyFill="0" applyBorder="0" applyAlignment="0" applyProtection="0"/>
    <xf numFmtId="20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67" fillId="34" borderId="57" applyNumberFormat="0" applyFont="0" applyBorder="0" applyAlignment="0" applyProtection="0">
      <alignment horizontal="center" vertical="center"/>
    </xf>
    <xf numFmtId="0" fontId="52" fillId="15" borderId="0" applyNumberFormat="0" applyBorder="0" applyAlignment="0" applyProtection="0"/>
    <xf numFmtId="0" fontId="46" fillId="16" borderId="0" applyNumberFormat="0" applyBorder="0" applyAlignment="0" applyProtection="0"/>
    <xf numFmtId="231" fontId="46" fillId="16" borderId="0" applyNumberFormat="0" applyBorder="0" applyAlignment="0" applyProtection="0"/>
    <xf numFmtId="0" fontId="46" fillId="16" borderId="0" applyNumberFormat="0" applyBorder="0" applyAlignment="0" applyProtection="0"/>
    <xf numFmtId="231" fontId="46" fillId="16" borderId="0" applyNumberFormat="0" applyBorder="0" applyAlignment="0" applyProtection="0"/>
    <xf numFmtId="0" fontId="46" fillId="16" borderId="0" applyNumberFormat="0" applyBorder="0" applyAlignment="0" applyProtection="0"/>
    <xf numFmtId="231" fontId="46" fillId="16" borderId="0" applyNumberFormat="0" applyBorder="0" applyAlignment="0" applyProtection="0"/>
    <xf numFmtId="0" fontId="46" fillId="16" borderId="0" applyNumberFormat="0" applyBorder="0" applyAlignment="0" applyProtection="0"/>
    <xf numFmtId="231" fontId="46" fillId="16" borderId="0" applyNumberFormat="0" applyBorder="0" applyAlignment="0" applyProtection="0"/>
    <xf numFmtId="0" fontId="46" fillId="16" borderId="0" applyNumberFormat="0" applyBorder="0" applyAlignment="0" applyProtection="0"/>
    <xf numFmtId="231" fontId="46" fillId="16" borderId="0" applyNumberFormat="0" applyBorder="0" applyAlignment="0" applyProtection="0"/>
    <xf numFmtId="0" fontId="46" fillId="16" borderId="0" applyNumberFormat="0" applyBorder="0" applyAlignment="0" applyProtection="0"/>
    <xf numFmtId="231" fontId="46" fillId="16" borderId="0" applyNumberFormat="0" applyBorder="0" applyAlignment="0" applyProtection="0"/>
    <xf numFmtId="0" fontId="46" fillId="16" borderId="0" applyNumberFormat="0" applyBorder="0" applyAlignment="0" applyProtection="0"/>
    <xf numFmtId="231" fontId="46" fillId="16" borderId="0" applyNumberFormat="0" applyBorder="0" applyAlignment="0" applyProtection="0"/>
    <xf numFmtId="0" fontId="46" fillId="16" borderId="0" applyNumberFormat="0" applyBorder="0" applyAlignment="0" applyProtection="0"/>
    <xf numFmtId="231" fontId="46" fillId="16" borderId="0" applyNumberFormat="0" applyBorder="0" applyAlignment="0" applyProtection="0"/>
    <xf numFmtId="0" fontId="68" fillId="0" borderId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13" fillId="0" borderId="0"/>
    <xf numFmtId="0" fontId="13" fillId="0" borderId="0" applyNumberFormat="0" applyFill="0" applyBorder="0" applyProtection="0">
      <alignment horizontal="left"/>
    </xf>
    <xf numFmtId="0" fontId="48" fillId="28" borderId="49" applyNumberFormat="0" applyAlignment="0" applyProtection="0"/>
    <xf numFmtId="231" fontId="48" fillId="28" borderId="49" applyNumberFormat="0" applyAlignment="0" applyProtection="0"/>
    <xf numFmtId="0" fontId="48" fillId="28" borderId="49" applyNumberFormat="0" applyAlignment="0" applyProtection="0"/>
    <xf numFmtId="231" fontId="48" fillId="28" borderId="49" applyNumberFormat="0" applyAlignment="0" applyProtection="0"/>
    <xf numFmtId="0" fontId="48" fillId="28" borderId="49" applyNumberFormat="0" applyAlignment="0" applyProtection="0"/>
    <xf numFmtId="231" fontId="48" fillId="28" borderId="49" applyNumberFormat="0" applyAlignment="0" applyProtection="0"/>
    <xf numFmtId="0" fontId="48" fillId="28" borderId="49" applyNumberFormat="0" applyAlignment="0" applyProtection="0"/>
    <xf numFmtId="231" fontId="48" fillId="28" borderId="49" applyNumberFormat="0" applyAlignment="0" applyProtection="0"/>
    <xf numFmtId="0" fontId="48" fillId="28" borderId="49" applyNumberFormat="0" applyAlignment="0" applyProtection="0"/>
    <xf numFmtId="231" fontId="48" fillId="28" borderId="49" applyNumberFormat="0" applyAlignment="0" applyProtection="0"/>
    <xf numFmtId="0" fontId="48" fillId="28" borderId="49" applyNumberFormat="0" applyAlignment="0" applyProtection="0"/>
    <xf numFmtId="231" fontId="48" fillId="28" borderId="49" applyNumberFormat="0" applyAlignment="0" applyProtection="0"/>
    <xf numFmtId="0" fontId="48" fillId="28" borderId="49" applyNumberFormat="0" applyAlignment="0" applyProtection="0"/>
    <xf numFmtId="231" fontId="48" fillId="28" borderId="49" applyNumberFormat="0" applyAlignment="0" applyProtection="0"/>
    <xf numFmtId="0" fontId="48" fillId="28" borderId="49" applyNumberFormat="0" applyAlignment="0" applyProtection="0"/>
    <xf numFmtId="231" fontId="48" fillId="28" borderId="49" applyNumberFormat="0" applyAlignment="0" applyProtection="0"/>
    <xf numFmtId="0" fontId="49" fillId="0" borderId="50" applyNumberFormat="0" applyFill="0" applyAlignment="0" applyProtection="0"/>
    <xf numFmtId="231" fontId="49" fillId="0" borderId="50" applyNumberFormat="0" applyFill="0" applyAlignment="0" applyProtection="0"/>
    <xf numFmtId="0" fontId="49" fillId="0" borderId="50" applyNumberFormat="0" applyFill="0" applyAlignment="0" applyProtection="0"/>
    <xf numFmtId="231" fontId="49" fillId="0" borderId="50" applyNumberFormat="0" applyFill="0" applyAlignment="0" applyProtection="0"/>
    <xf numFmtId="0" fontId="49" fillId="0" borderId="50" applyNumberFormat="0" applyFill="0" applyAlignment="0" applyProtection="0"/>
    <xf numFmtId="231" fontId="49" fillId="0" borderId="50" applyNumberFormat="0" applyFill="0" applyAlignment="0" applyProtection="0"/>
    <xf numFmtId="0" fontId="49" fillId="0" borderId="50" applyNumberFormat="0" applyFill="0" applyAlignment="0" applyProtection="0"/>
    <xf numFmtId="231" fontId="49" fillId="0" borderId="50" applyNumberFormat="0" applyFill="0" applyAlignment="0" applyProtection="0"/>
    <xf numFmtId="0" fontId="49" fillId="0" borderId="50" applyNumberFormat="0" applyFill="0" applyAlignment="0" applyProtection="0"/>
    <xf numFmtId="231" fontId="49" fillId="0" borderId="50" applyNumberFormat="0" applyFill="0" applyAlignment="0" applyProtection="0"/>
    <xf numFmtId="0" fontId="49" fillId="0" borderId="50" applyNumberFormat="0" applyFill="0" applyAlignment="0" applyProtection="0"/>
    <xf numFmtId="231" fontId="49" fillId="0" borderId="50" applyNumberFormat="0" applyFill="0" applyAlignment="0" applyProtection="0"/>
    <xf numFmtId="0" fontId="49" fillId="0" borderId="50" applyNumberFormat="0" applyFill="0" applyAlignment="0" applyProtection="0"/>
    <xf numFmtId="231" fontId="49" fillId="0" borderId="50" applyNumberFormat="0" applyFill="0" applyAlignment="0" applyProtection="0"/>
    <xf numFmtId="0" fontId="49" fillId="0" borderId="50" applyNumberFormat="0" applyFill="0" applyAlignment="0" applyProtection="0"/>
    <xf numFmtId="231" fontId="49" fillId="0" borderId="50" applyNumberFormat="0" applyFill="0" applyAlignment="0" applyProtection="0"/>
    <xf numFmtId="0" fontId="48" fillId="28" borderId="49" applyNumberFormat="0" applyAlignment="0" applyProtection="0"/>
    <xf numFmtId="4" fontId="71" fillId="0" borderId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204" fontId="13" fillId="0" borderId="0" applyFont="0" applyFill="0" applyBorder="0" applyAlignment="0" applyProtection="0"/>
    <xf numFmtId="205" fontId="13" fillId="0" borderId="0" applyFont="0">
      <alignment horizontal="right"/>
    </xf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206" fontId="44" fillId="0" borderId="0" applyFont="0" applyFill="0" applyBorder="0" applyAlignment="0" applyProtection="0"/>
    <xf numFmtId="195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07" fontId="13" fillId="0" borderId="0" applyFont="0">
      <alignment horizontal="right"/>
    </xf>
    <xf numFmtId="208" fontId="13" fillId="0" borderId="0" applyFont="0">
      <alignment horizontal="right"/>
    </xf>
    <xf numFmtId="3" fontId="13" fillId="0" borderId="0" applyFill="0" applyBorder="0" applyAlignment="0" applyProtection="0"/>
    <xf numFmtId="3" fontId="72" fillId="0" borderId="0" applyFont="0" applyFill="0" applyBorder="0" applyAlignment="0" applyProtection="0"/>
    <xf numFmtId="3" fontId="13" fillId="0" borderId="0" applyFill="0" applyBorder="0" applyAlignment="0" applyProtection="0"/>
    <xf numFmtId="3" fontId="13" fillId="0" borderId="0" applyFill="0" applyBorder="0" applyAlignment="0" applyProtection="0"/>
    <xf numFmtId="3" fontId="13" fillId="0" borderId="0" applyFill="0" applyBorder="0" applyAlignment="0" applyProtection="0"/>
    <xf numFmtId="3" fontId="13" fillId="0" borderId="0" applyFill="0" applyBorder="0" applyAlignment="0" applyProtection="0"/>
    <xf numFmtId="3" fontId="13" fillId="0" borderId="0" applyFill="0" applyBorder="0" applyAlignment="0" applyProtection="0"/>
    <xf numFmtId="3" fontId="13" fillId="0" borderId="0" applyFill="0" applyBorder="0" applyAlignment="0" applyProtection="0"/>
    <xf numFmtId="3" fontId="13" fillId="0" borderId="0" applyFill="0" applyBorder="0" applyAlignment="0" applyProtection="0"/>
    <xf numFmtId="3" fontId="13" fillId="0" borderId="0" applyFill="0" applyBorder="0" applyAlignment="0" applyProtection="0"/>
    <xf numFmtId="3" fontId="76" fillId="0" borderId="0" applyFont="0" applyFill="0" applyBorder="0" applyAlignment="0" applyProtection="0"/>
    <xf numFmtId="1" fontId="73" fillId="9" borderId="0" applyFont="0" applyBorder="0" applyAlignment="0" applyProtection="0"/>
    <xf numFmtId="209" fontId="13" fillId="0" borderId="0">
      <alignment horizontal="center"/>
    </xf>
    <xf numFmtId="170" fontId="13" fillId="0" borderId="0" applyFont="0" applyFill="0" applyBorder="0" applyAlignment="0" applyProtection="0"/>
    <xf numFmtId="210" fontId="44" fillId="0" borderId="0" applyFont="0" applyFill="0" applyBorder="0" applyAlignment="0" applyProtection="0"/>
    <xf numFmtId="200" fontId="13" fillId="0" borderId="0" applyFont="0" applyFill="0" applyBorder="0" applyAlignment="0" applyProtection="0"/>
    <xf numFmtId="170" fontId="30" fillId="0" borderId="0" applyFont="0" applyFill="0" applyBorder="0" applyAlignment="0" applyProtection="0"/>
    <xf numFmtId="174" fontId="13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211" fontId="72" fillId="0" borderId="0" applyFont="0" applyFill="0" applyBorder="0" applyAlignment="0" applyProtection="0"/>
    <xf numFmtId="0" fontId="13" fillId="0" borderId="0" applyNumberFormat="0" applyFill="0" applyBorder="0" applyProtection="0">
      <alignment horizontal="left"/>
    </xf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Protection="0">
      <alignment horizontal="left"/>
    </xf>
    <xf numFmtId="0" fontId="13" fillId="0" borderId="0" applyNumberFormat="0" applyFill="0" applyBorder="0" applyAlignment="0" applyProtection="0"/>
    <xf numFmtId="0" fontId="72" fillId="0" borderId="0" applyFont="0" applyFill="0" applyBorder="0" applyAlignment="0" applyProtection="0"/>
    <xf numFmtId="0" fontId="74" fillId="0" borderId="0">
      <alignment horizontal="left"/>
    </xf>
    <xf numFmtId="0" fontId="7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231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231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231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231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231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231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231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231" fontId="50" fillId="0" borderId="0" applyNumberFormat="0" applyFill="0" applyBorder="0" applyAlignment="0" applyProtection="0"/>
    <xf numFmtId="0" fontId="63" fillId="35" borderId="0" applyNumberFormat="0" applyBorder="0" applyAlignment="0" applyProtection="0"/>
    <xf numFmtId="0" fontId="63" fillId="36" borderId="0" applyNumberFormat="0" applyBorder="0" applyAlignment="0" applyProtection="0"/>
    <xf numFmtId="0" fontId="63" fillId="37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5" fillId="39" borderId="0" applyNumberFormat="0" applyBorder="0" applyAlignment="0" applyProtection="0"/>
    <xf numFmtId="0" fontId="45" fillId="29" borderId="0" applyNumberFormat="0" applyBorder="0" applyAlignment="0" applyProtection="0"/>
    <xf numFmtId="231" fontId="45" fillId="29" borderId="0" applyNumberFormat="0" applyBorder="0" applyAlignment="0" applyProtection="0"/>
    <xf numFmtId="0" fontId="45" fillId="29" borderId="0" applyNumberFormat="0" applyBorder="0" applyAlignment="0" applyProtection="0"/>
    <xf numFmtId="231" fontId="45" fillId="29" borderId="0" applyNumberFormat="0" applyBorder="0" applyAlignment="0" applyProtection="0"/>
    <xf numFmtId="0" fontId="45" fillId="29" borderId="0" applyNumberFormat="0" applyBorder="0" applyAlignment="0" applyProtection="0"/>
    <xf numFmtId="231" fontId="45" fillId="29" borderId="0" applyNumberFormat="0" applyBorder="0" applyAlignment="0" applyProtection="0"/>
    <xf numFmtId="0" fontId="45" fillId="29" borderId="0" applyNumberFormat="0" applyBorder="0" applyAlignment="0" applyProtection="0"/>
    <xf numFmtId="231" fontId="45" fillId="29" borderId="0" applyNumberFormat="0" applyBorder="0" applyAlignment="0" applyProtection="0"/>
    <xf numFmtId="0" fontId="45" fillId="29" borderId="0" applyNumberFormat="0" applyBorder="0" applyAlignment="0" applyProtection="0"/>
    <xf numFmtId="231" fontId="45" fillId="29" borderId="0" applyNumberFormat="0" applyBorder="0" applyAlignment="0" applyProtection="0"/>
    <xf numFmtId="0" fontId="45" fillId="29" borderId="0" applyNumberFormat="0" applyBorder="0" applyAlignment="0" applyProtection="0"/>
    <xf numFmtId="231" fontId="45" fillId="29" borderId="0" applyNumberFormat="0" applyBorder="0" applyAlignment="0" applyProtection="0"/>
    <xf numFmtId="0" fontId="45" fillId="29" borderId="0" applyNumberFormat="0" applyBorder="0" applyAlignment="0" applyProtection="0"/>
    <xf numFmtId="231" fontId="45" fillId="29" borderId="0" applyNumberFormat="0" applyBorder="0" applyAlignment="0" applyProtection="0"/>
    <xf numFmtId="0" fontId="45" fillId="29" borderId="0" applyNumberFormat="0" applyBorder="0" applyAlignment="0" applyProtection="0"/>
    <xf numFmtId="231" fontId="45" fillId="29" borderId="0" applyNumberFormat="0" applyBorder="0" applyAlignment="0" applyProtection="0"/>
    <xf numFmtId="0" fontId="44" fillId="40" borderId="0" applyNumberFormat="0" applyBorder="0" applyAlignment="0" applyProtection="0"/>
    <xf numFmtId="0" fontId="44" fillId="41" borderId="0" applyNumberFormat="0" applyBorder="0" applyAlignment="0" applyProtection="0"/>
    <xf numFmtId="0" fontId="45" fillId="42" borderId="0" applyNumberFormat="0" applyBorder="0" applyAlignment="0" applyProtection="0"/>
    <xf numFmtId="0" fontId="45" fillId="30" borderId="0" applyNumberFormat="0" applyBorder="0" applyAlignment="0" applyProtection="0"/>
    <xf numFmtId="231" fontId="45" fillId="30" borderId="0" applyNumberFormat="0" applyBorder="0" applyAlignment="0" applyProtection="0"/>
    <xf numFmtId="0" fontId="45" fillId="30" borderId="0" applyNumberFormat="0" applyBorder="0" applyAlignment="0" applyProtection="0"/>
    <xf numFmtId="231" fontId="45" fillId="30" borderId="0" applyNumberFormat="0" applyBorder="0" applyAlignment="0" applyProtection="0"/>
    <xf numFmtId="0" fontId="45" fillId="30" borderId="0" applyNumberFormat="0" applyBorder="0" applyAlignment="0" applyProtection="0"/>
    <xf numFmtId="231" fontId="45" fillId="30" borderId="0" applyNumberFormat="0" applyBorder="0" applyAlignment="0" applyProtection="0"/>
    <xf numFmtId="0" fontId="45" fillId="30" borderId="0" applyNumberFormat="0" applyBorder="0" applyAlignment="0" applyProtection="0"/>
    <xf numFmtId="231" fontId="45" fillId="30" borderId="0" applyNumberFormat="0" applyBorder="0" applyAlignment="0" applyProtection="0"/>
    <xf numFmtId="0" fontId="45" fillId="30" borderId="0" applyNumberFormat="0" applyBorder="0" applyAlignment="0" applyProtection="0"/>
    <xf numFmtId="231" fontId="45" fillId="30" borderId="0" applyNumberFormat="0" applyBorder="0" applyAlignment="0" applyProtection="0"/>
    <xf numFmtId="0" fontId="45" fillId="30" borderId="0" applyNumberFormat="0" applyBorder="0" applyAlignment="0" applyProtection="0"/>
    <xf numFmtId="231" fontId="45" fillId="30" borderId="0" applyNumberFormat="0" applyBorder="0" applyAlignment="0" applyProtection="0"/>
    <xf numFmtId="0" fontId="45" fillId="30" borderId="0" applyNumberFormat="0" applyBorder="0" applyAlignment="0" applyProtection="0"/>
    <xf numFmtId="231" fontId="45" fillId="30" borderId="0" applyNumberFormat="0" applyBorder="0" applyAlignment="0" applyProtection="0"/>
    <xf numFmtId="0" fontId="45" fillId="30" borderId="0" applyNumberFormat="0" applyBorder="0" applyAlignment="0" applyProtection="0"/>
    <xf numFmtId="231" fontId="45" fillId="30" borderId="0" applyNumberFormat="0" applyBorder="0" applyAlignment="0" applyProtection="0"/>
    <xf numFmtId="0" fontId="44" fillId="40" borderId="0" applyNumberFormat="0" applyBorder="0" applyAlignment="0" applyProtection="0"/>
    <xf numFmtId="0" fontId="44" fillId="43" borderId="0" applyNumberFormat="0" applyBorder="0" applyAlignment="0" applyProtection="0"/>
    <xf numFmtId="0" fontId="45" fillId="41" borderId="0" applyNumberFormat="0" applyBorder="0" applyAlignment="0" applyProtection="0"/>
    <xf numFmtId="0" fontId="45" fillId="31" borderId="0" applyNumberFormat="0" applyBorder="0" applyAlignment="0" applyProtection="0"/>
    <xf numFmtId="231" fontId="45" fillId="31" borderId="0" applyNumberFormat="0" applyBorder="0" applyAlignment="0" applyProtection="0"/>
    <xf numFmtId="0" fontId="45" fillId="31" borderId="0" applyNumberFormat="0" applyBorder="0" applyAlignment="0" applyProtection="0"/>
    <xf numFmtId="231" fontId="45" fillId="31" borderId="0" applyNumberFormat="0" applyBorder="0" applyAlignment="0" applyProtection="0"/>
    <xf numFmtId="0" fontId="45" fillId="31" borderId="0" applyNumberFormat="0" applyBorder="0" applyAlignment="0" applyProtection="0"/>
    <xf numFmtId="231" fontId="45" fillId="31" borderId="0" applyNumberFormat="0" applyBorder="0" applyAlignment="0" applyProtection="0"/>
    <xf numFmtId="0" fontId="45" fillId="31" borderId="0" applyNumberFormat="0" applyBorder="0" applyAlignment="0" applyProtection="0"/>
    <xf numFmtId="231" fontId="45" fillId="31" borderId="0" applyNumberFormat="0" applyBorder="0" applyAlignment="0" applyProtection="0"/>
    <xf numFmtId="0" fontId="45" fillId="31" borderId="0" applyNumberFormat="0" applyBorder="0" applyAlignment="0" applyProtection="0"/>
    <xf numFmtId="231" fontId="45" fillId="31" borderId="0" applyNumberFormat="0" applyBorder="0" applyAlignment="0" applyProtection="0"/>
    <xf numFmtId="0" fontId="45" fillId="31" borderId="0" applyNumberFormat="0" applyBorder="0" applyAlignment="0" applyProtection="0"/>
    <xf numFmtId="231" fontId="45" fillId="31" borderId="0" applyNumberFormat="0" applyBorder="0" applyAlignment="0" applyProtection="0"/>
    <xf numFmtId="0" fontId="45" fillId="31" borderId="0" applyNumberFormat="0" applyBorder="0" applyAlignment="0" applyProtection="0"/>
    <xf numFmtId="231" fontId="45" fillId="31" borderId="0" applyNumberFormat="0" applyBorder="0" applyAlignment="0" applyProtection="0"/>
    <xf numFmtId="0" fontId="45" fillId="31" borderId="0" applyNumberFormat="0" applyBorder="0" applyAlignment="0" applyProtection="0"/>
    <xf numFmtId="231" fontId="45" fillId="31" borderId="0" applyNumberFormat="0" applyBorder="0" applyAlignment="0" applyProtection="0"/>
    <xf numFmtId="0" fontId="44" fillId="38" borderId="0" applyNumberFormat="0" applyBorder="0" applyAlignment="0" applyProtection="0"/>
    <xf numFmtId="0" fontId="44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25" borderId="0" applyNumberFormat="0" applyBorder="0" applyAlignment="0" applyProtection="0"/>
    <xf numFmtId="231" fontId="45" fillId="25" borderId="0" applyNumberFormat="0" applyBorder="0" applyAlignment="0" applyProtection="0"/>
    <xf numFmtId="0" fontId="45" fillId="25" borderId="0" applyNumberFormat="0" applyBorder="0" applyAlignment="0" applyProtection="0"/>
    <xf numFmtId="231" fontId="45" fillId="25" borderId="0" applyNumberFormat="0" applyBorder="0" applyAlignment="0" applyProtection="0"/>
    <xf numFmtId="0" fontId="45" fillId="25" borderId="0" applyNumberFormat="0" applyBorder="0" applyAlignment="0" applyProtection="0"/>
    <xf numFmtId="231" fontId="45" fillId="25" borderId="0" applyNumberFormat="0" applyBorder="0" applyAlignment="0" applyProtection="0"/>
    <xf numFmtId="0" fontId="45" fillId="25" borderId="0" applyNumberFormat="0" applyBorder="0" applyAlignment="0" applyProtection="0"/>
    <xf numFmtId="231" fontId="45" fillId="25" borderId="0" applyNumberFormat="0" applyBorder="0" applyAlignment="0" applyProtection="0"/>
    <xf numFmtId="0" fontId="45" fillId="25" borderId="0" applyNumberFormat="0" applyBorder="0" applyAlignment="0" applyProtection="0"/>
    <xf numFmtId="231" fontId="45" fillId="25" borderId="0" applyNumberFormat="0" applyBorder="0" applyAlignment="0" applyProtection="0"/>
    <xf numFmtId="0" fontId="45" fillId="25" borderId="0" applyNumberFormat="0" applyBorder="0" applyAlignment="0" applyProtection="0"/>
    <xf numFmtId="231" fontId="45" fillId="25" borderId="0" applyNumberFormat="0" applyBorder="0" applyAlignment="0" applyProtection="0"/>
    <xf numFmtId="0" fontId="45" fillId="25" borderId="0" applyNumberFormat="0" applyBorder="0" applyAlignment="0" applyProtection="0"/>
    <xf numFmtId="231" fontId="45" fillId="25" borderId="0" applyNumberFormat="0" applyBorder="0" applyAlignment="0" applyProtection="0"/>
    <xf numFmtId="0" fontId="45" fillId="25" borderId="0" applyNumberFormat="0" applyBorder="0" applyAlignment="0" applyProtection="0"/>
    <xf numFmtId="231" fontId="45" fillId="25" borderId="0" applyNumberFormat="0" applyBorder="0" applyAlignment="0" applyProtection="0"/>
    <xf numFmtId="0" fontId="44" fillId="44" borderId="0" applyNumberFormat="0" applyBorder="0" applyAlignment="0" applyProtection="0"/>
    <xf numFmtId="0" fontId="44" fillId="38" borderId="0" applyNumberFormat="0" applyBorder="0" applyAlignment="0" applyProtection="0"/>
    <xf numFmtId="0" fontId="45" fillId="39" borderId="0" applyNumberFormat="0" applyBorder="0" applyAlignment="0" applyProtection="0"/>
    <xf numFmtId="0" fontId="45" fillId="26" borderId="0" applyNumberFormat="0" applyBorder="0" applyAlignment="0" applyProtection="0"/>
    <xf numFmtId="231" fontId="45" fillId="26" borderId="0" applyNumberFormat="0" applyBorder="0" applyAlignment="0" applyProtection="0"/>
    <xf numFmtId="0" fontId="45" fillId="26" borderId="0" applyNumberFormat="0" applyBorder="0" applyAlignment="0" applyProtection="0"/>
    <xf numFmtId="231" fontId="45" fillId="26" borderId="0" applyNumberFormat="0" applyBorder="0" applyAlignment="0" applyProtection="0"/>
    <xf numFmtId="0" fontId="45" fillId="26" borderId="0" applyNumberFormat="0" applyBorder="0" applyAlignment="0" applyProtection="0"/>
    <xf numFmtId="231" fontId="45" fillId="26" borderId="0" applyNumberFormat="0" applyBorder="0" applyAlignment="0" applyProtection="0"/>
    <xf numFmtId="0" fontId="45" fillId="26" borderId="0" applyNumberFormat="0" applyBorder="0" applyAlignment="0" applyProtection="0"/>
    <xf numFmtId="231" fontId="45" fillId="26" borderId="0" applyNumberFormat="0" applyBorder="0" applyAlignment="0" applyProtection="0"/>
    <xf numFmtId="0" fontId="45" fillId="26" borderId="0" applyNumberFormat="0" applyBorder="0" applyAlignment="0" applyProtection="0"/>
    <xf numFmtId="231" fontId="45" fillId="26" borderId="0" applyNumberFormat="0" applyBorder="0" applyAlignment="0" applyProtection="0"/>
    <xf numFmtId="0" fontId="45" fillId="26" borderId="0" applyNumberFormat="0" applyBorder="0" applyAlignment="0" applyProtection="0"/>
    <xf numFmtId="231" fontId="45" fillId="26" borderId="0" applyNumberFormat="0" applyBorder="0" applyAlignment="0" applyProtection="0"/>
    <xf numFmtId="0" fontId="45" fillId="26" borderId="0" applyNumberFormat="0" applyBorder="0" applyAlignment="0" applyProtection="0"/>
    <xf numFmtId="231" fontId="45" fillId="26" borderId="0" applyNumberFormat="0" applyBorder="0" applyAlignment="0" applyProtection="0"/>
    <xf numFmtId="0" fontId="45" fillId="26" borderId="0" applyNumberFormat="0" applyBorder="0" applyAlignment="0" applyProtection="0"/>
    <xf numFmtId="231" fontId="45" fillId="26" borderId="0" applyNumberFormat="0" applyBorder="0" applyAlignment="0" applyProtection="0"/>
    <xf numFmtId="0" fontId="44" fillId="40" borderId="0" applyNumberFormat="0" applyBorder="0" applyAlignment="0" applyProtection="0"/>
    <xf numFmtId="0" fontId="44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32" borderId="0" applyNumberFormat="0" applyBorder="0" applyAlignment="0" applyProtection="0"/>
    <xf numFmtId="231" fontId="45" fillId="32" borderId="0" applyNumberFormat="0" applyBorder="0" applyAlignment="0" applyProtection="0"/>
    <xf numFmtId="0" fontId="45" fillId="32" borderId="0" applyNumberFormat="0" applyBorder="0" applyAlignment="0" applyProtection="0"/>
    <xf numFmtId="231" fontId="45" fillId="32" borderId="0" applyNumberFormat="0" applyBorder="0" applyAlignment="0" applyProtection="0"/>
    <xf numFmtId="0" fontId="45" fillId="32" borderId="0" applyNumberFormat="0" applyBorder="0" applyAlignment="0" applyProtection="0"/>
    <xf numFmtId="231" fontId="45" fillId="32" borderId="0" applyNumberFormat="0" applyBorder="0" applyAlignment="0" applyProtection="0"/>
    <xf numFmtId="0" fontId="45" fillId="32" borderId="0" applyNumberFormat="0" applyBorder="0" applyAlignment="0" applyProtection="0"/>
    <xf numFmtId="231" fontId="45" fillId="32" borderId="0" applyNumberFormat="0" applyBorder="0" applyAlignment="0" applyProtection="0"/>
    <xf numFmtId="0" fontId="45" fillId="32" borderId="0" applyNumberFormat="0" applyBorder="0" applyAlignment="0" applyProtection="0"/>
    <xf numFmtId="231" fontId="45" fillId="32" borderId="0" applyNumberFormat="0" applyBorder="0" applyAlignment="0" applyProtection="0"/>
    <xf numFmtId="0" fontId="45" fillId="32" borderId="0" applyNumberFormat="0" applyBorder="0" applyAlignment="0" applyProtection="0"/>
    <xf numFmtId="231" fontId="45" fillId="32" borderId="0" applyNumberFormat="0" applyBorder="0" applyAlignment="0" applyProtection="0"/>
    <xf numFmtId="0" fontId="45" fillId="32" borderId="0" applyNumberFormat="0" applyBorder="0" applyAlignment="0" applyProtection="0"/>
    <xf numFmtId="231" fontId="45" fillId="32" borderId="0" applyNumberFormat="0" applyBorder="0" applyAlignment="0" applyProtection="0"/>
    <xf numFmtId="0" fontId="45" fillId="32" borderId="0" applyNumberFormat="0" applyBorder="0" applyAlignment="0" applyProtection="0"/>
    <xf numFmtId="231" fontId="45" fillId="32" borderId="0" applyNumberFormat="0" applyBorder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13" fillId="0" borderId="0" applyNumberForma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231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231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231" fontId="13" fillId="0" borderId="0" applyFont="0" applyFill="0" applyBorder="0" applyAlignment="0" applyProtection="0"/>
    <xf numFmtId="231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231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231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231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231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231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231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231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231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76" fillId="0" borderId="0" applyFont="0" applyFill="0" applyBorder="0" applyAlignment="0" applyProtection="0"/>
    <xf numFmtId="2" fontId="76" fillId="0" borderId="0" applyFont="0" applyFill="0" applyBorder="0" applyAlignment="0" applyProtection="0"/>
    <xf numFmtId="190" fontId="13" fillId="0" borderId="0">
      <protection locked="0"/>
    </xf>
    <xf numFmtId="2" fontId="72" fillId="0" borderId="0" applyFont="0" applyFill="0" applyBorder="0" applyAlignment="0" applyProtection="0"/>
    <xf numFmtId="190" fontId="13" fillId="0" borderId="0">
      <protection locked="0"/>
    </xf>
    <xf numFmtId="190" fontId="13" fillId="0" borderId="0">
      <protection locked="0"/>
    </xf>
    <xf numFmtId="190" fontId="13" fillId="0" borderId="0">
      <protection locked="0"/>
    </xf>
    <xf numFmtId="190" fontId="13" fillId="0" borderId="0">
      <protection locked="0"/>
    </xf>
    <xf numFmtId="190" fontId="13" fillId="0" borderId="0">
      <protection locked="0"/>
    </xf>
    <xf numFmtId="190" fontId="13" fillId="0" borderId="0">
      <protection locked="0"/>
    </xf>
    <xf numFmtId="190" fontId="13" fillId="0" borderId="0">
      <protection locked="0"/>
    </xf>
    <xf numFmtId="190" fontId="13" fillId="0" borderId="0">
      <protection locked="0"/>
    </xf>
    <xf numFmtId="3" fontId="13" fillId="0" borderId="58">
      <alignment horizontal="center"/>
    </xf>
    <xf numFmtId="0" fontId="77" fillId="0" borderId="0"/>
    <xf numFmtId="196" fontId="41" fillId="0" borderId="59">
      <alignment horizontal="right"/>
    </xf>
    <xf numFmtId="0" fontId="46" fillId="16" borderId="0" applyNumberFormat="0" applyBorder="0" applyAlignment="0" applyProtection="0"/>
    <xf numFmtId="38" fontId="23" fillId="4" borderId="0" applyNumberFormat="0" applyBorder="0" applyAlignment="0" applyProtection="0"/>
    <xf numFmtId="38" fontId="23" fillId="4" borderId="0" applyNumberFormat="0" applyBorder="0" applyAlignment="0" applyProtection="0"/>
    <xf numFmtId="0" fontId="16" fillId="0" borderId="18" applyNumberFormat="0" applyAlignment="0" applyProtection="0">
      <alignment horizontal="left" vertical="center"/>
    </xf>
    <xf numFmtId="0" fontId="16" fillId="0" borderId="12">
      <alignment horizontal="left" vertical="center"/>
    </xf>
    <xf numFmtId="0" fontId="16" fillId="0" borderId="0"/>
    <xf numFmtId="0" fontId="57" fillId="0" borderId="53" applyNumberFormat="0" applyFill="0" applyAlignment="0" applyProtection="0"/>
    <xf numFmtId="0" fontId="58" fillId="0" borderId="54" applyNumberFormat="0" applyFill="0" applyAlignment="0" applyProtection="0"/>
    <xf numFmtId="0" fontId="50" fillId="0" borderId="55" applyNumberFormat="0" applyFill="0" applyAlignment="0" applyProtection="0"/>
    <xf numFmtId="0" fontId="50" fillId="0" borderId="0" applyNumberFormat="0" applyFill="0" applyBorder="0" applyAlignment="0" applyProtection="0"/>
    <xf numFmtId="191" fontId="13" fillId="0" borderId="0">
      <protection locked="0"/>
    </xf>
    <xf numFmtId="213" fontId="78" fillId="0" borderId="0">
      <protection locked="0"/>
    </xf>
    <xf numFmtId="191" fontId="13" fillId="0" borderId="0">
      <protection locked="0"/>
    </xf>
    <xf numFmtId="191" fontId="13" fillId="0" borderId="0">
      <protection locked="0"/>
    </xf>
    <xf numFmtId="191" fontId="13" fillId="0" borderId="0">
      <protection locked="0"/>
    </xf>
    <xf numFmtId="191" fontId="13" fillId="0" borderId="0">
      <protection locked="0"/>
    </xf>
    <xf numFmtId="191" fontId="13" fillId="0" borderId="0">
      <protection locked="0"/>
    </xf>
    <xf numFmtId="191" fontId="13" fillId="0" borderId="0">
      <protection locked="0"/>
    </xf>
    <xf numFmtId="191" fontId="13" fillId="0" borderId="0">
      <protection locked="0"/>
    </xf>
    <xf numFmtId="191" fontId="13" fillId="0" borderId="0">
      <protection locked="0"/>
    </xf>
    <xf numFmtId="191" fontId="13" fillId="0" borderId="0">
      <protection locked="0"/>
    </xf>
    <xf numFmtId="213" fontId="78" fillId="0" borderId="0">
      <protection locked="0"/>
    </xf>
    <xf numFmtId="191" fontId="13" fillId="0" borderId="0">
      <protection locked="0"/>
    </xf>
    <xf numFmtId="191" fontId="13" fillId="0" borderId="0">
      <protection locked="0"/>
    </xf>
    <xf numFmtId="191" fontId="13" fillId="0" borderId="0">
      <protection locked="0"/>
    </xf>
    <xf numFmtId="191" fontId="13" fillId="0" borderId="0">
      <protection locked="0"/>
    </xf>
    <xf numFmtId="191" fontId="13" fillId="0" borderId="0">
      <protection locked="0"/>
    </xf>
    <xf numFmtId="191" fontId="13" fillId="0" borderId="0">
      <protection locked="0"/>
    </xf>
    <xf numFmtId="191" fontId="13" fillId="0" borderId="0">
      <protection locked="0"/>
    </xf>
    <xf numFmtId="191" fontId="13" fillId="0" borderId="0">
      <protection locked="0"/>
    </xf>
    <xf numFmtId="214" fontId="13" fillId="0" borderId="45" applyBorder="0"/>
    <xf numFmtId="0" fontId="87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52" fillId="15" borderId="0" applyNumberFormat="0" applyBorder="0" applyAlignment="0" applyProtection="0"/>
    <xf numFmtId="231" fontId="52" fillId="15" borderId="0" applyNumberFormat="0" applyBorder="0" applyAlignment="0" applyProtection="0"/>
    <xf numFmtId="0" fontId="52" fillId="15" borderId="0" applyNumberFormat="0" applyBorder="0" applyAlignment="0" applyProtection="0"/>
    <xf numFmtId="231" fontId="52" fillId="15" borderId="0" applyNumberFormat="0" applyBorder="0" applyAlignment="0" applyProtection="0"/>
    <xf numFmtId="0" fontId="52" fillId="15" borderId="0" applyNumberFormat="0" applyBorder="0" applyAlignment="0" applyProtection="0"/>
    <xf numFmtId="231" fontId="52" fillId="15" borderId="0" applyNumberFormat="0" applyBorder="0" applyAlignment="0" applyProtection="0"/>
    <xf numFmtId="0" fontId="52" fillId="15" borderId="0" applyNumberFormat="0" applyBorder="0" applyAlignment="0" applyProtection="0"/>
    <xf numFmtId="231" fontId="52" fillId="15" borderId="0" applyNumberFormat="0" applyBorder="0" applyAlignment="0" applyProtection="0"/>
    <xf numFmtId="0" fontId="52" fillId="15" borderId="0" applyNumberFormat="0" applyBorder="0" applyAlignment="0" applyProtection="0"/>
    <xf numFmtId="231" fontId="52" fillId="15" borderId="0" applyNumberFormat="0" applyBorder="0" applyAlignment="0" applyProtection="0"/>
    <xf numFmtId="0" fontId="52" fillId="15" borderId="0" applyNumberFormat="0" applyBorder="0" applyAlignment="0" applyProtection="0"/>
    <xf numFmtId="231" fontId="52" fillId="15" borderId="0" applyNumberFormat="0" applyBorder="0" applyAlignment="0" applyProtection="0"/>
    <xf numFmtId="0" fontId="52" fillId="15" borderId="0" applyNumberFormat="0" applyBorder="0" applyAlignment="0" applyProtection="0"/>
    <xf numFmtId="231" fontId="52" fillId="15" borderId="0" applyNumberFormat="0" applyBorder="0" applyAlignment="0" applyProtection="0"/>
    <xf numFmtId="0" fontId="52" fillId="15" borderId="0" applyNumberFormat="0" applyBorder="0" applyAlignment="0" applyProtection="0"/>
    <xf numFmtId="231" fontId="52" fillId="15" borderId="0" applyNumberFormat="0" applyBorder="0" applyAlignment="0" applyProtection="0"/>
    <xf numFmtId="215" fontId="13" fillId="0" borderId="0" applyBorder="0">
      <alignment horizontal="center"/>
    </xf>
    <xf numFmtId="10" fontId="23" fillId="5" borderId="3" applyNumberFormat="0" applyBorder="0" applyAlignment="0" applyProtection="0"/>
    <xf numFmtId="10" fontId="23" fillId="5" borderId="3" applyNumberFormat="0" applyBorder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13" fillId="0" borderId="46"/>
    <xf numFmtId="0" fontId="80" fillId="0" borderId="60" applyNumberFormat="0" applyFont="0" applyFill="0" applyAlignment="0" applyProtection="0">
      <alignment horizontal="left"/>
    </xf>
    <xf numFmtId="0" fontId="49" fillId="0" borderId="50" applyNumberFormat="0" applyFill="0" applyAlignment="0" applyProtection="0"/>
    <xf numFmtId="0" fontId="80" fillId="0" borderId="0" applyNumberFormat="0" applyAlignment="0">
      <alignment horizontal="left"/>
    </xf>
    <xf numFmtId="0" fontId="13" fillId="46" borderId="0">
      <alignment horizontal="center"/>
    </xf>
    <xf numFmtId="206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4" fillId="0" borderId="0" applyFont="0" applyFill="0" applyBorder="0" applyAlignment="0" applyProtection="0"/>
    <xf numFmtId="206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206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206" fontId="44" fillId="0" borderId="0" applyFont="0" applyFill="0" applyBorder="0" applyAlignment="0" applyProtection="0"/>
    <xf numFmtId="206" fontId="44" fillId="0" borderId="0" applyFont="0" applyFill="0" applyBorder="0" applyAlignment="0" applyProtection="0"/>
    <xf numFmtId="206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44" fillId="0" borderId="0" applyFont="0" applyFill="0" applyBorder="0" applyAlignment="0" applyProtection="0"/>
    <xf numFmtId="206" fontId="44" fillId="0" borderId="0" applyFont="0" applyFill="0" applyBorder="0" applyAlignment="0" applyProtection="0"/>
    <xf numFmtId="170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216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4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4" fillId="0" borderId="0" applyFont="0" applyFill="0" applyBorder="0" applyAlignment="0" applyProtection="0"/>
    <xf numFmtId="195" fontId="13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95" fontId="13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95" fontId="13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95" fontId="13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95" fontId="13" fillId="0" borderId="0" applyFont="0" applyFill="0" applyBorder="0" applyAlignment="0" applyProtection="0"/>
    <xf numFmtId="171" fontId="44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71" fontId="44" fillId="0" borderId="0" applyFont="0" applyFill="0" applyBorder="0" applyAlignment="0" applyProtection="0"/>
    <xf numFmtId="195" fontId="13" fillId="0" borderId="0" applyFont="0" applyFill="0" applyBorder="0" applyAlignment="0" applyProtection="0"/>
    <xf numFmtId="179" fontId="13" fillId="0" borderId="0" applyFont="0" applyFill="0" applyBorder="0" applyAlignment="0" applyProtection="0"/>
    <xf numFmtId="179" fontId="13" fillId="0" borderId="0" applyFont="0" applyFill="0" applyBorder="0" applyAlignment="0" applyProtection="0"/>
    <xf numFmtId="179" fontId="13" fillId="0" borderId="0" applyFont="0" applyFill="0" applyBorder="0" applyAlignment="0" applyProtection="0"/>
    <xf numFmtId="179" fontId="13" fillId="0" borderId="0" applyFont="0" applyFill="0" applyBorder="0" applyAlignment="0" applyProtection="0"/>
    <xf numFmtId="179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232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95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218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95" fontId="13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217" fontId="13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219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99" fontId="13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218" fontId="13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218" fontId="13" fillId="0" borderId="0" applyFont="0" applyFill="0" applyBorder="0" applyAlignment="0" applyProtection="0"/>
    <xf numFmtId="196" fontId="44" fillId="0" borderId="0" applyFont="0" applyFill="0" applyBorder="0" applyAlignment="0" applyProtection="0"/>
    <xf numFmtId="218" fontId="13" fillId="0" borderId="0" applyFont="0" applyFill="0" applyBorder="0" applyAlignment="0" applyProtection="0"/>
    <xf numFmtId="218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4" fillId="0" borderId="0" applyFont="0" applyFill="0" applyBorder="0" applyAlignment="0" applyProtection="0"/>
    <xf numFmtId="206" fontId="44" fillId="0" borderId="0" applyFont="0" applyFill="0" applyBorder="0" applyAlignment="0" applyProtection="0"/>
    <xf numFmtId="206" fontId="44" fillId="0" borderId="0" applyFont="0" applyFill="0" applyBorder="0" applyAlignment="0" applyProtection="0"/>
    <xf numFmtId="206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174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221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4" fontId="44" fillId="0" borderId="0" applyFont="0" applyFill="0" applyBorder="0" applyAlignment="0" applyProtection="0"/>
    <xf numFmtId="222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181" fontId="13" fillId="0" borderId="0" applyFont="0" applyFill="0" applyBorder="0" applyAlignment="0" applyProtection="0"/>
    <xf numFmtId="174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170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210" fontId="13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44" fillId="0" borderId="0" applyFont="0" applyFill="0" applyBorder="0" applyAlignment="0" applyProtection="0"/>
    <xf numFmtId="210" fontId="44" fillId="0" borderId="0" applyFont="0" applyFill="0" applyBorder="0" applyAlignment="0" applyProtection="0"/>
    <xf numFmtId="210" fontId="44" fillId="0" borderId="0" applyFont="0" applyFill="0" applyBorder="0" applyAlignment="0" applyProtection="0"/>
    <xf numFmtId="210" fontId="44" fillId="0" borderId="0" applyFont="0" applyFill="0" applyBorder="0" applyAlignment="0" applyProtection="0"/>
    <xf numFmtId="210" fontId="44" fillId="0" borderId="0" applyFont="0" applyFill="0" applyBorder="0" applyAlignment="0" applyProtection="0"/>
    <xf numFmtId="210" fontId="44" fillId="0" borderId="0" applyFont="0" applyFill="0" applyBorder="0" applyAlignment="0" applyProtection="0"/>
    <xf numFmtId="210" fontId="44" fillId="0" borderId="0" applyFont="0" applyFill="0" applyBorder="0" applyAlignment="0" applyProtection="0"/>
    <xf numFmtId="210" fontId="44" fillId="0" borderId="0" applyFont="0" applyFill="0" applyBorder="0" applyAlignment="0" applyProtection="0"/>
    <xf numFmtId="210" fontId="44" fillId="0" borderId="0" applyFont="0" applyFill="0" applyBorder="0" applyAlignment="0" applyProtection="0"/>
    <xf numFmtId="210" fontId="44" fillId="0" borderId="0" applyFont="0" applyFill="0" applyBorder="0" applyAlignment="0" applyProtection="0"/>
    <xf numFmtId="210" fontId="44" fillId="0" borderId="0" applyFont="0" applyFill="0" applyBorder="0" applyAlignment="0" applyProtection="0"/>
    <xf numFmtId="210" fontId="44" fillId="0" borderId="0" applyFont="0" applyFill="0" applyBorder="0" applyAlignment="0" applyProtection="0"/>
    <xf numFmtId="210" fontId="44" fillId="0" borderId="0" applyFont="0" applyFill="0" applyBorder="0" applyAlignment="0" applyProtection="0"/>
    <xf numFmtId="210" fontId="44" fillId="0" borderId="0" applyFont="0" applyFill="0" applyBorder="0" applyAlignment="0" applyProtection="0"/>
    <xf numFmtId="210" fontId="44" fillId="0" borderId="0" applyFont="0" applyFill="0" applyBorder="0" applyAlignment="0" applyProtection="0"/>
    <xf numFmtId="210" fontId="44" fillId="0" borderId="0" applyFont="0" applyFill="0" applyBorder="0" applyAlignment="0" applyProtection="0"/>
    <xf numFmtId="210" fontId="44" fillId="0" borderId="0" applyFont="0" applyFill="0" applyBorder="0" applyAlignment="0" applyProtection="0"/>
    <xf numFmtId="210" fontId="44" fillId="0" borderId="0" applyFont="0" applyFill="0" applyBorder="0" applyAlignment="0" applyProtection="0"/>
    <xf numFmtId="210" fontId="44" fillId="0" borderId="0" applyFont="0" applyFill="0" applyBorder="0" applyAlignment="0" applyProtection="0"/>
    <xf numFmtId="210" fontId="44" fillId="0" borderId="0" applyFont="0" applyFill="0" applyBorder="0" applyAlignment="0" applyProtection="0"/>
    <xf numFmtId="210" fontId="44" fillId="0" borderId="0" applyFont="0" applyFill="0" applyBorder="0" applyAlignment="0" applyProtection="0"/>
    <xf numFmtId="210" fontId="44" fillId="0" borderId="0" applyFont="0" applyFill="0" applyBorder="0" applyAlignment="0" applyProtection="0"/>
    <xf numFmtId="210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200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224" fontId="13" fillId="0" borderId="0" applyFill="0" applyBorder="0" applyAlignment="0" applyProtection="0"/>
    <xf numFmtId="211" fontId="76" fillId="0" borderId="0" applyFont="0" applyFill="0" applyBorder="0" applyAlignment="0" applyProtection="0"/>
    <xf numFmtId="0" fontId="62" fillId="47" borderId="0" applyNumberFormat="0" applyBorder="0" applyAlignment="0" applyProtection="0"/>
    <xf numFmtId="231" fontId="62" fillId="47" borderId="0" applyNumberFormat="0" applyBorder="0" applyAlignment="0" applyProtection="0"/>
    <xf numFmtId="0" fontId="62" fillId="47" borderId="0" applyNumberFormat="0" applyBorder="0" applyAlignment="0" applyProtection="0"/>
    <xf numFmtId="231" fontId="62" fillId="47" borderId="0" applyNumberFormat="0" applyBorder="0" applyAlignment="0" applyProtection="0"/>
    <xf numFmtId="0" fontId="62" fillId="47" borderId="0" applyNumberFormat="0" applyBorder="0" applyAlignment="0" applyProtection="0"/>
    <xf numFmtId="231" fontId="62" fillId="47" borderId="0" applyNumberFormat="0" applyBorder="0" applyAlignment="0" applyProtection="0"/>
    <xf numFmtId="0" fontId="62" fillId="47" borderId="0" applyNumberFormat="0" applyBorder="0" applyAlignment="0" applyProtection="0"/>
    <xf numFmtId="231" fontId="62" fillId="47" borderId="0" applyNumberFormat="0" applyBorder="0" applyAlignment="0" applyProtection="0"/>
    <xf numFmtId="0" fontId="62" fillId="47" borderId="0" applyNumberFormat="0" applyBorder="0" applyAlignment="0" applyProtection="0"/>
    <xf numFmtId="231" fontId="62" fillId="47" borderId="0" applyNumberFormat="0" applyBorder="0" applyAlignment="0" applyProtection="0"/>
    <xf numFmtId="0" fontId="62" fillId="47" borderId="0" applyNumberFormat="0" applyBorder="0" applyAlignment="0" applyProtection="0"/>
    <xf numFmtId="231" fontId="62" fillId="47" borderId="0" applyNumberFormat="0" applyBorder="0" applyAlignment="0" applyProtection="0"/>
    <xf numFmtId="0" fontId="62" fillId="47" borderId="0" applyNumberFormat="0" applyBorder="0" applyAlignment="0" applyProtection="0"/>
    <xf numFmtId="231" fontId="62" fillId="47" borderId="0" applyNumberFormat="0" applyBorder="0" applyAlignment="0" applyProtection="0"/>
    <xf numFmtId="0" fontId="62" fillId="47" borderId="0" applyNumberFormat="0" applyBorder="0" applyAlignment="0" applyProtection="0"/>
    <xf numFmtId="231" fontId="62" fillId="47" borderId="0" applyNumberFormat="0" applyBorder="0" applyAlignment="0" applyProtection="0"/>
    <xf numFmtId="225" fontId="13" fillId="0" borderId="0"/>
    <xf numFmtId="225" fontId="13" fillId="0" borderId="0"/>
    <xf numFmtId="225" fontId="13" fillId="0" borderId="0"/>
    <xf numFmtId="198" fontId="13" fillId="0" borderId="0"/>
    <xf numFmtId="0" fontId="10" fillId="0" borderId="0"/>
    <xf numFmtId="0" fontId="13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4" fillId="0" borderId="0"/>
    <xf numFmtId="0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231" fontId="13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44" fillId="0" borderId="0"/>
    <xf numFmtId="0" fontId="13" fillId="0" borderId="0"/>
    <xf numFmtId="231" fontId="13" fillId="0" borderId="0"/>
    <xf numFmtId="0" fontId="13" fillId="0" borderId="0"/>
    <xf numFmtId="0" fontId="84" fillId="0" borderId="0"/>
    <xf numFmtId="0" fontId="44" fillId="0" borderId="0"/>
    <xf numFmtId="0" fontId="13" fillId="0" borderId="0"/>
    <xf numFmtId="231" fontId="13" fillId="0" borderId="0"/>
    <xf numFmtId="0" fontId="13" fillId="0" borderId="0"/>
    <xf numFmtId="0" fontId="44" fillId="0" borderId="0"/>
    <xf numFmtId="0" fontId="13" fillId="0" borderId="0"/>
    <xf numFmtId="231" fontId="13" fillId="0" borderId="0"/>
    <xf numFmtId="0" fontId="44" fillId="0" borderId="0"/>
    <xf numFmtId="0" fontId="13" fillId="0" borderId="0"/>
    <xf numFmtId="231" fontId="13" fillId="0" borderId="0"/>
    <xf numFmtId="0" fontId="44" fillId="0" borderId="0"/>
    <xf numFmtId="0" fontId="13" fillId="0" borderId="0"/>
    <xf numFmtId="231" fontId="13" fillId="0" borderId="0"/>
    <xf numFmtId="0" fontId="13" fillId="0" borderId="0"/>
    <xf numFmtId="231" fontId="13" fillId="0" borderId="0"/>
    <xf numFmtId="0" fontId="13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0" fontId="13" fillId="0" borderId="0"/>
    <xf numFmtId="23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6" fillId="0" borderId="0"/>
    <xf numFmtId="0" fontId="86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231" fontId="13" fillId="0" borderId="0"/>
    <xf numFmtId="0" fontId="13" fillId="0" borderId="0"/>
    <xf numFmtId="0" fontId="44" fillId="0" borderId="0"/>
    <xf numFmtId="231" fontId="84" fillId="0" borderId="0"/>
    <xf numFmtId="170" fontId="13" fillId="0" borderId="0"/>
    <xf numFmtId="231" fontId="13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0" fillId="0" borderId="0"/>
    <xf numFmtId="0" fontId="13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0" fillId="0" borderId="0"/>
    <xf numFmtId="0" fontId="30" fillId="0" borderId="0"/>
    <xf numFmtId="0" fontId="13" fillId="0" borderId="0"/>
    <xf numFmtId="0" fontId="64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86" fillId="0" borderId="0"/>
    <xf numFmtId="0" fontId="86" fillId="0" borderId="0"/>
    <xf numFmtId="231" fontId="13" fillId="0" borderId="0"/>
    <xf numFmtId="0" fontId="13" fillId="0" borderId="0"/>
    <xf numFmtId="0" fontId="86" fillId="0" borderId="0"/>
    <xf numFmtId="0" fontId="86" fillId="0" borderId="0"/>
    <xf numFmtId="231" fontId="13" fillId="0" borderId="0"/>
    <xf numFmtId="0" fontId="13" fillId="0" borderId="0"/>
    <xf numFmtId="0" fontId="86" fillId="0" borderId="0"/>
    <xf numFmtId="231" fontId="13" fillId="0" borderId="0"/>
    <xf numFmtId="0" fontId="13" fillId="0" borderId="0"/>
    <xf numFmtId="0" fontId="86" fillId="0" borderId="0"/>
    <xf numFmtId="0" fontId="86" fillId="0" borderId="0"/>
    <xf numFmtId="0" fontId="86" fillId="0" borderId="0"/>
    <xf numFmtId="231" fontId="13" fillId="0" borderId="0"/>
    <xf numFmtId="0" fontId="13" fillId="0" borderId="0"/>
    <xf numFmtId="0" fontId="86" fillId="0" borderId="0"/>
    <xf numFmtId="0" fontId="86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6" fillId="0" borderId="0"/>
    <xf numFmtId="0" fontId="86" fillId="0" borderId="0"/>
    <xf numFmtId="0" fontId="8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6" fillId="0" borderId="0"/>
    <xf numFmtId="0" fontId="13" fillId="0" borderId="0" applyNumberFormat="0" applyProtection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6" fillId="0" borderId="0"/>
    <xf numFmtId="0" fontId="13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44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0" fontId="53" fillId="3" borderId="52" applyNumberFormat="0" applyAlignment="0" applyProtection="0"/>
    <xf numFmtId="226" fontId="13" fillId="0" borderId="0">
      <protection hidden="1"/>
    </xf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Protection="0">
      <alignment horizontal="left"/>
    </xf>
    <xf numFmtId="0" fontId="13" fillId="0" borderId="0" applyNumberFormat="0" applyFill="0" applyBorder="0" applyAlignment="0" applyProtection="0"/>
    <xf numFmtId="0" fontId="81" fillId="0" borderId="0" applyFont="0"/>
    <xf numFmtId="9" fontId="13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227" fontId="13" fillId="0" borderId="0"/>
    <xf numFmtId="228" fontId="17" fillId="0" borderId="0"/>
    <xf numFmtId="229" fontId="17" fillId="0" borderId="0"/>
    <xf numFmtId="169" fontId="13" fillId="0" borderId="0" applyNumberFormat="0" applyFont="0" applyFill="0" applyBorder="0" applyAlignment="0"/>
    <xf numFmtId="0" fontId="14" fillId="0" borderId="0" applyNumberFormat="0" applyFont="0" applyFill="0" applyBorder="0" applyAlignment="0" applyProtection="0">
      <alignment horizontal="left"/>
    </xf>
    <xf numFmtId="15" fontId="14" fillId="0" borderId="0" applyFont="0" applyFill="0" applyBorder="0" applyAlignment="0" applyProtection="0"/>
    <xf numFmtId="4" fontId="14" fillId="0" borderId="0" applyFont="0" applyFill="0" applyBorder="0" applyAlignment="0" applyProtection="0"/>
    <xf numFmtId="0" fontId="82" fillId="0" borderId="46">
      <alignment horizontal="center"/>
    </xf>
    <xf numFmtId="3" fontId="14" fillId="0" borderId="0" applyFont="0" applyFill="0" applyBorder="0" applyAlignment="0" applyProtection="0"/>
    <xf numFmtId="0" fontId="14" fillId="48" borderId="0" applyNumberFormat="0" applyFont="0" applyBorder="0" applyAlignment="0" applyProtection="0"/>
    <xf numFmtId="39" fontId="13" fillId="0" borderId="0" applyFill="0" applyBorder="0" applyAlignment="0" applyProtection="0"/>
    <xf numFmtId="3" fontId="76" fillId="0" borderId="0" applyFont="0" applyFill="0" applyBorder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1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" fontId="29" fillId="3" borderId="4" applyNumberFormat="0" applyProtection="0">
      <alignment vertical="center"/>
    </xf>
    <xf numFmtId="4" fontId="29" fillId="3" borderId="4" applyNumberFormat="0" applyProtection="0">
      <alignment horizontal="left" vertical="center" indent="1"/>
    </xf>
    <xf numFmtId="0" fontId="29" fillId="6" borderId="4" applyNumberFormat="0" applyProtection="0">
      <alignment horizontal="left" vertical="top" indent="1"/>
    </xf>
    <xf numFmtId="4" fontId="29" fillId="7" borderId="0" applyNumberFormat="0" applyProtection="0">
      <alignment horizontal="left" vertical="center" indent="1"/>
    </xf>
    <xf numFmtId="4" fontId="30" fillId="8" borderId="4" applyNumberFormat="0" applyProtection="0">
      <alignment horizontal="right" vertical="center"/>
    </xf>
    <xf numFmtId="0" fontId="13" fillId="9" borderId="4" applyNumberFormat="0" applyProtection="0">
      <alignment horizontal="left" vertical="center" indent="1"/>
    </xf>
    <xf numFmtId="4" fontId="30" fillId="10" borderId="4" applyNumberFormat="0" applyProtection="0">
      <alignment horizontal="right" vertical="center"/>
    </xf>
    <xf numFmtId="4" fontId="30" fillId="11" borderId="4" applyNumberFormat="0" applyProtection="0">
      <alignment horizontal="left" vertical="center" indent="1"/>
    </xf>
    <xf numFmtId="0" fontId="30" fillId="12" borderId="4" applyNumberFormat="0" applyProtection="0">
      <alignment horizontal="left" vertical="top" indent="1"/>
    </xf>
    <xf numFmtId="37" fontId="23" fillId="6" borderId="0" applyNumberFormat="0" applyBorder="0" applyAlignment="0" applyProtection="0"/>
    <xf numFmtId="37" fontId="23" fillId="0" borderId="0"/>
    <xf numFmtId="3" fontId="40" fillId="0" borderId="2" applyProtection="0"/>
    <xf numFmtId="170" fontId="88" fillId="0" borderId="0" applyFont="0" applyFill="0" applyBorder="0" applyAlignment="0" applyProtection="0"/>
    <xf numFmtId="0" fontId="13" fillId="0" borderId="0"/>
    <xf numFmtId="171" fontId="13" fillId="0" borderId="0" applyFont="0" applyFill="0" applyBorder="0" applyAlignment="0" applyProtection="0"/>
    <xf numFmtId="0" fontId="13" fillId="0" borderId="0"/>
    <xf numFmtId="186" fontId="89" fillId="0" borderId="0"/>
    <xf numFmtId="185" fontId="89" fillId="0" borderId="0"/>
    <xf numFmtId="171" fontId="44" fillId="0" borderId="0" applyFont="0" applyFill="0" applyBorder="0" applyAlignment="0" applyProtection="0"/>
    <xf numFmtId="0" fontId="13" fillId="0" borderId="0"/>
    <xf numFmtId="0" fontId="13" fillId="0" borderId="0"/>
    <xf numFmtId="174" fontId="44" fillId="0" borderId="0" applyFont="0" applyFill="0" applyBorder="0" applyAlignment="0" applyProtection="0"/>
    <xf numFmtId="0" fontId="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3" fillId="0" borderId="0"/>
    <xf numFmtId="0" fontId="30" fillId="20" borderId="0" applyNumberFormat="0" applyBorder="0" applyAlignment="0" applyProtection="0"/>
    <xf numFmtId="0" fontId="30" fillId="21" borderId="0" applyNumberFormat="0" applyBorder="0" applyAlignment="0" applyProtection="0"/>
    <xf numFmtId="0" fontId="30" fillId="33" borderId="0" applyNumberFormat="0" applyBorder="0" applyAlignment="0" applyProtection="0"/>
    <xf numFmtId="0" fontId="30" fillId="19" borderId="0" applyNumberFormat="0" applyBorder="0" applyAlignment="0" applyProtection="0"/>
    <xf numFmtId="0" fontId="30" fillId="33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30" fillId="18" borderId="0" applyNumberFormat="0" applyBorder="0" applyAlignment="0" applyProtection="0"/>
    <xf numFmtId="0" fontId="30" fillId="47" borderId="0" applyNumberFormat="0" applyBorder="0" applyAlignment="0" applyProtection="0"/>
    <xf numFmtId="0" fontId="30" fillId="15" borderId="0" applyNumberFormat="0" applyBorder="0" applyAlignment="0" applyProtection="0"/>
    <xf numFmtId="0" fontId="30" fillId="18" borderId="0" applyNumberFormat="0" applyBorder="0" applyAlignment="0" applyProtection="0"/>
    <xf numFmtId="0" fontId="30" fillId="33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22" borderId="0" applyNumberFormat="0" applyBorder="0" applyAlignment="0" applyProtection="0"/>
    <xf numFmtId="0" fontId="44" fillId="22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22" borderId="0" applyNumberFormat="0" applyBorder="0" applyAlignment="0" applyProtection="0"/>
    <xf numFmtId="0" fontId="44" fillId="22" borderId="0" applyNumberFormat="0" applyBorder="0" applyAlignment="0" applyProtection="0"/>
    <xf numFmtId="0" fontId="44" fillId="22" borderId="0" applyNumberFormat="0" applyBorder="0" applyAlignment="0" applyProtection="0"/>
    <xf numFmtId="0" fontId="44" fillId="22" borderId="0" applyNumberFormat="0" applyBorder="0" applyAlignment="0" applyProtection="0"/>
    <xf numFmtId="0" fontId="44" fillId="22" borderId="0" applyNumberFormat="0" applyBorder="0" applyAlignment="0" applyProtection="0"/>
    <xf numFmtId="0" fontId="44" fillId="22" borderId="0" applyNumberFormat="0" applyBorder="0" applyAlignment="0" applyProtection="0"/>
    <xf numFmtId="0" fontId="44" fillId="22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31" fillId="18" borderId="0" applyNumberFormat="0" applyBorder="0" applyAlignment="0" applyProtection="0"/>
    <xf numFmtId="0" fontId="31" fillId="32" borderId="0" applyNumberFormat="0" applyBorder="0" applyAlignment="0" applyProtection="0"/>
    <xf numFmtId="0" fontId="31" fillId="23" borderId="0" applyNumberFormat="0" applyBorder="0" applyAlignment="0" applyProtection="0"/>
    <xf numFmtId="0" fontId="31" fillId="15" borderId="0" applyNumberFormat="0" applyBorder="0" applyAlignment="0" applyProtection="0"/>
    <xf numFmtId="0" fontId="31" fillId="18" borderId="0" applyNumberFormat="0" applyBorder="0" applyAlignment="0" applyProtection="0"/>
    <xf numFmtId="0" fontId="31" fillId="21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24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21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23" borderId="0" applyNumberFormat="0" applyBorder="0" applyAlignment="0" applyProtection="0"/>
    <xf numFmtId="0" fontId="45" fillId="23" borderId="0" applyNumberFormat="0" applyBorder="0" applyAlignment="0" applyProtection="0"/>
    <xf numFmtId="0" fontId="45" fillId="23" borderId="0" applyNumberFormat="0" applyBorder="0" applyAlignment="0" applyProtection="0"/>
    <xf numFmtId="0" fontId="45" fillId="23" borderId="0" applyNumberFormat="0" applyBorder="0" applyAlignment="0" applyProtection="0"/>
    <xf numFmtId="0" fontId="45" fillId="23" borderId="0" applyNumberFormat="0" applyBorder="0" applyAlignment="0" applyProtection="0"/>
    <xf numFmtId="0" fontId="45" fillId="23" borderId="0" applyNumberFormat="0" applyBorder="0" applyAlignment="0" applyProtection="0"/>
    <xf numFmtId="0" fontId="45" fillId="23" borderId="0" applyNumberFormat="0" applyBorder="0" applyAlignment="0" applyProtection="0"/>
    <xf numFmtId="0" fontId="45" fillId="23" borderId="0" applyNumberFormat="0" applyBorder="0" applyAlignment="0" applyProtection="0"/>
    <xf numFmtId="0" fontId="45" fillId="23" borderId="0" applyNumberFormat="0" applyBorder="0" applyAlignment="0" applyProtection="0"/>
    <xf numFmtId="0" fontId="45" fillId="23" borderId="0" applyNumberFormat="0" applyBorder="0" applyAlignment="0" applyProtection="0"/>
    <xf numFmtId="0" fontId="45" fillId="23" borderId="0" applyNumberFormat="0" applyBorder="0" applyAlignment="0" applyProtection="0"/>
    <xf numFmtId="0" fontId="45" fillId="22" borderId="0" applyNumberFormat="0" applyBorder="0" applyAlignment="0" applyProtection="0"/>
    <xf numFmtId="0" fontId="45" fillId="23" borderId="0" applyNumberFormat="0" applyBorder="0" applyAlignment="0" applyProtection="0"/>
    <xf numFmtId="0" fontId="45" fillId="23" borderId="0" applyNumberFormat="0" applyBorder="0" applyAlignment="0" applyProtection="0"/>
    <xf numFmtId="0" fontId="45" fillId="23" borderId="0" applyNumberFormat="0" applyBorder="0" applyAlignment="0" applyProtection="0"/>
    <xf numFmtId="0" fontId="45" fillId="23" borderId="0" applyNumberFormat="0" applyBorder="0" applyAlignment="0" applyProtection="0"/>
    <xf numFmtId="0" fontId="45" fillId="23" borderId="0" applyNumberFormat="0" applyBorder="0" applyAlignment="0" applyProtection="0"/>
    <xf numFmtId="0" fontId="45" fillId="23" borderId="0" applyNumberFormat="0" applyBorder="0" applyAlignment="0" applyProtection="0"/>
    <xf numFmtId="0" fontId="45" fillId="23" borderId="0" applyNumberFormat="0" applyBorder="0" applyAlignment="0" applyProtection="0"/>
    <xf numFmtId="0" fontId="45" fillId="23" borderId="0" applyNumberFormat="0" applyBorder="0" applyAlignment="0" applyProtection="0"/>
    <xf numFmtId="0" fontId="45" fillId="23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25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26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7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31" fillId="50" borderId="0" applyNumberFormat="0" applyBorder="0" applyAlignment="0" applyProtection="0"/>
    <xf numFmtId="0" fontId="31" fillId="32" borderId="0" applyNumberFormat="0" applyBorder="0" applyAlignment="0" applyProtection="0"/>
    <xf numFmtId="0" fontId="31" fillId="23" borderId="0" applyNumberFormat="0" applyBorder="0" applyAlignment="0" applyProtection="0"/>
    <xf numFmtId="0" fontId="31" fillId="51" borderId="0" applyNumberFormat="0" applyBorder="0" applyAlignment="0" applyProtection="0"/>
    <xf numFmtId="0" fontId="31" fillId="30" borderId="0" applyNumberFormat="0" applyBorder="0" applyAlignment="0" applyProtection="0"/>
    <xf numFmtId="0" fontId="95" fillId="17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46" fillId="16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234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235" fontId="13" fillId="0" borderId="0" applyFill="0" applyBorder="0" applyAlignment="0"/>
    <xf numFmtId="0" fontId="13" fillId="0" borderId="0" applyFill="0" applyBorder="0" applyAlignment="0"/>
    <xf numFmtId="0" fontId="42" fillId="10" borderId="48" applyNumberFormat="0" applyAlignment="0" applyProtection="0"/>
    <xf numFmtId="0" fontId="97" fillId="10" borderId="48" applyNumberFormat="0" applyAlignment="0" applyProtection="0"/>
    <xf numFmtId="0" fontId="97" fillId="10" borderId="48" applyNumberFormat="0" applyAlignment="0" applyProtection="0"/>
    <xf numFmtId="0" fontId="97" fillId="10" borderId="48" applyNumberFormat="0" applyAlignment="0" applyProtection="0"/>
    <xf numFmtId="0" fontId="97" fillId="10" borderId="48" applyNumberFormat="0" applyAlignment="0" applyProtection="0"/>
    <xf numFmtId="0" fontId="97" fillId="10" borderId="48" applyNumberFormat="0" applyAlignment="0" applyProtection="0"/>
    <xf numFmtId="0" fontId="97" fillId="10" borderId="48" applyNumberFormat="0" applyAlignment="0" applyProtection="0"/>
    <xf numFmtId="0" fontId="97" fillId="10" borderId="48" applyNumberFormat="0" applyAlignment="0" applyProtection="0"/>
    <xf numFmtId="0" fontId="97" fillId="10" borderId="48" applyNumberFormat="0" applyAlignment="0" applyProtection="0"/>
    <xf numFmtId="0" fontId="97" fillId="10" borderId="48" applyNumberFormat="0" applyAlignment="0" applyProtection="0"/>
    <xf numFmtId="0" fontId="97" fillId="10" borderId="48" applyNumberFormat="0" applyAlignment="0" applyProtection="0"/>
    <xf numFmtId="0" fontId="97" fillId="10" borderId="48" applyNumberFormat="0" applyAlignment="0" applyProtection="0"/>
    <xf numFmtId="0" fontId="47" fillId="3" borderId="48" applyNumberFormat="0" applyAlignment="0" applyProtection="0"/>
    <xf numFmtId="0" fontId="97" fillId="10" borderId="48" applyNumberFormat="0" applyAlignment="0" applyProtection="0"/>
    <xf numFmtId="0" fontId="97" fillId="10" borderId="48" applyNumberFormat="0" applyAlignment="0" applyProtection="0"/>
    <xf numFmtId="0" fontId="97" fillId="10" borderId="48" applyNumberFormat="0" applyAlignment="0" applyProtection="0"/>
    <xf numFmtId="0" fontId="97" fillId="10" borderId="48" applyNumberFormat="0" applyAlignment="0" applyProtection="0"/>
    <xf numFmtId="0" fontId="97" fillId="10" borderId="48" applyNumberFormat="0" applyAlignment="0" applyProtection="0"/>
    <xf numFmtId="0" fontId="97" fillId="10" borderId="48" applyNumberFormat="0" applyAlignment="0" applyProtection="0"/>
    <xf numFmtId="0" fontId="97" fillId="10" borderId="48" applyNumberFormat="0" applyAlignment="0" applyProtection="0"/>
    <xf numFmtId="0" fontId="97" fillId="10" borderId="48" applyNumberFormat="0" applyAlignment="0" applyProtection="0"/>
    <xf numFmtId="0" fontId="97" fillId="10" borderId="48" applyNumberFormat="0" applyAlignment="0" applyProtection="0"/>
    <xf numFmtId="0" fontId="48" fillId="28" borderId="49" applyNumberFormat="0" applyAlignment="0" applyProtection="0"/>
    <xf numFmtId="0" fontId="48" fillId="28" borderId="49" applyNumberFormat="0" applyAlignment="0" applyProtection="0"/>
    <xf numFmtId="0" fontId="48" fillId="28" borderId="49" applyNumberFormat="0" applyAlignment="0" applyProtection="0"/>
    <xf numFmtId="0" fontId="48" fillId="28" borderId="49" applyNumberFormat="0" applyAlignment="0" applyProtection="0"/>
    <xf numFmtId="0" fontId="48" fillId="28" borderId="49" applyNumberFormat="0" applyAlignment="0" applyProtection="0"/>
    <xf numFmtId="0" fontId="48" fillId="28" borderId="49" applyNumberFormat="0" applyAlignment="0" applyProtection="0"/>
    <xf numFmtId="0" fontId="48" fillId="28" borderId="49" applyNumberFormat="0" applyAlignment="0" applyProtection="0"/>
    <xf numFmtId="0" fontId="48" fillId="28" borderId="49" applyNumberFormat="0" applyAlignment="0" applyProtection="0"/>
    <xf numFmtId="0" fontId="48" fillId="28" borderId="49" applyNumberFormat="0" applyAlignment="0" applyProtection="0"/>
    <xf numFmtId="0" fontId="48" fillId="28" borderId="49" applyNumberFormat="0" applyAlignment="0" applyProtection="0"/>
    <xf numFmtId="0" fontId="48" fillId="28" borderId="49" applyNumberFormat="0" applyAlignment="0" applyProtection="0"/>
    <xf numFmtId="0" fontId="48" fillId="28" borderId="49" applyNumberFormat="0" applyAlignment="0" applyProtection="0"/>
    <xf numFmtId="0" fontId="48" fillId="28" borderId="49" applyNumberFormat="0" applyAlignment="0" applyProtection="0"/>
    <xf numFmtId="0" fontId="48" fillId="28" borderId="49" applyNumberFormat="0" applyAlignment="0" applyProtection="0"/>
    <xf numFmtId="0" fontId="48" fillId="28" borderId="49" applyNumberFormat="0" applyAlignment="0" applyProtection="0"/>
    <xf numFmtId="0" fontId="48" fillId="28" borderId="49" applyNumberFormat="0" applyAlignment="0" applyProtection="0"/>
    <xf numFmtId="0" fontId="48" fillId="28" borderId="49" applyNumberFormat="0" applyAlignment="0" applyProtection="0"/>
    <xf numFmtId="0" fontId="48" fillId="28" borderId="49" applyNumberFormat="0" applyAlignment="0" applyProtection="0"/>
    <xf numFmtId="0" fontId="48" fillId="28" borderId="49" applyNumberFormat="0" applyAlignment="0" applyProtection="0"/>
    <xf numFmtId="0" fontId="48" fillId="28" borderId="49" applyNumberFormat="0" applyAlignment="0" applyProtection="0"/>
    <xf numFmtId="0" fontId="54" fillId="0" borderId="61" applyNumberFormat="0" applyFill="0" applyAlignment="0" applyProtection="0"/>
    <xf numFmtId="0" fontId="54" fillId="0" borderId="61" applyNumberFormat="0" applyFill="0" applyAlignment="0" applyProtection="0"/>
    <xf numFmtId="0" fontId="54" fillId="0" borderId="61" applyNumberFormat="0" applyFill="0" applyAlignment="0" applyProtection="0"/>
    <xf numFmtId="0" fontId="54" fillId="0" borderId="61" applyNumberFormat="0" applyFill="0" applyAlignment="0" applyProtection="0"/>
    <xf numFmtId="0" fontId="54" fillId="0" borderId="61" applyNumberFormat="0" applyFill="0" applyAlignment="0" applyProtection="0"/>
    <xf numFmtId="0" fontId="54" fillId="0" borderId="61" applyNumberFormat="0" applyFill="0" applyAlignment="0" applyProtection="0"/>
    <xf numFmtId="0" fontId="54" fillId="0" borderId="61" applyNumberFormat="0" applyFill="0" applyAlignment="0" applyProtection="0"/>
    <xf numFmtId="0" fontId="54" fillId="0" borderId="61" applyNumberFormat="0" applyFill="0" applyAlignment="0" applyProtection="0"/>
    <xf numFmtId="0" fontId="54" fillId="0" borderId="61" applyNumberFormat="0" applyFill="0" applyAlignment="0" applyProtection="0"/>
    <xf numFmtId="0" fontId="54" fillId="0" borderId="61" applyNumberFormat="0" applyFill="0" applyAlignment="0" applyProtection="0"/>
    <xf numFmtId="0" fontId="54" fillId="0" borderId="61" applyNumberFormat="0" applyFill="0" applyAlignment="0" applyProtection="0"/>
    <xf numFmtId="0" fontId="49" fillId="0" borderId="50" applyNumberFormat="0" applyFill="0" applyAlignment="0" applyProtection="0"/>
    <xf numFmtId="0" fontId="54" fillId="0" borderId="61" applyNumberFormat="0" applyFill="0" applyAlignment="0" applyProtection="0"/>
    <xf numFmtId="0" fontId="54" fillId="0" borderId="61" applyNumberFormat="0" applyFill="0" applyAlignment="0" applyProtection="0"/>
    <xf numFmtId="0" fontId="54" fillId="0" borderId="61" applyNumberFormat="0" applyFill="0" applyAlignment="0" applyProtection="0"/>
    <xf numFmtId="0" fontId="54" fillId="0" borderId="61" applyNumberFormat="0" applyFill="0" applyAlignment="0" applyProtection="0"/>
    <xf numFmtId="0" fontId="54" fillId="0" borderId="61" applyNumberFormat="0" applyFill="0" applyAlignment="0" applyProtection="0"/>
    <xf numFmtId="0" fontId="54" fillId="0" borderId="61" applyNumberFormat="0" applyFill="0" applyAlignment="0" applyProtection="0"/>
    <xf numFmtId="0" fontId="54" fillId="0" borderId="61" applyNumberFormat="0" applyFill="0" applyAlignment="0" applyProtection="0"/>
    <xf numFmtId="0" fontId="54" fillId="0" borderId="61" applyNumberFormat="0" applyFill="0" applyAlignment="0" applyProtection="0"/>
    <xf numFmtId="0" fontId="54" fillId="0" borderId="61" applyNumberFormat="0" applyFill="0" applyAlignment="0" applyProtection="0"/>
    <xf numFmtId="4" fontId="98" fillId="0" borderId="0"/>
    <xf numFmtId="0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3" fontId="13" fillId="0" borderId="0" applyFill="0" applyBorder="0" applyAlignment="0" applyProtection="0"/>
    <xf numFmtId="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237" fontId="99" fillId="0" borderId="0" applyFont="0" applyFill="0" applyBorder="0" applyAlignment="0" applyProtection="0"/>
    <xf numFmtId="14" fontId="30" fillId="0" borderId="0" applyFill="0" applyBorder="0" applyAlignment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29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0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23" borderId="0" applyNumberFormat="0" applyBorder="0" applyAlignment="0" applyProtection="0"/>
    <xf numFmtId="0" fontId="45" fillId="23" borderId="0" applyNumberFormat="0" applyBorder="0" applyAlignment="0" applyProtection="0"/>
    <xf numFmtId="0" fontId="45" fillId="23" borderId="0" applyNumberFormat="0" applyBorder="0" applyAlignment="0" applyProtection="0"/>
    <xf numFmtId="0" fontId="45" fillId="23" borderId="0" applyNumberFormat="0" applyBorder="0" applyAlignment="0" applyProtection="0"/>
    <xf numFmtId="0" fontId="45" fillId="23" borderId="0" applyNumberFormat="0" applyBorder="0" applyAlignment="0" applyProtection="0"/>
    <xf numFmtId="0" fontId="45" fillId="23" borderId="0" applyNumberFormat="0" applyBorder="0" applyAlignment="0" applyProtection="0"/>
    <xf numFmtId="0" fontId="45" fillId="23" borderId="0" applyNumberFormat="0" applyBorder="0" applyAlignment="0" applyProtection="0"/>
    <xf numFmtId="0" fontId="45" fillId="23" borderId="0" applyNumberFormat="0" applyBorder="0" applyAlignment="0" applyProtection="0"/>
    <xf numFmtId="0" fontId="45" fillId="23" borderId="0" applyNumberFormat="0" applyBorder="0" applyAlignment="0" applyProtection="0"/>
    <xf numFmtId="0" fontId="45" fillId="23" borderId="0" applyNumberFormat="0" applyBorder="0" applyAlignment="0" applyProtection="0"/>
    <xf numFmtId="0" fontId="45" fillId="23" borderId="0" applyNumberFormat="0" applyBorder="0" applyAlignment="0" applyProtection="0"/>
    <xf numFmtId="0" fontId="45" fillId="31" borderId="0" applyNumberFormat="0" applyBorder="0" applyAlignment="0" applyProtection="0"/>
    <xf numFmtId="0" fontId="45" fillId="23" borderId="0" applyNumberFormat="0" applyBorder="0" applyAlignment="0" applyProtection="0"/>
    <xf numFmtId="0" fontId="45" fillId="23" borderId="0" applyNumberFormat="0" applyBorder="0" applyAlignment="0" applyProtection="0"/>
    <xf numFmtId="0" fontId="45" fillId="23" borderId="0" applyNumberFormat="0" applyBorder="0" applyAlignment="0" applyProtection="0"/>
    <xf numFmtId="0" fontId="45" fillId="23" borderId="0" applyNumberFormat="0" applyBorder="0" applyAlignment="0" applyProtection="0"/>
    <xf numFmtId="0" fontId="45" fillId="23" borderId="0" applyNumberFormat="0" applyBorder="0" applyAlignment="0" applyProtection="0"/>
    <xf numFmtId="0" fontId="45" fillId="23" borderId="0" applyNumberFormat="0" applyBorder="0" applyAlignment="0" applyProtection="0"/>
    <xf numFmtId="0" fontId="45" fillId="23" borderId="0" applyNumberFormat="0" applyBorder="0" applyAlignment="0" applyProtection="0"/>
    <xf numFmtId="0" fontId="45" fillId="23" borderId="0" applyNumberFormat="0" applyBorder="0" applyAlignment="0" applyProtection="0"/>
    <xf numFmtId="0" fontId="45" fillId="23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25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2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235" fontId="13" fillId="0" borderId="0" applyFill="0" applyBorder="0" applyAlignment="0"/>
    <xf numFmtId="0" fontId="13" fillId="0" borderId="0" applyFill="0" applyBorder="0" applyAlignment="0"/>
    <xf numFmtId="0" fontId="51" fillId="47" borderId="48" applyNumberFormat="0" applyAlignment="0" applyProtection="0"/>
    <xf numFmtId="0" fontId="51" fillId="47" borderId="48" applyNumberFormat="0" applyAlignment="0" applyProtection="0"/>
    <xf numFmtId="0" fontId="51" fillId="47" borderId="48" applyNumberFormat="0" applyAlignment="0" applyProtection="0"/>
    <xf numFmtId="0" fontId="51" fillId="47" borderId="48" applyNumberFormat="0" applyAlignment="0" applyProtection="0"/>
    <xf numFmtId="0" fontId="51" fillId="47" borderId="48" applyNumberFormat="0" applyAlignment="0" applyProtection="0"/>
    <xf numFmtId="0" fontId="51" fillId="47" borderId="48" applyNumberFormat="0" applyAlignment="0" applyProtection="0"/>
    <xf numFmtId="0" fontId="51" fillId="47" borderId="48" applyNumberFormat="0" applyAlignment="0" applyProtection="0"/>
    <xf numFmtId="0" fontId="51" fillId="47" borderId="48" applyNumberFormat="0" applyAlignment="0" applyProtection="0"/>
    <xf numFmtId="0" fontId="51" fillId="47" borderId="48" applyNumberFormat="0" applyAlignment="0" applyProtection="0"/>
    <xf numFmtId="0" fontId="51" fillId="47" borderId="48" applyNumberFormat="0" applyAlignment="0" applyProtection="0"/>
    <xf numFmtId="0" fontId="51" fillId="47" borderId="48" applyNumberFormat="0" applyAlignment="0" applyProtection="0"/>
    <xf numFmtId="0" fontId="51" fillId="19" borderId="48" applyNumberFormat="0" applyAlignment="0" applyProtection="0"/>
    <xf numFmtId="0" fontId="51" fillId="47" borderId="48" applyNumberFormat="0" applyAlignment="0" applyProtection="0"/>
    <xf numFmtId="0" fontId="51" fillId="47" borderId="48" applyNumberFormat="0" applyAlignment="0" applyProtection="0"/>
    <xf numFmtId="0" fontId="51" fillId="47" borderId="48" applyNumberFormat="0" applyAlignment="0" applyProtection="0"/>
    <xf numFmtId="0" fontId="51" fillId="47" borderId="48" applyNumberFormat="0" applyAlignment="0" applyProtection="0"/>
    <xf numFmtId="0" fontId="51" fillId="47" borderId="48" applyNumberFormat="0" applyAlignment="0" applyProtection="0"/>
    <xf numFmtId="0" fontId="51" fillId="47" borderId="48" applyNumberFormat="0" applyAlignment="0" applyProtection="0"/>
    <xf numFmtId="0" fontId="51" fillId="47" borderId="48" applyNumberFormat="0" applyAlignment="0" applyProtection="0"/>
    <xf numFmtId="0" fontId="51" fillId="47" borderId="48" applyNumberFormat="0" applyAlignment="0" applyProtection="0"/>
    <xf numFmtId="0" fontId="51" fillId="47" borderId="48" applyNumberFormat="0" applyAlignment="0" applyProtection="0"/>
    <xf numFmtId="0" fontId="65" fillId="0" borderId="0"/>
    <xf numFmtId="212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90" fontId="13" fillId="0" borderId="0">
      <protection locked="0"/>
    </xf>
    <xf numFmtId="0" fontId="93" fillId="18" borderId="0" applyNumberFormat="0" applyBorder="0" applyAlignment="0" applyProtection="0"/>
    <xf numFmtId="0" fontId="46" fillId="16" borderId="0" applyNumberFormat="0" applyBorder="0" applyAlignment="0" applyProtection="0"/>
    <xf numFmtId="0" fontId="16" fillId="0" borderId="62">
      <alignment horizontal="left" vertical="center"/>
    </xf>
    <xf numFmtId="0" fontId="101" fillId="0" borderId="63" applyNumberFormat="0" applyFill="0" applyAlignment="0" applyProtection="0"/>
    <xf numFmtId="0" fontId="102" fillId="0" borderId="64" applyNumberFormat="0" applyFill="0" applyAlignment="0" applyProtection="0"/>
    <xf numFmtId="0" fontId="103" fillId="0" borderId="65" applyNumberFormat="0" applyFill="0" applyAlignment="0" applyProtection="0"/>
    <xf numFmtId="0" fontId="103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91" fontId="13" fillId="0" borderId="0">
      <protection locked="0"/>
    </xf>
    <xf numFmtId="191" fontId="13" fillId="0" borderId="0">
      <protection locked="0"/>
    </xf>
    <xf numFmtId="0" fontId="37" fillId="0" borderId="66" applyNumberFormat="0" applyFill="0" applyAlignment="0" applyProtection="0"/>
    <xf numFmtId="0" fontId="92" fillId="0" borderId="0" applyNumberFormat="0" applyFill="0" applyBorder="0" applyAlignment="0" applyProtection="0">
      <alignment vertical="top"/>
      <protection locked="0"/>
    </xf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5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10" fontId="23" fillId="5" borderId="67" applyNumberFormat="0" applyBorder="0" applyAlignment="0" applyProtection="0"/>
    <xf numFmtId="10" fontId="23" fillId="5" borderId="67" applyNumberFormat="0" applyBorder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94" fillId="47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235" fontId="13" fillId="0" borderId="0" applyFill="0" applyBorder="0" applyAlignment="0"/>
    <xf numFmtId="0" fontId="13" fillId="0" borderId="0" applyFill="0" applyBorder="0" applyAlignment="0"/>
    <xf numFmtId="0" fontId="41" fillId="0" borderId="61" applyNumberFormat="0" applyFill="0" applyAlignment="0" applyProtection="0"/>
    <xf numFmtId="0" fontId="49" fillId="0" borderId="50" applyNumberFormat="0" applyFill="0" applyAlignment="0" applyProtection="0"/>
    <xf numFmtId="169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238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2" fontId="44" fillId="0" borderId="0" applyFont="0" applyFill="0" applyBorder="0" applyAlignment="0" applyProtection="0"/>
    <xf numFmtId="0" fontId="13" fillId="0" borderId="0" applyFont="0" applyFill="0" applyBorder="0" applyAlignment="0" applyProtection="0"/>
    <xf numFmtId="239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206" fontId="44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71" fontId="44" fillId="0" borderId="0" applyFont="0" applyFill="0" applyBorder="0" applyAlignment="0" applyProtection="0"/>
    <xf numFmtId="238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240" fontId="13" fillId="0" borderId="0" applyFont="0" applyFill="0" applyBorder="0" applyAlignment="0" applyProtection="0"/>
    <xf numFmtId="240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241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74" fontId="13" fillId="0" borderId="0" applyFont="0" applyFill="0" applyBorder="0" applyAlignment="0" applyProtection="0"/>
    <xf numFmtId="242" fontId="13" fillId="0" borderId="0" applyFont="0" applyFill="0" applyBorder="0" applyAlignment="0" applyProtection="0"/>
    <xf numFmtId="243" fontId="13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243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243" fontId="13" fillId="0" borderId="0" applyFont="0" applyFill="0" applyBorder="0" applyAlignment="0" applyProtection="0"/>
    <xf numFmtId="244" fontId="13" fillId="0" borderId="0" applyFont="0" applyFill="0" applyBorder="0" applyAlignment="0" applyProtection="0"/>
    <xf numFmtId="245" fontId="13" fillId="0" borderId="0" applyFont="0" applyFill="0" applyBorder="0" applyAlignment="0" applyProtection="0"/>
    <xf numFmtId="235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242" fontId="13" fillId="0" borderId="0" applyFont="0" applyFill="0" applyBorder="0" applyAlignment="0" applyProtection="0"/>
    <xf numFmtId="174" fontId="13" fillId="0" borderId="0" applyFont="0" applyFill="0" applyBorder="0" applyAlignment="0" applyProtection="0"/>
    <xf numFmtId="174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46" fontId="44" fillId="0" borderId="0" applyFont="0" applyFill="0" applyBorder="0" applyAlignment="0" applyProtection="0"/>
    <xf numFmtId="247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49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33" fontId="13" fillId="0" borderId="0" applyFont="0" applyFill="0" applyBorder="0" applyAlignment="0" applyProtection="0"/>
    <xf numFmtId="245" fontId="13" fillId="0" borderId="0" applyFont="0" applyFill="0" applyBorder="0" applyAlignment="0" applyProtection="0"/>
    <xf numFmtId="174" fontId="13" fillId="0" borderId="0" applyFont="0" applyFill="0" applyBorder="0" applyAlignment="0" applyProtection="0"/>
    <xf numFmtId="250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0" fontId="104" fillId="47" borderId="0" applyNumberFormat="0" applyBorder="0" applyAlignment="0" applyProtection="0"/>
    <xf numFmtId="0" fontId="105" fillId="47" borderId="0" applyNumberFormat="0" applyBorder="0" applyAlignment="0" applyProtection="0"/>
    <xf numFmtId="0" fontId="105" fillId="47" borderId="0" applyNumberFormat="0" applyBorder="0" applyAlignment="0" applyProtection="0"/>
    <xf numFmtId="0" fontId="105" fillId="47" borderId="0" applyNumberFormat="0" applyBorder="0" applyAlignment="0" applyProtection="0"/>
    <xf numFmtId="0" fontId="105" fillId="47" borderId="0" applyNumberFormat="0" applyBorder="0" applyAlignment="0" applyProtection="0"/>
    <xf numFmtId="0" fontId="105" fillId="47" borderId="0" applyNumberFormat="0" applyBorder="0" applyAlignment="0" applyProtection="0"/>
    <xf numFmtId="0" fontId="105" fillId="47" borderId="0" applyNumberFormat="0" applyBorder="0" applyAlignment="0" applyProtection="0"/>
    <xf numFmtId="0" fontId="105" fillId="47" borderId="0" applyNumberFormat="0" applyBorder="0" applyAlignment="0" applyProtection="0"/>
    <xf numFmtId="0" fontId="105" fillId="47" borderId="0" applyNumberFormat="0" applyBorder="0" applyAlignment="0" applyProtection="0"/>
    <xf numFmtId="0" fontId="105" fillId="47" borderId="0" applyNumberFormat="0" applyBorder="0" applyAlignment="0" applyProtection="0"/>
    <xf numFmtId="0" fontId="105" fillId="47" borderId="0" applyNumberFormat="0" applyBorder="0" applyAlignment="0" applyProtection="0"/>
    <xf numFmtId="0" fontId="105" fillId="47" borderId="0" applyNumberFormat="0" applyBorder="0" applyAlignment="0" applyProtection="0"/>
    <xf numFmtId="0" fontId="62" fillId="47" borderId="0" applyNumberFormat="0" applyBorder="0" applyAlignment="0" applyProtection="0"/>
    <xf numFmtId="0" fontId="105" fillId="47" borderId="0" applyNumberFormat="0" applyBorder="0" applyAlignment="0" applyProtection="0"/>
    <xf numFmtId="0" fontId="105" fillId="47" borderId="0" applyNumberFormat="0" applyBorder="0" applyAlignment="0" applyProtection="0"/>
    <xf numFmtId="0" fontId="105" fillId="47" borderId="0" applyNumberFormat="0" applyBorder="0" applyAlignment="0" applyProtection="0"/>
    <xf numFmtId="0" fontId="105" fillId="47" borderId="0" applyNumberFormat="0" applyBorder="0" applyAlignment="0" applyProtection="0"/>
    <xf numFmtId="0" fontId="105" fillId="47" borderId="0" applyNumberFormat="0" applyBorder="0" applyAlignment="0" applyProtection="0"/>
    <xf numFmtId="0" fontId="105" fillId="47" borderId="0" applyNumberFormat="0" applyBorder="0" applyAlignment="0" applyProtection="0"/>
    <xf numFmtId="0" fontId="105" fillId="47" borderId="0" applyNumberFormat="0" applyBorder="0" applyAlignment="0" applyProtection="0"/>
    <xf numFmtId="0" fontId="105" fillId="47" borderId="0" applyNumberFormat="0" applyBorder="0" applyAlignment="0" applyProtection="0"/>
    <xf numFmtId="0" fontId="105" fillId="47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1" fillId="0" borderId="0"/>
    <xf numFmtId="0" fontId="13" fillId="0" borderId="0"/>
    <xf numFmtId="0" fontId="91" fillId="0" borderId="0"/>
    <xf numFmtId="0" fontId="91" fillId="0" borderId="0"/>
    <xf numFmtId="0" fontId="4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 applyNumberFormat="0" applyFont="0" applyFill="0" applyBorder="0" applyAlignment="0" applyProtection="0">
      <alignment vertical="top"/>
    </xf>
    <xf numFmtId="0" fontId="13" fillId="0" borderId="0" applyNumberFormat="0" applyFont="0" applyFill="0" applyBorder="0" applyAlignment="0" applyProtection="0">
      <alignment vertical="top"/>
    </xf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/>
    <xf numFmtId="0" fontId="4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84" fillId="33" borderId="51" applyNumberFormat="0" applyFont="0" applyAlignment="0" applyProtection="0"/>
    <xf numFmtId="0" fontId="84" fillId="33" borderId="51" applyNumberFormat="0" applyFont="0" applyAlignment="0" applyProtection="0"/>
    <xf numFmtId="0" fontId="84" fillId="33" borderId="51" applyNumberFormat="0" applyFont="0" applyAlignment="0" applyProtection="0"/>
    <xf numFmtId="0" fontId="84" fillId="33" borderId="51" applyNumberFormat="0" applyFont="0" applyAlignment="0" applyProtection="0"/>
    <xf numFmtId="0" fontId="84" fillId="33" borderId="51" applyNumberFormat="0" applyFont="0" applyAlignment="0" applyProtection="0"/>
    <xf numFmtId="0" fontId="84" fillId="33" borderId="51" applyNumberFormat="0" applyFont="0" applyAlignment="0" applyProtection="0"/>
    <xf numFmtId="0" fontId="84" fillId="33" borderId="51" applyNumberFormat="0" applyFont="0" applyAlignment="0" applyProtection="0"/>
    <xf numFmtId="0" fontId="84" fillId="33" borderId="51" applyNumberFormat="0" applyFont="0" applyAlignment="0" applyProtection="0"/>
    <xf numFmtId="0" fontId="84" fillId="33" borderId="51" applyNumberFormat="0" applyFont="0" applyAlignment="0" applyProtection="0"/>
    <xf numFmtId="0" fontId="84" fillId="33" borderId="51" applyNumberFormat="0" applyFont="0" applyAlignment="0" applyProtection="0"/>
    <xf numFmtId="0" fontId="84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84" fillId="33" borderId="51" applyNumberFormat="0" applyFont="0" applyAlignment="0" applyProtection="0"/>
    <xf numFmtId="0" fontId="84" fillId="33" borderId="51" applyNumberFormat="0" applyFont="0" applyAlignment="0" applyProtection="0"/>
    <xf numFmtId="0" fontId="84" fillId="33" borderId="51" applyNumberFormat="0" applyFont="0" applyAlignment="0" applyProtection="0"/>
    <xf numFmtId="0" fontId="84" fillId="33" borderId="51" applyNumberFormat="0" applyFont="0" applyAlignment="0" applyProtection="0"/>
    <xf numFmtId="0" fontId="84" fillId="33" borderId="51" applyNumberFormat="0" applyFont="0" applyAlignment="0" applyProtection="0"/>
    <xf numFmtId="0" fontId="84" fillId="33" borderId="51" applyNumberFormat="0" applyFont="0" applyAlignment="0" applyProtection="0"/>
    <xf numFmtId="0" fontId="84" fillId="33" borderId="51" applyNumberFormat="0" applyFont="0" applyAlignment="0" applyProtection="0"/>
    <xf numFmtId="0" fontId="84" fillId="33" borderId="51" applyNumberFormat="0" applyFont="0" applyAlignment="0" applyProtection="0"/>
    <xf numFmtId="0" fontId="84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96" fillId="10" borderId="52" applyNumberFormat="0" applyAlignment="0" applyProtection="0"/>
    <xf numFmtId="0" fontId="13" fillId="0" borderId="0" applyFont="0" applyFill="0" applyBorder="0" applyAlignment="0" applyProtection="0"/>
    <xf numFmtId="236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235" fontId="13" fillId="0" borderId="0" applyFill="0" applyBorder="0" applyAlignment="0"/>
    <xf numFmtId="0" fontId="13" fillId="0" borderId="0" applyFill="0" applyBorder="0" applyAlignment="0"/>
    <xf numFmtId="0" fontId="82" fillId="0" borderId="68">
      <alignment horizontal="center"/>
    </xf>
    <xf numFmtId="0" fontId="53" fillId="10" borderId="52" applyNumberFormat="0" applyAlignment="0" applyProtection="0"/>
    <xf numFmtId="0" fontId="53" fillId="10" borderId="52" applyNumberFormat="0" applyAlignment="0" applyProtection="0"/>
    <xf numFmtId="0" fontId="53" fillId="10" borderId="52" applyNumberFormat="0" applyAlignment="0" applyProtection="0"/>
    <xf numFmtId="0" fontId="53" fillId="10" borderId="52" applyNumberFormat="0" applyAlignment="0" applyProtection="0"/>
    <xf numFmtId="0" fontId="53" fillId="10" borderId="52" applyNumberFormat="0" applyAlignment="0" applyProtection="0"/>
    <xf numFmtId="0" fontId="53" fillId="10" borderId="52" applyNumberFormat="0" applyAlignment="0" applyProtection="0"/>
    <xf numFmtId="0" fontId="53" fillId="10" borderId="52" applyNumberFormat="0" applyAlignment="0" applyProtection="0"/>
    <xf numFmtId="0" fontId="53" fillId="10" borderId="52" applyNumberFormat="0" applyAlignment="0" applyProtection="0"/>
    <xf numFmtId="0" fontId="53" fillId="10" borderId="52" applyNumberFormat="0" applyAlignment="0" applyProtection="0"/>
    <xf numFmtId="0" fontId="53" fillId="10" borderId="52" applyNumberFormat="0" applyAlignment="0" applyProtection="0"/>
    <xf numFmtId="0" fontId="53" fillId="10" borderId="52" applyNumberFormat="0" applyAlignment="0" applyProtection="0"/>
    <xf numFmtId="0" fontId="53" fillId="3" borderId="52" applyNumberFormat="0" applyAlignment="0" applyProtection="0"/>
    <xf numFmtId="0" fontId="53" fillId="10" borderId="52" applyNumberFormat="0" applyAlignment="0" applyProtection="0"/>
    <xf numFmtId="0" fontId="53" fillId="10" borderId="52" applyNumberFormat="0" applyAlignment="0" applyProtection="0"/>
    <xf numFmtId="0" fontId="53" fillId="10" borderId="52" applyNumberFormat="0" applyAlignment="0" applyProtection="0"/>
    <xf numFmtId="0" fontId="53" fillId="10" borderId="52" applyNumberFormat="0" applyAlignment="0" applyProtection="0"/>
    <xf numFmtId="0" fontId="53" fillId="10" borderId="52" applyNumberFormat="0" applyAlignment="0" applyProtection="0"/>
    <xf numFmtId="0" fontId="53" fillId="10" borderId="52" applyNumberFormat="0" applyAlignment="0" applyProtection="0"/>
    <xf numFmtId="0" fontId="53" fillId="10" borderId="52" applyNumberFormat="0" applyAlignment="0" applyProtection="0"/>
    <xf numFmtId="0" fontId="53" fillId="10" borderId="52" applyNumberFormat="0" applyAlignment="0" applyProtection="0"/>
    <xf numFmtId="0" fontId="53" fillId="10" borderId="52" applyNumberFormat="0" applyAlignment="0" applyProtection="0"/>
    <xf numFmtId="0" fontId="53" fillId="3" borderId="52" applyNumberFormat="0" applyAlignment="0" applyProtection="0"/>
    <xf numFmtId="0" fontId="13" fillId="9" borderId="4" applyNumberFormat="0" applyProtection="0">
      <alignment horizontal="left" vertical="center" indent="1"/>
    </xf>
    <xf numFmtId="0" fontId="13" fillId="9" borderId="4" applyNumberFormat="0" applyProtection="0">
      <alignment horizontal="left" vertical="center" indent="1"/>
    </xf>
    <xf numFmtId="0" fontId="13" fillId="9" borderId="4" applyNumberFormat="0" applyProtection="0">
      <alignment horizontal="left" vertical="center" indent="1"/>
    </xf>
    <xf numFmtId="0" fontId="13" fillId="9" borderId="4" applyNumberFormat="0" applyProtection="0">
      <alignment horizontal="left" vertical="center" indent="1"/>
    </xf>
    <xf numFmtId="251" fontId="107" fillId="52" borderId="0" applyNumberFormat="0" applyFont="0" applyBorder="0" applyAlignment="0" applyProtection="0">
      <alignment horizontal="left"/>
    </xf>
    <xf numFmtId="49" fontId="30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9" fillId="0" borderId="63" applyNumberFormat="0" applyFill="0" applyAlignment="0" applyProtection="0"/>
    <xf numFmtId="0" fontId="109" fillId="0" borderId="63" applyNumberFormat="0" applyFill="0" applyAlignment="0" applyProtection="0"/>
    <xf numFmtId="0" fontId="109" fillId="0" borderId="63" applyNumberFormat="0" applyFill="0" applyAlignment="0" applyProtection="0"/>
    <xf numFmtId="0" fontId="109" fillId="0" borderId="63" applyNumberFormat="0" applyFill="0" applyAlignment="0" applyProtection="0"/>
    <xf numFmtId="0" fontId="109" fillId="0" borderId="63" applyNumberFormat="0" applyFill="0" applyAlignment="0" applyProtection="0"/>
    <xf numFmtId="0" fontId="109" fillId="0" borderId="63" applyNumberFormat="0" applyFill="0" applyAlignment="0" applyProtection="0"/>
    <xf numFmtId="0" fontId="109" fillId="0" borderId="63" applyNumberFormat="0" applyFill="0" applyAlignment="0" applyProtection="0"/>
    <xf numFmtId="0" fontId="109" fillId="0" borderId="63" applyNumberFormat="0" applyFill="0" applyAlignment="0" applyProtection="0"/>
    <xf numFmtId="0" fontId="109" fillId="0" borderId="63" applyNumberFormat="0" applyFill="0" applyAlignment="0" applyProtection="0"/>
    <xf numFmtId="0" fontId="109" fillId="0" borderId="63" applyNumberFormat="0" applyFill="0" applyAlignment="0" applyProtection="0"/>
    <xf numFmtId="0" fontId="109" fillId="0" borderId="63" applyNumberFormat="0" applyFill="0" applyAlignment="0" applyProtection="0"/>
    <xf numFmtId="0" fontId="57" fillId="0" borderId="53" applyNumberFormat="0" applyFill="0" applyAlignment="0" applyProtection="0"/>
    <xf numFmtId="0" fontId="109" fillId="0" borderId="63" applyNumberFormat="0" applyFill="0" applyAlignment="0" applyProtection="0"/>
    <xf numFmtId="0" fontId="109" fillId="0" borderId="63" applyNumberFormat="0" applyFill="0" applyAlignment="0" applyProtection="0"/>
    <xf numFmtId="0" fontId="109" fillId="0" borderId="63" applyNumberFormat="0" applyFill="0" applyAlignment="0" applyProtection="0"/>
    <xf numFmtId="0" fontId="109" fillId="0" borderId="63" applyNumberFormat="0" applyFill="0" applyAlignment="0" applyProtection="0"/>
    <xf numFmtId="0" fontId="109" fillId="0" borderId="63" applyNumberFormat="0" applyFill="0" applyAlignment="0" applyProtection="0"/>
    <xf numFmtId="0" fontId="109" fillId="0" borderId="63" applyNumberFormat="0" applyFill="0" applyAlignment="0" applyProtection="0"/>
    <xf numFmtId="0" fontId="109" fillId="0" borderId="63" applyNumberFormat="0" applyFill="0" applyAlignment="0" applyProtection="0"/>
    <xf numFmtId="0" fontId="109" fillId="0" borderId="63" applyNumberFormat="0" applyFill="0" applyAlignment="0" applyProtection="0"/>
    <xf numFmtId="0" fontId="109" fillId="0" borderId="63" applyNumberFormat="0" applyFill="0" applyAlignment="0" applyProtection="0"/>
    <xf numFmtId="0" fontId="57" fillId="0" borderId="53" applyNumberFormat="0" applyFill="0" applyAlignment="0" applyProtection="0"/>
    <xf numFmtId="0" fontId="57" fillId="0" borderId="53" applyNumberFormat="0" applyFill="0" applyAlignment="0" applyProtection="0"/>
    <xf numFmtId="0" fontId="57" fillId="0" borderId="53" applyNumberFormat="0" applyFill="0" applyAlignment="0" applyProtection="0"/>
    <xf numFmtId="0" fontId="57" fillId="0" borderId="53" applyNumberFormat="0" applyFill="0" applyAlignment="0" applyProtection="0"/>
    <xf numFmtId="0" fontId="57" fillId="0" borderId="53" applyNumberFormat="0" applyFill="0" applyAlignment="0" applyProtection="0"/>
    <xf numFmtId="0" fontId="57" fillId="0" borderId="53" applyNumberFormat="0" applyFill="0" applyAlignment="0" applyProtection="0"/>
    <xf numFmtId="0" fontId="57" fillId="0" borderId="53" applyNumberFormat="0" applyFill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10" fillId="0" borderId="64" applyNumberFormat="0" applyFill="0" applyAlignment="0" applyProtection="0"/>
    <xf numFmtId="0" fontId="110" fillId="0" borderId="64" applyNumberFormat="0" applyFill="0" applyAlignment="0" applyProtection="0"/>
    <xf numFmtId="0" fontId="110" fillId="0" borderId="64" applyNumberFormat="0" applyFill="0" applyAlignment="0" applyProtection="0"/>
    <xf numFmtId="0" fontId="110" fillId="0" borderId="64" applyNumberFormat="0" applyFill="0" applyAlignment="0" applyProtection="0"/>
    <xf numFmtId="0" fontId="110" fillId="0" borderId="64" applyNumberFormat="0" applyFill="0" applyAlignment="0" applyProtection="0"/>
    <xf numFmtId="0" fontId="110" fillId="0" borderId="64" applyNumberFormat="0" applyFill="0" applyAlignment="0" applyProtection="0"/>
    <xf numFmtId="0" fontId="110" fillId="0" borderId="64" applyNumberFormat="0" applyFill="0" applyAlignment="0" applyProtection="0"/>
    <xf numFmtId="0" fontId="110" fillId="0" borderId="64" applyNumberFormat="0" applyFill="0" applyAlignment="0" applyProtection="0"/>
    <xf numFmtId="0" fontId="110" fillId="0" borderId="64" applyNumberFormat="0" applyFill="0" applyAlignment="0" applyProtection="0"/>
    <xf numFmtId="0" fontId="110" fillId="0" borderId="64" applyNumberFormat="0" applyFill="0" applyAlignment="0" applyProtection="0"/>
    <xf numFmtId="0" fontId="110" fillId="0" borderId="64" applyNumberFormat="0" applyFill="0" applyAlignment="0" applyProtection="0"/>
    <xf numFmtId="0" fontId="58" fillId="0" borderId="54" applyNumberFormat="0" applyFill="0" applyAlignment="0" applyProtection="0"/>
    <xf numFmtId="0" fontId="110" fillId="0" borderId="64" applyNumberFormat="0" applyFill="0" applyAlignment="0" applyProtection="0"/>
    <xf numFmtId="0" fontId="110" fillId="0" borderId="64" applyNumberFormat="0" applyFill="0" applyAlignment="0" applyProtection="0"/>
    <xf numFmtId="0" fontId="110" fillId="0" borderId="64" applyNumberFormat="0" applyFill="0" applyAlignment="0" applyProtection="0"/>
    <xf numFmtId="0" fontId="110" fillId="0" borderId="64" applyNumberFormat="0" applyFill="0" applyAlignment="0" applyProtection="0"/>
    <xf numFmtId="0" fontId="110" fillId="0" borderId="64" applyNumberFormat="0" applyFill="0" applyAlignment="0" applyProtection="0"/>
    <xf numFmtId="0" fontId="110" fillId="0" borderId="64" applyNumberFormat="0" applyFill="0" applyAlignment="0" applyProtection="0"/>
    <xf numFmtId="0" fontId="110" fillId="0" borderId="64" applyNumberFormat="0" applyFill="0" applyAlignment="0" applyProtection="0"/>
    <xf numFmtId="0" fontId="110" fillId="0" borderId="64" applyNumberFormat="0" applyFill="0" applyAlignment="0" applyProtection="0"/>
    <xf numFmtId="0" fontId="110" fillId="0" borderId="64" applyNumberFormat="0" applyFill="0" applyAlignment="0" applyProtection="0"/>
    <xf numFmtId="0" fontId="58" fillId="0" borderId="54" applyNumberFormat="0" applyFill="0" applyAlignment="0" applyProtection="0"/>
    <xf numFmtId="0" fontId="58" fillId="0" borderId="54" applyNumberFormat="0" applyFill="0" applyAlignment="0" applyProtection="0"/>
    <xf numFmtId="0" fontId="58" fillId="0" borderId="54" applyNumberFormat="0" applyFill="0" applyAlignment="0" applyProtection="0"/>
    <xf numFmtId="0" fontId="58" fillId="0" borderId="54" applyNumberFormat="0" applyFill="0" applyAlignment="0" applyProtection="0"/>
    <xf numFmtId="0" fontId="58" fillId="0" borderId="54" applyNumberFormat="0" applyFill="0" applyAlignment="0" applyProtection="0"/>
    <xf numFmtId="0" fontId="58" fillId="0" borderId="54" applyNumberFormat="0" applyFill="0" applyAlignment="0" applyProtection="0"/>
    <xf numFmtId="0" fontId="58" fillId="0" borderId="54" applyNumberFormat="0" applyFill="0" applyAlignment="0" applyProtection="0"/>
    <xf numFmtId="0" fontId="100" fillId="0" borderId="65" applyNumberFormat="0" applyFill="0" applyAlignment="0" applyProtection="0"/>
    <xf numFmtId="0" fontId="100" fillId="0" borderId="65" applyNumberFormat="0" applyFill="0" applyAlignment="0" applyProtection="0"/>
    <xf numFmtId="0" fontId="100" fillId="0" borderId="65" applyNumberFormat="0" applyFill="0" applyAlignment="0" applyProtection="0"/>
    <xf numFmtId="0" fontId="100" fillId="0" borderId="65" applyNumberFormat="0" applyFill="0" applyAlignment="0" applyProtection="0"/>
    <xf numFmtId="0" fontId="100" fillId="0" borderId="65" applyNumberFormat="0" applyFill="0" applyAlignment="0" applyProtection="0"/>
    <xf numFmtId="0" fontId="100" fillId="0" borderId="65" applyNumberFormat="0" applyFill="0" applyAlignment="0" applyProtection="0"/>
    <xf numFmtId="0" fontId="100" fillId="0" borderId="65" applyNumberFormat="0" applyFill="0" applyAlignment="0" applyProtection="0"/>
    <xf numFmtId="0" fontId="100" fillId="0" borderId="65" applyNumberFormat="0" applyFill="0" applyAlignment="0" applyProtection="0"/>
    <xf numFmtId="0" fontId="100" fillId="0" borderId="65" applyNumberFormat="0" applyFill="0" applyAlignment="0" applyProtection="0"/>
    <xf numFmtId="0" fontId="100" fillId="0" borderId="65" applyNumberFormat="0" applyFill="0" applyAlignment="0" applyProtection="0"/>
    <xf numFmtId="0" fontId="100" fillId="0" borderId="65" applyNumberFormat="0" applyFill="0" applyAlignment="0" applyProtection="0"/>
    <xf numFmtId="0" fontId="50" fillId="0" borderId="55" applyNumberFormat="0" applyFill="0" applyAlignment="0" applyProtection="0"/>
    <xf numFmtId="0" fontId="100" fillId="0" borderId="65" applyNumberFormat="0" applyFill="0" applyAlignment="0" applyProtection="0"/>
    <xf numFmtId="0" fontId="100" fillId="0" borderId="65" applyNumberFormat="0" applyFill="0" applyAlignment="0" applyProtection="0"/>
    <xf numFmtId="0" fontId="100" fillId="0" borderId="65" applyNumberFormat="0" applyFill="0" applyAlignment="0" applyProtection="0"/>
    <xf numFmtId="0" fontId="100" fillId="0" borderId="65" applyNumberFormat="0" applyFill="0" applyAlignment="0" applyProtection="0"/>
    <xf numFmtId="0" fontId="100" fillId="0" borderId="65" applyNumberFormat="0" applyFill="0" applyAlignment="0" applyProtection="0"/>
    <xf numFmtId="0" fontId="100" fillId="0" borderId="65" applyNumberFormat="0" applyFill="0" applyAlignment="0" applyProtection="0"/>
    <xf numFmtId="0" fontId="100" fillId="0" borderId="65" applyNumberFormat="0" applyFill="0" applyAlignment="0" applyProtection="0"/>
    <xf numFmtId="0" fontId="100" fillId="0" borderId="65" applyNumberFormat="0" applyFill="0" applyAlignment="0" applyProtection="0"/>
    <xf numFmtId="0" fontId="100" fillId="0" borderId="65" applyNumberFormat="0" applyFill="0" applyAlignment="0" applyProtection="0"/>
    <xf numFmtId="0" fontId="50" fillId="0" borderId="55" applyNumberFormat="0" applyFill="0" applyAlignment="0" applyProtection="0"/>
    <xf numFmtId="0" fontId="50" fillId="0" borderId="55" applyNumberFormat="0" applyFill="0" applyAlignment="0" applyProtection="0"/>
    <xf numFmtId="0" fontId="50" fillId="0" borderId="55" applyNumberFormat="0" applyFill="0" applyAlignment="0" applyProtection="0"/>
    <xf numFmtId="0" fontId="50" fillId="0" borderId="55" applyNumberFormat="0" applyFill="0" applyAlignment="0" applyProtection="0"/>
    <xf numFmtId="0" fontId="50" fillId="0" borderId="55" applyNumberFormat="0" applyFill="0" applyAlignment="0" applyProtection="0"/>
    <xf numFmtId="0" fontId="50" fillId="0" borderId="55" applyNumberFormat="0" applyFill="0" applyAlignment="0" applyProtection="0"/>
    <xf numFmtId="0" fontId="50" fillId="0" borderId="55" applyNumberFormat="0" applyFill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29" fillId="0" borderId="70" applyNumberFormat="0" applyFill="0" applyAlignment="0" applyProtection="0"/>
    <xf numFmtId="0" fontId="63" fillId="0" borderId="70" applyNumberFormat="0" applyFill="0" applyAlignment="0" applyProtection="0"/>
    <xf numFmtId="0" fontId="63" fillId="0" borderId="70" applyNumberFormat="0" applyFill="0" applyAlignment="0" applyProtection="0"/>
    <xf numFmtId="0" fontId="63" fillId="0" borderId="70" applyNumberFormat="0" applyFill="0" applyAlignment="0" applyProtection="0"/>
    <xf numFmtId="0" fontId="63" fillId="0" borderId="70" applyNumberFormat="0" applyFill="0" applyAlignment="0" applyProtection="0"/>
    <xf numFmtId="0" fontId="63" fillId="0" borderId="70" applyNumberFormat="0" applyFill="0" applyAlignment="0" applyProtection="0"/>
    <xf numFmtId="0" fontId="63" fillId="0" borderId="70" applyNumberFormat="0" applyFill="0" applyAlignment="0" applyProtection="0"/>
    <xf numFmtId="0" fontId="63" fillId="0" borderId="70" applyNumberFormat="0" applyFill="0" applyAlignment="0" applyProtection="0"/>
    <xf numFmtId="0" fontId="63" fillId="0" borderId="70" applyNumberFormat="0" applyFill="0" applyAlignment="0" applyProtection="0"/>
    <xf numFmtId="0" fontId="63" fillId="0" borderId="70" applyNumberFormat="0" applyFill="0" applyAlignment="0" applyProtection="0"/>
    <xf numFmtId="0" fontId="63" fillId="0" borderId="70" applyNumberFormat="0" applyFill="0" applyAlignment="0" applyProtection="0"/>
    <xf numFmtId="0" fontId="63" fillId="0" borderId="70" applyNumberFormat="0" applyFill="0" applyAlignment="0" applyProtection="0"/>
    <xf numFmtId="0" fontId="63" fillId="0" borderId="69" applyNumberFormat="0" applyFill="0" applyAlignment="0" applyProtection="0"/>
    <xf numFmtId="0" fontId="63" fillId="0" borderId="70" applyNumberFormat="0" applyFill="0" applyAlignment="0" applyProtection="0"/>
    <xf numFmtId="0" fontId="63" fillId="0" borderId="70" applyNumberFormat="0" applyFill="0" applyAlignment="0" applyProtection="0"/>
    <xf numFmtId="0" fontId="63" fillId="0" borderId="70" applyNumberFormat="0" applyFill="0" applyAlignment="0" applyProtection="0"/>
    <xf numFmtId="0" fontId="63" fillId="0" borderId="70" applyNumberFormat="0" applyFill="0" applyAlignment="0" applyProtection="0"/>
    <xf numFmtId="0" fontId="63" fillId="0" borderId="70" applyNumberFormat="0" applyFill="0" applyAlignment="0" applyProtection="0"/>
    <xf numFmtId="0" fontId="63" fillId="0" borderId="70" applyNumberFormat="0" applyFill="0" applyAlignment="0" applyProtection="0"/>
    <xf numFmtId="0" fontId="63" fillId="0" borderId="70" applyNumberFormat="0" applyFill="0" applyAlignment="0" applyProtection="0"/>
    <xf numFmtId="0" fontId="63" fillId="0" borderId="70" applyNumberFormat="0" applyFill="0" applyAlignment="0" applyProtection="0"/>
    <xf numFmtId="0" fontId="63" fillId="0" borderId="70" applyNumberFormat="0" applyFill="0" applyAlignment="0" applyProtection="0"/>
    <xf numFmtId="0" fontId="63" fillId="0" borderId="69" applyNumberFormat="0" applyFill="0" applyAlignment="0" applyProtection="0"/>
    <xf numFmtId="0" fontId="63" fillId="0" borderId="69" applyNumberFormat="0" applyFill="0" applyAlignment="0" applyProtection="0"/>
    <xf numFmtId="0" fontId="63" fillId="0" borderId="69" applyNumberFormat="0" applyFill="0" applyAlignment="0" applyProtection="0"/>
    <xf numFmtId="0" fontId="63" fillId="0" borderId="69" applyNumberFormat="0" applyFill="0" applyAlignment="0" applyProtection="0"/>
    <xf numFmtId="0" fontId="63" fillId="0" borderId="69" applyNumberFormat="0" applyFill="0" applyAlignment="0" applyProtection="0"/>
    <xf numFmtId="0" fontId="63" fillId="0" borderId="69" applyNumberFormat="0" applyFill="0" applyAlignment="0" applyProtection="0"/>
    <xf numFmtId="0" fontId="63" fillId="0" borderId="69" applyNumberFormat="0" applyFill="0" applyAlignment="0" applyProtection="0"/>
    <xf numFmtId="0" fontId="13" fillId="0" borderId="0"/>
    <xf numFmtId="0" fontId="13" fillId="0" borderId="0"/>
    <xf numFmtId="3" fontId="40" fillId="0" borderId="66" applyProtection="0"/>
    <xf numFmtId="252" fontId="13" fillId="0" borderId="0" applyFont="0" applyFill="0" applyBorder="0" applyAlignment="0" applyProtection="0"/>
    <xf numFmtId="252" fontId="13" fillId="0" borderId="0" applyFont="0" applyFill="0" applyBorder="0" applyAlignment="0" applyProtection="0"/>
    <xf numFmtId="252" fontId="13" fillId="0" borderId="0" applyFont="0" applyFill="0" applyBorder="0" applyAlignment="0" applyProtection="0"/>
    <xf numFmtId="252" fontId="13" fillId="0" borderId="0" applyFont="0" applyFill="0" applyBorder="0" applyAlignment="0" applyProtection="0"/>
    <xf numFmtId="252" fontId="13" fillId="0" borderId="0" applyFont="0" applyFill="0" applyBorder="0" applyAlignment="0" applyProtection="0"/>
    <xf numFmtId="252" fontId="13" fillId="0" borderId="0" applyFont="0" applyFill="0" applyBorder="0" applyAlignment="0" applyProtection="0"/>
    <xf numFmtId="252" fontId="13" fillId="0" borderId="0" applyFont="0" applyFill="0" applyBorder="0" applyAlignment="0" applyProtection="0"/>
    <xf numFmtId="252" fontId="13" fillId="0" borderId="0" applyFont="0" applyFill="0" applyBorder="0" applyAlignment="0" applyProtection="0"/>
    <xf numFmtId="252" fontId="13" fillId="0" borderId="0" applyFont="0" applyFill="0" applyBorder="0" applyAlignment="0" applyProtection="0"/>
    <xf numFmtId="252" fontId="13" fillId="0" borderId="0" applyFont="0" applyFill="0" applyBorder="0" applyAlignment="0" applyProtection="0"/>
    <xf numFmtId="252" fontId="13" fillId="0" borderId="0" applyFont="0" applyFill="0" applyBorder="0" applyAlignment="0" applyProtection="0"/>
    <xf numFmtId="252" fontId="13" fillId="0" borderId="0" applyFont="0" applyFill="0" applyBorder="0" applyAlignment="0" applyProtection="0"/>
    <xf numFmtId="252" fontId="13" fillId="0" borderId="0" applyFont="0" applyFill="0" applyBorder="0" applyAlignment="0" applyProtection="0"/>
    <xf numFmtId="252" fontId="13" fillId="0" borderId="0" applyFont="0" applyFill="0" applyBorder="0" applyAlignment="0" applyProtection="0"/>
    <xf numFmtId="252" fontId="13" fillId="0" borderId="0" applyFont="0" applyFill="0" applyBorder="0" applyAlignment="0" applyProtection="0"/>
    <xf numFmtId="252" fontId="13" fillId="0" borderId="0" applyFont="0" applyFill="0" applyBorder="0" applyAlignment="0" applyProtection="0"/>
    <xf numFmtId="252" fontId="13" fillId="0" borderId="0" applyFont="0" applyFill="0" applyBorder="0" applyAlignment="0" applyProtection="0"/>
    <xf numFmtId="252" fontId="13" fillId="0" borderId="0" applyFont="0" applyFill="0" applyBorder="0" applyAlignment="0" applyProtection="0"/>
    <xf numFmtId="252" fontId="13" fillId="0" borderId="0" applyFont="0" applyFill="0" applyBorder="0" applyAlignment="0" applyProtection="0"/>
    <xf numFmtId="252" fontId="13" fillId="0" borderId="0" applyFont="0" applyFill="0" applyBorder="0" applyAlignment="0" applyProtection="0"/>
    <xf numFmtId="252" fontId="13" fillId="0" borderId="0" applyFont="0" applyFill="0" applyBorder="0" applyAlignment="0" applyProtection="0"/>
    <xf numFmtId="252" fontId="13" fillId="0" borderId="0" applyFont="0" applyFill="0" applyBorder="0" applyAlignment="0" applyProtection="0"/>
    <xf numFmtId="252" fontId="13" fillId="0" borderId="0" applyFont="0" applyFill="0" applyBorder="0" applyAlignment="0" applyProtection="0"/>
    <xf numFmtId="252" fontId="13" fillId="0" borderId="0" applyFont="0" applyFill="0" applyBorder="0" applyAlignment="0" applyProtection="0"/>
    <xf numFmtId="252" fontId="13" fillId="0" borderId="0" applyFont="0" applyFill="0" applyBorder="0" applyAlignment="0" applyProtection="0"/>
    <xf numFmtId="252" fontId="13" fillId="0" borderId="0" applyFont="0" applyFill="0" applyBorder="0" applyAlignment="0" applyProtection="0"/>
    <xf numFmtId="252" fontId="13" fillId="0" borderId="0" applyFont="0" applyFill="0" applyBorder="0" applyAlignment="0" applyProtection="0"/>
    <xf numFmtId="252" fontId="13" fillId="0" borderId="0" applyFont="0" applyFill="0" applyBorder="0" applyAlignment="0" applyProtection="0"/>
    <xf numFmtId="252" fontId="13" fillId="0" borderId="0" applyFont="0" applyFill="0" applyBorder="0" applyAlignment="0" applyProtection="0"/>
    <xf numFmtId="252" fontId="13" fillId="0" borderId="0" applyFont="0" applyFill="0" applyBorder="0" applyAlignment="0" applyProtection="0"/>
    <xf numFmtId="252" fontId="13" fillId="0" borderId="0" applyFont="0" applyFill="0" applyBorder="0" applyAlignment="0" applyProtection="0"/>
    <xf numFmtId="252" fontId="13" fillId="0" borderId="0" applyFont="0" applyFill="0" applyBorder="0" applyAlignment="0" applyProtection="0"/>
    <xf numFmtId="252" fontId="13" fillId="0" borderId="0" applyFont="0" applyFill="0" applyBorder="0" applyAlignment="0" applyProtection="0"/>
    <xf numFmtId="252" fontId="13" fillId="0" borderId="0" applyFont="0" applyFill="0" applyBorder="0" applyAlignment="0" applyProtection="0"/>
    <xf numFmtId="252" fontId="13" fillId="0" borderId="0" applyFont="0" applyFill="0" applyBorder="0" applyAlignment="0" applyProtection="0"/>
    <xf numFmtId="252" fontId="13" fillId="0" borderId="0" applyFont="0" applyFill="0" applyBorder="0" applyAlignment="0" applyProtection="0"/>
    <xf numFmtId="252" fontId="13" fillId="0" borderId="0" applyFont="0" applyFill="0" applyBorder="0" applyAlignment="0" applyProtection="0"/>
    <xf numFmtId="252" fontId="13" fillId="0" borderId="0" applyFont="0" applyFill="0" applyBorder="0" applyAlignment="0" applyProtection="0"/>
    <xf numFmtId="252" fontId="13" fillId="0" borderId="0" applyFont="0" applyFill="0" applyBorder="0" applyAlignment="0" applyProtection="0"/>
    <xf numFmtId="252" fontId="13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13" fillId="0" borderId="0"/>
    <xf numFmtId="0" fontId="13" fillId="0" borderId="0"/>
    <xf numFmtId="0" fontId="47" fillId="3" borderId="73" applyNumberFormat="0" applyAlignment="0" applyProtection="0"/>
    <xf numFmtId="0" fontId="42" fillId="10" borderId="73" applyNumberFormat="0" applyAlignment="0" applyProtection="0"/>
    <xf numFmtId="0" fontId="97" fillId="10" borderId="73" applyNumberFormat="0" applyAlignment="0" applyProtection="0"/>
    <xf numFmtId="0" fontId="97" fillId="10" borderId="73" applyNumberFormat="0" applyAlignment="0" applyProtection="0"/>
    <xf numFmtId="0" fontId="97" fillId="10" borderId="73" applyNumberFormat="0" applyAlignment="0" applyProtection="0"/>
    <xf numFmtId="0" fontId="97" fillId="10" borderId="73" applyNumberFormat="0" applyAlignment="0" applyProtection="0"/>
    <xf numFmtId="0" fontId="97" fillId="10" borderId="73" applyNumberFormat="0" applyAlignment="0" applyProtection="0"/>
    <xf numFmtId="0" fontId="97" fillId="10" borderId="73" applyNumberFormat="0" applyAlignment="0" applyProtection="0"/>
    <xf numFmtId="0" fontId="97" fillId="10" borderId="73" applyNumberFormat="0" applyAlignment="0" applyProtection="0"/>
    <xf numFmtId="0" fontId="97" fillId="10" borderId="73" applyNumberFormat="0" applyAlignment="0" applyProtection="0"/>
    <xf numFmtId="0" fontId="97" fillId="10" borderId="73" applyNumberFormat="0" applyAlignment="0" applyProtection="0"/>
    <xf numFmtId="0" fontId="97" fillId="10" borderId="73" applyNumberFormat="0" applyAlignment="0" applyProtection="0"/>
    <xf numFmtId="0" fontId="97" fillId="10" borderId="73" applyNumberFormat="0" applyAlignment="0" applyProtection="0"/>
    <xf numFmtId="0" fontId="47" fillId="3" borderId="73" applyNumberFormat="0" applyAlignment="0" applyProtection="0"/>
    <xf numFmtId="0" fontId="97" fillId="10" borderId="73" applyNumberFormat="0" applyAlignment="0" applyProtection="0"/>
    <xf numFmtId="0" fontId="97" fillId="10" borderId="73" applyNumberFormat="0" applyAlignment="0" applyProtection="0"/>
    <xf numFmtId="0" fontId="97" fillId="10" borderId="73" applyNumberFormat="0" applyAlignment="0" applyProtection="0"/>
    <xf numFmtId="0" fontId="97" fillId="10" borderId="73" applyNumberFormat="0" applyAlignment="0" applyProtection="0"/>
    <xf numFmtId="0" fontId="97" fillId="10" borderId="73" applyNumberFormat="0" applyAlignment="0" applyProtection="0"/>
    <xf numFmtId="0" fontId="97" fillId="10" borderId="73" applyNumberFormat="0" applyAlignment="0" applyProtection="0"/>
    <xf numFmtId="0" fontId="97" fillId="10" borderId="73" applyNumberFormat="0" applyAlignment="0" applyProtection="0"/>
    <xf numFmtId="0" fontId="97" fillId="10" borderId="73" applyNumberFormat="0" applyAlignment="0" applyProtection="0"/>
    <xf numFmtId="0" fontId="97" fillId="10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51" fillId="47" borderId="73" applyNumberFormat="0" applyAlignment="0" applyProtection="0"/>
    <xf numFmtId="0" fontId="51" fillId="47" borderId="73" applyNumberFormat="0" applyAlignment="0" applyProtection="0"/>
    <xf numFmtId="0" fontId="51" fillId="47" borderId="73" applyNumberFormat="0" applyAlignment="0" applyProtection="0"/>
    <xf numFmtId="0" fontId="51" fillId="47" borderId="73" applyNumberFormat="0" applyAlignment="0" applyProtection="0"/>
    <xf numFmtId="0" fontId="51" fillId="47" borderId="73" applyNumberFormat="0" applyAlignment="0" applyProtection="0"/>
    <xf numFmtId="0" fontId="51" fillId="47" borderId="73" applyNumberFormat="0" applyAlignment="0" applyProtection="0"/>
    <xf numFmtId="0" fontId="51" fillId="47" borderId="73" applyNumberFormat="0" applyAlignment="0" applyProtection="0"/>
    <xf numFmtId="0" fontId="51" fillId="47" borderId="73" applyNumberFormat="0" applyAlignment="0" applyProtection="0"/>
    <xf numFmtId="0" fontId="51" fillId="47" borderId="73" applyNumberFormat="0" applyAlignment="0" applyProtection="0"/>
    <xf numFmtId="0" fontId="51" fillId="47" borderId="73" applyNumberFormat="0" applyAlignment="0" applyProtection="0"/>
    <xf numFmtId="0" fontId="51" fillId="47" borderId="73" applyNumberFormat="0" applyAlignment="0" applyProtection="0"/>
    <xf numFmtId="0" fontId="51" fillId="19" borderId="73" applyNumberFormat="0" applyAlignment="0" applyProtection="0"/>
    <xf numFmtId="0" fontId="51" fillId="47" borderId="73" applyNumberFormat="0" applyAlignment="0" applyProtection="0"/>
    <xf numFmtId="0" fontId="51" fillId="47" borderId="73" applyNumberFormat="0" applyAlignment="0" applyProtection="0"/>
    <xf numFmtId="0" fontId="51" fillId="47" borderId="73" applyNumberFormat="0" applyAlignment="0" applyProtection="0"/>
    <xf numFmtId="0" fontId="51" fillId="47" borderId="73" applyNumberFormat="0" applyAlignment="0" applyProtection="0"/>
    <xf numFmtId="0" fontId="51" fillId="47" borderId="73" applyNumberFormat="0" applyAlignment="0" applyProtection="0"/>
    <xf numFmtId="0" fontId="51" fillId="47" borderId="73" applyNumberFormat="0" applyAlignment="0" applyProtection="0"/>
    <xf numFmtId="0" fontId="51" fillId="47" borderId="73" applyNumberFormat="0" applyAlignment="0" applyProtection="0"/>
    <xf numFmtId="0" fontId="51" fillId="47" borderId="73" applyNumberFormat="0" applyAlignment="0" applyProtection="0"/>
    <xf numFmtId="0" fontId="51" fillId="47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16" fillId="0" borderId="74">
      <alignment horizontal="left" vertical="center"/>
    </xf>
    <xf numFmtId="10" fontId="23" fillId="5" borderId="75" applyNumberFormat="0" applyBorder="0" applyAlignment="0" applyProtection="0"/>
    <xf numFmtId="10" fontId="23" fillId="5" borderId="75" applyNumberFormat="0" applyBorder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94" fillId="47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84" fillId="33" borderId="76" applyNumberFormat="0" applyFont="0" applyAlignment="0" applyProtection="0"/>
    <xf numFmtId="0" fontId="84" fillId="33" borderId="76" applyNumberFormat="0" applyFont="0" applyAlignment="0" applyProtection="0"/>
    <xf numFmtId="0" fontId="84" fillId="33" borderId="76" applyNumberFormat="0" applyFont="0" applyAlignment="0" applyProtection="0"/>
    <xf numFmtId="0" fontId="84" fillId="33" borderId="76" applyNumberFormat="0" applyFont="0" applyAlignment="0" applyProtection="0"/>
    <xf numFmtId="0" fontId="84" fillId="33" borderId="76" applyNumberFormat="0" applyFont="0" applyAlignment="0" applyProtection="0"/>
    <xf numFmtId="0" fontId="84" fillId="33" borderId="76" applyNumberFormat="0" applyFont="0" applyAlignment="0" applyProtection="0"/>
    <xf numFmtId="0" fontId="84" fillId="33" borderId="76" applyNumberFormat="0" applyFont="0" applyAlignment="0" applyProtection="0"/>
    <xf numFmtId="0" fontId="84" fillId="33" borderId="76" applyNumberFormat="0" applyFont="0" applyAlignment="0" applyProtection="0"/>
    <xf numFmtId="0" fontId="84" fillId="33" borderId="76" applyNumberFormat="0" applyFont="0" applyAlignment="0" applyProtection="0"/>
    <xf numFmtId="0" fontId="84" fillId="33" borderId="76" applyNumberFormat="0" applyFont="0" applyAlignment="0" applyProtection="0"/>
    <xf numFmtId="0" fontId="84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84" fillId="33" borderId="76" applyNumberFormat="0" applyFont="0" applyAlignment="0" applyProtection="0"/>
    <xf numFmtId="0" fontId="84" fillId="33" borderId="76" applyNumberFormat="0" applyFont="0" applyAlignment="0" applyProtection="0"/>
    <xf numFmtId="0" fontId="84" fillId="33" borderId="76" applyNumberFormat="0" applyFont="0" applyAlignment="0" applyProtection="0"/>
    <xf numFmtId="0" fontId="84" fillId="33" borderId="76" applyNumberFormat="0" applyFont="0" applyAlignment="0" applyProtection="0"/>
    <xf numFmtId="0" fontId="84" fillId="33" borderId="76" applyNumberFormat="0" applyFont="0" applyAlignment="0" applyProtection="0"/>
    <xf numFmtId="0" fontId="84" fillId="33" borderId="76" applyNumberFormat="0" applyFont="0" applyAlignment="0" applyProtection="0"/>
    <xf numFmtId="0" fontId="84" fillId="33" borderId="76" applyNumberFormat="0" applyFont="0" applyAlignment="0" applyProtection="0"/>
    <xf numFmtId="0" fontId="84" fillId="33" borderId="76" applyNumberFormat="0" applyFont="0" applyAlignment="0" applyProtection="0"/>
    <xf numFmtId="0" fontId="84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4" fontId="29" fillId="3" borderId="77" applyNumberFormat="0" applyProtection="0">
      <alignment vertical="center"/>
    </xf>
    <xf numFmtId="4" fontId="29" fillId="3" borderId="77" applyNumberFormat="0" applyProtection="0">
      <alignment horizontal="left" vertical="center" indent="1"/>
    </xf>
    <xf numFmtId="0" fontId="29" fillId="6" borderId="77" applyNumberFormat="0" applyProtection="0">
      <alignment horizontal="left" vertical="top" indent="1"/>
    </xf>
    <xf numFmtId="4" fontId="30" fillId="8" borderId="77" applyNumberFormat="0" applyProtection="0">
      <alignment horizontal="right" vertical="center"/>
    </xf>
    <xf numFmtId="0" fontId="13" fillId="9" borderId="77" applyNumberFormat="0" applyProtection="0">
      <alignment horizontal="left" vertical="center" indent="1"/>
    </xf>
    <xf numFmtId="0" fontId="13" fillId="9" borderId="77" applyNumberFormat="0" applyProtection="0">
      <alignment horizontal="left" vertical="center" indent="1"/>
    </xf>
    <xf numFmtId="0" fontId="13" fillId="9" borderId="77" applyNumberFormat="0" applyProtection="0">
      <alignment horizontal="left" vertical="center" indent="1"/>
    </xf>
    <xf numFmtId="0" fontId="13" fillId="9" borderId="77" applyNumberFormat="0" applyProtection="0">
      <alignment horizontal="left" vertical="center" indent="1"/>
    </xf>
    <xf numFmtId="0" fontId="13" fillId="9" borderId="77" applyNumberFormat="0" applyProtection="0">
      <alignment horizontal="left" vertical="center" indent="1"/>
    </xf>
    <xf numFmtId="4" fontId="30" fillId="10" borderId="77" applyNumberFormat="0" applyProtection="0">
      <alignment horizontal="right" vertical="center"/>
    </xf>
    <xf numFmtId="4" fontId="30" fillId="11" borderId="77" applyNumberFormat="0" applyProtection="0">
      <alignment horizontal="left" vertical="center" indent="1"/>
    </xf>
    <xf numFmtId="0" fontId="30" fillId="12" borderId="77" applyNumberFormat="0" applyProtection="0">
      <alignment horizontal="left" vertical="top" indent="1"/>
    </xf>
    <xf numFmtId="0" fontId="29" fillId="0" borderId="79" applyNumberFormat="0" applyFill="0" applyAlignment="0" applyProtection="0"/>
    <xf numFmtId="0" fontId="63" fillId="0" borderId="79" applyNumberFormat="0" applyFill="0" applyAlignment="0" applyProtection="0"/>
    <xf numFmtId="0" fontId="63" fillId="0" borderId="79" applyNumberFormat="0" applyFill="0" applyAlignment="0" applyProtection="0"/>
    <xf numFmtId="0" fontId="63" fillId="0" borderId="79" applyNumberFormat="0" applyFill="0" applyAlignment="0" applyProtection="0"/>
    <xf numFmtId="0" fontId="63" fillId="0" borderId="79" applyNumberFormat="0" applyFill="0" applyAlignment="0" applyProtection="0"/>
    <xf numFmtId="0" fontId="63" fillId="0" borderId="79" applyNumberFormat="0" applyFill="0" applyAlignment="0" applyProtection="0"/>
    <xf numFmtId="0" fontId="63" fillId="0" borderId="79" applyNumberFormat="0" applyFill="0" applyAlignment="0" applyProtection="0"/>
    <xf numFmtId="0" fontId="63" fillId="0" borderId="79" applyNumberFormat="0" applyFill="0" applyAlignment="0" applyProtection="0"/>
    <xf numFmtId="0" fontId="63" fillId="0" borderId="79" applyNumberFormat="0" applyFill="0" applyAlignment="0" applyProtection="0"/>
    <xf numFmtId="0" fontId="63" fillId="0" borderId="79" applyNumberFormat="0" applyFill="0" applyAlignment="0" applyProtection="0"/>
    <xf numFmtId="0" fontId="63" fillId="0" borderId="79" applyNumberFormat="0" applyFill="0" applyAlignment="0" applyProtection="0"/>
    <xf numFmtId="0" fontId="63" fillId="0" borderId="79" applyNumberFormat="0" applyFill="0" applyAlignment="0" applyProtection="0"/>
    <xf numFmtId="0" fontId="63" fillId="0" borderId="78" applyNumberFormat="0" applyFill="0" applyAlignment="0" applyProtection="0"/>
    <xf numFmtId="0" fontId="63" fillId="0" borderId="79" applyNumberFormat="0" applyFill="0" applyAlignment="0" applyProtection="0"/>
    <xf numFmtId="0" fontId="63" fillId="0" borderId="79" applyNumberFormat="0" applyFill="0" applyAlignment="0" applyProtection="0"/>
    <xf numFmtId="0" fontId="63" fillId="0" borderId="79" applyNumberFormat="0" applyFill="0" applyAlignment="0" applyProtection="0"/>
    <xf numFmtId="0" fontId="63" fillId="0" borderId="79" applyNumberFormat="0" applyFill="0" applyAlignment="0" applyProtection="0"/>
    <xf numFmtId="0" fontId="63" fillId="0" borderId="79" applyNumberFormat="0" applyFill="0" applyAlignment="0" applyProtection="0"/>
    <xf numFmtId="0" fontId="63" fillId="0" borderId="79" applyNumberFormat="0" applyFill="0" applyAlignment="0" applyProtection="0"/>
    <xf numFmtId="0" fontId="63" fillId="0" borderId="79" applyNumberFormat="0" applyFill="0" applyAlignment="0" applyProtection="0"/>
    <xf numFmtId="0" fontId="63" fillId="0" borderId="79" applyNumberFormat="0" applyFill="0" applyAlignment="0" applyProtection="0"/>
    <xf numFmtId="0" fontId="63" fillId="0" borderId="79" applyNumberFormat="0" applyFill="0" applyAlignment="0" applyProtection="0"/>
    <xf numFmtId="0" fontId="63" fillId="0" borderId="78" applyNumberFormat="0" applyFill="0" applyAlignment="0" applyProtection="0"/>
    <xf numFmtId="0" fontId="63" fillId="0" borderId="78" applyNumberFormat="0" applyFill="0" applyAlignment="0" applyProtection="0"/>
    <xf numFmtId="0" fontId="63" fillId="0" borderId="78" applyNumberFormat="0" applyFill="0" applyAlignment="0" applyProtection="0"/>
    <xf numFmtId="0" fontId="63" fillId="0" borderId="78" applyNumberFormat="0" applyFill="0" applyAlignment="0" applyProtection="0"/>
    <xf numFmtId="0" fontId="63" fillId="0" borderId="78" applyNumberFormat="0" applyFill="0" applyAlignment="0" applyProtection="0"/>
    <xf numFmtId="0" fontId="63" fillId="0" borderId="78" applyNumberFormat="0" applyFill="0" applyAlignment="0" applyProtection="0"/>
    <xf numFmtId="0" fontId="63" fillId="0" borderId="78" applyNumberFormat="0" applyFill="0" applyAlignment="0" applyProtection="0"/>
    <xf numFmtId="10" fontId="23" fillId="5" borderId="80" applyNumberFormat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0" fontId="23" fillId="5" borderId="80" applyNumberFormat="0" applyBorder="0" applyAlignment="0" applyProtection="0"/>
    <xf numFmtId="9" fontId="6" fillId="0" borderId="0" applyFont="0" applyFill="0" applyBorder="0" applyAlignment="0" applyProtection="0"/>
    <xf numFmtId="10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0" fontId="6" fillId="0" borderId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0" fontId="23" fillId="0" borderId="82" applyBorder="0">
      <alignment horizontal="left" vertical="top" wrapText="1" indent="1"/>
    </xf>
    <xf numFmtId="0" fontId="67" fillId="34" borderId="83" applyNumberFormat="0" applyFont="0" applyBorder="0" applyAlignment="0" applyProtection="0">
      <alignment horizontal="center" vertical="center"/>
    </xf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3" fontId="13" fillId="0" borderId="84">
      <alignment horizontal="center"/>
    </xf>
    <xf numFmtId="0" fontId="16" fillId="0" borderId="81">
      <alignment horizontal="left" vertical="center"/>
    </xf>
    <xf numFmtId="10" fontId="23" fillId="5" borderId="80" applyNumberFormat="0" applyBorder="0" applyAlignment="0" applyProtection="0"/>
    <xf numFmtId="10" fontId="23" fillId="5" borderId="80" applyNumberFormat="0" applyBorder="0" applyAlignment="0" applyProtection="0"/>
    <xf numFmtId="0" fontId="51" fillId="19" borderId="73" applyNumberFormat="0" applyAlignment="0" applyProtection="0"/>
    <xf numFmtId="0" fontId="13" fillId="0" borderId="68"/>
    <xf numFmtId="214" fontId="13" fillId="0" borderId="85" applyBorder="0"/>
    <xf numFmtId="0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44" fillId="33" borderId="76" applyNumberFormat="0" applyFont="0" applyAlignment="0" applyProtection="0"/>
    <xf numFmtId="0" fontId="13" fillId="33" borderId="76" applyNumberFormat="0" applyFont="0" applyAlignment="0" applyProtection="0"/>
    <xf numFmtId="4" fontId="29" fillId="3" borderId="77" applyNumberFormat="0" applyProtection="0">
      <alignment vertical="center"/>
    </xf>
    <xf numFmtId="4" fontId="29" fillId="3" borderId="77" applyNumberFormat="0" applyProtection="0">
      <alignment horizontal="left" vertical="center" indent="1"/>
    </xf>
    <xf numFmtId="0" fontId="29" fillId="6" borderId="77" applyNumberFormat="0" applyProtection="0">
      <alignment horizontal="left" vertical="top" indent="1"/>
    </xf>
    <xf numFmtId="4" fontId="30" fillId="8" borderId="77" applyNumberFormat="0" applyProtection="0">
      <alignment horizontal="right" vertical="center"/>
    </xf>
    <xf numFmtId="0" fontId="13" fillId="9" borderId="77" applyNumberFormat="0" applyProtection="0">
      <alignment horizontal="left" vertical="center" indent="1"/>
    </xf>
    <xf numFmtId="4" fontId="30" fillId="10" borderId="77" applyNumberFormat="0" applyProtection="0">
      <alignment horizontal="right" vertical="center"/>
    </xf>
    <xf numFmtId="4" fontId="30" fillId="11" borderId="77" applyNumberFormat="0" applyProtection="0">
      <alignment horizontal="left" vertical="center" indent="1"/>
    </xf>
    <xf numFmtId="0" fontId="30" fillId="12" borderId="77" applyNumberFormat="0" applyProtection="0">
      <alignment horizontal="left" vertical="top" indent="1"/>
    </xf>
    <xf numFmtId="3" fontId="40" fillId="0" borderId="66" applyProtection="0"/>
    <xf numFmtId="195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6" fillId="0" borderId="0"/>
    <xf numFmtId="0" fontId="13" fillId="33" borderId="104" applyNumberFormat="0" applyFont="0" applyAlignment="0" applyProtection="0"/>
    <xf numFmtId="0" fontId="53" fillId="3" borderId="105" applyNumberFormat="0" applyAlignment="0" applyProtection="0"/>
    <xf numFmtId="10" fontId="23" fillId="5" borderId="86" applyNumberFormat="0" applyBorder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231" fontId="51" fillId="19" borderId="103" applyNumberFormat="0" applyAlignment="0" applyProtection="0"/>
    <xf numFmtId="0" fontId="51" fillId="19" borderId="103" applyNumberFormat="0" applyAlignment="0" applyProtection="0"/>
    <xf numFmtId="0" fontId="5" fillId="0" borderId="0"/>
    <xf numFmtId="171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0" fontId="13" fillId="33" borderId="104" applyNumberFormat="0" applyFont="0" applyAlignment="0" applyProtection="0"/>
    <xf numFmtId="0" fontId="51" fillId="19" borderId="103" applyNumberFormat="0" applyAlignment="0" applyProtection="0"/>
    <xf numFmtId="0" fontId="47" fillId="3" borderId="88" applyNumberFormat="0" applyAlignment="0" applyProtection="0"/>
    <xf numFmtId="0" fontId="51" fillId="19" borderId="88" applyNumberFormat="0" applyAlignment="0" applyProtection="0"/>
    <xf numFmtId="10" fontId="23" fillId="5" borderId="86" applyNumberFormat="0" applyBorder="0" applyAlignment="0" applyProtection="0"/>
    <xf numFmtId="0" fontId="13" fillId="33" borderId="104" applyNumberFormat="0" applyFont="0" applyAlignment="0" applyProtection="0"/>
    <xf numFmtId="9" fontId="5" fillId="0" borderId="0" applyFont="0" applyFill="0" applyBorder="0" applyAlignment="0" applyProtection="0"/>
    <xf numFmtId="0" fontId="13" fillId="33" borderId="89" applyNumberFormat="0" applyFont="0" applyAlignment="0" applyProtection="0"/>
    <xf numFmtId="231" fontId="51" fillId="19" borderId="103" applyNumberFormat="0" applyAlignment="0" applyProtection="0"/>
    <xf numFmtId="0" fontId="53" fillId="3" borderId="90" applyNumberFormat="0" applyAlignment="0" applyProtection="0"/>
    <xf numFmtId="17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0" fontId="5" fillId="0" borderId="0"/>
    <xf numFmtId="171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47" borderId="103" applyNumberFormat="0" applyAlignment="0" applyProtection="0"/>
    <xf numFmtId="0" fontId="97" fillId="10" borderId="103" applyNumberFormat="0" applyAlignment="0" applyProtection="0"/>
    <xf numFmtId="0" fontId="67" fillId="34" borderId="91" applyNumberFormat="0" applyFont="0" applyBorder="0" applyAlignment="0" applyProtection="0">
      <alignment horizontal="center" vertical="center"/>
    </xf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4" fontId="29" fillId="3" borderId="101" applyNumberFormat="0" applyProtection="0">
      <alignment horizontal="left" vertical="center" indent="1"/>
    </xf>
    <xf numFmtId="4" fontId="29" fillId="3" borderId="101" applyNumberFormat="0" applyProtection="0">
      <alignment vertical="center"/>
    </xf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0" fontId="16" fillId="0" borderId="72">
      <alignment horizontal="left" vertical="center"/>
    </xf>
    <xf numFmtId="10" fontId="23" fillId="5" borderId="86" applyNumberFormat="0" applyBorder="0" applyAlignment="0" applyProtection="0"/>
    <xf numFmtId="10" fontId="23" fillId="5" borderId="86" applyNumberFormat="0" applyBorder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3" fillId="3" borderId="105" applyNumberForma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44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231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231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5" fillId="0" borderId="0"/>
    <xf numFmtId="231" fontId="13" fillId="33" borderId="104" applyNumberFormat="0" applyFont="0" applyAlignment="0" applyProtection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31" fontId="13" fillId="33" borderId="104" applyNumberFormat="0" applyFont="0" applyAlignment="0" applyProtection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31" fontId="13" fillId="33" borderId="104" applyNumberFormat="0" applyFont="0" applyAlignment="0" applyProtection="0"/>
    <xf numFmtId="0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31" fontId="13" fillId="33" borderId="104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0" fontId="5" fillId="0" borderId="0"/>
    <xf numFmtId="0" fontId="5" fillId="0" borderId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5" fillId="0" borderId="0"/>
    <xf numFmtId="0" fontId="5" fillId="0" borderId="0"/>
    <xf numFmtId="0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44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53" fillId="3" borderId="90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0" fontId="51" fillId="19" borderId="103" applyNumberFormat="0" applyAlignment="0" applyProtection="0"/>
    <xf numFmtId="231" fontId="51" fillId="19" borderId="103" applyNumberFormat="0" applyAlignment="0" applyProtection="0"/>
    <xf numFmtId="0" fontId="51" fillId="19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51" fillId="19" borderId="103" applyNumberFormat="0" applyAlignment="0" applyProtection="0"/>
    <xf numFmtId="231" fontId="51" fillId="19" borderId="103" applyNumberFormat="0" applyAlignment="0" applyProtection="0"/>
    <xf numFmtId="0" fontId="51" fillId="19" borderId="103" applyNumberFormat="0" applyAlignment="0" applyProtection="0"/>
    <xf numFmtId="0" fontId="5" fillId="0" borderId="0"/>
    <xf numFmtId="0" fontId="50" fillId="0" borderId="106" applyNumberFormat="0" applyFill="0" applyAlignment="0" applyProtection="0"/>
    <xf numFmtId="0" fontId="53" fillId="3" borderId="105" applyNumberFormat="0" applyAlignment="0" applyProtection="0"/>
    <xf numFmtId="0" fontId="13" fillId="33" borderId="104" applyNumberFormat="0" applyFont="0" applyAlignment="0" applyProtection="0"/>
    <xf numFmtId="10" fontId="23" fillId="5" borderId="100" applyNumberFormat="0" applyBorder="0" applyAlignment="0" applyProtection="0"/>
    <xf numFmtId="0" fontId="51" fillId="19" borderId="103" applyNumberFormat="0" applyAlignment="0" applyProtection="0"/>
    <xf numFmtId="0" fontId="47" fillId="3" borderId="103" applyNumberFormat="0" applyAlignment="0" applyProtection="0"/>
    <xf numFmtId="0" fontId="30" fillId="12" borderId="101" applyNumberFormat="0" applyProtection="0">
      <alignment horizontal="left" vertical="top" indent="1"/>
    </xf>
    <xf numFmtId="4" fontId="30" fillId="11" borderId="101" applyNumberFormat="0" applyProtection="0">
      <alignment horizontal="left" vertical="center" indent="1"/>
    </xf>
    <xf numFmtId="4" fontId="30" fillId="10" borderId="101" applyNumberFormat="0" applyProtection="0">
      <alignment horizontal="right" vertical="center"/>
    </xf>
    <xf numFmtId="0" fontId="13" fillId="9" borderId="101" applyNumberFormat="0" applyProtection="0">
      <alignment horizontal="left" vertical="center" indent="1"/>
    </xf>
    <xf numFmtId="4" fontId="30" fillId="8" borderId="101" applyNumberFormat="0" applyProtection="0">
      <alignment horizontal="right" vertical="center"/>
    </xf>
    <xf numFmtId="0" fontId="29" fillId="6" borderId="101" applyNumberFormat="0" applyProtection="0">
      <alignment horizontal="left" vertical="top" indent="1"/>
    </xf>
    <xf numFmtId="4" fontId="29" fillId="3" borderId="101" applyNumberFormat="0" applyProtection="0">
      <alignment horizontal="left" vertical="center" indent="1"/>
    </xf>
    <xf numFmtId="4" fontId="29" fillId="3" borderId="101" applyNumberFormat="0" applyProtection="0">
      <alignment vertical="center"/>
    </xf>
    <xf numFmtId="10" fontId="23" fillId="5" borderId="100" applyNumberFormat="0" applyBorder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94" fillId="47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10" fontId="23" fillId="5" borderId="71" applyNumberFormat="0" applyBorder="0" applyAlignment="0" applyProtection="0"/>
    <xf numFmtId="10" fontId="23" fillId="5" borderId="71" applyNumberFormat="0" applyBorder="0" applyAlignment="0" applyProtection="0"/>
    <xf numFmtId="0" fontId="103" fillId="0" borderId="107" applyNumberFormat="0" applyFill="0" applyAlignment="0" applyProtection="0"/>
    <xf numFmtId="0" fontId="51" fillId="47" borderId="103" applyNumberFormat="0" applyAlignment="0" applyProtection="0"/>
    <xf numFmtId="0" fontId="51" fillId="47" borderId="103" applyNumberFormat="0" applyAlignment="0" applyProtection="0"/>
    <xf numFmtId="0" fontId="51" fillId="47" borderId="103" applyNumberFormat="0" applyAlignment="0" applyProtection="0"/>
    <xf numFmtId="0" fontId="51" fillId="47" borderId="103" applyNumberFormat="0" applyAlignment="0" applyProtection="0"/>
    <xf numFmtId="0" fontId="51" fillId="47" borderId="103" applyNumberFormat="0" applyAlignment="0" applyProtection="0"/>
    <xf numFmtId="0" fontId="51" fillId="47" borderId="103" applyNumberFormat="0" applyAlignment="0" applyProtection="0"/>
    <xf numFmtId="0" fontId="51" fillId="47" borderId="103" applyNumberFormat="0" applyAlignment="0" applyProtection="0"/>
    <xf numFmtId="0" fontId="51" fillId="47" borderId="103" applyNumberFormat="0" applyAlignment="0" applyProtection="0"/>
    <xf numFmtId="0" fontId="51" fillId="19" borderId="103" applyNumberFormat="0" applyAlignment="0" applyProtection="0"/>
    <xf numFmtId="0" fontId="51" fillId="47" borderId="103" applyNumberFormat="0" applyAlignment="0" applyProtection="0"/>
    <xf numFmtId="0" fontId="51" fillId="47" borderId="103" applyNumberFormat="0" applyAlignment="0" applyProtection="0"/>
    <xf numFmtId="0" fontId="51" fillId="47" borderId="103" applyNumberFormat="0" applyAlignment="0" applyProtection="0"/>
    <xf numFmtId="0" fontId="51" fillId="47" borderId="103" applyNumberFormat="0" applyAlignment="0" applyProtection="0"/>
    <xf numFmtId="0" fontId="51" fillId="47" borderId="103" applyNumberFormat="0" applyAlignment="0" applyProtection="0"/>
    <xf numFmtId="0" fontId="51" fillId="47" borderId="103" applyNumberFormat="0" applyAlignment="0" applyProtection="0"/>
    <xf numFmtId="0" fontId="51" fillId="47" borderId="103" applyNumberFormat="0" applyAlignment="0" applyProtection="0"/>
    <xf numFmtId="0" fontId="51" fillId="47" borderId="103" applyNumberFormat="0" applyAlignment="0" applyProtection="0"/>
    <xf numFmtId="0" fontId="51" fillId="47" borderId="103" applyNumberFormat="0" applyAlignment="0" applyProtection="0"/>
    <xf numFmtId="0" fontId="51" fillId="47" borderId="103" applyNumberFormat="0" applyAlignment="0" applyProtection="0"/>
    <xf numFmtId="0" fontId="51" fillId="47" borderId="103" applyNumberFormat="0" applyAlignment="0" applyProtection="0"/>
    <xf numFmtId="0" fontId="97" fillId="10" borderId="103" applyNumberFormat="0" applyAlignment="0" applyProtection="0"/>
    <xf numFmtId="0" fontId="97" fillId="10" borderId="103" applyNumberFormat="0" applyAlignment="0" applyProtection="0"/>
    <xf numFmtId="0" fontId="97" fillId="10" borderId="103" applyNumberFormat="0" applyAlignment="0" applyProtection="0"/>
    <xf numFmtId="0" fontId="97" fillId="10" borderId="103" applyNumberFormat="0" applyAlignment="0" applyProtection="0"/>
    <xf numFmtId="0" fontId="97" fillId="10" borderId="103" applyNumberFormat="0" applyAlignment="0" applyProtection="0"/>
    <xf numFmtId="0" fontId="97" fillId="10" borderId="103" applyNumberFormat="0" applyAlignment="0" applyProtection="0"/>
    <xf numFmtId="0" fontId="97" fillId="10" borderId="103" applyNumberFormat="0" applyAlignment="0" applyProtection="0"/>
    <xf numFmtId="0" fontId="97" fillId="10" borderId="103" applyNumberFormat="0" applyAlignment="0" applyProtection="0"/>
    <xf numFmtId="0" fontId="97" fillId="10" borderId="103" applyNumberFormat="0" applyAlignment="0" applyProtection="0"/>
    <xf numFmtId="0" fontId="47" fillId="3" borderId="103" applyNumberFormat="0" applyAlignment="0" applyProtection="0"/>
    <xf numFmtId="0" fontId="97" fillId="10" borderId="103" applyNumberFormat="0" applyAlignment="0" applyProtection="0"/>
    <xf numFmtId="0" fontId="97" fillId="10" borderId="103" applyNumberFormat="0" applyAlignment="0" applyProtection="0"/>
    <xf numFmtId="0" fontId="97" fillId="10" borderId="103" applyNumberFormat="0" applyAlignment="0" applyProtection="0"/>
    <xf numFmtId="0" fontId="97" fillId="10" borderId="103" applyNumberFormat="0" applyAlignment="0" applyProtection="0"/>
    <xf numFmtId="0" fontId="97" fillId="10" borderId="103" applyNumberFormat="0" applyAlignment="0" applyProtection="0"/>
    <xf numFmtId="0" fontId="97" fillId="10" borderId="103" applyNumberFormat="0" applyAlignment="0" applyProtection="0"/>
    <xf numFmtId="0" fontId="97" fillId="10" borderId="103" applyNumberFormat="0" applyAlignment="0" applyProtection="0"/>
    <xf numFmtId="0" fontId="97" fillId="10" borderId="103" applyNumberFormat="0" applyAlignment="0" applyProtection="0"/>
    <xf numFmtId="0" fontId="97" fillId="10" borderId="103" applyNumberFormat="0" applyAlignment="0" applyProtection="0"/>
    <xf numFmtId="0" fontId="97" fillId="10" borderId="103" applyNumberFormat="0" applyAlignment="0" applyProtection="0"/>
    <xf numFmtId="0" fontId="42" fillId="10" borderId="103" applyNumberFormat="0" applyAlignment="0" applyProtection="0"/>
    <xf numFmtId="0" fontId="42" fillId="10" borderId="88" applyNumberFormat="0" applyAlignment="0" applyProtection="0"/>
    <xf numFmtId="0" fontId="97" fillId="10" borderId="88" applyNumberFormat="0" applyAlignment="0" applyProtection="0"/>
    <xf numFmtId="0" fontId="97" fillId="10" borderId="88" applyNumberFormat="0" applyAlignment="0" applyProtection="0"/>
    <xf numFmtId="0" fontId="97" fillId="10" borderId="88" applyNumberFormat="0" applyAlignment="0" applyProtection="0"/>
    <xf numFmtId="0" fontId="97" fillId="10" borderId="88" applyNumberFormat="0" applyAlignment="0" applyProtection="0"/>
    <xf numFmtId="0" fontId="97" fillId="10" borderId="88" applyNumberFormat="0" applyAlignment="0" applyProtection="0"/>
    <xf numFmtId="0" fontId="97" fillId="10" borderId="88" applyNumberFormat="0" applyAlignment="0" applyProtection="0"/>
    <xf numFmtId="0" fontId="97" fillId="10" borderId="88" applyNumberFormat="0" applyAlignment="0" applyProtection="0"/>
    <xf numFmtId="0" fontId="97" fillId="10" borderId="88" applyNumberFormat="0" applyAlignment="0" applyProtection="0"/>
    <xf numFmtId="0" fontId="97" fillId="10" borderId="88" applyNumberFormat="0" applyAlignment="0" applyProtection="0"/>
    <xf numFmtId="0" fontId="97" fillId="10" borderId="88" applyNumberFormat="0" applyAlignment="0" applyProtection="0"/>
    <xf numFmtId="0" fontId="97" fillId="10" borderId="88" applyNumberFormat="0" applyAlignment="0" applyProtection="0"/>
    <xf numFmtId="0" fontId="47" fillId="3" borderId="88" applyNumberFormat="0" applyAlignment="0" applyProtection="0"/>
    <xf numFmtId="0" fontId="97" fillId="10" borderId="88" applyNumberFormat="0" applyAlignment="0" applyProtection="0"/>
    <xf numFmtId="0" fontId="97" fillId="10" borderId="88" applyNumberFormat="0" applyAlignment="0" applyProtection="0"/>
    <xf numFmtId="0" fontId="97" fillId="10" borderId="88" applyNumberFormat="0" applyAlignment="0" applyProtection="0"/>
    <xf numFmtId="0" fontId="97" fillId="10" borderId="88" applyNumberFormat="0" applyAlignment="0" applyProtection="0"/>
    <xf numFmtId="0" fontId="97" fillId="10" borderId="88" applyNumberFormat="0" applyAlignment="0" applyProtection="0"/>
    <xf numFmtId="0" fontId="97" fillId="10" borderId="88" applyNumberFormat="0" applyAlignment="0" applyProtection="0"/>
    <xf numFmtId="0" fontId="97" fillId="10" borderId="88" applyNumberFormat="0" applyAlignment="0" applyProtection="0"/>
    <xf numFmtId="0" fontId="97" fillId="10" borderId="88" applyNumberFormat="0" applyAlignment="0" applyProtection="0"/>
    <xf numFmtId="0" fontId="97" fillId="10" borderId="88" applyNumberFormat="0" applyAlignment="0" applyProtection="0"/>
    <xf numFmtId="0" fontId="30" fillId="12" borderId="101" applyNumberFormat="0" applyProtection="0">
      <alignment horizontal="left" vertical="top" indent="1"/>
    </xf>
    <xf numFmtId="4" fontId="30" fillId="11" borderId="101" applyNumberFormat="0" applyProtection="0">
      <alignment horizontal="left" vertical="center" indent="1"/>
    </xf>
    <xf numFmtId="4" fontId="30" fillId="10" borderId="101" applyNumberFormat="0" applyProtection="0">
      <alignment horizontal="right" vertical="center"/>
    </xf>
    <xf numFmtId="0" fontId="13" fillId="9" borderId="101" applyNumberFormat="0" applyProtection="0">
      <alignment horizontal="left" vertical="center" indent="1"/>
    </xf>
    <xf numFmtId="4" fontId="30" fillId="8" borderId="101" applyNumberFormat="0" applyProtection="0">
      <alignment horizontal="right" vertical="center"/>
    </xf>
    <xf numFmtId="0" fontId="29" fillId="6" borderId="101" applyNumberFormat="0" applyProtection="0">
      <alignment horizontal="left" vertical="top" indent="1"/>
    </xf>
    <xf numFmtId="0" fontId="51" fillId="47" borderId="88" applyNumberFormat="0" applyAlignment="0" applyProtection="0"/>
    <xf numFmtId="0" fontId="51" fillId="47" borderId="88" applyNumberFormat="0" applyAlignment="0" applyProtection="0"/>
    <xf numFmtId="0" fontId="51" fillId="47" borderId="88" applyNumberFormat="0" applyAlignment="0" applyProtection="0"/>
    <xf numFmtId="0" fontId="51" fillId="47" borderId="88" applyNumberFormat="0" applyAlignment="0" applyProtection="0"/>
    <xf numFmtId="0" fontId="51" fillId="47" borderId="88" applyNumberFormat="0" applyAlignment="0" applyProtection="0"/>
    <xf numFmtId="0" fontId="51" fillId="47" borderId="88" applyNumberFormat="0" applyAlignment="0" applyProtection="0"/>
    <xf numFmtId="0" fontId="51" fillId="47" borderId="88" applyNumberFormat="0" applyAlignment="0" applyProtection="0"/>
    <xf numFmtId="0" fontId="51" fillId="47" borderId="88" applyNumberFormat="0" applyAlignment="0" applyProtection="0"/>
    <xf numFmtId="0" fontId="51" fillId="47" borderId="88" applyNumberFormat="0" applyAlignment="0" applyProtection="0"/>
    <xf numFmtId="0" fontId="51" fillId="47" borderId="88" applyNumberFormat="0" applyAlignment="0" applyProtection="0"/>
    <xf numFmtId="0" fontId="51" fillId="47" borderId="88" applyNumberFormat="0" applyAlignment="0" applyProtection="0"/>
    <xf numFmtId="0" fontId="51" fillId="19" borderId="88" applyNumberFormat="0" applyAlignment="0" applyProtection="0"/>
    <xf numFmtId="0" fontId="51" fillId="47" borderId="88" applyNumberFormat="0" applyAlignment="0" applyProtection="0"/>
    <xf numFmtId="0" fontId="51" fillId="47" borderId="88" applyNumberFormat="0" applyAlignment="0" applyProtection="0"/>
    <xf numFmtId="0" fontId="51" fillId="47" borderId="88" applyNumberFormat="0" applyAlignment="0" applyProtection="0"/>
    <xf numFmtId="0" fontId="51" fillId="47" borderId="88" applyNumberFormat="0" applyAlignment="0" applyProtection="0"/>
    <xf numFmtId="0" fontId="51" fillId="47" borderId="88" applyNumberFormat="0" applyAlignment="0" applyProtection="0"/>
    <xf numFmtId="0" fontId="51" fillId="47" borderId="88" applyNumberFormat="0" applyAlignment="0" applyProtection="0"/>
    <xf numFmtId="0" fontId="51" fillId="47" borderId="88" applyNumberFormat="0" applyAlignment="0" applyProtection="0"/>
    <xf numFmtId="0" fontId="51" fillId="47" borderId="88" applyNumberFormat="0" applyAlignment="0" applyProtection="0"/>
    <xf numFmtId="0" fontId="51" fillId="47" borderId="88" applyNumberFormat="0" applyAlignment="0" applyProtection="0"/>
    <xf numFmtId="0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16" fillId="0" borderId="72">
      <alignment horizontal="left" vertical="center"/>
    </xf>
    <xf numFmtId="10" fontId="23" fillId="5" borderId="86" applyNumberFormat="0" applyBorder="0" applyAlignment="0" applyProtection="0"/>
    <xf numFmtId="10" fontId="23" fillId="5" borderId="86" applyNumberFormat="0" applyBorder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94" fillId="47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231" fontId="13" fillId="33" borderId="104" applyNumberFormat="0" applyFont="0" applyAlignment="0" applyProtection="0"/>
    <xf numFmtId="0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0" fontId="13" fillId="33" borderId="104" applyNumberFormat="0" applyFont="0" applyAlignment="0" applyProtection="0"/>
    <xf numFmtId="231" fontId="13" fillId="33" borderId="104" applyNumberFormat="0" applyFont="0" applyAlignment="0" applyProtection="0"/>
    <xf numFmtId="0" fontId="13" fillId="33" borderId="104" applyNumberFormat="0" applyFont="0" applyAlignment="0" applyProtection="0"/>
    <xf numFmtId="231" fontId="13" fillId="33" borderId="104" applyNumberFormat="0" applyFont="0" applyAlignment="0" applyProtection="0"/>
    <xf numFmtId="0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84" fillId="33" borderId="89" applyNumberFormat="0" applyFont="0" applyAlignment="0" applyProtection="0"/>
    <xf numFmtId="0" fontId="84" fillId="33" borderId="89" applyNumberFormat="0" applyFont="0" applyAlignment="0" applyProtection="0"/>
    <xf numFmtId="0" fontId="84" fillId="33" borderId="89" applyNumberFormat="0" applyFont="0" applyAlignment="0" applyProtection="0"/>
    <xf numFmtId="0" fontId="84" fillId="33" borderId="89" applyNumberFormat="0" applyFont="0" applyAlignment="0" applyProtection="0"/>
    <xf numFmtId="0" fontId="84" fillId="33" borderId="89" applyNumberFormat="0" applyFont="0" applyAlignment="0" applyProtection="0"/>
    <xf numFmtId="0" fontId="84" fillId="33" borderId="89" applyNumberFormat="0" applyFont="0" applyAlignment="0" applyProtection="0"/>
    <xf numFmtId="0" fontId="84" fillId="33" borderId="89" applyNumberFormat="0" applyFont="0" applyAlignment="0" applyProtection="0"/>
    <xf numFmtId="0" fontId="84" fillId="33" borderId="89" applyNumberFormat="0" applyFont="0" applyAlignment="0" applyProtection="0"/>
    <xf numFmtId="0" fontId="84" fillId="33" borderId="89" applyNumberFormat="0" applyFont="0" applyAlignment="0" applyProtection="0"/>
    <xf numFmtId="0" fontId="84" fillId="33" borderId="89" applyNumberFormat="0" applyFont="0" applyAlignment="0" applyProtection="0"/>
    <xf numFmtId="0" fontId="84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84" fillId="33" borderId="89" applyNumberFormat="0" applyFont="0" applyAlignment="0" applyProtection="0"/>
    <xf numFmtId="0" fontId="84" fillId="33" borderId="89" applyNumberFormat="0" applyFont="0" applyAlignment="0" applyProtection="0"/>
    <xf numFmtId="0" fontId="84" fillId="33" borderId="89" applyNumberFormat="0" applyFont="0" applyAlignment="0" applyProtection="0"/>
    <xf numFmtId="0" fontId="84" fillId="33" borderId="89" applyNumberFormat="0" applyFont="0" applyAlignment="0" applyProtection="0"/>
    <xf numFmtId="0" fontId="84" fillId="33" borderId="89" applyNumberFormat="0" applyFont="0" applyAlignment="0" applyProtection="0"/>
    <xf numFmtId="0" fontId="84" fillId="33" borderId="89" applyNumberFormat="0" applyFont="0" applyAlignment="0" applyProtection="0"/>
    <xf numFmtId="0" fontId="84" fillId="33" borderId="89" applyNumberFormat="0" applyFont="0" applyAlignment="0" applyProtection="0"/>
    <xf numFmtId="0" fontId="84" fillId="33" borderId="89" applyNumberFormat="0" applyFont="0" applyAlignment="0" applyProtection="0"/>
    <xf numFmtId="0" fontId="84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96" fillId="10" borderId="90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0" fontId="53" fillId="10" borderId="90" applyNumberFormat="0" applyAlignment="0" applyProtection="0"/>
    <xf numFmtId="0" fontId="53" fillId="10" borderId="90" applyNumberFormat="0" applyAlignment="0" applyProtection="0"/>
    <xf numFmtId="0" fontId="53" fillId="10" borderId="90" applyNumberFormat="0" applyAlignment="0" applyProtection="0"/>
    <xf numFmtId="0" fontId="53" fillId="10" borderId="90" applyNumberFormat="0" applyAlignment="0" applyProtection="0"/>
    <xf numFmtId="0" fontId="53" fillId="10" borderId="90" applyNumberFormat="0" applyAlignment="0" applyProtection="0"/>
    <xf numFmtId="0" fontId="53" fillId="10" borderId="90" applyNumberFormat="0" applyAlignment="0" applyProtection="0"/>
    <xf numFmtId="0" fontId="53" fillId="10" borderId="90" applyNumberFormat="0" applyAlignment="0" applyProtection="0"/>
    <xf numFmtId="0" fontId="53" fillId="10" borderId="90" applyNumberFormat="0" applyAlignment="0" applyProtection="0"/>
    <xf numFmtId="0" fontId="53" fillId="10" borderId="90" applyNumberFormat="0" applyAlignment="0" applyProtection="0"/>
    <xf numFmtId="0" fontId="53" fillId="10" borderId="90" applyNumberFormat="0" applyAlignment="0" applyProtection="0"/>
    <xf numFmtId="0" fontId="53" fillId="10" borderId="90" applyNumberFormat="0" applyAlignment="0" applyProtection="0"/>
    <xf numFmtId="0" fontId="53" fillId="3" borderId="90" applyNumberFormat="0" applyAlignment="0" applyProtection="0"/>
    <xf numFmtId="0" fontId="53" fillId="10" borderId="90" applyNumberFormat="0" applyAlignment="0" applyProtection="0"/>
    <xf numFmtId="0" fontId="53" fillId="10" borderId="90" applyNumberFormat="0" applyAlignment="0" applyProtection="0"/>
    <xf numFmtId="0" fontId="53" fillId="10" borderId="90" applyNumberFormat="0" applyAlignment="0" applyProtection="0"/>
    <xf numFmtId="0" fontId="53" fillId="10" borderId="90" applyNumberFormat="0" applyAlignment="0" applyProtection="0"/>
    <xf numFmtId="0" fontId="53" fillId="10" borderId="90" applyNumberFormat="0" applyAlignment="0" applyProtection="0"/>
    <xf numFmtId="0" fontId="53" fillId="10" borderId="90" applyNumberFormat="0" applyAlignment="0" applyProtection="0"/>
    <xf numFmtId="0" fontId="53" fillId="10" borderId="90" applyNumberFormat="0" applyAlignment="0" applyProtection="0"/>
    <xf numFmtId="0" fontId="53" fillId="10" borderId="90" applyNumberFormat="0" applyAlignment="0" applyProtection="0"/>
    <xf numFmtId="0" fontId="53" fillId="10" borderId="90" applyNumberFormat="0" applyAlignment="0" applyProtection="0"/>
    <xf numFmtId="0" fontId="53" fillId="3" borderId="90" applyNumberFormat="0" applyAlignment="0" applyProtection="0"/>
    <xf numFmtId="0" fontId="13" fillId="9" borderId="77" applyNumberFormat="0" applyProtection="0">
      <alignment horizontal="left" vertical="center" indent="1"/>
    </xf>
    <xf numFmtId="0" fontId="13" fillId="9" borderId="77" applyNumberFormat="0" applyProtection="0">
      <alignment horizontal="left" vertical="center" indent="1"/>
    </xf>
    <xf numFmtId="0" fontId="13" fillId="9" borderId="77" applyNumberFormat="0" applyProtection="0">
      <alignment horizontal="left" vertical="center" indent="1"/>
    </xf>
    <xf numFmtId="0" fontId="13" fillId="9" borderId="77" applyNumberFormat="0" applyProtection="0">
      <alignment horizontal="left" vertical="center" indent="1"/>
    </xf>
    <xf numFmtId="0" fontId="47" fillId="3" borderId="103" applyNumberFormat="0" applyAlignment="0" applyProtection="0"/>
    <xf numFmtId="0" fontId="63" fillId="0" borderId="79" applyNumberFormat="0" applyFill="0" applyAlignment="0" applyProtection="0"/>
    <xf numFmtId="0" fontId="63" fillId="0" borderId="79" applyNumberFormat="0" applyFill="0" applyAlignment="0" applyProtection="0"/>
    <xf numFmtId="0" fontId="63" fillId="0" borderId="79" applyNumberFormat="0" applyFill="0" applyAlignment="0" applyProtection="0"/>
    <xf numFmtId="0" fontId="63" fillId="0" borderId="79" applyNumberFormat="0" applyFill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0" fontId="63" fillId="0" borderId="78" applyNumberFormat="0" applyFill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63" fillId="0" borderId="79" applyNumberFormat="0" applyFill="0" applyAlignment="0" applyProtection="0"/>
    <xf numFmtId="0" fontId="63" fillId="0" borderId="79" applyNumberFormat="0" applyFill="0" applyAlignment="0" applyProtection="0"/>
    <xf numFmtId="0" fontId="63" fillId="0" borderId="79" applyNumberFormat="0" applyFill="0" applyAlignment="0" applyProtection="0"/>
    <xf numFmtId="0" fontId="63" fillId="0" borderId="79" applyNumberFormat="0" applyFill="0" applyAlignment="0" applyProtection="0"/>
    <xf numFmtId="0" fontId="63" fillId="0" borderId="79" applyNumberFormat="0" applyFill="0" applyAlignment="0" applyProtection="0"/>
    <xf numFmtId="0" fontId="63" fillId="0" borderId="79" applyNumberFormat="0" applyFill="0" applyAlignment="0" applyProtection="0"/>
    <xf numFmtId="0" fontId="63" fillId="0" borderId="79" applyNumberFormat="0" applyFill="0" applyAlignment="0" applyProtection="0"/>
    <xf numFmtId="0" fontId="63" fillId="0" borderId="78" applyNumberFormat="0" applyFill="0" applyAlignment="0" applyProtection="0"/>
    <xf numFmtId="0" fontId="63" fillId="0" borderId="78" applyNumberFormat="0" applyFill="0" applyAlignment="0" applyProtection="0"/>
    <xf numFmtId="0" fontId="63" fillId="0" borderId="78" applyNumberFormat="0" applyFill="0" applyAlignment="0" applyProtection="0"/>
    <xf numFmtId="0" fontId="63" fillId="0" borderId="78" applyNumberFormat="0" applyFill="0" applyAlignment="0" applyProtection="0"/>
    <xf numFmtId="0" fontId="63" fillId="0" borderId="78" applyNumberFormat="0" applyFill="0" applyAlignment="0" applyProtection="0"/>
    <xf numFmtId="0" fontId="63" fillId="0" borderId="78" applyNumberFormat="0" applyFill="0" applyAlignment="0" applyProtection="0"/>
    <xf numFmtId="0" fontId="63" fillId="0" borderId="78" applyNumberFormat="0" applyFill="0" applyAlignment="0" applyProtection="0"/>
    <xf numFmtId="231" fontId="13" fillId="33" borderId="104" applyNumberFormat="0" applyFon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16" fillId="0" borderId="92">
      <alignment horizontal="left" vertical="center"/>
    </xf>
    <xf numFmtId="10" fontId="23" fillId="5" borderId="86" applyNumberFormat="0" applyBorder="0" applyAlignment="0" applyProtection="0"/>
    <xf numFmtId="10" fontId="23" fillId="5" borderId="86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0" fillId="0" borderId="106" applyNumberFormat="0" applyFill="0" applyAlignment="0" applyProtection="0"/>
    <xf numFmtId="0" fontId="16" fillId="0" borderId="102">
      <alignment horizontal="left" vertical="center"/>
    </xf>
    <xf numFmtId="0" fontId="51" fillId="19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10" fontId="23" fillId="5" borderId="86" applyNumberFormat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0" fontId="23" fillId="5" borderId="86" applyNumberFormat="0" applyBorder="0" applyAlignment="0" applyProtection="0"/>
    <xf numFmtId="9" fontId="5" fillId="0" borderId="0" applyFont="0" applyFill="0" applyBorder="0" applyAlignment="0" applyProtection="0"/>
    <xf numFmtId="0" fontId="51" fillId="19" borderId="103" applyNumberFormat="0" applyAlignment="0" applyProtection="0"/>
    <xf numFmtId="17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0" fontId="5" fillId="0" borderId="0"/>
    <xf numFmtId="171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0" fontId="23" fillId="0" borderId="93" applyBorder="0">
      <alignment horizontal="left" vertical="top" wrapText="1" indent="1"/>
    </xf>
    <xf numFmtId="0" fontId="67" fillId="34" borderId="91" applyNumberFormat="0" applyFont="0" applyBorder="0" applyAlignment="0" applyProtection="0">
      <alignment horizontal="center" vertical="center"/>
    </xf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0" fontId="53" fillId="3" borderId="105" applyNumberFormat="0" applyAlignment="0" applyProtection="0"/>
    <xf numFmtId="231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0" fontId="53" fillId="3" borderId="105" applyNumberFormat="0" applyAlignment="0" applyProtection="0"/>
    <xf numFmtId="231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0" fontId="53" fillId="3" borderId="105" applyNumberFormat="0" applyAlignment="0" applyProtection="0"/>
    <xf numFmtId="231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0" fontId="53" fillId="3" borderId="105" applyNumberFormat="0" applyAlignment="0" applyProtection="0"/>
    <xf numFmtId="231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0" fontId="53" fillId="3" borderId="105" applyNumberFormat="0" applyAlignment="0" applyProtection="0"/>
    <xf numFmtId="231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0" fontId="53" fillId="3" borderId="105" applyNumberFormat="0" applyAlignment="0" applyProtection="0"/>
    <xf numFmtId="231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3" fontId="13" fillId="0" borderId="94">
      <alignment horizontal="center"/>
    </xf>
    <xf numFmtId="0" fontId="16" fillId="0" borderId="92">
      <alignment horizontal="left" vertical="center"/>
    </xf>
    <xf numFmtId="10" fontId="23" fillId="5" borderId="86" applyNumberFormat="0" applyBorder="0" applyAlignment="0" applyProtection="0"/>
    <xf numFmtId="10" fontId="23" fillId="5" borderId="86" applyNumberFormat="0" applyBorder="0" applyAlignment="0" applyProtection="0"/>
    <xf numFmtId="0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0" fontId="23" fillId="5" borderId="100" applyNumberFormat="0" applyBorder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10" fontId="23" fillId="5" borderId="100" applyNumberFormat="0" applyBorder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174" fontId="5" fillId="0" borderId="0" applyFont="0" applyFill="0" applyBorder="0" applyAlignment="0" applyProtection="0"/>
    <xf numFmtId="0" fontId="5" fillId="0" borderId="0"/>
    <xf numFmtId="0" fontId="67" fillId="34" borderId="91" applyNumberFormat="0" applyFont="0" applyBorder="0" applyAlignment="0" applyProtection="0">
      <alignment horizontal="center" vertical="center"/>
    </xf>
    <xf numFmtId="195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3" fontId="13" fillId="0" borderId="94">
      <alignment horizontal="center"/>
    </xf>
    <xf numFmtId="0" fontId="16" fillId="0" borderId="92">
      <alignment horizontal="left" vertical="center"/>
    </xf>
    <xf numFmtId="20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77" fillId="0" borderId="95"/>
    <xf numFmtId="0" fontId="111" fillId="0" borderId="0" applyNumberFormat="0" applyFill="0" applyBorder="0" applyAlignment="0" applyProtection="0">
      <alignment vertical="top"/>
      <protection locked="0"/>
    </xf>
    <xf numFmtId="253" fontId="13" fillId="0" borderId="0">
      <alignment horizontal="center"/>
    </xf>
    <xf numFmtId="0" fontId="13" fillId="0" borderId="0" applyNumberFormat="0"/>
    <xf numFmtId="0" fontId="108" fillId="0" borderId="0" applyNumberFormat="0" applyFill="0" applyBorder="0" applyAlignment="0" applyProtection="0"/>
    <xf numFmtId="0" fontId="112" fillId="0" borderId="0">
      <alignment horizontal="centerContinuous" vertical="center"/>
    </xf>
    <xf numFmtId="254" fontId="113" fillId="0" borderId="0">
      <alignment horizontal="left"/>
    </xf>
    <xf numFmtId="229" fontId="37" fillId="0" borderId="96"/>
    <xf numFmtId="49" fontId="37" fillId="0" borderId="86">
      <alignment vertical="top"/>
      <protection locked="0"/>
    </xf>
    <xf numFmtId="255" fontId="37" fillId="0" borderId="96"/>
    <xf numFmtId="49" fontId="37" fillId="0" borderId="96">
      <protection locked="0"/>
    </xf>
    <xf numFmtId="256" fontId="37" fillId="0" borderId="96">
      <protection locked="0"/>
    </xf>
    <xf numFmtId="229" fontId="37" fillId="0" borderId="86">
      <protection locked="0"/>
    </xf>
    <xf numFmtId="207" fontId="37" fillId="0" borderId="86">
      <protection locked="0"/>
    </xf>
    <xf numFmtId="256" fontId="37" fillId="0" borderId="96">
      <protection locked="0"/>
    </xf>
    <xf numFmtId="49" fontId="37" fillId="0" borderId="96" applyFill="0" applyAlignment="0">
      <alignment horizontal="left"/>
      <protection locked="0"/>
    </xf>
    <xf numFmtId="0" fontId="32" fillId="0" borderId="0">
      <alignment vertical="top" wrapText="1"/>
    </xf>
    <xf numFmtId="49" fontId="37" fillId="0" borderId="86">
      <alignment horizontal="center"/>
      <protection locked="0"/>
    </xf>
    <xf numFmtId="0" fontId="114" fillId="0" borderId="0" applyProtection="0"/>
    <xf numFmtId="0" fontId="115" fillId="0" borderId="0" applyProtection="0"/>
    <xf numFmtId="0" fontId="116" fillId="0" borderId="0" applyProtection="0"/>
    <xf numFmtId="0" fontId="114" fillId="0" borderId="87" applyProtection="0"/>
    <xf numFmtId="0" fontId="114" fillId="0" borderId="0"/>
    <xf numFmtId="2" fontId="114" fillId="0" borderId="0" applyProtection="0"/>
    <xf numFmtId="171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0" fontId="13" fillId="0" borderId="0" applyNumberFormat="0" applyFill="0" applyBorder="0" applyProtection="0">
      <alignment horizontal="left"/>
    </xf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204" fontId="13" fillId="0" borderId="0" applyFont="0" applyFill="0" applyBorder="0" applyAlignment="0" applyProtection="0"/>
    <xf numFmtId="205" fontId="13" fillId="0" borderId="0" applyFont="0">
      <alignment horizontal="right"/>
    </xf>
    <xf numFmtId="195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207" fontId="13" fillId="0" borderId="0" applyFont="0">
      <alignment horizontal="right"/>
    </xf>
    <xf numFmtId="208" fontId="13" fillId="0" borderId="0" applyFont="0">
      <alignment horizontal="right"/>
    </xf>
    <xf numFmtId="209" fontId="13" fillId="0" borderId="0">
      <alignment horizontal="center"/>
    </xf>
    <xf numFmtId="200" fontId="13" fillId="0" borderId="0" applyFont="0" applyFill="0" applyBorder="0" applyAlignment="0" applyProtection="0"/>
    <xf numFmtId="174" fontId="13" fillId="0" borderId="0" applyFont="0" applyFill="0" applyBorder="0" applyAlignment="0" applyProtection="0"/>
    <xf numFmtId="0" fontId="13" fillId="0" borderId="0" applyNumberFormat="0" applyFill="0" applyBorder="0" applyProtection="0">
      <alignment horizontal="left"/>
    </xf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212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3" fontId="13" fillId="0" borderId="94">
      <alignment horizontal="center"/>
    </xf>
    <xf numFmtId="214" fontId="13" fillId="0" borderId="85" applyBorder="0"/>
    <xf numFmtId="215" fontId="13" fillId="0" borderId="0" applyBorder="0">
      <alignment horizontal="center"/>
    </xf>
    <xf numFmtId="0" fontId="13" fillId="0" borderId="68"/>
    <xf numFmtId="0" fontId="13" fillId="46" borderId="0">
      <alignment horizontal="center"/>
    </xf>
    <xf numFmtId="206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216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9" fontId="13" fillId="0" borderId="0" applyFont="0" applyFill="0" applyBorder="0" applyAlignment="0" applyProtection="0"/>
    <xf numFmtId="179" fontId="13" fillId="0" borderId="0" applyFont="0" applyFill="0" applyBorder="0" applyAlignment="0" applyProtection="0"/>
    <xf numFmtId="179" fontId="13" fillId="0" borderId="0" applyFont="0" applyFill="0" applyBorder="0" applyAlignment="0" applyProtection="0"/>
    <xf numFmtId="179" fontId="13" fillId="0" borderId="0" applyFont="0" applyFill="0" applyBorder="0" applyAlignment="0" applyProtection="0"/>
    <xf numFmtId="179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218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99" fontId="13" fillId="0" borderId="0" applyFont="0" applyFill="0" applyBorder="0" applyAlignment="0" applyProtection="0"/>
    <xf numFmtId="218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218" fontId="13" fillId="0" borderId="0" applyFont="0" applyFill="0" applyBorder="0" applyAlignment="0" applyProtection="0"/>
    <xf numFmtId="218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4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1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181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210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224" fontId="13" fillId="0" borderId="0" applyFill="0" applyBorder="0" applyAlignment="0" applyProtection="0"/>
    <xf numFmtId="225" fontId="13" fillId="0" borderId="0"/>
    <xf numFmtId="225" fontId="13" fillId="0" borderId="0"/>
    <xf numFmtId="225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Protection="0"/>
    <xf numFmtId="0" fontId="13" fillId="0" borderId="0"/>
    <xf numFmtId="0" fontId="13" fillId="0" borderId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226" fontId="13" fillId="0" borderId="0">
      <protection hidden="1"/>
    </xf>
    <xf numFmtId="9" fontId="13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Protection="0">
      <alignment horizontal="left"/>
    </xf>
    <xf numFmtId="0" fontId="13" fillId="0" borderId="0" applyNumberForma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227" fontId="13" fillId="0" borderId="0"/>
    <xf numFmtId="169" fontId="13" fillId="0" borderId="0" applyNumberFormat="0" applyFont="0" applyFill="0" applyBorder="0" applyAlignment="0"/>
    <xf numFmtId="39" fontId="13" fillId="0" borderId="0" applyFill="0" applyBorder="0" applyAlignment="0" applyProtection="0"/>
    <xf numFmtId="253" fontId="13" fillId="0" borderId="0">
      <alignment horizontal="center"/>
    </xf>
    <xf numFmtId="0" fontId="13" fillId="0" borderId="0" applyNumberFormat="0"/>
    <xf numFmtId="0" fontId="13" fillId="0" borderId="0"/>
    <xf numFmtId="170" fontId="13" fillId="0" borderId="0"/>
    <xf numFmtId="165" fontId="35" fillId="0" borderId="0">
      <protection locked="0"/>
    </xf>
    <xf numFmtId="10" fontId="23" fillId="5" borderId="86" applyNumberFormat="0" applyBorder="0" applyAlignment="0" applyProtection="0"/>
    <xf numFmtId="183" fontId="39" fillId="0" borderId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1" fontId="13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0" fontId="23" fillId="5" borderId="86" applyNumberFormat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200" fontId="13" fillId="0" borderId="0" applyFont="0" applyFill="0" applyBorder="0" applyAlignment="0" applyProtection="0"/>
    <xf numFmtId="0" fontId="13" fillId="0" borderId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0" fontId="13" fillId="0" borderId="0" applyNumberFormat="0" applyFill="0" applyBorder="0" applyProtection="0">
      <alignment horizontal="left"/>
    </xf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204" fontId="13" fillId="0" borderId="0" applyFont="0" applyFill="0" applyBorder="0" applyAlignment="0" applyProtection="0"/>
    <xf numFmtId="205" fontId="13" fillId="0" borderId="0" applyFont="0">
      <alignment horizontal="right"/>
    </xf>
    <xf numFmtId="207" fontId="13" fillId="0" borderId="0" applyFont="0">
      <alignment horizontal="right"/>
    </xf>
    <xf numFmtId="208" fontId="13" fillId="0" borderId="0" applyFont="0">
      <alignment horizontal="right"/>
    </xf>
    <xf numFmtId="209" fontId="13" fillId="0" borderId="0">
      <alignment horizontal="center"/>
    </xf>
    <xf numFmtId="0" fontId="13" fillId="0" borderId="0" applyNumberFormat="0" applyFill="0" applyBorder="0" applyProtection="0">
      <alignment horizontal="left"/>
    </xf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212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3" fontId="13" fillId="0" borderId="94">
      <alignment horizontal="center"/>
    </xf>
    <xf numFmtId="215" fontId="13" fillId="0" borderId="0" applyBorder="0">
      <alignment horizontal="center"/>
    </xf>
    <xf numFmtId="0" fontId="13" fillId="46" borderId="0">
      <alignment horizontal="center"/>
    </xf>
    <xf numFmtId="206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216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79" fontId="13" fillId="0" borderId="0" applyFont="0" applyFill="0" applyBorder="0" applyAlignment="0" applyProtection="0"/>
    <xf numFmtId="179" fontId="13" fillId="0" borderId="0" applyFont="0" applyFill="0" applyBorder="0" applyAlignment="0" applyProtection="0"/>
    <xf numFmtId="179" fontId="13" fillId="0" borderId="0" applyFont="0" applyFill="0" applyBorder="0" applyAlignment="0" applyProtection="0"/>
    <xf numFmtId="179" fontId="13" fillId="0" borderId="0" applyFont="0" applyFill="0" applyBorder="0" applyAlignment="0" applyProtection="0"/>
    <xf numFmtId="179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218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99" fontId="13" fillId="0" borderId="0" applyFont="0" applyFill="0" applyBorder="0" applyAlignment="0" applyProtection="0"/>
    <xf numFmtId="218" fontId="13" fillId="0" borderId="0" applyFont="0" applyFill="0" applyBorder="0" applyAlignment="0" applyProtection="0"/>
    <xf numFmtId="218" fontId="13" fillId="0" borderId="0" applyFont="0" applyFill="0" applyBorder="0" applyAlignment="0" applyProtection="0"/>
    <xf numFmtId="218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4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1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181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210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224" fontId="13" fillId="0" borderId="0" applyFill="0" applyBorder="0" applyAlignment="0" applyProtection="0"/>
    <xf numFmtId="225" fontId="13" fillId="0" borderId="0"/>
    <xf numFmtId="225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226" fontId="13" fillId="0" borderId="0">
      <protection hidden="1"/>
    </xf>
    <xf numFmtId="0" fontId="5" fillId="0" borderId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Protection="0">
      <alignment horizontal="left"/>
    </xf>
    <xf numFmtId="0" fontId="13" fillId="0" borderId="0" applyNumberForma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227" fontId="13" fillId="0" borderId="0"/>
    <xf numFmtId="169" fontId="13" fillId="0" borderId="0" applyNumberFormat="0" applyFont="0" applyFill="0" applyBorder="0" applyAlignment="0"/>
    <xf numFmtId="39" fontId="13" fillId="0" borderId="0" applyFill="0" applyBorder="0" applyAlignment="0" applyProtection="0"/>
    <xf numFmtId="253" fontId="13" fillId="0" borderId="0">
      <alignment horizontal="center"/>
    </xf>
    <xf numFmtId="0" fontId="13" fillId="0" borderId="0" applyNumberFormat="0"/>
    <xf numFmtId="0" fontId="16" fillId="0" borderId="72">
      <alignment horizontal="left" vertical="center"/>
    </xf>
    <xf numFmtId="0" fontId="13" fillId="0" borderId="0"/>
    <xf numFmtId="170" fontId="13" fillId="0" borderId="0"/>
    <xf numFmtId="0" fontId="5" fillId="0" borderId="0"/>
    <xf numFmtId="0" fontId="5" fillId="0" borderId="0"/>
    <xf numFmtId="10" fontId="23" fillId="5" borderId="86" applyNumberFormat="0" applyBorder="0" applyAlignment="0" applyProtection="0"/>
    <xf numFmtId="38" fontId="23" fillId="4" borderId="0" applyNumberFormat="0" applyBorder="0" applyAlignment="0" applyProtection="0"/>
    <xf numFmtId="37" fontId="23" fillId="6" borderId="0" applyNumberFormat="0" applyBorder="0" applyAlignment="0" applyProtection="0"/>
    <xf numFmtId="0" fontId="5" fillId="0" borderId="0"/>
    <xf numFmtId="171" fontId="13" fillId="0" borderId="0" applyFont="0" applyFill="0" applyBorder="0" applyAlignment="0" applyProtection="0"/>
    <xf numFmtId="10" fontId="23" fillId="5" borderId="86" applyNumberFormat="0" applyBorder="0" applyAlignment="0" applyProtection="0"/>
    <xf numFmtId="38" fontId="23" fillId="4" borderId="0" applyNumberFormat="0" applyBorder="0" applyAlignment="0" applyProtection="0"/>
    <xf numFmtId="189" fontId="13" fillId="0" borderId="0" applyFont="0" applyFill="0" applyBorder="0" applyAlignment="0" applyProtection="0"/>
    <xf numFmtId="0" fontId="5" fillId="0" borderId="0"/>
    <xf numFmtId="189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13" fillId="9" borderId="77" applyNumberFormat="0" applyProtection="0">
      <alignment horizontal="left" vertical="center" indent="1"/>
    </xf>
    <xf numFmtId="0" fontId="5" fillId="0" borderId="0"/>
    <xf numFmtId="0" fontId="5" fillId="0" borderId="0"/>
    <xf numFmtId="10" fontId="23" fillId="5" borderId="86" applyNumberFormat="0" applyBorder="0" applyAlignment="0" applyProtection="0"/>
    <xf numFmtId="171" fontId="13" fillId="0" borderId="0" applyFont="0" applyFill="0" applyBorder="0" applyAlignment="0" applyProtection="0"/>
    <xf numFmtId="37" fontId="23" fillId="6" borderId="0" applyNumberFormat="0" applyBorder="0" applyAlignment="0" applyProtection="0"/>
    <xf numFmtId="171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37" fontId="23" fillId="6" borderId="0" applyNumberFormat="0" applyBorder="0" applyAlignment="0" applyProtection="0"/>
    <xf numFmtId="188" fontId="13" fillId="0" borderId="0" applyFont="0" applyFill="0" applyBorder="0" applyAlignment="0" applyProtection="0"/>
    <xf numFmtId="187" fontId="13" fillId="2" borderId="1">
      <alignment horizontal="center" vertical="center"/>
    </xf>
    <xf numFmtId="0" fontId="13" fillId="9" borderId="77" applyNumberFormat="0" applyProtection="0">
      <alignment horizontal="left" vertical="center" indent="1"/>
    </xf>
    <xf numFmtId="10" fontId="13" fillId="0" borderId="0" applyFont="0" applyFill="0" applyBorder="0" applyAlignment="0" applyProtection="0"/>
    <xf numFmtId="0" fontId="5" fillId="0" borderId="0"/>
    <xf numFmtId="192" fontId="13" fillId="0" borderId="0" applyFont="0" applyFill="0" applyBorder="0" applyAlignment="0" applyProtection="0"/>
    <xf numFmtId="0" fontId="5" fillId="0" borderId="0"/>
    <xf numFmtId="10" fontId="23" fillId="5" borderId="86" applyNumberFormat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13" fillId="0" borderId="0" applyFont="0" applyFill="0" applyBorder="0" applyAlignment="0" applyProtection="0"/>
    <xf numFmtId="187" fontId="13" fillId="2" borderId="1">
      <alignment horizontal="center" vertical="center"/>
    </xf>
    <xf numFmtId="187" fontId="13" fillId="2" borderId="1">
      <alignment horizontal="center" vertical="center"/>
    </xf>
    <xf numFmtId="187" fontId="13" fillId="2" borderId="1">
      <alignment horizontal="center" vertical="center"/>
    </xf>
    <xf numFmtId="187" fontId="13" fillId="2" borderId="1">
      <alignment horizontal="center" vertical="center"/>
    </xf>
    <xf numFmtId="187" fontId="13" fillId="2" borderId="1">
      <alignment horizontal="center" vertical="center"/>
    </xf>
    <xf numFmtId="187" fontId="13" fillId="2" borderId="1">
      <alignment horizontal="center" vertical="center"/>
    </xf>
    <xf numFmtId="187" fontId="13" fillId="2" borderId="1">
      <alignment horizontal="center" vertical="center"/>
    </xf>
    <xf numFmtId="187" fontId="13" fillId="2" borderId="1">
      <alignment horizontal="center" vertical="center"/>
    </xf>
    <xf numFmtId="187" fontId="13" fillId="2" borderId="1">
      <alignment horizontal="center" vertical="center"/>
    </xf>
    <xf numFmtId="187" fontId="13" fillId="2" borderId="1">
      <alignment horizontal="center" vertical="center"/>
    </xf>
    <xf numFmtId="187" fontId="13" fillId="2" borderId="1">
      <alignment horizontal="center" vertical="center"/>
    </xf>
    <xf numFmtId="187" fontId="13" fillId="2" borderId="1">
      <alignment horizontal="center" vertical="center"/>
    </xf>
    <xf numFmtId="187" fontId="13" fillId="2" borderId="1">
      <alignment horizontal="center" vertical="center"/>
    </xf>
    <xf numFmtId="187" fontId="13" fillId="2" borderId="1">
      <alignment horizontal="center" vertical="center"/>
    </xf>
    <xf numFmtId="187" fontId="13" fillId="2" borderId="1">
      <alignment horizontal="center" vertical="center"/>
    </xf>
    <xf numFmtId="187" fontId="13" fillId="2" borderId="1">
      <alignment horizontal="center" vertical="center"/>
    </xf>
    <xf numFmtId="187" fontId="13" fillId="2" borderId="1">
      <alignment horizontal="center" vertical="center"/>
    </xf>
    <xf numFmtId="187" fontId="13" fillId="2" borderId="1">
      <alignment horizontal="center" vertical="center"/>
    </xf>
    <xf numFmtId="187" fontId="13" fillId="2" borderId="1">
      <alignment horizontal="center" vertical="center"/>
    </xf>
    <xf numFmtId="187" fontId="13" fillId="2" borderId="1">
      <alignment horizontal="center" vertical="center"/>
    </xf>
    <xf numFmtId="187" fontId="13" fillId="2" borderId="1">
      <alignment horizontal="center" vertical="center"/>
    </xf>
    <xf numFmtId="187" fontId="13" fillId="2" borderId="1">
      <alignment horizontal="center" vertical="center"/>
    </xf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3" fontId="13" fillId="0" borderId="0" applyFill="0" applyBorder="0" applyAlignment="0" applyProtection="0"/>
    <xf numFmtId="3" fontId="13" fillId="0" borderId="0" applyFill="0" applyBorder="0" applyAlignment="0" applyProtection="0"/>
    <xf numFmtId="3" fontId="13" fillId="0" borderId="0" applyFill="0" applyBorder="0" applyAlignment="0" applyProtection="0"/>
    <xf numFmtId="3" fontId="13" fillId="0" borderId="0" applyFill="0" applyBorder="0" applyAlignment="0" applyProtection="0"/>
    <xf numFmtId="3" fontId="13" fillId="0" borderId="0" applyFill="0" applyBorder="0" applyAlignment="0" applyProtection="0"/>
    <xf numFmtId="3" fontId="13" fillId="0" borderId="0" applyFill="0" applyBorder="0" applyAlignment="0" applyProtection="0"/>
    <xf numFmtId="3" fontId="13" fillId="0" borderId="0" applyFill="0" applyBorder="0" applyAlignment="0" applyProtection="0"/>
    <xf numFmtId="3" fontId="13" fillId="0" borderId="0" applyFill="0" applyBorder="0" applyAlignment="0" applyProtection="0"/>
    <xf numFmtId="3" fontId="13" fillId="0" borderId="0" applyFill="0" applyBorder="0" applyAlignment="0" applyProtection="0"/>
    <xf numFmtId="3" fontId="13" fillId="0" borderId="0" applyFill="0" applyBorder="0" applyAlignment="0" applyProtection="0"/>
    <xf numFmtId="3" fontId="13" fillId="0" borderId="0" applyFill="0" applyBorder="0" applyAlignment="0" applyProtection="0"/>
    <xf numFmtId="3" fontId="13" fillId="0" borderId="0" applyFill="0" applyBorder="0" applyAlignment="0" applyProtection="0"/>
    <xf numFmtId="3" fontId="72" fillId="0" borderId="0" applyFont="0" applyFill="0" applyBorder="0" applyAlignment="0" applyProtection="0"/>
    <xf numFmtId="3" fontId="13" fillId="0" borderId="0" applyFill="0" applyBorder="0" applyAlignment="0" applyProtection="0"/>
    <xf numFmtId="3" fontId="13" fillId="0" borderId="0" applyFill="0" applyBorder="0" applyAlignment="0" applyProtection="0"/>
    <xf numFmtId="3" fontId="13" fillId="0" borderId="0" applyFill="0" applyBorder="0" applyAlignment="0" applyProtection="0"/>
    <xf numFmtId="3" fontId="13" fillId="0" borderId="0" applyFill="0" applyBorder="0" applyAlignment="0" applyProtection="0"/>
    <xf numFmtId="3" fontId="13" fillId="0" borderId="0" applyFill="0" applyBorder="0" applyAlignment="0" applyProtection="0"/>
    <xf numFmtId="3" fontId="13" fillId="0" borderId="0" applyFill="0" applyBorder="0" applyAlignment="0" applyProtection="0"/>
    <xf numFmtId="3" fontId="13" fillId="0" borderId="0" applyFill="0" applyBorder="0" applyAlignment="0" applyProtection="0"/>
    <xf numFmtId="3" fontId="13" fillId="0" borderId="0" applyFill="0" applyBorder="0" applyAlignment="0" applyProtection="0"/>
    <xf numFmtId="3" fontId="13" fillId="0" borderId="0" applyFill="0" applyBorder="0" applyAlignment="0" applyProtection="0"/>
    <xf numFmtId="3" fontId="13" fillId="0" borderId="0" applyFill="0" applyBorder="0" applyAlignment="0" applyProtection="0"/>
    <xf numFmtId="3" fontId="13" fillId="0" borderId="0" applyFill="0" applyBorder="0" applyAlignment="0" applyProtection="0"/>
    <xf numFmtId="3" fontId="13" fillId="0" borderId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90" fontId="13" fillId="0" borderId="0">
      <protection locked="0"/>
    </xf>
    <xf numFmtId="190" fontId="13" fillId="0" borderId="0">
      <protection locked="0"/>
    </xf>
    <xf numFmtId="190" fontId="13" fillId="0" borderId="0">
      <protection locked="0"/>
    </xf>
    <xf numFmtId="190" fontId="13" fillId="0" borderId="0">
      <protection locked="0"/>
    </xf>
    <xf numFmtId="190" fontId="13" fillId="0" borderId="0">
      <protection locked="0"/>
    </xf>
    <xf numFmtId="190" fontId="13" fillId="0" borderId="0">
      <protection locked="0"/>
    </xf>
    <xf numFmtId="190" fontId="13" fillId="0" borderId="0">
      <protection locked="0"/>
    </xf>
    <xf numFmtId="190" fontId="13" fillId="0" borderId="0">
      <protection locked="0"/>
    </xf>
    <xf numFmtId="190" fontId="13" fillId="0" borderId="0">
      <protection locked="0"/>
    </xf>
    <xf numFmtId="190" fontId="13" fillId="0" borderId="0">
      <protection locked="0"/>
    </xf>
    <xf numFmtId="190" fontId="13" fillId="0" borderId="0">
      <protection locked="0"/>
    </xf>
    <xf numFmtId="190" fontId="13" fillId="0" borderId="0">
      <protection locked="0"/>
    </xf>
    <xf numFmtId="2" fontId="72" fillId="0" borderId="0" applyFont="0" applyFill="0" applyBorder="0" applyAlignment="0" applyProtection="0"/>
    <xf numFmtId="190" fontId="13" fillId="0" borderId="0">
      <protection locked="0"/>
    </xf>
    <xf numFmtId="190" fontId="13" fillId="0" borderId="0">
      <protection locked="0"/>
    </xf>
    <xf numFmtId="190" fontId="13" fillId="0" borderId="0">
      <protection locked="0"/>
    </xf>
    <xf numFmtId="190" fontId="13" fillId="0" borderId="0">
      <protection locked="0"/>
    </xf>
    <xf numFmtId="190" fontId="13" fillId="0" borderId="0">
      <protection locked="0"/>
    </xf>
    <xf numFmtId="190" fontId="13" fillId="0" borderId="0">
      <protection locked="0"/>
    </xf>
    <xf numFmtId="190" fontId="13" fillId="0" borderId="0">
      <protection locked="0"/>
    </xf>
    <xf numFmtId="190" fontId="13" fillId="0" borderId="0">
      <protection locked="0"/>
    </xf>
    <xf numFmtId="190" fontId="13" fillId="0" borderId="0">
      <protection locked="0"/>
    </xf>
    <xf numFmtId="190" fontId="13" fillId="0" borderId="0">
      <protection locked="0"/>
    </xf>
    <xf numFmtId="190" fontId="13" fillId="0" borderId="0">
      <protection locked="0"/>
    </xf>
    <xf numFmtId="190" fontId="13" fillId="0" borderId="0">
      <protection locked="0"/>
    </xf>
    <xf numFmtId="38" fontId="23" fillId="4" borderId="0" applyNumberFormat="0" applyBorder="0" applyAlignment="0" applyProtection="0"/>
    <xf numFmtId="38" fontId="23" fillId="4" borderId="0" applyNumberFormat="0" applyBorder="0" applyAlignment="0" applyProtection="0"/>
    <xf numFmtId="38" fontId="23" fillId="4" borderId="0" applyNumberFormat="0" applyBorder="0" applyAlignment="0" applyProtection="0"/>
    <xf numFmtId="38" fontId="23" fillId="4" borderId="0" applyNumberFormat="0" applyBorder="0" applyAlignment="0" applyProtection="0"/>
    <xf numFmtId="38" fontId="23" fillId="4" borderId="0" applyNumberFormat="0" applyBorder="0" applyAlignment="0" applyProtection="0"/>
    <xf numFmtId="38" fontId="23" fillId="4" borderId="0" applyNumberFormat="0" applyBorder="0" applyAlignment="0" applyProtection="0"/>
    <xf numFmtId="38" fontId="23" fillId="4" borderId="0" applyNumberFormat="0" applyBorder="0" applyAlignment="0" applyProtection="0"/>
    <xf numFmtId="38" fontId="23" fillId="4" borderId="0" applyNumberFormat="0" applyBorder="0" applyAlignment="0" applyProtection="0"/>
    <xf numFmtId="38" fontId="23" fillId="4" borderId="0" applyNumberFormat="0" applyBorder="0" applyAlignment="0" applyProtection="0"/>
    <xf numFmtId="38" fontId="23" fillId="4" borderId="0" applyNumberFormat="0" applyBorder="0" applyAlignment="0" applyProtection="0"/>
    <xf numFmtId="38" fontId="23" fillId="4" borderId="0" applyNumberFormat="0" applyBorder="0" applyAlignment="0" applyProtection="0"/>
    <xf numFmtId="38" fontId="23" fillId="4" borderId="0" applyNumberFormat="0" applyBorder="0" applyAlignment="0" applyProtection="0"/>
    <xf numFmtId="191" fontId="13" fillId="0" borderId="0">
      <protection locked="0"/>
    </xf>
    <xf numFmtId="191" fontId="13" fillId="0" borderId="0">
      <protection locked="0"/>
    </xf>
    <xf numFmtId="191" fontId="13" fillId="0" borderId="0">
      <protection locked="0"/>
    </xf>
    <xf numFmtId="191" fontId="13" fillId="0" borderId="0">
      <protection locked="0"/>
    </xf>
    <xf numFmtId="191" fontId="13" fillId="0" borderId="0">
      <protection locked="0"/>
    </xf>
    <xf numFmtId="191" fontId="13" fillId="0" borderId="0">
      <protection locked="0"/>
    </xf>
    <xf numFmtId="191" fontId="13" fillId="0" borderId="0">
      <protection locked="0"/>
    </xf>
    <xf numFmtId="191" fontId="13" fillId="0" borderId="0">
      <protection locked="0"/>
    </xf>
    <xf numFmtId="191" fontId="13" fillId="0" borderId="0">
      <protection locked="0"/>
    </xf>
    <xf numFmtId="191" fontId="13" fillId="0" borderId="0">
      <protection locked="0"/>
    </xf>
    <xf numFmtId="191" fontId="13" fillId="0" borderId="0">
      <protection locked="0"/>
    </xf>
    <xf numFmtId="191" fontId="13" fillId="0" borderId="0">
      <protection locked="0"/>
    </xf>
    <xf numFmtId="213" fontId="78" fillId="0" borderId="0">
      <protection locked="0"/>
    </xf>
    <xf numFmtId="191" fontId="13" fillId="0" borderId="0">
      <protection locked="0"/>
    </xf>
    <xf numFmtId="191" fontId="13" fillId="0" borderId="0">
      <protection locked="0"/>
    </xf>
    <xf numFmtId="191" fontId="13" fillId="0" borderId="0">
      <protection locked="0"/>
    </xf>
    <xf numFmtId="191" fontId="13" fillId="0" borderId="0">
      <protection locked="0"/>
    </xf>
    <xf numFmtId="191" fontId="13" fillId="0" borderId="0">
      <protection locked="0"/>
    </xf>
    <xf numFmtId="191" fontId="13" fillId="0" borderId="0">
      <protection locked="0"/>
    </xf>
    <xf numFmtId="191" fontId="13" fillId="0" borderId="0">
      <protection locked="0"/>
    </xf>
    <xf numFmtId="191" fontId="13" fillId="0" borderId="0">
      <protection locked="0"/>
    </xf>
    <xf numFmtId="191" fontId="13" fillId="0" borderId="0">
      <protection locked="0"/>
    </xf>
    <xf numFmtId="191" fontId="13" fillId="0" borderId="0">
      <protection locked="0"/>
    </xf>
    <xf numFmtId="191" fontId="13" fillId="0" borderId="0">
      <protection locked="0"/>
    </xf>
    <xf numFmtId="191" fontId="13" fillId="0" borderId="0">
      <protection locked="0"/>
    </xf>
    <xf numFmtId="191" fontId="13" fillId="0" borderId="0">
      <protection locked="0"/>
    </xf>
    <xf numFmtId="191" fontId="13" fillId="0" borderId="0">
      <protection locked="0"/>
    </xf>
    <xf numFmtId="191" fontId="13" fillId="0" borderId="0">
      <protection locked="0"/>
    </xf>
    <xf numFmtId="191" fontId="13" fillId="0" borderId="0">
      <protection locked="0"/>
    </xf>
    <xf numFmtId="191" fontId="13" fillId="0" borderId="0">
      <protection locked="0"/>
    </xf>
    <xf numFmtId="191" fontId="13" fillId="0" borderId="0">
      <protection locked="0"/>
    </xf>
    <xf numFmtId="191" fontId="13" fillId="0" borderId="0">
      <protection locked="0"/>
    </xf>
    <xf numFmtId="191" fontId="13" fillId="0" borderId="0">
      <protection locked="0"/>
    </xf>
    <xf numFmtId="191" fontId="13" fillId="0" borderId="0">
      <protection locked="0"/>
    </xf>
    <xf numFmtId="191" fontId="13" fillId="0" borderId="0">
      <protection locked="0"/>
    </xf>
    <xf numFmtId="191" fontId="13" fillId="0" borderId="0">
      <protection locked="0"/>
    </xf>
    <xf numFmtId="191" fontId="13" fillId="0" borderId="0">
      <protection locked="0"/>
    </xf>
    <xf numFmtId="213" fontId="78" fillId="0" borderId="0">
      <protection locked="0"/>
    </xf>
    <xf numFmtId="191" fontId="13" fillId="0" borderId="0">
      <protection locked="0"/>
    </xf>
    <xf numFmtId="191" fontId="13" fillId="0" borderId="0">
      <protection locked="0"/>
    </xf>
    <xf numFmtId="191" fontId="13" fillId="0" borderId="0">
      <protection locked="0"/>
    </xf>
    <xf numFmtId="191" fontId="13" fillId="0" borderId="0">
      <protection locked="0"/>
    </xf>
    <xf numFmtId="191" fontId="13" fillId="0" borderId="0">
      <protection locked="0"/>
    </xf>
    <xf numFmtId="191" fontId="13" fillId="0" borderId="0">
      <protection locked="0"/>
    </xf>
    <xf numFmtId="191" fontId="13" fillId="0" borderId="0">
      <protection locked="0"/>
    </xf>
    <xf numFmtId="191" fontId="13" fillId="0" borderId="0">
      <protection locked="0"/>
    </xf>
    <xf numFmtId="191" fontId="13" fillId="0" borderId="0">
      <protection locked="0"/>
    </xf>
    <xf numFmtId="191" fontId="13" fillId="0" borderId="0">
      <protection locked="0"/>
    </xf>
    <xf numFmtId="191" fontId="13" fillId="0" borderId="0">
      <protection locked="0"/>
    </xf>
    <xf numFmtId="191" fontId="13" fillId="0" borderId="0">
      <protection locked="0"/>
    </xf>
    <xf numFmtId="10" fontId="23" fillId="5" borderId="86" applyNumberFormat="0" applyBorder="0" applyAlignment="0" applyProtection="0"/>
    <xf numFmtId="10" fontId="23" fillId="5" borderId="86" applyNumberFormat="0" applyBorder="0" applyAlignment="0" applyProtection="0"/>
    <xf numFmtId="10" fontId="23" fillId="5" borderId="86" applyNumberFormat="0" applyBorder="0" applyAlignment="0" applyProtection="0"/>
    <xf numFmtId="10" fontId="23" fillId="5" borderId="86" applyNumberFormat="0" applyBorder="0" applyAlignment="0" applyProtection="0"/>
    <xf numFmtId="10" fontId="23" fillId="5" borderId="86" applyNumberFormat="0" applyBorder="0" applyAlignment="0" applyProtection="0"/>
    <xf numFmtId="10" fontId="23" fillId="5" borderId="86" applyNumberFormat="0" applyBorder="0" applyAlignment="0" applyProtection="0"/>
    <xf numFmtId="10" fontId="23" fillId="5" borderId="86" applyNumberFormat="0" applyBorder="0" applyAlignment="0" applyProtection="0"/>
    <xf numFmtId="10" fontId="23" fillId="5" borderId="86" applyNumberFormat="0" applyBorder="0" applyAlignment="0" applyProtection="0"/>
    <xf numFmtId="10" fontId="23" fillId="5" borderId="86" applyNumberFormat="0" applyBorder="0" applyAlignment="0" applyProtection="0"/>
    <xf numFmtId="10" fontId="23" fillId="5" borderId="86" applyNumberFormat="0" applyBorder="0" applyAlignment="0" applyProtection="0"/>
    <xf numFmtId="10" fontId="23" fillId="5" borderId="86" applyNumberFormat="0" applyBorder="0" applyAlignment="0" applyProtection="0"/>
    <xf numFmtId="10" fontId="23" fillId="5" borderId="86" applyNumberFormat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96" fontId="44" fillId="0" borderId="0" applyFont="0" applyFill="0" applyBorder="0" applyAlignment="0" applyProtection="0"/>
    <xf numFmtId="206" fontId="44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4" fontId="4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/>
    <xf numFmtId="0" fontId="5" fillId="0" borderId="0"/>
    <xf numFmtId="0" fontId="5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6" fillId="0" borderId="0"/>
    <xf numFmtId="0" fontId="86" fillId="0" borderId="0"/>
    <xf numFmtId="0" fontId="5" fillId="0" borderId="0"/>
    <xf numFmtId="0" fontId="13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4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6" fillId="0" borderId="0"/>
    <xf numFmtId="0" fontId="86" fillId="0" borderId="0"/>
    <xf numFmtId="0" fontId="13" fillId="0" borderId="0"/>
    <xf numFmtId="0" fontId="13" fillId="0" borderId="0"/>
    <xf numFmtId="0" fontId="86" fillId="0" borderId="0"/>
    <xf numFmtId="0" fontId="86" fillId="0" borderId="0"/>
    <xf numFmtId="0" fontId="86" fillId="0" borderId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13" fillId="9" borderId="77" applyNumberFormat="0" applyProtection="0">
      <alignment horizontal="left" vertical="center" indent="1"/>
    </xf>
    <xf numFmtId="0" fontId="13" fillId="9" borderId="77" applyNumberFormat="0" applyProtection="0">
      <alignment horizontal="left" vertical="center" indent="1"/>
    </xf>
    <xf numFmtId="0" fontId="13" fillId="9" borderId="77" applyNumberFormat="0" applyProtection="0">
      <alignment horizontal="left" vertical="center" indent="1"/>
    </xf>
    <xf numFmtId="0" fontId="13" fillId="9" borderId="77" applyNumberFormat="0" applyProtection="0">
      <alignment horizontal="left" vertical="center" indent="1"/>
    </xf>
    <xf numFmtId="0" fontId="13" fillId="9" borderId="77" applyNumberFormat="0" applyProtection="0">
      <alignment horizontal="left" vertical="center" indent="1"/>
    </xf>
    <xf numFmtId="0" fontId="13" fillId="9" borderId="77" applyNumberFormat="0" applyProtection="0">
      <alignment horizontal="left" vertical="center" indent="1"/>
    </xf>
    <xf numFmtId="0" fontId="13" fillId="9" borderId="77" applyNumberFormat="0" applyProtection="0">
      <alignment horizontal="left" vertical="center" indent="1"/>
    </xf>
    <xf numFmtId="0" fontId="13" fillId="9" borderId="77" applyNumberFormat="0" applyProtection="0">
      <alignment horizontal="left" vertical="center" indent="1"/>
    </xf>
    <xf numFmtId="0" fontId="13" fillId="9" borderId="77" applyNumberFormat="0" applyProtection="0">
      <alignment horizontal="left" vertical="center" indent="1"/>
    </xf>
    <xf numFmtId="0" fontId="13" fillId="9" borderId="77" applyNumberFormat="0" applyProtection="0">
      <alignment horizontal="left" vertical="center" indent="1"/>
    </xf>
    <xf numFmtId="0" fontId="13" fillId="9" borderId="77" applyNumberFormat="0" applyProtection="0">
      <alignment horizontal="left" vertical="center" indent="1"/>
    </xf>
    <xf numFmtId="0" fontId="13" fillId="9" borderId="77" applyNumberFormat="0" applyProtection="0">
      <alignment horizontal="left" vertical="center" indent="1"/>
    </xf>
    <xf numFmtId="0" fontId="13" fillId="9" borderId="77" applyNumberFormat="0" applyProtection="0">
      <alignment horizontal="left" vertical="center" indent="1"/>
    </xf>
    <xf numFmtId="0" fontId="13" fillId="9" borderId="77" applyNumberFormat="0" applyProtection="0">
      <alignment horizontal="left" vertical="center" indent="1"/>
    </xf>
    <xf numFmtId="0" fontId="13" fillId="9" borderId="77" applyNumberFormat="0" applyProtection="0">
      <alignment horizontal="left" vertical="center" indent="1"/>
    </xf>
    <xf numFmtId="0" fontId="13" fillId="9" borderId="77" applyNumberFormat="0" applyProtection="0">
      <alignment horizontal="left" vertical="center" indent="1"/>
    </xf>
    <xf numFmtId="0" fontId="13" fillId="9" borderId="77" applyNumberFormat="0" applyProtection="0">
      <alignment horizontal="left" vertical="center" indent="1"/>
    </xf>
    <xf numFmtId="0" fontId="13" fillId="9" borderId="77" applyNumberFormat="0" applyProtection="0">
      <alignment horizontal="left" vertical="center" indent="1"/>
    </xf>
    <xf numFmtId="0" fontId="13" fillId="9" borderId="77" applyNumberFormat="0" applyProtection="0">
      <alignment horizontal="left" vertical="center" indent="1"/>
    </xf>
    <xf numFmtId="0" fontId="13" fillId="9" borderId="77" applyNumberFormat="0" applyProtection="0">
      <alignment horizontal="left" vertical="center" indent="1"/>
    </xf>
    <xf numFmtId="0" fontId="13" fillId="9" borderId="77" applyNumberFormat="0" applyProtection="0">
      <alignment horizontal="left" vertical="center" indent="1"/>
    </xf>
    <xf numFmtId="0" fontId="13" fillId="9" borderId="77" applyNumberFormat="0" applyProtection="0">
      <alignment horizontal="left" vertical="center" indent="1"/>
    </xf>
    <xf numFmtId="0" fontId="13" fillId="9" borderId="77" applyNumberFormat="0" applyProtection="0">
      <alignment horizontal="left" vertical="center" indent="1"/>
    </xf>
    <xf numFmtId="0" fontId="13" fillId="9" borderId="77" applyNumberFormat="0" applyProtection="0">
      <alignment horizontal="left" vertical="center" indent="1"/>
    </xf>
    <xf numFmtId="0" fontId="56" fillId="0" borderId="0" applyNumberFormat="0" applyFill="0" applyBorder="0" applyAlignment="0" applyProtection="0"/>
    <xf numFmtId="171" fontId="13" fillId="0" borderId="0" applyFont="0" applyFill="0" applyBorder="0" applyAlignment="0" applyProtection="0"/>
    <xf numFmtId="37" fontId="23" fillId="6" borderId="0" applyNumberFormat="0" applyBorder="0" applyAlignment="0" applyProtection="0"/>
    <xf numFmtId="37" fontId="23" fillId="6" borderId="0" applyNumberFormat="0" applyBorder="0" applyAlignment="0" applyProtection="0"/>
    <xf numFmtId="37" fontId="23" fillId="6" borderId="0" applyNumberFormat="0" applyBorder="0" applyAlignment="0" applyProtection="0"/>
    <xf numFmtId="37" fontId="23" fillId="6" borderId="0" applyNumberFormat="0" applyBorder="0" applyAlignment="0" applyProtection="0"/>
    <xf numFmtId="37" fontId="23" fillId="6" borderId="0" applyNumberFormat="0" applyBorder="0" applyAlignment="0" applyProtection="0"/>
    <xf numFmtId="37" fontId="23" fillId="6" borderId="0" applyNumberFormat="0" applyBorder="0" applyAlignment="0" applyProtection="0"/>
    <xf numFmtId="37" fontId="23" fillId="6" borderId="0" applyNumberFormat="0" applyBorder="0" applyAlignment="0" applyProtection="0"/>
    <xf numFmtId="37" fontId="23" fillId="6" borderId="0" applyNumberFormat="0" applyBorder="0" applyAlignment="0" applyProtection="0"/>
    <xf numFmtId="37" fontId="23" fillId="6" borderId="0" applyNumberFormat="0" applyBorder="0" applyAlignment="0" applyProtection="0"/>
    <xf numFmtId="37" fontId="23" fillId="6" borderId="0" applyNumberFormat="0" applyBorder="0" applyAlignment="0" applyProtection="0"/>
    <xf numFmtId="37" fontId="23" fillId="6" borderId="0" applyNumberFormat="0" applyBorder="0" applyAlignment="0" applyProtection="0"/>
    <xf numFmtId="37" fontId="23" fillId="6" borderId="0" applyNumberFormat="0" applyBorder="0" applyAlignment="0" applyProtection="0"/>
    <xf numFmtId="0" fontId="86" fillId="0" borderId="0"/>
    <xf numFmtId="170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86" fillId="0" borderId="0"/>
    <xf numFmtId="171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0" fontId="86" fillId="0" borderId="0"/>
    <xf numFmtId="170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86" fillId="0" borderId="0"/>
    <xf numFmtId="9" fontId="86" fillId="0" borderId="0" applyFont="0" applyFill="0" applyBorder="0" applyAlignment="0" applyProtection="0"/>
    <xf numFmtId="0" fontId="13" fillId="0" borderId="0"/>
    <xf numFmtId="187" fontId="13" fillId="2" borderId="1">
      <alignment horizontal="center" vertical="center"/>
    </xf>
    <xf numFmtId="187" fontId="13" fillId="2" borderId="1">
      <alignment horizontal="center" vertical="center"/>
    </xf>
    <xf numFmtId="187" fontId="13" fillId="2" borderId="1">
      <alignment horizontal="center" vertical="center"/>
    </xf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3" fontId="13" fillId="0" borderId="0" applyFill="0" applyBorder="0" applyAlignment="0" applyProtection="0"/>
    <xf numFmtId="3" fontId="13" fillId="0" borderId="0" applyFill="0" applyBorder="0" applyAlignment="0" applyProtection="0"/>
    <xf numFmtId="3" fontId="13" fillId="0" borderId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90" fontId="13" fillId="0" borderId="0">
      <protection locked="0"/>
    </xf>
    <xf numFmtId="190" fontId="13" fillId="0" borderId="0">
      <protection locked="0"/>
    </xf>
    <xf numFmtId="190" fontId="13" fillId="0" borderId="0">
      <protection locked="0"/>
    </xf>
    <xf numFmtId="191" fontId="13" fillId="0" borderId="0">
      <protection locked="0"/>
    </xf>
    <xf numFmtId="191" fontId="13" fillId="0" borderId="0">
      <protection locked="0"/>
    </xf>
    <xf numFmtId="191" fontId="13" fillId="0" borderId="0">
      <protection locked="0"/>
    </xf>
    <xf numFmtId="191" fontId="13" fillId="0" borderId="0">
      <protection locked="0"/>
    </xf>
    <xf numFmtId="191" fontId="13" fillId="0" borderId="0">
      <protection locked="0"/>
    </xf>
    <xf numFmtId="191" fontId="13" fillId="0" borderId="0">
      <protection locked="0"/>
    </xf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9" borderId="77" applyNumberFormat="0" applyProtection="0">
      <alignment horizontal="left" vertical="center" indent="1"/>
    </xf>
    <xf numFmtId="0" fontId="13" fillId="9" borderId="77" applyNumberFormat="0" applyProtection="0">
      <alignment horizontal="left" vertical="center" indent="1"/>
    </xf>
    <xf numFmtId="0" fontId="13" fillId="9" borderId="77" applyNumberFormat="0" applyProtection="0">
      <alignment horizontal="left" vertical="center" indent="1"/>
    </xf>
    <xf numFmtId="0" fontId="13" fillId="0" borderId="0"/>
    <xf numFmtId="9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0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0" fontId="5" fillId="0" borderId="0"/>
    <xf numFmtId="171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3" fontId="76" fillId="0" borderId="0" applyFont="0" applyFill="0" applyBorder="0" applyAlignment="0" applyProtection="0"/>
    <xf numFmtId="231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231" fontId="13" fillId="0" borderId="0" applyFont="0" applyFill="0" applyBorder="0" applyAlignment="0" applyProtection="0"/>
    <xf numFmtId="231" fontId="13" fillId="0" borderId="0" applyFont="0" applyFill="0" applyBorder="0" applyAlignment="0" applyProtection="0"/>
    <xf numFmtId="231" fontId="13" fillId="0" borderId="0" applyFont="0" applyFill="0" applyBorder="0" applyAlignment="0" applyProtection="0"/>
    <xf numFmtId="231" fontId="13" fillId="0" borderId="0" applyFont="0" applyFill="0" applyBorder="0" applyAlignment="0" applyProtection="0"/>
    <xf numFmtId="231" fontId="13" fillId="0" borderId="0" applyFont="0" applyFill="0" applyBorder="0" applyAlignment="0" applyProtection="0"/>
    <xf numFmtId="231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232" fontId="13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210" fontId="44" fillId="0" borderId="0" applyFont="0" applyFill="0" applyBorder="0" applyAlignment="0" applyProtection="0"/>
    <xf numFmtId="200" fontId="13" fillId="0" borderId="0" applyFont="0" applyFill="0" applyBorder="0" applyAlignment="0" applyProtection="0"/>
    <xf numFmtId="0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31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4" fillId="0" borderId="0"/>
    <xf numFmtId="231" fontId="13" fillId="0" borderId="0"/>
    <xf numFmtId="231" fontId="13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31" fontId="84" fillId="0" borderId="0"/>
    <xf numFmtId="231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0" borderId="0"/>
    <xf numFmtId="0" fontId="3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9" fontId="85" fillId="0" borderId="0" applyFont="0" applyFill="0" applyBorder="0" applyAlignment="0" applyProtection="0"/>
    <xf numFmtId="0" fontId="13" fillId="0" borderId="46"/>
    <xf numFmtId="171" fontId="13" fillId="0" borderId="0" applyFont="0" applyFill="0" applyBorder="0" applyAlignment="0" applyProtection="0"/>
    <xf numFmtId="0" fontId="13" fillId="0" borderId="46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93" applyBorder="0">
      <alignment horizontal="left" vertical="top" wrapText="1" inden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0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5" fillId="0" borderId="0"/>
    <xf numFmtId="174" fontId="5" fillId="0" borderId="0" applyFont="0" applyFill="0" applyBorder="0" applyAlignment="0" applyProtection="0"/>
    <xf numFmtId="0" fontId="5" fillId="0" borderId="0"/>
    <xf numFmtId="0" fontId="23" fillId="0" borderId="93" applyBorder="0">
      <alignment horizontal="left" vertical="top" wrapText="1" indent="1"/>
    </xf>
    <xf numFmtId="0" fontId="67" fillId="34" borderId="97" applyNumberFormat="0" applyFont="0" applyBorder="0" applyAlignment="0" applyProtection="0">
      <alignment horizontal="center" vertical="center"/>
    </xf>
    <xf numFmtId="3" fontId="13" fillId="0" borderId="98">
      <alignment horizontal="center"/>
    </xf>
    <xf numFmtId="0" fontId="16" fillId="0" borderId="92">
      <alignment horizontal="left" vertical="center"/>
    </xf>
    <xf numFmtId="20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9" fontId="37" fillId="0" borderId="86">
      <alignment vertical="top"/>
      <protection locked="0"/>
    </xf>
    <xf numFmtId="229" fontId="37" fillId="0" borderId="86">
      <protection locked="0"/>
    </xf>
    <xf numFmtId="207" fontId="37" fillId="0" borderId="86">
      <protection locked="0"/>
    </xf>
    <xf numFmtId="49" fontId="37" fillId="0" borderId="86">
      <alignment horizontal="center"/>
      <protection locked="0"/>
    </xf>
    <xf numFmtId="0" fontId="114" fillId="0" borderId="99" applyProtection="0"/>
    <xf numFmtId="3" fontId="13" fillId="0" borderId="98">
      <alignment horizontal="center"/>
    </xf>
    <xf numFmtId="10" fontId="23" fillId="5" borderId="86" applyNumberFormat="0" applyBorder="0" applyAlignment="0" applyProtection="0"/>
    <xf numFmtId="0" fontId="5" fillId="0" borderId="0"/>
    <xf numFmtId="10" fontId="23" fillId="5" borderId="86" applyNumberFormat="0" applyBorder="0" applyAlignment="0" applyProtection="0"/>
    <xf numFmtId="3" fontId="13" fillId="0" borderId="98">
      <alignment horizontal="center"/>
    </xf>
    <xf numFmtId="0" fontId="5" fillId="0" borderId="0"/>
    <xf numFmtId="0" fontId="5" fillId="0" borderId="0"/>
    <xf numFmtId="0" fontId="5" fillId="0" borderId="0"/>
    <xf numFmtId="10" fontId="23" fillId="5" borderId="86" applyNumberFormat="0" applyBorder="0" applyAlignment="0" applyProtection="0"/>
    <xf numFmtId="0" fontId="5" fillId="0" borderId="0"/>
    <xf numFmtId="10" fontId="23" fillId="5" borderId="86" applyNumberFormat="0" applyBorder="0" applyAlignment="0" applyProtection="0"/>
    <xf numFmtId="0" fontId="5" fillId="0" borderId="0"/>
    <xf numFmtId="0" fontId="5" fillId="0" borderId="0"/>
    <xf numFmtId="0" fontId="5" fillId="0" borderId="0"/>
    <xf numFmtId="10" fontId="23" fillId="5" borderId="86" applyNumberFormat="0" applyBorder="0" applyAlignment="0" applyProtection="0"/>
    <xf numFmtId="0" fontId="5" fillId="0" borderId="0"/>
    <xf numFmtId="0" fontId="5" fillId="0" borderId="0"/>
    <xf numFmtId="10" fontId="23" fillId="5" borderId="86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0" fontId="23" fillId="5" borderId="86" applyNumberFormat="0" applyBorder="0" applyAlignment="0" applyProtection="0"/>
    <xf numFmtId="10" fontId="23" fillId="5" borderId="86" applyNumberFormat="0" applyBorder="0" applyAlignment="0" applyProtection="0"/>
    <xf numFmtId="10" fontId="23" fillId="5" borderId="86" applyNumberFormat="0" applyBorder="0" applyAlignment="0" applyProtection="0"/>
    <xf numFmtId="10" fontId="23" fillId="5" borderId="86" applyNumberFormat="0" applyBorder="0" applyAlignment="0" applyProtection="0"/>
    <xf numFmtId="10" fontId="23" fillId="5" borderId="86" applyNumberFormat="0" applyBorder="0" applyAlignment="0" applyProtection="0"/>
    <xf numFmtId="10" fontId="23" fillId="5" borderId="86" applyNumberFormat="0" applyBorder="0" applyAlignment="0" applyProtection="0"/>
    <xf numFmtId="10" fontId="23" fillId="5" borderId="86" applyNumberFormat="0" applyBorder="0" applyAlignment="0" applyProtection="0"/>
    <xf numFmtId="10" fontId="23" fillId="5" borderId="86" applyNumberFormat="0" applyBorder="0" applyAlignment="0" applyProtection="0"/>
    <xf numFmtId="10" fontId="23" fillId="5" borderId="86" applyNumberFormat="0" applyBorder="0" applyAlignment="0" applyProtection="0"/>
    <xf numFmtId="10" fontId="23" fillId="5" borderId="86" applyNumberFormat="0" applyBorder="0" applyAlignment="0" applyProtection="0"/>
    <xf numFmtId="10" fontId="23" fillId="5" borderId="86" applyNumberFormat="0" applyBorder="0" applyAlignment="0" applyProtection="0"/>
    <xf numFmtId="10" fontId="23" fillId="5" borderId="86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0" fontId="5" fillId="0" borderId="0"/>
    <xf numFmtId="171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0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84" fillId="33" borderId="104" applyNumberFormat="0" applyFont="0" applyAlignment="0" applyProtection="0"/>
    <xf numFmtId="0" fontId="84" fillId="33" borderId="104" applyNumberFormat="0" applyFont="0" applyAlignment="0" applyProtection="0"/>
    <xf numFmtId="0" fontId="84" fillId="33" borderId="104" applyNumberFormat="0" applyFont="0" applyAlignment="0" applyProtection="0"/>
    <xf numFmtId="0" fontId="84" fillId="33" borderId="104" applyNumberFormat="0" applyFont="0" applyAlignment="0" applyProtection="0"/>
    <xf numFmtId="0" fontId="84" fillId="33" borderId="104" applyNumberFormat="0" applyFont="0" applyAlignment="0" applyProtection="0"/>
    <xf numFmtId="0" fontId="84" fillId="33" borderId="104" applyNumberFormat="0" applyFont="0" applyAlignment="0" applyProtection="0"/>
    <xf numFmtId="0" fontId="84" fillId="33" borderId="104" applyNumberFormat="0" applyFont="0" applyAlignment="0" applyProtection="0"/>
    <xf numFmtId="0" fontId="84" fillId="33" borderId="104" applyNumberFormat="0" applyFont="0" applyAlignment="0" applyProtection="0"/>
    <xf numFmtId="0" fontId="84" fillId="33" borderId="104" applyNumberFormat="0" applyFont="0" applyAlignment="0" applyProtection="0"/>
    <xf numFmtId="0" fontId="84" fillId="33" borderId="104" applyNumberFormat="0" applyFont="0" applyAlignment="0" applyProtection="0"/>
    <xf numFmtId="0" fontId="84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84" fillId="33" borderId="104" applyNumberFormat="0" applyFont="0" applyAlignment="0" applyProtection="0"/>
    <xf numFmtId="0" fontId="84" fillId="33" borderId="104" applyNumberFormat="0" applyFont="0" applyAlignment="0" applyProtection="0"/>
    <xf numFmtId="0" fontId="84" fillId="33" borderId="104" applyNumberFormat="0" applyFont="0" applyAlignment="0" applyProtection="0"/>
    <xf numFmtId="0" fontId="84" fillId="33" borderId="104" applyNumberFormat="0" applyFont="0" applyAlignment="0" applyProtection="0"/>
    <xf numFmtId="0" fontId="84" fillId="33" borderId="104" applyNumberFormat="0" applyFont="0" applyAlignment="0" applyProtection="0"/>
    <xf numFmtId="0" fontId="84" fillId="33" borderId="104" applyNumberFormat="0" applyFont="0" applyAlignment="0" applyProtection="0"/>
    <xf numFmtId="0" fontId="84" fillId="33" borderId="104" applyNumberFormat="0" applyFont="0" applyAlignment="0" applyProtection="0"/>
    <xf numFmtId="0" fontId="84" fillId="33" borderId="104" applyNumberFormat="0" applyFont="0" applyAlignment="0" applyProtection="0"/>
    <xf numFmtId="0" fontId="84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96" fillId="10" borderId="105" applyNumberFormat="0" applyAlignment="0" applyProtection="0"/>
    <xf numFmtId="0" fontId="82" fillId="0" borderId="108">
      <alignment horizontal="center"/>
    </xf>
    <xf numFmtId="0" fontId="53" fillId="10" borderId="105" applyNumberFormat="0" applyAlignment="0" applyProtection="0"/>
    <xf numFmtId="0" fontId="53" fillId="10" borderId="105" applyNumberFormat="0" applyAlignment="0" applyProtection="0"/>
    <xf numFmtId="0" fontId="53" fillId="10" borderId="105" applyNumberFormat="0" applyAlignment="0" applyProtection="0"/>
    <xf numFmtId="0" fontId="53" fillId="10" borderId="105" applyNumberFormat="0" applyAlignment="0" applyProtection="0"/>
    <xf numFmtId="0" fontId="53" fillId="10" borderId="105" applyNumberFormat="0" applyAlignment="0" applyProtection="0"/>
    <xf numFmtId="0" fontId="53" fillId="10" borderId="105" applyNumberFormat="0" applyAlignment="0" applyProtection="0"/>
    <xf numFmtId="0" fontId="53" fillId="10" borderId="105" applyNumberFormat="0" applyAlignment="0" applyProtection="0"/>
    <xf numFmtId="0" fontId="53" fillId="10" borderId="105" applyNumberFormat="0" applyAlignment="0" applyProtection="0"/>
    <xf numFmtId="0" fontId="53" fillId="10" borderId="105" applyNumberFormat="0" applyAlignment="0" applyProtection="0"/>
    <xf numFmtId="0" fontId="53" fillId="10" borderId="105" applyNumberFormat="0" applyAlignment="0" applyProtection="0"/>
    <xf numFmtId="0" fontId="53" fillId="10" borderId="105" applyNumberFormat="0" applyAlignment="0" applyProtection="0"/>
    <xf numFmtId="0" fontId="53" fillId="3" borderId="105" applyNumberFormat="0" applyAlignment="0" applyProtection="0"/>
    <xf numFmtId="0" fontId="53" fillId="10" borderId="105" applyNumberFormat="0" applyAlignment="0" applyProtection="0"/>
    <xf numFmtId="0" fontId="53" fillId="10" borderId="105" applyNumberFormat="0" applyAlignment="0" applyProtection="0"/>
    <xf numFmtId="0" fontId="53" fillId="10" borderId="105" applyNumberFormat="0" applyAlignment="0" applyProtection="0"/>
    <xf numFmtId="0" fontId="53" fillId="10" borderId="105" applyNumberFormat="0" applyAlignment="0" applyProtection="0"/>
    <xf numFmtId="0" fontId="53" fillId="10" borderId="105" applyNumberFormat="0" applyAlignment="0" applyProtection="0"/>
    <xf numFmtId="0" fontId="53" fillId="10" borderId="105" applyNumberFormat="0" applyAlignment="0" applyProtection="0"/>
    <xf numFmtId="0" fontId="53" fillId="10" borderId="105" applyNumberFormat="0" applyAlignment="0" applyProtection="0"/>
    <xf numFmtId="0" fontId="53" fillId="10" borderId="105" applyNumberFormat="0" applyAlignment="0" applyProtection="0"/>
    <xf numFmtId="0" fontId="53" fillId="10" borderId="105" applyNumberFormat="0" applyAlignment="0" applyProtection="0"/>
    <xf numFmtId="0" fontId="53" fillId="3" borderId="105" applyNumberFormat="0" applyAlignment="0" applyProtection="0"/>
    <xf numFmtId="0" fontId="13" fillId="9" borderId="101" applyNumberFormat="0" applyProtection="0">
      <alignment horizontal="left" vertical="center" indent="1"/>
    </xf>
    <xf numFmtId="0" fontId="13" fillId="9" borderId="101" applyNumberFormat="0" applyProtection="0">
      <alignment horizontal="left" vertical="center" indent="1"/>
    </xf>
    <xf numFmtId="0" fontId="13" fillId="9" borderId="101" applyNumberFormat="0" applyProtection="0">
      <alignment horizontal="left" vertical="center" indent="1"/>
    </xf>
    <xf numFmtId="0" fontId="13" fillId="9" borderId="101" applyNumberFormat="0" applyProtection="0">
      <alignment horizontal="left" vertical="center" indent="1"/>
    </xf>
    <xf numFmtId="0" fontId="100" fillId="0" borderId="107" applyNumberFormat="0" applyFill="0" applyAlignment="0" applyProtection="0"/>
    <xf numFmtId="0" fontId="100" fillId="0" borderId="107" applyNumberFormat="0" applyFill="0" applyAlignment="0" applyProtection="0"/>
    <xf numFmtId="0" fontId="100" fillId="0" borderId="107" applyNumberFormat="0" applyFill="0" applyAlignment="0" applyProtection="0"/>
    <xf numFmtId="0" fontId="100" fillId="0" borderId="107" applyNumberFormat="0" applyFill="0" applyAlignment="0" applyProtection="0"/>
    <xf numFmtId="0" fontId="100" fillId="0" borderId="107" applyNumberFormat="0" applyFill="0" applyAlignment="0" applyProtection="0"/>
    <xf numFmtId="0" fontId="100" fillId="0" borderId="107" applyNumberFormat="0" applyFill="0" applyAlignment="0" applyProtection="0"/>
    <xf numFmtId="0" fontId="100" fillId="0" borderId="107" applyNumberFormat="0" applyFill="0" applyAlignment="0" applyProtection="0"/>
    <xf numFmtId="0" fontId="100" fillId="0" borderId="107" applyNumberFormat="0" applyFill="0" applyAlignment="0" applyProtection="0"/>
    <xf numFmtId="0" fontId="100" fillId="0" borderId="107" applyNumberFormat="0" applyFill="0" applyAlignment="0" applyProtection="0"/>
    <xf numFmtId="0" fontId="100" fillId="0" borderId="107" applyNumberFormat="0" applyFill="0" applyAlignment="0" applyProtection="0"/>
    <xf numFmtId="0" fontId="100" fillId="0" borderId="107" applyNumberFormat="0" applyFill="0" applyAlignment="0" applyProtection="0"/>
    <xf numFmtId="0" fontId="50" fillId="0" borderId="106" applyNumberFormat="0" applyFill="0" applyAlignment="0" applyProtection="0"/>
    <xf numFmtId="0" fontId="100" fillId="0" borderId="107" applyNumberFormat="0" applyFill="0" applyAlignment="0" applyProtection="0"/>
    <xf numFmtId="0" fontId="100" fillId="0" borderId="107" applyNumberFormat="0" applyFill="0" applyAlignment="0" applyProtection="0"/>
    <xf numFmtId="0" fontId="100" fillId="0" borderId="107" applyNumberFormat="0" applyFill="0" applyAlignment="0" applyProtection="0"/>
    <xf numFmtId="0" fontId="100" fillId="0" borderId="107" applyNumberFormat="0" applyFill="0" applyAlignment="0" applyProtection="0"/>
    <xf numFmtId="0" fontId="100" fillId="0" borderId="107" applyNumberFormat="0" applyFill="0" applyAlignment="0" applyProtection="0"/>
    <xf numFmtId="0" fontId="100" fillId="0" borderId="107" applyNumberFormat="0" applyFill="0" applyAlignment="0" applyProtection="0"/>
    <xf numFmtId="0" fontId="100" fillId="0" borderId="107" applyNumberFormat="0" applyFill="0" applyAlignment="0" applyProtection="0"/>
    <xf numFmtId="0" fontId="100" fillId="0" borderId="107" applyNumberFormat="0" applyFill="0" applyAlignment="0" applyProtection="0"/>
    <xf numFmtId="0" fontId="100" fillId="0" borderId="107" applyNumberFormat="0" applyFill="0" applyAlignment="0" applyProtection="0"/>
    <xf numFmtId="0" fontId="50" fillId="0" borderId="106" applyNumberFormat="0" applyFill="0" applyAlignment="0" applyProtection="0"/>
    <xf numFmtId="0" fontId="50" fillId="0" borderId="106" applyNumberFormat="0" applyFill="0" applyAlignment="0" applyProtection="0"/>
    <xf numFmtId="0" fontId="50" fillId="0" borderId="106" applyNumberFormat="0" applyFill="0" applyAlignment="0" applyProtection="0"/>
    <xf numFmtId="0" fontId="50" fillId="0" borderId="106" applyNumberFormat="0" applyFill="0" applyAlignment="0" applyProtection="0"/>
    <xf numFmtId="0" fontId="50" fillId="0" borderId="106" applyNumberFormat="0" applyFill="0" applyAlignment="0" applyProtection="0"/>
    <xf numFmtId="0" fontId="50" fillId="0" borderId="106" applyNumberFormat="0" applyFill="0" applyAlignment="0" applyProtection="0"/>
    <xf numFmtId="0" fontId="50" fillId="0" borderId="106" applyNumberFormat="0" applyFill="0" applyAlignment="0" applyProtection="0"/>
    <xf numFmtId="0" fontId="29" fillId="0" borderId="110" applyNumberFormat="0" applyFill="0" applyAlignment="0" applyProtection="0"/>
    <xf numFmtId="0" fontId="63" fillId="0" borderId="110" applyNumberFormat="0" applyFill="0" applyAlignment="0" applyProtection="0"/>
    <xf numFmtId="0" fontId="63" fillId="0" borderId="110" applyNumberFormat="0" applyFill="0" applyAlignment="0" applyProtection="0"/>
    <xf numFmtId="0" fontId="63" fillId="0" borderId="110" applyNumberFormat="0" applyFill="0" applyAlignment="0" applyProtection="0"/>
    <xf numFmtId="0" fontId="63" fillId="0" borderId="110" applyNumberFormat="0" applyFill="0" applyAlignment="0" applyProtection="0"/>
    <xf numFmtId="0" fontId="63" fillId="0" borderId="110" applyNumberFormat="0" applyFill="0" applyAlignment="0" applyProtection="0"/>
    <xf numFmtId="0" fontId="63" fillId="0" borderId="110" applyNumberFormat="0" applyFill="0" applyAlignment="0" applyProtection="0"/>
    <xf numFmtId="0" fontId="63" fillId="0" borderId="110" applyNumberFormat="0" applyFill="0" applyAlignment="0" applyProtection="0"/>
    <xf numFmtId="0" fontId="63" fillId="0" borderId="110" applyNumberFormat="0" applyFill="0" applyAlignment="0" applyProtection="0"/>
    <xf numFmtId="0" fontId="63" fillId="0" borderId="110" applyNumberFormat="0" applyFill="0" applyAlignment="0" applyProtection="0"/>
    <xf numFmtId="0" fontId="63" fillId="0" borderId="110" applyNumberFormat="0" applyFill="0" applyAlignment="0" applyProtection="0"/>
    <xf numFmtId="0" fontId="63" fillId="0" borderId="110" applyNumberFormat="0" applyFill="0" applyAlignment="0" applyProtection="0"/>
    <xf numFmtId="0" fontId="63" fillId="0" borderId="109" applyNumberFormat="0" applyFill="0" applyAlignment="0" applyProtection="0"/>
    <xf numFmtId="0" fontId="63" fillId="0" borderId="110" applyNumberFormat="0" applyFill="0" applyAlignment="0" applyProtection="0"/>
    <xf numFmtId="0" fontId="63" fillId="0" borderId="110" applyNumberFormat="0" applyFill="0" applyAlignment="0" applyProtection="0"/>
    <xf numFmtId="0" fontId="63" fillId="0" borderId="110" applyNumberFormat="0" applyFill="0" applyAlignment="0" applyProtection="0"/>
    <xf numFmtId="0" fontId="63" fillId="0" borderId="110" applyNumberFormat="0" applyFill="0" applyAlignment="0" applyProtection="0"/>
    <xf numFmtId="0" fontId="63" fillId="0" borderId="110" applyNumberFormat="0" applyFill="0" applyAlignment="0" applyProtection="0"/>
    <xf numFmtId="0" fontId="63" fillId="0" borderId="110" applyNumberFormat="0" applyFill="0" applyAlignment="0" applyProtection="0"/>
    <xf numFmtId="0" fontId="63" fillId="0" borderId="110" applyNumberFormat="0" applyFill="0" applyAlignment="0" applyProtection="0"/>
    <xf numFmtId="0" fontId="63" fillId="0" borderId="110" applyNumberFormat="0" applyFill="0" applyAlignment="0" applyProtection="0"/>
    <xf numFmtId="0" fontId="63" fillId="0" borderId="110" applyNumberFormat="0" applyFill="0" applyAlignment="0" applyProtection="0"/>
    <xf numFmtId="0" fontId="63" fillId="0" borderId="109" applyNumberFormat="0" applyFill="0" applyAlignment="0" applyProtection="0"/>
    <xf numFmtId="0" fontId="63" fillId="0" borderId="109" applyNumberFormat="0" applyFill="0" applyAlignment="0" applyProtection="0"/>
    <xf numFmtId="0" fontId="63" fillId="0" borderId="109" applyNumberFormat="0" applyFill="0" applyAlignment="0" applyProtection="0"/>
    <xf numFmtId="0" fontId="63" fillId="0" borderId="109" applyNumberFormat="0" applyFill="0" applyAlignment="0" applyProtection="0"/>
    <xf numFmtId="0" fontId="63" fillId="0" borderId="109" applyNumberFormat="0" applyFill="0" applyAlignment="0" applyProtection="0"/>
    <xf numFmtId="0" fontId="63" fillId="0" borderId="109" applyNumberFormat="0" applyFill="0" applyAlignment="0" applyProtection="0"/>
    <xf numFmtId="0" fontId="63" fillId="0" borderId="109" applyNumberFormat="0" applyFill="0" applyAlignment="0" applyProtection="0"/>
    <xf numFmtId="0" fontId="47" fillId="3" borderId="103" applyNumberFormat="0" applyAlignment="0" applyProtection="0"/>
    <xf numFmtId="0" fontId="42" fillId="10" borderId="103" applyNumberFormat="0" applyAlignment="0" applyProtection="0"/>
    <xf numFmtId="0" fontId="97" fillId="10" borderId="103" applyNumberFormat="0" applyAlignment="0" applyProtection="0"/>
    <xf numFmtId="0" fontId="97" fillId="10" borderId="103" applyNumberFormat="0" applyAlignment="0" applyProtection="0"/>
    <xf numFmtId="0" fontId="97" fillId="10" borderId="103" applyNumberFormat="0" applyAlignment="0" applyProtection="0"/>
    <xf numFmtId="0" fontId="97" fillId="10" borderId="103" applyNumberFormat="0" applyAlignment="0" applyProtection="0"/>
    <xf numFmtId="0" fontId="97" fillId="10" borderId="103" applyNumberFormat="0" applyAlignment="0" applyProtection="0"/>
    <xf numFmtId="0" fontId="97" fillId="10" borderId="103" applyNumberFormat="0" applyAlignment="0" applyProtection="0"/>
    <xf numFmtId="0" fontId="97" fillId="10" borderId="103" applyNumberFormat="0" applyAlignment="0" applyProtection="0"/>
    <xf numFmtId="0" fontId="97" fillId="10" borderId="103" applyNumberFormat="0" applyAlignment="0" applyProtection="0"/>
    <xf numFmtId="0" fontId="97" fillId="10" borderId="103" applyNumberFormat="0" applyAlignment="0" applyProtection="0"/>
    <xf numFmtId="0" fontId="97" fillId="10" borderId="103" applyNumberFormat="0" applyAlignment="0" applyProtection="0"/>
    <xf numFmtId="0" fontId="97" fillId="10" borderId="103" applyNumberFormat="0" applyAlignment="0" applyProtection="0"/>
    <xf numFmtId="0" fontId="47" fillId="3" borderId="103" applyNumberFormat="0" applyAlignment="0" applyProtection="0"/>
    <xf numFmtId="0" fontId="97" fillId="10" borderId="103" applyNumberFormat="0" applyAlignment="0" applyProtection="0"/>
    <xf numFmtId="0" fontId="97" fillId="10" borderId="103" applyNumberFormat="0" applyAlignment="0" applyProtection="0"/>
    <xf numFmtId="0" fontId="97" fillId="10" borderId="103" applyNumberFormat="0" applyAlignment="0" applyProtection="0"/>
    <xf numFmtId="0" fontId="97" fillId="10" borderId="103" applyNumberFormat="0" applyAlignment="0" applyProtection="0"/>
    <xf numFmtId="0" fontId="97" fillId="10" borderId="103" applyNumberFormat="0" applyAlignment="0" applyProtection="0"/>
    <xf numFmtId="0" fontId="97" fillId="10" borderId="103" applyNumberFormat="0" applyAlignment="0" applyProtection="0"/>
    <xf numFmtId="0" fontId="97" fillId="10" borderId="103" applyNumberFormat="0" applyAlignment="0" applyProtection="0"/>
    <xf numFmtId="0" fontId="97" fillId="10" borderId="103" applyNumberFormat="0" applyAlignment="0" applyProtection="0"/>
    <xf numFmtId="0" fontId="97" fillId="10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51" fillId="47" borderId="103" applyNumberFormat="0" applyAlignment="0" applyProtection="0"/>
    <xf numFmtId="0" fontId="51" fillId="47" borderId="103" applyNumberFormat="0" applyAlignment="0" applyProtection="0"/>
    <xf numFmtId="0" fontId="51" fillId="47" borderId="103" applyNumberFormat="0" applyAlignment="0" applyProtection="0"/>
    <xf numFmtId="0" fontId="51" fillId="47" borderId="103" applyNumberFormat="0" applyAlignment="0" applyProtection="0"/>
    <xf numFmtId="0" fontId="51" fillId="47" borderId="103" applyNumberFormat="0" applyAlignment="0" applyProtection="0"/>
    <xf numFmtId="0" fontId="51" fillId="47" borderId="103" applyNumberFormat="0" applyAlignment="0" applyProtection="0"/>
    <xf numFmtId="0" fontId="51" fillId="47" borderId="103" applyNumberFormat="0" applyAlignment="0" applyProtection="0"/>
    <xf numFmtId="0" fontId="51" fillId="47" borderId="103" applyNumberFormat="0" applyAlignment="0" applyProtection="0"/>
    <xf numFmtId="0" fontId="51" fillId="47" borderId="103" applyNumberFormat="0" applyAlignment="0" applyProtection="0"/>
    <xf numFmtId="0" fontId="51" fillId="47" borderId="103" applyNumberFormat="0" applyAlignment="0" applyProtection="0"/>
    <xf numFmtId="0" fontId="51" fillId="47" borderId="103" applyNumberFormat="0" applyAlignment="0" applyProtection="0"/>
    <xf numFmtId="0" fontId="51" fillId="19" borderId="103" applyNumberFormat="0" applyAlignment="0" applyProtection="0"/>
    <xf numFmtId="0" fontId="51" fillId="47" borderId="103" applyNumberFormat="0" applyAlignment="0" applyProtection="0"/>
    <xf numFmtId="0" fontId="51" fillId="47" borderId="103" applyNumberFormat="0" applyAlignment="0" applyProtection="0"/>
    <xf numFmtId="0" fontId="51" fillId="47" borderId="103" applyNumberFormat="0" applyAlignment="0" applyProtection="0"/>
    <xf numFmtId="0" fontId="51" fillId="47" borderId="103" applyNumberFormat="0" applyAlignment="0" applyProtection="0"/>
    <xf numFmtId="0" fontId="51" fillId="47" borderId="103" applyNumberFormat="0" applyAlignment="0" applyProtection="0"/>
    <xf numFmtId="0" fontId="51" fillId="47" borderId="103" applyNumberFormat="0" applyAlignment="0" applyProtection="0"/>
    <xf numFmtId="0" fontId="51" fillId="47" borderId="103" applyNumberFormat="0" applyAlignment="0" applyProtection="0"/>
    <xf numFmtId="0" fontId="51" fillId="47" borderId="103" applyNumberFormat="0" applyAlignment="0" applyProtection="0"/>
    <xf numFmtId="0" fontId="51" fillId="47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16" fillId="0" borderId="111">
      <alignment horizontal="left" vertical="center"/>
    </xf>
    <xf numFmtId="10" fontId="23" fillId="5" borderId="112" applyNumberFormat="0" applyBorder="0" applyAlignment="0" applyProtection="0"/>
    <xf numFmtId="10" fontId="23" fillId="5" borderId="112" applyNumberFormat="0" applyBorder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94" fillId="47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84" fillId="33" borderId="104" applyNumberFormat="0" applyFont="0" applyAlignment="0" applyProtection="0"/>
    <xf numFmtId="0" fontId="84" fillId="33" borderId="104" applyNumberFormat="0" applyFont="0" applyAlignment="0" applyProtection="0"/>
    <xf numFmtId="0" fontId="84" fillId="33" borderId="104" applyNumberFormat="0" applyFont="0" applyAlignment="0" applyProtection="0"/>
    <xf numFmtId="0" fontId="84" fillId="33" borderId="104" applyNumberFormat="0" applyFont="0" applyAlignment="0" applyProtection="0"/>
    <xf numFmtId="0" fontId="84" fillId="33" borderId="104" applyNumberFormat="0" applyFont="0" applyAlignment="0" applyProtection="0"/>
    <xf numFmtId="0" fontId="84" fillId="33" borderId="104" applyNumberFormat="0" applyFont="0" applyAlignment="0" applyProtection="0"/>
    <xf numFmtId="0" fontId="84" fillId="33" borderId="104" applyNumberFormat="0" applyFont="0" applyAlignment="0" applyProtection="0"/>
    <xf numFmtId="0" fontId="84" fillId="33" borderId="104" applyNumberFormat="0" applyFont="0" applyAlignment="0" applyProtection="0"/>
    <xf numFmtId="0" fontId="84" fillId="33" borderId="104" applyNumberFormat="0" applyFont="0" applyAlignment="0" applyProtection="0"/>
    <xf numFmtId="0" fontId="84" fillId="33" borderId="104" applyNumberFormat="0" applyFont="0" applyAlignment="0" applyProtection="0"/>
    <xf numFmtId="0" fontId="84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84" fillId="33" borderId="104" applyNumberFormat="0" applyFont="0" applyAlignment="0" applyProtection="0"/>
    <xf numFmtId="0" fontId="84" fillId="33" borderId="104" applyNumberFormat="0" applyFont="0" applyAlignment="0" applyProtection="0"/>
    <xf numFmtId="0" fontId="84" fillId="33" borderId="104" applyNumberFormat="0" applyFont="0" applyAlignment="0" applyProtection="0"/>
    <xf numFmtId="0" fontId="84" fillId="33" borderId="104" applyNumberFormat="0" applyFont="0" applyAlignment="0" applyProtection="0"/>
    <xf numFmtId="0" fontId="84" fillId="33" borderId="104" applyNumberFormat="0" applyFont="0" applyAlignment="0" applyProtection="0"/>
    <xf numFmtId="0" fontId="84" fillId="33" borderId="104" applyNumberFormat="0" applyFont="0" applyAlignment="0" applyProtection="0"/>
    <xf numFmtId="0" fontId="84" fillId="33" borderId="104" applyNumberFormat="0" applyFont="0" applyAlignment="0" applyProtection="0"/>
    <xf numFmtId="0" fontId="84" fillId="33" borderId="104" applyNumberFormat="0" applyFont="0" applyAlignment="0" applyProtection="0"/>
    <xf numFmtId="0" fontId="84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4" fontId="29" fillId="3" borderId="101" applyNumberFormat="0" applyProtection="0">
      <alignment vertical="center"/>
    </xf>
    <xf numFmtId="4" fontId="29" fillId="3" borderId="101" applyNumberFormat="0" applyProtection="0">
      <alignment horizontal="left" vertical="center" indent="1"/>
    </xf>
    <xf numFmtId="0" fontId="29" fillId="6" borderId="101" applyNumberFormat="0" applyProtection="0">
      <alignment horizontal="left" vertical="top" indent="1"/>
    </xf>
    <xf numFmtId="4" fontId="30" fillId="8" borderId="101" applyNumberFormat="0" applyProtection="0">
      <alignment horizontal="right" vertical="center"/>
    </xf>
    <xf numFmtId="0" fontId="13" fillId="9" borderId="101" applyNumberFormat="0" applyProtection="0">
      <alignment horizontal="left" vertical="center" indent="1"/>
    </xf>
    <xf numFmtId="0" fontId="13" fillId="9" borderId="101" applyNumberFormat="0" applyProtection="0">
      <alignment horizontal="left" vertical="center" indent="1"/>
    </xf>
    <xf numFmtId="0" fontId="13" fillId="9" borderId="101" applyNumberFormat="0" applyProtection="0">
      <alignment horizontal="left" vertical="center" indent="1"/>
    </xf>
    <xf numFmtId="0" fontId="13" fillId="9" borderId="101" applyNumberFormat="0" applyProtection="0">
      <alignment horizontal="left" vertical="center" indent="1"/>
    </xf>
    <xf numFmtId="0" fontId="13" fillId="9" borderId="101" applyNumberFormat="0" applyProtection="0">
      <alignment horizontal="left" vertical="center" indent="1"/>
    </xf>
    <xf numFmtId="4" fontId="30" fillId="10" borderId="101" applyNumberFormat="0" applyProtection="0">
      <alignment horizontal="right" vertical="center"/>
    </xf>
    <xf numFmtId="4" fontId="30" fillId="11" borderId="101" applyNumberFormat="0" applyProtection="0">
      <alignment horizontal="left" vertical="center" indent="1"/>
    </xf>
    <xf numFmtId="0" fontId="30" fillId="12" borderId="101" applyNumberFormat="0" applyProtection="0">
      <alignment horizontal="left" vertical="top" indent="1"/>
    </xf>
    <xf numFmtId="0" fontId="29" fillId="0" borderId="110" applyNumberFormat="0" applyFill="0" applyAlignment="0" applyProtection="0"/>
    <xf numFmtId="0" fontId="63" fillId="0" borderId="110" applyNumberFormat="0" applyFill="0" applyAlignment="0" applyProtection="0"/>
    <xf numFmtId="0" fontId="63" fillId="0" borderId="110" applyNumberFormat="0" applyFill="0" applyAlignment="0" applyProtection="0"/>
    <xf numFmtId="0" fontId="63" fillId="0" borderId="110" applyNumberFormat="0" applyFill="0" applyAlignment="0" applyProtection="0"/>
    <xf numFmtId="0" fontId="63" fillId="0" borderId="110" applyNumberFormat="0" applyFill="0" applyAlignment="0" applyProtection="0"/>
    <xf numFmtId="0" fontId="63" fillId="0" borderId="110" applyNumberFormat="0" applyFill="0" applyAlignment="0" applyProtection="0"/>
    <xf numFmtId="0" fontId="63" fillId="0" borderId="110" applyNumberFormat="0" applyFill="0" applyAlignment="0" applyProtection="0"/>
    <xf numFmtId="0" fontId="63" fillId="0" borderId="110" applyNumberFormat="0" applyFill="0" applyAlignment="0" applyProtection="0"/>
    <xf numFmtId="0" fontId="63" fillId="0" borderId="110" applyNumberFormat="0" applyFill="0" applyAlignment="0" applyProtection="0"/>
    <xf numFmtId="0" fontId="63" fillId="0" borderId="110" applyNumberFormat="0" applyFill="0" applyAlignment="0" applyProtection="0"/>
    <xf numFmtId="0" fontId="63" fillId="0" borderId="110" applyNumberFormat="0" applyFill="0" applyAlignment="0" applyProtection="0"/>
    <xf numFmtId="0" fontId="63" fillId="0" borderId="110" applyNumberFormat="0" applyFill="0" applyAlignment="0" applyProtection="0"/>
    <xf numFmtId="0" fontId="63" fillId="0" borderId="109" applyNumberFormat="0" applyFill="0" applyAlignment="0" applyProtection="0"/>
    <xf numFmtId="0" fontId="63" fillId="0" borderId="110" applyNumberFormat="0" applyFill="0" applyAlignment="0" applyProtection="0"/>
    <xf numFmtId="0" fontId="63" fillId="0" borderId="110" applyNumberFormat="0" applyFill="0" applyAlignment="0" applyProtection="0"/>
    <xf numFmtId="0" fontId="63" fillId="0" borderId="110" applyNumberFormat="0" applyFill="0" applyAlignment="0" applyProtection="0"/>
    <xf numFmtId="0" fontId="63" fillId="0" borderId="110" applyNumberFormat="0" applyFill="0" applyAlignment="0" applyProtection="0"/>
    <xf numFmtId="0" fontId="63" fillId="0" borderId="110" applyNumberFormat="0" applyFill="0" applyAlignment="0" applyProtection="0"/>
    <xf numFmtId="0" fontId="63" fillId="0" borderId="110" applyNumberFormat="0" applyFill="0" applyAlignment="0" applyProtection="0"/>
    <xf numFmtId="0" fontId="63" fillId="0" borderId="110" applyNumberFormat="0" applyFill="0" applyAlignment="0" applyProtection="0"/>
    <xf numFmtId="0" fontId="63" fillId="0" borderId="110" applyNumberFormat="0" applyFill="0" applyAlignment="0" applyProtection="0"/>
    <xf numFmtId="0" fontId="63" fillId="0" borderId="110" applyNumberFormat="0" applyFill="0" applyAlignment="0" applyProtection="0"/>
    <xf numFmtId="0" fontId="63" fillId="0" borderId="109" applyNumberFormat="0" applyFill="0" applyAlignment="0" applyProtection="0"/>
    <xf numFmtId="0" fontId="63" fillId="0" borderId="109" applyNumberFormat="0" applyFill="0" applyAlignment="0" applyProtection="0"/>
    <xf numFmtId="0" fontId="63" fillId="0" borderId="109" applyNumberFormat="0" applyFill="0" applyAlignment="0" applyProtection="0"/>
    <xf numFmtId="0" fontId="63" fillId="0" borderId="109" applyNumberFormat="0" applyFill="0" applyAlignment="0" applyProtection="0"/>
    <xf numFmtId="0" fontId="63" fillId="0" borderId="109" applyNumberFormat="0" applyFill="0" applyAlignment="0" applyProtection="0"/>
    <xf numFmtId="0" fontId="63" fillId="0" borderId="109" applyNumberFormat="0" applyFill="0" applyAlignment="0" applyProtection="0"/>
    <xf numFmtId="0" fontId="63" fillId="0" borderId="109" applyNumberFormat="0" applyFill="0" applyAlignment="0" applyProtection="0"/>
    <xf numFmtId="10" fontId="23" fillId="5" borderId="112" applyNumberFormat="0" applyBorder="0" applyAlignment="0" applyProtection="0"/>
    <xf numFmtId="10" fontId="23" fillId="5" borderId="112" applyNumberFormat="0" applyBorder="0" applyAlignment="0" applyProtection="0"/>
    <xf numFmtId="0" fontId="23" fillId="0" borderId="113" applyBorder="0">
      <alignment horizontal="left" vertical="top" wrapText="1" indent="1"/>
    </xf>
    <xf numFmtId="0" fontId="67" fillId="34" borderId="97" applyNumberFormat="0" applyFont="0" applyBorder="0" applyAlignment="0" applyProtection="0">
      <alignment horizontal="center" vertical="center"/>
    </xf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3" fontId="13" fillId="0" borderId="114">
      <alignment horizontal="center"/>
    </xf>
    <xf numFmtId="0" fontId="16" fillId="0" borderId="111">
      <alignment horizontal="left" vertical="center"/>
    </xf>
    <xf numFmtId="10" fontId="23" fillId="5" borderId="112" applyNumberFormat="0" applyBorder="0" applyAlignment="0" applyProtection="0"/>
    <xf numFmtId="10" fontId="23" fillId="5" borderId="112" applyNumberFormat="0" applyBorder="0" applyAlignment="0" applyProtection="0"/>
    <xf numFmtId="0" fontId="51" fillId="19" borderId="103" applyNumberFormat="0" applyAlignment="0" applyProtection="0"/>
    <xf numFmtId="0" fontId="13" fillId="0" borderId="108"/>
    <xf numFmtId="214" fontId="13" fillId="0" borderId="115" applyBorder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44" fillId="33" borderId="104" applyNumberFormat="0" applyFont="0" applyAlignment="0" applyProtection="0"/>
    <xf numFmtId="0" fontId="13" fillId="33" borderId="104" applyNumberFormat="0" applyFont="0" applyAlignment="0" applyProtection="0"/>
    <xf numFmtId="4" fontId="29" fillId="3" borderId="101" applyNumberFormat="0" applyProtection="0">
      <alignment vertical="center"/>
    </xf>
    <xf numFmtId="4" fontId="29" fillId="3" borderId="101" applyNumberFormat="0" applyProtection="0">
      <alignment horizontal="left" vertical="center" indent="1"/>
    </xf>
    <xf numFmtId="0" fontId="29" fillId="6" borderId="101" applyNumberFormat="0" applyProtection="0">
      <alignment horizontal="left" vertical="top" indent="1"/>
    </xf>
    <xf numFmtId="4" fontId="30" fillId="8" borderId="101" applyNumberFormat="0" applyProtection="0">
      <alignment horizontal="right" vertical="center"/>
    </xf>
    <xf numFmtId="0" fontId="13" fillId="9" borderId="101" applyNumberFormat="0" applyProtection="0">
      <alignment horizontal="left" vertical="center" indent="1"/>
    </xf>
    <xf numFmtId="4" fontId="30" fillId="10" borderId="101" applyNumberFormat="0" applyProtection="0">
      <alignment horizontal="right" vertical="center"/>
    </xf>
    <xf numFmtId="4" fontId="30" fillId="11" borderId="101" applyNumberFormat="0" applyProtection="0">
      <alignment horizontal="left" vertical="center" indent="1"/>
    </xf>
    <xf numFmtId="0" fontId="30" fillId="12" borderId="101" applyNumberFormat="0" applyProtection="0">
      <alignment horizontal="left" vertical="top" indent="1"/>
    </xf>
    <xf numFmtId="0" fontId="67" fillId="34" borderId="97" applyNumberFormat="0" applyFont="0" applyBorder="0" applyAlignment="0" applyProtection="0">
      <alignment horizontal="center" vertical="center"/>
    </xf>
    <xf numFmtId="3" fontId="13" fillId="0" borderId="114">
      <alignment horizontal="center"/>
    </xf>
    <xf numFmtId="0" fontId="16" fillId="0" borderId="111">
      <alignment horizontal="left" vertical="center"/>
    </xf>
    <xf numFmtId="229" fontId="37" fillId="0" borderId="116"/>
    <xf numFmtId="49" fontId="37" fillId="0" borderId="112">
      <alignment vertical="top"/>
      <protection locked="0"/>
    </xf>
    <xf numFmtId="255" fontId="37" fillId="0" borderId="116"/>
    <xf numFmtId="49" fontId="37" fillId="0" borderId="116">
      <protection locked="0"/>
    </xf>
    <xf numFmtId="256" fontId="37" fillId="0" borderId="116">
      <protection locked="0"/>
    </xf>
    <xf numFmtId="229" fontId="37" fillId="0" borderId="112">
      <protection locked="0"/>
    </xf>
    <xf numFmtId="207" fontId="37" fillId="0" borderId="112">
      <protection locked="0"/>
    </xf>
    <xf numFmtId="256" fontId="37" fillId="0" borderId="116">
      <protection locked="0"/>
    </xf>
    <xf numFmtId="49" fontId="37" fillId="0" borderId="116" applyFill="0" applyAlignment="0">
      <alignment horizontal="left"/>
      <protection locked="0"/>
    </xf>
    <xf numFmtId="49" fontId="37" fillId="0" borderId="112">
      <alignment horizontal="center"/>
      <protection locked="0"/>
    </xf>
    <xf numFmtId="0" fontId="114" fillId="0" borderId="99" applyProtection="0"/>
    <xf numFmtId="3" fontId="13" fillId="0" borderId="114">
      <alignment horizontal="center"/>
    </xf>
    <xf numFmtId="214" fontId="13" fillId="0" borderId="115" applyBorder="0"/>
    <xf numFmtId="0" fontId="13" fillId="0" borderId="108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10" fontId="23" fillId="5" borderId="112" applyNumberFormat="0" applyBorder="0" applyAlignment="0" applyProtection="0"/>
    <xf numFmtId="10" fontId="23" fillId="5" borderId="112" applyNumberFormat="0" applyBorder="0" applyAlignment="0" applyProtection="0"/>
    <xf numFmtId="3" fontId="13" fillId="0" borderId="114">
      <alignment horizontal="center"/>
    </xf>
    <xf numFmtId="10" fontId="23" fillId="5" borderId="112" applyNumberFormat="0" applyBorder="0" applyAlignment="0" applyProtection="0"/>
    <xf numFmtId="10" fontId="23" fillId="5" borderId="112" applyNumberFormat="0" applyBorder="0" applyAlignment="0" applyProtection="0"/>
    <xf numFmtId="0" fontId="13" fillId="9" borderId="101" applyNumberFormat="0" applyProtection="0">
      <alignment horizontal="left" vertical="center" indent="1"/>
    </xf>
    <xf numFmtId="10" fontId="23" fillId="5" borderId="112" applyNumberFormat="0" applyBorder="0" applyAlignment="0" applyProtection="0"/>
    <xf numFmtId="0" fontId="13" fillId="9" borderId="101" applyNumberFormat="0" applyProtection="0">
      <alignment horizontal="left" vertical="center" indent="1"/>
    </xf>
    <xf numFmtId="10" fontId="23" fillId="5" borderId="112" applyNumberFormat="0" applyBorder="0" applyAlignment="0" applyProtection="0"/>
    <xf numFmtId="10" fontId="23" fillId="5" borderId="112" applyNumberFormat="0" applyBorder="0" applyAlignment="0" applyProtection="0"/>
    <xf numFmtId="10" fontId="23" fillId="5" borderId="112" applyNumberFormat="0" applyBorder="0" applyAlignment="0" applyProtection="0"/>
    <xf numFmtId="10" fontId="23" fillId="5" borderId="112" applyNumberFormat="0" applyBorder="0" applyAlignment="0" applyProtection="0"/>
    <xf numFmtId="10" fontId="23" fillId="5" borderId="112" applyNumberFormat="0" applyBorder="0" applyAlignment="0" applyProtection="0"/>
    <xf numFmtId="10" fontId="23" fillId="5" borderId="112" applyNumberFormat="0" applyBorder="0" applyAlignment="0" applyProtection="0"/>
    <xf numFmtId="10" fontId="23" fillId="5" borderId="112" applyNumberFormat="0" applyBorder="0" applyAlignment="0" applyProtection="0"/>
    <xf numFmtId="10" fontId="23" fillId="5" borderId="112" applyNumberFormat="0" applyBorder="0" applyAlignment="0" applyProtection="0"/>
    <xf numFmtId="10" fontId="23" fillId="5" borderId="112" applyNumberFormat="0" applyBorder="0" applyAlignment="0" applyProtection="0"/>
    <xf numFmtId="10" fontId="23" fillId="5" borderId="112" applyNumberFormat="0" applyBorder="0" applyAlignment="0" applyProtection="0"/>
    <xf numFmtId="10" fontId="23" fillId="5" borderId="112" applyNumberFormat="0" applyBorder="0" applyAlignment="0" applyProtection="0"/>
    <xf numFmtId="10" fontId="23" fillId="5" borderId="112" applyNumberFormat="0" applyBorder="0" applyAlignment="0" applyProtection="0"/>
    <xf numFmtId="10" fontId="23" fillId="5" borderId="112" applyNumberFormat="0" applyBorder="0" applyAlignment="0" applyProtection="0"/>
    <xf numFmtId="0" fontId="13" fillId="9" borderId="101" applyNumberFormat="0" applyProtection="0">
      <alignment horizontal="left" vertical="center" indent="1"/>
    </xf>
    <xf numFmtId="0" fontId="13" fillId="9" borderId="101" applyNumberFormat="0" applyProtection="0">
      <alignment horizontal="left" vertical="center" indent="1"/>
    </xf>
    <xf numFmtId="0" fontId="13" fillId="9" borderId="101" applyNumberFormat="0" applyProtection="0">
      <alignment horizontal="left" vertical="center" indent="1"/>
    </xf>
    <xf numFmtId="0" fontId="13" fillId="9" borderId="101" applyNumberFormat="0" applyProtection="0">
      <alignment horizontal="left" vertical="center" indent="1"/>
    </xf>
    <xf numFmtId="0" fontId="13" fillId="9" borderId="101" applyNumberFormat="0" applyProtection="0">
      <alignment horizontal="left" vertical="center" indent="1"/>
    </xf>
    <xf numFmtId="0" fontId="13" fillId="9" borderId="101" applyNumberFormat="0" applyProtection="0">
      <alignment horizontal="left" vertical="center" indent="1"/>
    </xf>
    <xf numFmtId="0" fontId="13" fillId="9" borderId="101" applyNumberFormat="0" applyProtection="0">
      <alignment horizontal="left" vertical="center" indent="1"/>
    </xf>
    <xf numFmtId="0" fontId="13" fillId="9" borderId="101" applyNumberFormat="0" applyProtection="0">
      <alignment horizontal="left" vertical="center" indent="1"/>
    </xf>
    <xf numFmtId="0" fontId="13" fillId="9" borderId="101" applyNumberFormat="0" applyProtection="0">
      <alignment horizontal="left" vertical="center" indent="1"/>
    </xf>
    <xf numFmtId="0" fontId="13" fillId="9" borderId="101" applyNumberFormat="0" applyProtection="0">
      <alignment horizontal="left" vertical="center" indent="1"/>
    </xf>
    <xf numFmtId="0" fontId="13" fillId="9" borderId="101" applyNumberFormat="0" applyProtection="0">
      <alignment horizontal="left" vertical="center" indent="1"/>
    </xf>
    <xf numFmtId="0" fontId="13" fillId="9" borderId="101" applyNumberFormat="0" applyProtection="0">
      <alignment horizontal="left" vertical="center" indent="1"/>
    </xf>
    <xf numFmtId="0" fontId="13" fillId="9" borderId="101" applyNumberFormat="0" applyProtection="0">
      <alignment horizontal="left" vertical="center" indent="1"/>
    </xf>
    <xf numFmtId="0" fontId="13" fillId="9" borderId="101" applyNumberFormat="0" applyProtection="0">
      <alignment horizontal="left" vertical="center" indent="1"/>
    </xf>
    <xf numFmtId="0" fontId="13" fillId="9" borderId="101" applyNumberFormat="0" applyProtection="0">
      <alignment horizontal="left" vertical="center" indent="1"/>
    </xf>
    <xf numFmtId="0" fontId="13" fillId="9" borderId="101" applyNumberFormat="0" applyProtection="0">
      <alignment horizontal="left" vertical="center" indent="1"/>
    </xf>
    <xf numFmtId="0" fontId="13" fillId="9" borderId="101" applyNumberFormat="0" applyProtection="0">
      <alignment horizontal="left" vertical="center" indent="1"/>
    </xf>
    <xf numFmtId="0" fontId="13" fillId="9" borderId="101" applyNumberFormat="0" applyProtection="0">
      <alignment horizontal="left" vertical="center" indent="1"/>
    </xf>
    <xf numFmtId="0" fontId="13" fillId="9" borderId="101" applyNumberFormat="0" applyProtection="0">
      <alignment horizontal="left" vertical="center" indent="1"/>
    </xf>
    <xf numFmtId="0" fontId="13" fillId="9" borderId="101" applyNumberFormat="0" applyProtection="0">
      <alignment horizontal="left" vertical="center" indent="1"/>
    </xf>
    <xf numFmtId="0" fontId="13" fillId="9" borderId="101" applyNumberFormat="0" applyProtection="0">
      <alignment horizontal="left" vertical="center" indent="1"/>
    </xf>
    <xf numFmtId="0" fontId="13" fillId="9" borderId="101" applyNumberFormat="0" applyProtection="0">
      <alignment horizontal="left" vertical="center" indent="1"/>
    </xf>
    <xf numFmtId="0" fontId="13" fillId="9" borderId="101" applyNumberFormat="0" applyProtection="0">
      <alignment horizontal="left" vertical="center" indent="1"/>
    </xf>
    <xf numFmtId="0" fontId="13" fillId="9" borderId="101" applyNumberFormat="0" applyProtection="0">
      <alignment horizontal="left" vertical="center" indent="1"/>
    </xf>
    <xf numFmtId="0" fontId="13" fillId="9" borderId="101" applyNumberFormat="0" applyProtection="0">
      <alignment horizontal="left" vertical="center" indent="1"/>
    </xf>
    <xf numFmtId="0" fontId="13" fillId="9" borderId="101" applyNumberFormat="0" applyProtection="0">
      <alignment horizontal="left" vertical="center" indent="1"/>
    </xf>
    <xf numFmtId="0" fontId="13" fillId="9" borderId="101" applyNumberFormat="0" applyProtection="0">
      <alignment horizontal="left" vertical="center" indent="1"/>
    </xf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0" fontId="23" fillId="0" borderId="113" applyBorder="0">
      <alignment horizontal="left" vertical="top" wrapText="1" indent="1"/>
    </xf>
    <xf numFmtId="0" fontId="23" fillId="0" borderId="113" applyBorder="0">
      <alignment horizontal="left" vertical="top" wrapText="1" indent="1"/>
    </xf>
    <xf numFmtId="3" fontId="13" fillId="0" borderId="114">
      <alignment horizontal="center"/>
    </xf>
    <xf numFmtId="0" fontId="16" fillId="0" borderId="111">
      <alignment horizontal="left" vertical="center"/>
    </xf>
    <xf numFmtId="49" fontId="37" fillId="0" borderId="112">
      <alignment vertical="top"/>
      <protection locked="0"/>
    </xf>
    <xf numFmtId="229" fontId="37" fillId="0" borderId="112">
      <protection locked="0"/>
    </xf>
    <xf numFmtId="207" fontId="37" fillId="0" borderId="112">
      <protection locked="0"/>
    </xf>
    <xf numFmtId="49" fontId="37" fillId="0" borderId="112">
      <alignment horizontal="center"/>
      <protection locked="0"/>
    </xf>
    <xf numFmtId="3" fontId="13" fillId="0" borderId="114">
      <alignment horizontal="center"/>
    </xf>
    <xf numFmtId="10" fontId="23" fillId="5" borderId="112" applyNumberFormat="0" applyBorder="0" applyAlignment="0" applyProtection="0"/>
    <xf numFmtId="10" fontId="23" fillId="5" borderId="112" applyNumberFormat="0" applyBorder="0" applyAlignment="0" applyProtection="0"/>
    <xf numFmtId="3" fontId="13" fillId="0" borderId="114">
      <alignment horizontal="center"/>
    </xf>
    <xf numFmtId="10" fontId="23" fillId="5" borderId="112" applyNumberFormat="0" applyBorder="0" applyAlignment="0" applyProtection="0"/>
    <xf numFmtId="10" fontId="23" fillId="5" borderId="112" applyNumberFormat="0" applyBorder="0" applyAlignment="0" applyProtection="0"/>
    <xf numFmtId="10" fontId="23" fillId="5" borderId="112" applyNumberFormat="0" applyBorder="0" applyAlignment="0" applyProtection="0"/>
    <xf numFmtId="10" fontId="23" fillId="5" borderId="112" applyNumberFormat="0" applyBorder="0" applyAlignment="0" applyProtection="0"/>
    <xf numFmtId="10" fontId="23" fillId="5" borderId="112" applyNumberFormat="0" applyBorder="0" applyAlignment="0" applyProtection="0"/>
    <xf numFmtId="10" fontId="23" fillId="5" borderId="112" applyNumberFormat="0" applyBorder="0" applyAlignment="0" applyProtection="0"/>
    <xf numFmtId="10" fontId="23" fillId="5" borderId="112" applyNumberFormat="0" applyBorder="0" applyAlignment="0" applyProtection="0"/>
    <xf numFmtId="10" fontId="23" fillId="5" borderId="112" applyNumberFormat="0" applyBorder="0" applyAlignment="0" applyProtection="0"/>
    <xf numFmtId="10" fontId="23" fillId="5" borderId="112" applyNumberFormat="0" applyBorder="0" applyAlignment="0" applyProtection="0"/>
    <xf numFmtId="10" fontId="23" fillId="5" borderId="112" applyNumberFormat="0" applyBorder="0" applyAlignment="0" applyProtection="0"/>
    <xf numFmtId="10" fontId="23" fillId="5" borderId="112" applyNumberFormat="0" applyBorder="0" applyAlignment="0" applyProtection="0"/>
    <xf numFmtId="10" fontId="23" fillId="5" borderId="112" applyNumberFormat="0" applyBorder="0" applyAlignment="0" applyProtection="0"/>
    <xf numFmtId="10" fontId="23" fillId="5" borderId="112" applyNumberFormat="0" applyBorder="0" applyAlignment="0" applyProtection="0"/>
    <xf numFmtId="10" fontId="23" fillId="5" borderId="112" applyNumberFormat="0" applyBorder="0" applyAlignment="0" applyProtection="0"/>
    <xf numFmtId="10" fontId="23" fillId="5" borderId="112" applyNumberFormat="0" applyBorder="0" applyAlignment="0" applyProtection="0"/>
    <xf numFmtId="10" fontId="23" fillId="5" borderId="112" applyNumberFormat="0" applyBorder="0" applyAlignment="0" applyProtection="0"/>
    <xf numFmtId="0" fontId="4" fillId="0" borderId="0"/>
    <xf numFmtId="174" fontId="4" fillId="0" borderId="0" applyFont="0" applyFill="0" applyBorder="0" applyAlignment="0" applyProtection="0"/>
    <xf numFmtId="0" fontId="4" fillId="0" borderId="0"/>
    <xf numFmtId="0" fontId="23" fillId="0" borderId="119" applyBorder="0">
      <alignment horizontal="left" vertical="top" wrapText="1" indent="1"/>
    </xf>
    <xf numFmtId="0" fontId="67" fillId="34" borderId="120" applyNumberFormat="0" applyFont="0" applyBorder="0" applyAlignment="0" applyProtection="0">
      <alignment horizontal="center" vertical="center"/>
    </xf>
    <xf numFmtId="3" fontId="13" fillId="0" borderId="121">
      <alignment horizontal="center"/>
    </xf>
    <xf numFmtId="0" fontId="16" fillId="0" borderId="118">
      <alignment horizontal="left" vertical="center"/>
    </xf>
    <xf numFmtId="20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9" fontId="37" fillId="0" borderId="117">
      <alignment vertical="top"/>
      <protection locked="0"/>
    </xf>
    <xf numFmtId="229" fontId="37" fillId="0" borderId="117">
      <protection locked="0"/>
    </xf>
    <xf numFmtId="207" fontId="37" fillId="0" borderId="117">
      <protection locked="0"/>
    </xf>
    <xf numFmtId="49" fontId="37" fillId="0" borderId="117">
      <alignment horizontal="center"/>
      <protection locked="0"/>
    </xf>
    <xf numFmtId="0" fontId="114" fillId="0" borderId="122" applyProtection="0"/>
    <xf numFmtId="3" fontId="13" fillId="0" borderId="121">
      <alignment horizontal="center"/>
    </xf>
    <xf numFmtId="10" fontId="23" fillId="5" borderId="117" applyNumberFormat="0" applyBorder="0" applyAlignment="0" applyProtection="0"/>
    <xf numFmtId="0" fontId="4" fillId="0" borderId="0"/>
    <xf numFmtId="10" fontId="23" fillId="5" borderId="117" applyNumberFormat="0" applyBorder="0" applyAlignment="0" applyProtection="0"/>
    <xf numFmtId="3" fontId="13" fillId="0" borderId="121">
      <alignment horizontal="center"/>
    </xf>
    <xf numFmtId="0" fontId="4" fillId="0" borderId="0"/>
    <xf numFmtId="0" fontId="4" fillId="0" borderId="0"/>
    <xf numFmtId="0" fontId="4" fillId="0" borderId="0"/>
    <xf numFmtId="10" fontId="23" fillId="5" borderId="117" applyNumberFormat="0" applyBorder="0" applyAlignment="0" applyProtection="0"/>
    <xf numFmtId="0" fontId="4" fillId="0" borderId="0"/>
    <xf numFmtId="10" fontId="23" fillId="5" borderId="117" applyNumberFormat="0" applyBorder="0" applyAlignment="0" applyProtection="0"/>
    <xf numFmtId="0" fontId="4" fillId="0" borderId="0"/>
    <xf numFmtId="0" fontId="4" fillId="0" borderId="0"/>
    <xf numFmtId="0" fontId="4" fillId="0" borderId="0"/>
    <xf numFmtId="10" fontId="23" fillId="5" borderId="117" applyNumberFormat="0" applyBorder="0" applyAlignment="0" applyProtection="0"/>
    <xf numFmtId="0" fontId="4" fillId="0" borderId="0"/>
    <xf numFmtId="0" fontId="4" fillId="0" borderId="0"/>
    <xf numFmtId="10" fontId="23" fillId="5" borderId="117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0" fontId="23" fillId="5" borderId="117" applyNumberFormat="0" applyBorder="0" applyAlignment="0" applyProtection="0"/>
    <xf numFmtId="10" fontId="23" fillId="5" borderId="117" applyNumberFormat="0" applyBorder="0" applyAlignment="0" applyProtection="0"/>
    <xf numFmtId="10" fontId="23" fillId="5" borderId="117" applyNumberFormat="0" applyBorder="0" applyAlignment="0" applyProtection="0"/>
    <xf numFmtId="10" fontId="23" fillId="5" borderId="117" applyNumberFormat="0" applyBorder="0" applyAlignment="0" applyProtection="0"/>
    <xf numFmtId="10" fontId="23" fillId="5" borderId="117" applyNumberFormat="0" applyBorder="0" applyAlignment="0" applyProtection="0"/>
    <xf numFmtId="10" fontId="23" fillId="5" borderId="117" applyNumberFormat="0" applyBorder="0" applyAlignment="0" applyProtection="0"/>
    <xf numFmtId="10" fontId="23" fillId="5" borderId="117" applyNumberFormat="0" applyBorder="0" applyAlignment="0" applyProtection="0"/>
    <xf numFmtId="10" fontId="23" fillId="5" borderId="117" applyNumberFormat="0" applyBorder="0" applyAlignment="0" applyProtection="0"/>
    <xf numFmtId="10" fontId="23" fillId="5" borderId="117" applyNumberFormat="0" applyBorder="0" applyAlignment="0" applyProtection="0"/>
    <xf numFmtId="10" fontId="23" fillId="5" borderId="117" applyNumberFormat="0" applyBorder="0" applyAlignment="0" applyProtection="0"/>
    <xf numFmtId="10" fontId="23" fillId="5" borderId="117" applyNumberFormat="0" applyBorder="0" applyAlignment="0" applyProtection="0"/>
    <xf numFmtId="10" fontId="23" fillId="5" borderId="117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1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0" fontId="4" fillId="0" borderId="0"/>
    <xf numFmtId="171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0" fontId="4" fillId="0" borderId="0"/>
    <xf numFmtId="231" fontId="4" fillId="0" borderId="0"/>
    <xf numFmtId="231" fontId="4" fillId="0" borderId="0"/>
    <xf numFmtId="231" fontId="4" fillId="0" borderId="0"/>
    <xf numFmtId="231" fontId="4" fillId="0" borderId="0"/>
    <xf numFmtId="231" fontId="4" fillId="0" borderId="0"/>
    <xf numFmtId="231" fontId="4" fillId="0" borderId="0"/>
    <xf numFmtId="231" fontId="4" fillId="0" borderId="0"/>
    <xf numFmtId="231" fontId="4" fillId="0" borderId="0"/>
    <xf numFmtId="231" fontId="4" fillId="0" borderId="0"/>
    <xf numFmtId="231" fontId="4" fillId="0" borderId="0"/>
    <xf numFmtId="231" fontId="4" fillId="0" borderId="0"/>
    <xf numFmtId="231" fontId="4" fillId="0" borderId="0"/>
    <xf numFmtId="231" fontId="4" fillId="0" borderId="0"/>
    <xf numFmtId="231" fontId="4" fillId="0" borderId="0"/>
    <xf numFmtId="231" fontId="4" fillId="0" borderId="0"/>
    <xf numFmtId="231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31" fontId="4" fillId="0" borderId="0"/>
    <xf numFmtId="231" fontId="4" fillId="0" borderId="0"/>
    <xf numFmtId="231" fontId="4" fillId="0" borderId="0"/>
    <xf numFmtId="231" fontId="4" fillId="0" borderId="0"/>
    <xf numFmtId="231" fontId="4" fillId="0" borderId="0"/>
    <xf numFmtId="231" fontId="4" fillId="0" borderId="0"/>
    <xf numFmtId="231" fontId="4" fillId="0" borderId="0"/>
    <xf numFmtId="231" fontId="4" fillId="0" borderId="0"/>
    <xf numFmtId="231" fontId="4" fillId="0" borderId="0"/>
    <xf numFmtId="231" fontId="4" fillId="0" borderId="0"/>
    <xf numFmtId="231" fontId="4" fillId="0" borderId="0"/>
    <xf numFmtId="231" fontId="4" fillId="0" borderId="0"/>
    <xf numFmtId="231" fontId="4" fillId="0" borderId="0"/>
    <xf numFmtId="231" fontId="4" fillId="0" borderId="0"/>
    <xf numFmtId="231" fontId="4" fillId="0" borderId="0"/>
    <xf numFmtId="231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31" fontId="4" fillId="0" borderId="0"/>
    <xf numFmtId="231" fontId="4" fillId="0" borderId="0"/>
    <xf numFmtId="231" fontId="4" fillId="0" borderId="0"/>
    <xf numFmtId="231" fontId="4" fillId="0" borderId="0"/>
    <xf numFmtId="231" fontId="4" fillId="0" borderId="0"/>
    <xf numFmtId="231" fontId="4" fillId="0" borderId="0"/>
    <xf numFmtId="231" fontId="4" fillId="0" borderId="0"/>
    <xf numFmtId="231" fontId="4" fillId="0" borderId="0"/>
    <xf numFmtId="231" fontId="4" fillId="0" borderId="0"/>
    <xf numFmtId="231" fontId="4" fillId="0" borderId="0"/>
    <xf numFmtId="231" fontId="4" fillId="0" borderId="0"/>
    <xf numFmtId="231" fontId="4" fillId="0" borderId="0"/>
    <xf numFmtId="231" fontId="4" fillId="0" borderId="0"/>
    <xf numFmtId="231" fontId="4" fillId="0" borderId="0"/>
    <xf numFmtId="231" fontId="4" fillId="0" borderId="0"/>
    <xf numFmtId="231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31" fontId="4" fillId="0" borderId="0"/>
    <xf numFmtId="231" fontId="4" fillId="0" borderId="0"/>
    <xf numFmtId="231" fontId="4" fillId="0" borderId="0"/>
    <xf numFmtId="231" fontId="4" fillId="0" borderId="0"/>
    <xf numFmtId="231" fontId="4" fillId="0" borderId="0"/>
    <xf numFmtId="231" fontId="4" fillId="0" borderId="0"/>
    <xf numFmtId="231" fontId="4" fillId="0" borderId="0"/>
    <xf numFmtId="231" fontId="4" fillId="0" borderId="0"/>
    <xf numFmtId="231" fontId="4" fillId="0" borderId="0"/>
    <xf numFmtId="231" fontId="4" fillId="0" borderId="0"/>
    <xf numFmtId="231" fontId="4" fillId="0" borderId="0"/>
    <xf numFmtId="231" fontId="4" fillId="0" borderId="0"/>
    <xf numFmtId="231" fontId="4" fillId="0" borderId="0"/>
    <xf numFmtId="231" fontId="4" fillId="0" borderId="0"/>
    <xf numFmtId="231" fontId="4" fillId="0" borderId="0"/>
    <xf numFmtId="231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31" fontId="4" fillId="0" borderId="0"/>
    <xf numFmtId="231" fontId="4" fillId="0" borderId="0"/>
    <xf numFmtId="231" fontId="4" fillId="0" borderId="0"/>
    <xf numFmtId="231" fontId="4" fillId="0" borderId="0"/>
    <xf numFmtId="231" fontId="4" fillId="0" borderId="0"/>
    <xf numFmtId="231" fontId="4" fillId="0" borderId="0"/>
    <xf numFmtId="231" fontId="4" fillId="0" borderId="0"/>
    <xf numFmtId="231" fontId="4" fillId="0" borderId="0"/>
    <xf numFmtId="231" fontId="4" fillId="0" borderId="0"/>
    <xf numFmtId="231" fontId="4" fillId="0" borderId="0"/>
    <xf numFmtId="231" fontId="4" fillId="0" borderId="0"/>
    <xf numFmtId="231" fontId="4" fillId="0" borderId="0"/>
    <xf numFmtId="231" fontId="4" fillId="0" borderId="0"/>
    <xf numFmtId="231" fontId="4" fillId="0" borderId="0"/>
    <xf numFmtId="231" fontId="4" fillId="0" borderId="0"/>
    <xf numFmtId="231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31" fontId="4" fillId="0" borderId="0"/>
    <xf numFmtId="231" fontId="4" fillId="0" borderId="0"/>
    <xf numFmtId="231" fontId="4" fillId="0" borderId="0"/>
    <xf numFmtId="231" fontId="4" fillId="0" borderId="0"/>
    <xf numFmtId="231" fontId="4" fillId="0" borderId="0"/>
    <xf numFmtId="231" fontId="4" fillId="0" borderId="0"/>
    <xf numFmtId="231" fontId="4" fillId="0" borderId="0"/>
    <xf numFmtId="231" fontId="4" fillId="0" borderId="0"/>
    <xf numFmtId="231" fontId="4" fillId="0" borderId="0"/>
    <xf numFmtId="231" fontId="4" fillId="0" borderId="0"/>
    <xf numFmtId="231" fontId="4" fillId="0" borderId="0"/>
    <xf numFmtId="231" fontId="4" fillId="0" borderId="0"/>
    <xf numFmtId="231" fontId="4" fillId="0" borderId="0"/>
    <xf numFmtId="231" fontId="4" fillId="0" borderId="0"/>
    <xf numFmtId="231" fontId="4" fillId="0" borderId="0"/>
    <xf numFmtId="231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31" fontId="4" fillId="0" borderId="0"/>
    <xf numFmtId="231" fontId="4" fillId="0" borderId="0"/>
    <xf numFmtId="231" fontId="4" fillId="0" borderId="0"/>
    <xf numFmtId="231" fontId="4" fillId="0" borderId="0"/>
    <xf numFmtId="231" fontId="4" fillId="0" borderId="0"/>
    <xf numFmtId="231" fontId="4" fillId="0" borderId="0"/>
    <xf numFmtId="231" fontId="4" fillId="0" borderId="0"/>
    <xf numFmtId="231" fontId="4" fillId="0" borderId="0"/>
    <xf numFmtId="231" fontId="4" fillId="0" borderId="0"/>
    <xf numFmtId="231" fontId="4" fillId="0" borderId="0"/>
    <xf numFmtId="231" fontId="4" fillId="0" borderId="0"/>
    <xf numFmtId="231" fontId="4" fillId="0" borderId="0"/>
    <xf numFmtId="231" fontId="4" fillId="0" borderId="0"/>
    <xf numFmtId="231" fontId="4" fillId="0" borderId="0"/>
    <xf numFmtId="231" fontId="4" fillId="0" borderId="0"/>
    <xf numFmtId="231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31" fontId="4" fillId="0" borderId="0"/>
    <xf numFmtId="231" fontId="4" fillId="0" borderId="0"/>
    <xf numFmtId="231" fontId="4" fillId="0" borderId="0"/>
    <xf numFmtId="231" fontId="4" fillId="0" borderId="0"/>
    <xf numFmtId="231" fontId="4" fillId="0" borderId="0"/>
    <xf numFmtId="231" fontId="4" fillId="0" borderId="0"/>
    <xf numFmtId="231" fontId="4" fillId="0" borderId="0"/>
    <xf numFmtId="231" fontId="4" fillId="0" borderId="0"/>
    <xf numFmtId="231" fontId="4" fillId="0" borderId="0"/>
    <xf numFmtId="231" fontId="4" fillId="0" borderId="0"/>
    <xf numFmtId="231" fontId="4" fillId="0" borderId="0"/>
    <xf numFmtId="231" fontId="4" fillId="0" borderId="0"/>
    <xf numFmtId="231" fontId="4" fillId="0" borderId="0"/>
    <xf numFmtId="231" fontId="4" fillId="0" borderId="0"/>
    <xf numFmtId="231" fontId="4" fillId="0" borderId="0"/>
    <xf numFmtId="231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31" fontId="4" fillId="0" borderId="0"/>
    <xf numFmtId="231" fontId="4" fillId="0" borderId="0"/>
    <xf numFmtId="231" fontId="4" fillId="0" borderId="0"/>
    <xf numFmtId="231" fontId="4" fillId="0" borderId="0"/>
    <xf numFmtId="231" fontId="4" fillId="0" borderId="0"/>
    <xf numFmtId="231" fontId="4" fillId="0" borderId="0"/>
    <xf numFmtId="231" fontId="4" fillId="0" borderId="0"/>
    <xf numFmtId="231" fontId="4" fillId="0" borderId="0"/>
    <xf numFmtId="231" fontId="4" fillId="0" borderId="0"/>
    <xf numFmtId="231" fontId="4" fillId="0" borderId="0"/>
    <xf numFmtId="231" fontId="4" fillId="0" borderId="0"/>
    <xf numFmtId="231" fontId="4" fillId="0" borderId="0"/>
    <xf numFmtId="231" fontId="4" fillId="0" borderId="0"/>
    <xf numFmtId="231" fontId="4" fillId="0" borderId="0"/>
    <xf numFmtId="231" fontId="4" fillId="0" borderId="0"/>
    <xf numFmtId="231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31" fontId="4" fillId="0" borderId="0"/>
    <xf numFmtId="231" fontId="4" fillId="0" borderId="0"/>
    <xf numFmtId="231" fontId="4" fillId="0" borderId="0"/>
    <xf numFmtId="231" fontId="4" fillId="0" borderId="0"/>
    <xf numFmtId="231" fontId="4" fillId="0" borderId="0"/>
    <xf numFmtId="231" fontId="4" fillId="0" borderId="0"/>
    <xf numFmtId="231" fontId="4" fillId="0" borderId="0"/>
    <xf numFmtId="231" fontId="4" fillId="0" borderId="0"/>
    <xf numFmtId="231" fontId="4" fillId="0" borderId="0"/>
    <xf numFmtId="231" fontId="4" fillId="0" borderId="0"/>
    <xf numFmtId="231" fontId="4" fillId="0" borderId="0"/>
    <xf numFmtId="231" fontId="4" fillId="0" borderId="0"/>
    <xf numFmtId="231" fontId="4" fillId="0" borderId="0"/>
    <xf numFmtId="231" fontId="4" fillId="0" borderId="0"/>
    <xf numFmtId="231" fontId="4" fillId="0" borderId="0"/>
    <xf numFmtId="231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174" fontId="3" fillId="0" borderId="0" applyFont="0" applyFill="0" applyBorder="0" applyAlignment="0" applyProtection="0"/>
    <xf numFmtId="0" fontId="3" fillId="0" borderId="0"/>
    <xf numFmtId="20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1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0" fontId="3" fillId="0" borderId="0"/>
    <xf numFmtId="171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0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1" fontId="13" fillId="0" borderId="0" applyFont="0" applyFill="0" applyBorder="0" applyAlignment="0" applyProtection="0"/>
    <xf numFmtId="0" fontId="3" fillId="0" borderId="0"/>
    <xf numFmtId="174" fontId="3" fillId="0" borderId="0" applyFont="0" applyFill="0" applyBorder="0" applyAlignment="0" applyProtection="0"/>
    <xf numFmtId="0" fontId="3" fillId="0" borderId="0"/>
    <xf numFmtId="20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1" fontId="13" fillId="0" borderId="0" applyFont="0" applyFill="0" applyBorder="0" applyAlignment="0" applyProtection="0"/>
    <xf numFmtId="191" fontId="13" fillId="0" borderId="0">
      <protection locked="0"/>
    </xf>
    <xf numFmtId="191" fontId="13" fillId="0" borderId="0">
      <protection locked="0"/>
    </xf>
    <xf numFmtId="189" fontId="13" fillId="0" borderId="0" applyFont="0" applyFill="0" applyBorder="0" applyAlignment="0" applyProtection="0"/>
    <xf numFmtId="0" fontId="3" fillId="0" borderId="0"/>
    <xf numFmtId="189" fontId="13" fillId="0" borderId="0" applyFont="0" applyFill="0" applyBorder="0" applyAlignment="0" applyProtection="0"/>
    <xf numFmtId="0" fontId="3" fillId="0" borderId="0"/>
    <xf numFmtId="0" fontId="3" fillId="0" borderId="0"/>
    <xf numFmtId="171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90" fontId="13" fillId="0" borderId="0">
      <protection locked="0"/>
    </xf>
    <xf numFmtId="170" fontId="13" fillId="0" borderId="0" applyFont="0" applyFill="0" applyBorder="0" applyAlignment="0" applyProtection="0"/>
    <xf numFmtId="0" fontId="3" fillId="0" borderId="0"/>
    <xf numFmtId="0" fontId="3" fillId="0" borderId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0" fontId="3" fillId="0" borderId="0"/>
    <xf numFmtId="3" fontId="13" fillId="0" borderId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13" fillId="0" borderId="0" applyFont="0" applyFill="0" applyBorder="0" applyAlignment="0" applyProtection="0"/>
    <xf numFmtId="187" fontId="13" fillId="2" borderId="1">
      <alignment horizontal="center" vertical="center"/>
    </xf>
    <xf numFmtId="187" fontId="13" fillId="2" borderId="1">
      <alignment horizontal="center" vertical="center"/>
    </xf>
    <xf numFmtId="187" fontId="13" fillId="2" borderId="1">
      <alignment horizontal="center" vertical="center"/>
    </xf>
    <xf numFmtId="187" fontId="13" fillId="2" borderId="1">
      <alignment horizontal="center" vertical="center"/>
    </xf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3" fontId="13" fillId="0" borderId="0" applyFill="0" applyBorder="0" applyAlignment="0" applyProtection="0"/>
    <xf numFmtId="3" fontId="13" fillId="0" borderId="0" applyFill="0" applyBorder="0" applyAlignment="0" applyProtection="0"/>
    <xf numFmtId="3" fontId="13" fillId="0" borderId="0" applyFill="0" applyBorder="0" applyAlignment="0" applyProtection="0"/>
    <xf numFmtId="3" fontId="13" fillId="0" borderId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90" fontId="13" fillId="0" borderId="0">
      <protection locked="0"/>
    </xf>
    <xf numFmtId="190" fontId="13" fillId="0" borderId="0">
      <protection locked="0"/>
    </xf>
    <xf numFmtId="190" fontId="13" fillId="0" borderId="0">
      <protection locked="0"/>
    </xf>
    <xf numFmtId="190" fontId="13" fillId="0" borderId="0">
      <protection locked="0"/>
    </xf>
    <xf numFmtId="191" fontId="13" fillId="0" borderId="0">
      <protection locked="0"/>
    </xf>
    <xf numFmtId="191" fontId="13" fillId="0" borderId="0">
      <protection locked="0"/>
    </xf>
    <xf numFmtId="191" fontId="13" fillId="0" borderId="0">
      <protection locked="0"/>
    </xf>
    <xf numFmtId="191" fontId="13" fillId="0" borderId="0">
      <protection locked="0"/>
    </xf>
    <xf numFmtId="191" fontId="13" fillId="0" borderId="0">
      <protection locked="0"/>
    </xf>
    <xf numFmtId="191" fontId="13" fillId="0" borderId="0">
      <protection locked="0"/>
    </xf>
    <xf numFmtId="191" fontId="13" fillId="0" borderId="0">
      <protection locked="0"/>
    </xf>
    <xf numFmtId="191" fontId="13" fillId="0" borderId="0">
      <protection locked="0"/>
    </xf>
    <xf numFmtId="171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0" fontId="3" fillId="0" borderId="0"/>
    <xf numFmtId="171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0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13" fillId="0" borderId="0"/>
    <xf numFmtId="0" fontId="3" fillId="0" borderId="0"/>
    <xf numFmtId="174" fontId="3" fillId="0" borderId="0" applyFont="0" applyFill="0" applyBorder="0" applyAlignment="0" applyProtection="0"/>
    <xf numFmtId="0" fontId="3" fillId="0" borderId="0"/>
    <xf numFmtId="20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1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0" fontId="3" fillId="0" borderId="0"/>
    <xf numFmtId="171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0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3" fillId="0" borderId="0"/>
    <xf numFmtId="171" fontId="13" fillId="0" borderId="0" applyFont="0" applyFill="0" applyBorder="0" applyAlignment="0" applyProtection="0"/>
    <xf numFmtId="0" fontId="13" fillId="0" borderId="0"/>
    <xf numFmtId="171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13" fillId="0" borderId="0"/>
    <xf numFmtId="171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3" fillId="0" borderId="0"/>
    <xf numFmtId="0" fontId="13" fillId="0" borderId="0"/>
    <xf numFmtId="171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0" fontId="13" fillId="0" borderId="0" applyNumberFormat="0" applyFill="0" applyBorder="0" applyProtection="0">
      <alignment horizontal="left"/>
    </xf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204" fontId="13" fillId="0" borderId="0" applyFont="0" applyFill="0" applyBorder="0" applyAlignment="0" applyProtection="0"/>
    <xf numFmtId="205" fontId="13" fillId="0" borderId="0" applyFont="0">
      <alignment horizontal="right"/>
    </xf>
    <xf numFmtId="195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207" fontId="13" fillId="0" borderId="0" applyFont="0">
      <alignment horizontal="right"/>
    </xf>
    <xf numFmtId="208" fontId="13" fillId="0" borderId="0" applyFont="0">
      <alignment horizontal="right"/>
    </xf>
    <xf numFmtId="209" fontId="13" fillId="0" borderId="0">
      <alignment horizontal="center"/>
    </xf>
    <xf numFmtId="200" fontId="13" fillId="0" borderId="0" applyFont="0" applyFill="0" applyBorder="0" applyAlignment="0" applyProtection="0"/>
    <xf numFmtId="174" fontId="13" fillId="0" borderId="0" applyFont="0" applyFill="0" applyBorder="0" applyAlignment="0" applyProtection="0"/>
    <xf numFmtId="0" fontId="13" fillId="0" borderId="0" applyNumberFormat="0" applyFill="0" applyBorder="0" applyProtection="0">
      <alignment horizontal="left"/>
    </xf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212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3" fontId="13" fillId="0" borderId="121">
      <alignment horizontal="center"/>
    </xf>
    <xf numFmtId="214" fontId="13" fillId="0" borderId="115" applyBorder="0"/>
    <xf numFmtId="215" fontId="13" fillId="0" borderId="0" applyBorder="0">
      <alignment horizontal="center"/>
    </xf>
    <xf numFmtId="0" fontId="13" fillId="0" borderId="108"/>
    <xf numFmtId="0" fontId="13" fillId="46" borderId="0">
      <alignment horizontal="center"/>
    </xf>
    <xf numFmtId="206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216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9" fontId="13" fillId="0" borderId="0" applyFont="0" applyFill="0" applyBorder="0" applyAlignment="0" applyProtection="0"/>
    <xf numFmtId="179" fontId="13" fillId="0" borderId="0" applyFont="0" applyFill="0" applyBorder="0" applyAlignment="0" applyProtection="0"/>
    <xf numFmtId="179" fontId="13" fillId="0" borderId="0" applyFont="0" applyFill="0" applyBorder="0" applyAlignment="0" applyProtection="0"/>
    <xf numFmtId="179" fontId="13" fillId="0" borderId="0" applyFont="0" applyFill="0" applyBorder="0" applyAlignment="0" applyProtection="0"/>
    <xf numFmtId="179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218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99" fontId="13" fillId="0" borderId="0" applyFont="0" applyFill="0" applyBorder="0" applyAlignment="0" applyProtection="0"/>
    <xf numFmtId="218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218" fontId="13" fillId="0" borderId="0" applyFont="0" applyFill="0" applyBorder="0" applyAlignment="0" applyProtection="0"/>
    <xf numFmtId="218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4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1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181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210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224" fontId="13" fillId="0" borderId="0" applyFill="0" applyBorder="0" applyAlignment="0" applyProtection="0"/>
    <xf numFmtId="225" fontId="13" fillId="0" borderId="0"/>
    <xf numFmtId="225" fontId="13" fillId="0" borderId="0"/>
    <xf numFmtId="225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Protection="0"/>
    <xf numFmtId="0" fontId="13" fillId="0" borderId="0"/>
    <xf numFmtId="0" fontId="13" fillId="0" borderId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226" fontId="13" fillId="0" borderId="0">
      <protection hidden="1"/>
    </xf>
    <xf numFmtId="9" fontId="13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Protection="0">
      <alignment horizontal="left"/>
    </xf>
    <xf numFmtId="0" fontId="13" fillId="0" borderId="0" applyNumberForma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227" fontId="13" fillId="0" borderId="0"/>
    <xf numFmtId="169" fontId="13" fillId="0" borderId="0" applyNumberFormat="0" applyFont="0" applyFill="0" applyBorder="0" applyAlignment="0"/>
    <xf numFmtId="39" fontId="13" fillId="0" borderId="0" applyFill="0" applyBorder="0" applyAlignment="0" applyProtection="0"/>
    <xf numFmtId="0" fontId="13" fillId="0" borderId="0"/>
    <xf numFmtId="170" fontId="13" fillId="0" borderId="0"/>
    <xf numFmtId="0" fontId="13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0" fontId="13" fillId="0" borderId="0" applyNumberFormat="0" applyFill="0" applyBorder="0" applyProtection="0">
      <alignment horizontal="left"/>
    </xf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204" fontId="13" fillId="0" borderId="0" applyFont="0" applyFill="0" applyBorder="0" applyAlignment="0" applyProtection="0"/>
    <xf numFmtId="205" fontId="13" fillId="0" borderId="0" applyFont="0">
      <alignment horizontal="right"/>
    </xf>
    <xf numFmtId="195" fontId="13" fillId="0" borderId="0" applyFont="0" applyFill="0" applyBorder="0" applyAlignment="0" applyProtection="0"/>
    <xf numFmtId="207" fontId="13" fillId="0" borderId="0" applyFont="0">
      <alignment horizontal="right"/>
    </xf>
    <xf numFmtId="208" fontId="13" fillId="0" borderId="0" applyFont="0">
      <alignment horizontal="right"/>
    </xf>
    <xf numFmtId="209" fontId="13" fillId="0" borderId="0">
      <alignment horizontal="center"/>
    </xf>
    <xf numFmtId="0" fontId="13" fillId="0" borderId="0" applyNumberFormat="0" applyFill="0" applyBorder="0" applyProtection="0">
      <alignment horizontal="left"/>
    </xf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212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3" fontId="13" fillId="0" borderId="121">
      <alignment horizontal="center"/>
    </xf>
    <xf numFmtId="215" fontId="13" fillId="0" borderId="0" applyBorder="0">
      <alignment horizontal="center"/>
    </xf>
    <xf numFmtId="0" fontId="13" fillId="0" borderId="108"/>
    <xf numFmtId="0" fontId="13" fillId="46" borderId="0">
      <alignment horizontal="center"/>
    </xf>
    <xf numFmtId="206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216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79" fontId="13" fillId="0" borderId="0" applyFont="0" applyFill="0" applyBorder="0" applyAlignment="0" applyProtection="0"/>
    <xf numFmtId="179" fontId="13" fillId="0" borderId="0" applyFont="0" applyFill="0" applyBorder="0" applyAlignment="0" applyProtection="0"/>
    <xf numFmtId="179" fontId="13" fillId="0" borderId="0" applyFont="0" applyFill="0" applyBorder="0" applyAlignment="0" applyProtection="0"/>
    <xf numFmtId="179" fontId="13" fillId="0" borderId="0" applyFont="0" applyFill="0" applyBorder="0" applyAlignment="0" applyProtection="0"/>
    <xf numFmtId="179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218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218" fontId="13" fillId="0" borderId="0" applyFont="0" applyFill="0" applyBorder="0" applyAlignment="0" applyProtection="0"/>
    <xf numFmtId="218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221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224" fontId="13" fillId="0" borderId="0" applyFill="0" applyBorder="0" applyAlignment="0" applyProtection="0"/>
    <xf numFmtId="225" fontId="13" fillId="0" borderId="0"/>
    <xf numFmtId="225" fontId="13" fillId="0" borderId="0"/>
    <xf numFmtId="225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33" borderId="104" applyNumberFormat="0" applyFont="0" applyAlignment="0" applyProtection="0"/>
    <xf numFmtId="226" fontId="13" fillId="0" borderId="0">
      <protection hidden="1"/>
    </xf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Protection="0">
      <alignment horizontal="left"/>
    </xf>
    <xf numFmtId="0" fontId="13" fillId="0" borderId="0" applyNumberForma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227" fontId="13" fillId="0" borderId="0"/>
    <xf numFmtId="169" fontId="13" fillId="0" borderId="0" applyNumberFormat="0" applyFont="0" applyFill="0" applyBorder="0" applyAlignment="0"/>
    <xf numFmtId="39" fontId="13" fillId="0" borderId="0" applyFill="0" applyBorder="0" applyAlignment="0" applyProtection="0"/>
    <xf numFmtId="253" fontId="13" fillId="0" borderId="0">
      <alignment horizontal="center"/>
    </xf>
    <xf numFmtId="0" fontId="13" fillId="0" borderId="0" applyNumberFormat="0"/>
    <xf numFmtId="0" fontId="13" fillId="0" borderId="0"/>
    <xf numFmtId="187" fontId="13" fillId="2" borderId="1">
      <alignment horizontal="center" vertical="center"/>
    </xf>
    <xf numFmtId="171" fontId="13" fillId="0" borderId="0" applyFont="0" applyFill="0" applyBorder="0" applyAlignment="0" applyProtection="0"/>
    <xf numFmtId="3" fontId="13" fillId="0" borderId="0" applyFill="0" applyBorder="0" applyAlignment="0" applyProtection="0"/>
    <xf numFmtId="17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90" fontId="13" fillId="0" borderId="0">
      <protection locked="0"/>
    </xf>
    <xf numFmtId="191" fontId="13" fillId="0" borderId="0">
      <protection locked="0"/>
    </xf>
    <xf numFmtId="191" fontId="13" fillId="0" borderId="0">
      <protection locked="0"/>
    </xf>
    <xf numFmtId="192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0" fontId="13" fillId="0" borderId="0" applyNumberFormat="0" applyFill="0" applyBorder="0" applyAlignment="0" applyProtection="0"/>
    <xf numFmtId="171" fontId="13" fillId="0" borderId="0" applyFont="0" applyFill="0" applyBorder="0" applyAlignment="0" applyProtection="0"/>
    <xf numFmtId="0" fontId="13" fillId="0" borderId="0" applyNumberFormat="0" applyFill="0" applyBorder="0" applyAlignment="0" applyProtection="0"/>
    <xf numFmtId="170" fontId="13" fillId="0" borderId="0" applyFont="0" applyFill="0" applyBorder="0" applyAlignment="0" applyProtection="0"/>
    <xf numFmtId="0" fontId="13" fillId="0" borderId="0" applyNumberFormat="0" applyFill="0" applyBorder="0" applyAlignment="0" applyProtection="0"/>
    <xf numFmtId="9" fontId="13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9" fontId="13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88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170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0" fontId="13" fillId="0" borderId="0" applyNumberFormat="0" applyFill="0" applyBorder="0" applyProtection="0">
      <alignment horizontal="left"/>
    </xf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204" fontId="13" fillId="0" borderId="0" applyFont="0" applyFill="0" applyBorder="0" applyAlignment="0" applyProtection="0"/>
    <xf numFmtId="205" fontId="13" fillId="0" borderId="0" applyFont="0">
      <alignment horizontal="right"/>
    </xf>
    <xf numFmtId="195" fontId="13" fillId="0" borderId="0" applyFont="0" applyFill="0" applyBorder="0" applyAlignment="0" applyProtection="0"/>
    <xf numFmtId="207" fontId="13" fillId="0" borderId="0" applyFont="0">
      <alignment horizontal="right"/>
    </xf>
    <xf numFmtId="208" fontId="13" fillId="0" borderId="0" applyFont="0">
      <alignment horizontal="right"/>
    </xf>
    <xf numFmtId="209" fontId="13" fillId="0" borderId="0">
      <alignment horizontal="center"/>
    </xf>
    <xf numFmtId="200" fontId="13" fillId="0" borderId="0" applyFont="0" applyFill="0" applyBorder="0" applyAlignment="0" applyProtection="0"/>
    <xf numFmtId="174" fontId="13" fillId="0" borderId="0" applyFont="0" applyFill="0" applyBorder="0" applyAlignment="0" applyProtection="0"/>
    <xf numFmtId="0" fontId="13" fillId="0" borderId="0" applyNumberFormat="0" applyFill="0" applyBorder="0" applyProtection="0">
      <alignment horizontal="left"/>
    </xf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212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3" fontId="13" fillId="0" borderId="121">
      <alignment horizontal="center"/>
    </xf>
    <xf numFmtId="215" fontId="13" fillId="0" borderId="0" applyBorder="0">
      <alignment horizontal="center"/>
    </xf>
    <xf numFmtId="0" fontId="13" fillId="0" borderId="108"/>
    <xf numFmtId="0" fontId="13" fillId="46" borderId="0">
      <alignment horizontal="center"/>
    </xf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9" fontId="13" fillId="0" borderId="0" applyFont="0" applyFill="0" applyBorder="0" applyAlignment="0" applyProtection="0"/>
    <xf numFmtId="179" fontId="13" fillId="0" borderId="0" applyFont="0" applyFill="0" applyBorder="0" applyAlignment="0" applyProtection="0"/>
    <xf numFmtId="179" fontId="13" fillId="0" borderId="0" applyFont="0" applyFill="0" applyBorder="0" applyAlignment="0" applyProtection="0"/>
    <xf numFmtId="179" fontId="13" fillId="0" borderId="0" applyFont="0" applyFill="0" applyBorder="0" applyAlignment="0" applyProtection="0"/>
    <xf numFmtId="179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218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218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224" fontId="13" fillId="0" borderId="0" applyFill="0" applyBorder="0" applyAlignment="0" applyProtection="0"/>
    <xf numFmtId="225" fontId="13" fillId="0" borderId="0"/>
    <xf numFmtId="225" fontId="13" fillId="0" borderId="0"/>
    <xf numFmtId="225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Protection="0"/>
    <xf numFmtId="0" fontId="13" fillId="0" borderId="0"/>
    <xf numFmtId="226" fontId="13" fillId="0" borderId="0">
      <protection hidden="1"/>
    </xf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Protection="0">
      <alignment horizontal="left"/>
    </xf>
    <xf numFmtId="0" fontId="13" fillId="0" borderId="0" applyNumberForma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227" fontId="13" fillId="0" borderId="0"/>
    <xf numFmtId="169" fontId="13" fillId="0" borderId="0" applyNumberFormat="0" applyFont="0" applyFill="0" applyBorder="0" applyAlignment="0"/>
    <xf numFmtId="39" fontId="13" fillId="0" borderId="0" applyFill="0" applyBorder="0" applyAlignment="0" applyProtection="0"/>
    <xf numFmtId="9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91" fontId="13" fillId="0" borderId="0">
      <protection locked="0"/>
    </xf>
    <xf numFmtId="191" fontId="13" fillId="0" borderId="0">
      <protection locked="0"/>
    </xf>
    <xf numFmtId="190" fontId="13" fillId="0" borderId="0">
      <protection locked="0"/>
    </xf>
    <xf numFmtId="189" fontId="13" fillId="0" borderId="0" applyFont="0" applyFill="0" applyBorder="0" applyAlignment="0" applyProtection="0"/>
    <xf numFmtId="3" fontId="13" fillId="0" borderId="0" applyFill="0" applyBorder="0" applyAlignment="0" applyProtection="0"/>
    <xf numFmtId="171" fontId="13" fillId="0" borderId="0" applyFont="0" applyFill="0" applyBorder="0" applyAlignment="0" applyProtection="0"/>
    <xf numFmtId="187" fontId="13" fillId="2" borderId="1">
      <alignment horizontal="center" vertical="center"/>
    </xf>
    <xf numFmtId="0" fontId="13" fillId="0" borderId="0"/>
    <xf numFmtId="9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3" fillId="0" borderId="0"/>
    <xf numFmtId="171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191" fontId="13" fillId="0" borderId="0">
      <protection locked="0"/>
    </xf>
    <xf numFmtId="3" fontId="13" fillId="0" borderId="0" applyFill="0" applyBorder="0" applyAlignment="0" applyProtection="0"/>
    <xf numFmtId="187" fontId="13" fillId="2" borderId="1">
      <alignment horizontal="center" vertical="center"/>
    </xf>
    <xf numFmtId="0" fontId="13" fillId="9" borderId="101" applyNumberFormat="0" applyProtection="0">
      <alignment horizontal="left" vertical="center" indent="1"/>
    </xf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91" fontId="13" fillId="0" borderId="0">
      <protection locked="0"/>
    </xf>
    <xf numFmtId="191" fontId="13" fillId="0" borderId="0">
      <protection locked="0"/>
    </xf>
    <xf numFmtId="188" fontId="13" fillId="0" borderId="0" applyFont="0" applyFill="0" applyBorder="0" applyAlignment="0" applyProtection="0"/>
    <xf numFmtId="3" fontId="13" fillId="0" borderId="0" applyFill="0" applyBorder="0" applyAlignment="0" applyProtection="0"/>
    <xf numFmtId="187" fontId="13" fillId="2" borderId="1">
      <alignment horizontal="center" vertical="center"/>
    </xf>
    <xf numFmtId="171" fontId="13" fillId="0" borderId="0" applyFont="0" applyFill="0" applyBorder="0" applyAlignment="0" applyProtection="0"/>
    <xf numFmtId="191" fontId="13" fillId="0" borderId="0">
      <protection locked="0"/>
    </xf>
    <xf numFmtId="188" fontId="13" fillId="0" borderId="0" applyFont="0" applyFill="0" applyBorder="0" applyAlignment="0" applyProtection="0"/>
    <xf numFmtId="187" fontId="13" fillId="2" borderId="1">
      <alignment horizontal="center" vertical="center"/>
    </xf>
    <xf numFmtId="9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1" fontId="13" fillId="0" borderId="0">
      <protection locked="0"/>
    </xf>
    <xf numFmtId="190" fontId="13" fillId="0" borderId="0">
      <protection locked="0"/>
    </xf>
    <xf numFmtId="171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90" fontId="13" fillId="0" borderId="0">
      <protection locked="0"/>
    </xf>
    <xf numFmtId="188" fontId="13" fillId="0" borderId="0" applyFont="0" applyFill="0" applyBorder="0" applyAlignment="0" applyProtection="0"/>
    <xf numFmtId="187" fontId="13" fillId="2" borderId="1">
      <alignment horizontal="center" vertical="center"/>
    </xf>
    <xf numFmtId="191" fontId="13" fillId="0" borderId="0">
      <protection locked="0"/>
    </xf>
    <xf numFmtId="10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0" fontId="13" fillId="9" borderId="101" applyNumberFormat="0" applyProtection="0">
      <alignment horizontal="left" vertical="center" indent="1"/>
    </xf>
    <xf numFmtId="1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9" borderId="101" applyNumberFormat="0" applyProtection="0">
      <alignment horizontal="left" vertical="center" indent="1"/>
    </xf>
    <xf numFmtId="190" fontId="13" fillId="0" borderId="0">
      <protection locked="0"/>
    </xf>
    <xf numFmtId="3" fontId="13" fillId="0" borderId="0" applyFill="0" applyBorder="0" applyAlignment="0" applyProtection="0"/>
    <xf numFmtId="187" fontId="13" fillId="2" borderId="1">
      <alignment horizontal="center" vertical="center"/>
    </xf>
    <xf numFmtId="192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87" fontId="13" fillId="2" borderId="1">
      <alignment horizontal="center" vertical="center"/>
    </xf>
    <xf numFmtId="187" fontId="13" fillId="2" borderId="1">
      <alignment horizontal="center" vertical="center"/>
    </xf>
    <xf numFmtId="187" fontId="13" fillId="2" borderId="1">
      <alignment horizontal="center" vertical="center"/>
    </xf>
    <xf numFmtId="187" fontId="13" fillId="2" borderId="1">
      <alignment horizontal="center" vertical="center"/>
    </xf>
    <xf numFmtId="187" fontId="13" fillId="2" borderId="1">
      <alignment horizontal="center" vertical="center"/>
    </xf>
    <xf numFmtId="187" fontId="13" fillId="2" borderId="1">
      <alignment horizontal="center" vertical="center"/>
    </xf>
    <xf numFmtId="187" fontId="13" fillId="2" borderId="1">
      <alignment horizontal="center" vertical="center"/>
    </xf>
    <xf numFmtId="187" fontId="13" fillId="2" borderId="1">
      <alignment horizontal="center" vertical="center"/>
    </xf>
    <xf numFmtId="187" fontId="13" fillId="2" borderId="1">
      <alignment horizontal="center" vertical="center"/>
    </xf>
    <xf numFmtId="187" fontId="13" fillId="2" borderId="1">
      <alignment horizontal="center" vertical="center"/>
    </xf>
    <xf numFmtId="187" fontId="13" fillId="2" borderId="1">
      <alignment horizontal="center" vertical="center"/>
    </xf>
    <xf numFmtId="187" fontId="13" fillId="2" borderId="1">
      <alignment horizontal="center" vertical="center"/>
    </xf>
    <xf numFmtId="187" fontId="13" fillId="2" borderId="1">
      <alignment horizontal="center" vertical="center"/>
    </xf>
    <xf numFmtId="187" fontId="13" fillId="2" borderId="1">
      <alignment horizontal="center" vertical="center"/>
    </xf>
    <xf numFmtId="187" fontId="13" fillId="2" borderId="1">
      <alignment horizontal="center" vertical="center"/>
    </xf>
    <xf numFmtId="187" fontId="13" fillId="2" borderId="1">
      <alignment horizontal="center" vertical="center"/>
    </xf>
    <xf numFmtId="187" fontId="13" fillId="2" borderId="1">
      <alignment horizontal="center" vertical="center"/>
    </xf>
    <xf numFmtId="187" fontId="13" fillId="2" borderId="1">
      <alignment horizontal="center" vertical="center"/>
    </xf>
    <xf numFmtId="187" fontId="13" fillId="2" borderId="1">
      <alignment horizontal="center" vertical="center"/>
    </xf>
    <xf numFmtId="187" fontId="13" fillId="2" borderId="1">
      <alignment horizontal="center" vertical="center"/>
    </xf>
    <xf numFmtId="187" fontId="13" fillId="2" borderId="1">
      <alignment horizontal="center" vertical="center"/>
    </xf>
    <xf numFmtId="187" fontId="13" fillId="2" borderId="1">
      <alignment horizontal="center" vertical="center"/>
    </xf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3" fontId="13" fillId="0" borderId="0" applyFill="0" applyBorder="0" applyAlignment="0" applyProtection="0"/>
    <xf numFmtId="3" fontId="13" fillId="0" borderId="0" applyFill="0" applyBorder="0" applyAlignment="0" applyProtection="0"/>
    <xf numFmtId="3" fontId="13" fillId="0" borderId="0" applyFill="0" applyBorder="0" applyAlignment="0" applyProtection="0"/>
    <xf numFmtId="3" fontId="13" fillId="0" borderId="0" applyFill="0" applyBorder="0" applyAlignment="0" applyProtection="0"/>
    <xf numFmtId="3" fontId="13" fillId="0" borderId="0" applyFill="0" applyBorder="0" applyAlignment="0" applyProtection="0"/>
    <xf numFmtId="3" fontId="13" fillId="0" borderId="0" applyFill="0" applyBorder="0" applyAlignment="0" applyProtection="0"/>
    <xf numFmtId="3" fontId="13" fillId="0" borderId="0" applyFill="0" applyBorder="0" applyAlignment="0" applyProtection="0"/>
    <xf numFmtId="3" fontId="13" fillId="0" borderId="0" applyFill="0" applyBorder="0" applyAlignment="0" applyProtection="0"/>
    <xf numFmtId="3" fontId="13" fillId="0" borderId="0" applyFill="0" applyBorder="0" applyAlignment="0" applyProtection="0"/>
    <xf numFmtId="3" fontId="13" fillId="0" borderId="0" applyFill="0" applyBorder="0" applyAlignment="0" applyProtection="0"/>
    <xf numFmtId="3" fontId="13" fillId="0" borderId="0" applyFill="0" applyBorder="0" applyAlignment="0" applyProtection="0"/>
    <xf numFmtId="3" fontId="13" fillId="0" borderId="0" applyFill="0" applyBorder="0" applyAlignment="0" applyProtection="0"/>
    <xf numFmtId="3" fontId="13" fillId="0" borderId="0" applyFill="0" applyBorder="0" applyAlignment="0" applyProtection="0"/>
    <xf numFmtId="3" fontId="13" fillId="0" borderId="0" applyFill="0" applyBorder="0" applyAlignment="0" applyProtection="0"/>
    <xf numFmtId="3" fontId="13" fillId="0" borderId="0" applyFill="0" applyBorder="0" applyAlignment="0" applyProtection="0"/>
    <xf numFmtId="3" fontId="13" fillId="0" borderId="0" applyFill="0" applyBorder="0" applyAlignment="0" applyProtection="0"/>
    <xf numFmtId="3" fontId="13" fillId="0" borderId="0" applyFill="0" applyBorder="0" applyAlignment="0" applyProtection="0"/>
    <xf numFmtId="3" fontId="13" fillId="0" borderId="0" applyFill="0" applyBorder="0" applyAlignment="0" applyProtection="0"/>
    <xf numFmtId="3" fontId="13" fillId="0" borderId="0" applyFill="0" applyBorder="0" applyAlignment="0" applyProtection="0"/>
    <xf numFmtId="3" fontId="13" fillId="0" borderId="0" applyFill="0" applyBorder="0" applyAlignment="0" applyProtection="0"/>
    <xf numFmtId="3" fontId="13" fillId="0" borderId="0" applyFill="0" applyBorder="0" applyAlignment="0" applyProtection="0"/>
    <xf numFmtId="3" fontId="13" fillId="0" borderId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90" fontId="13" fillId="0" borderId="0">
      <protection locked="0"/>
    </xf>
    <xf numFmtId="190" fontId="13" fillId="0" borderId="0">
      <protection locked="0"/>
    </xf>
    <xf numFmtId="190" fontId="13" fillId="0" borderId="0">
      <protection locked="0"/>
    </xf>
    <xf numFmtId="190" fontId="13" fillId="0" borderId="0">
      <protection locked="0"/>
    </xf>
    <xf numFmtId="190" fontId="13" fillId="0" borderId="0">
      <protection locked="0"/>
    </xf>
    <xf numFmtId="190" fontId="13" fillId="0" borderId="0">
      <protection locked="0"/>
    </xf>
    <xf numFmtId="190" fontId="13" fillId="0" borderId="0">
      <protection locked="0"/>
    </xf>
    <xf numFmtId="190" fontId="13" fillId="0" borderId="0">
      <protection locked="0"/>
    </xf>
    <xf numFmtId="190" fontId="13" fillId="0" borderId="0">
      <protection locked="0"/>
    </xf>
    <xf numFmtId="190" fontId="13" fillId="0" borderId="0">
      <protection locked="0"/>
    </xf>
    <xf numFmtId="190" fontId="13" fillId="0" borderId="0">
      <protection locked="0"/>
    </xf>
    <xf numFmtId="190" fontId="13" fillId="0" borderId="0">
      <protection locked="0"/>
    </xf>
    <xf numFmtId="190" fontId="13" fillId="0" borderId="0">
      <protection locked="0"/>
    </xf>
    <xf numFmtId="190" fontId="13" fillId="0" borderId="0">
      <protection locked="0"/>
    </xf>
    <xf numFmtId="190" fontId="13" fillId="0" borderId="0">
      <protection locked="0"/>
    </xf>
    <xf numFmtId="190" fontId="13" fillId="0" borderId="0">
      <protection locked="0"/>
    </xf>
    <xf numFmtId="190" fontId="13" fillId="0" borderId="0">
      <protection locked="0"/>
    </xf>
    <xf numFmtId="190" fontId="13" fillId="0" borderId="0">
      <protection locked="0"/>
    </xf>
    <xf numFmtId="190" fontId="13" fillId="0" borderId="0">
      <protection locked="0"/>
    </xf>
    <xf numFmtId="190" fontId="13" fillId="0" borderId="0">
      <protection locked="0"/>
    </xf>
    <xf numFmtId="190" fontId="13" fillId="0" borderId="0">
      <protection locked="0"/>
    </xf>
    <xf numFmtId="190" fontId="13" fillId="0" borderId="0">
      <protection locked="0"/>
    </xf>
    <xf numFmtId="190" fontId="13" fillId="0" borderId="0">
      <protection locked="0"/>
    </xf>
    <xf numFmtId="191" fontId="13" fillId="0" borderId="0">
      <protection locked="0"/>
    </xf>
    <xf numFmtId="191" fontId="13" fillId="0" borderId="0">
      <protection locked="0"/>
    </xf>
    <xf numFmtId="191" fontId="13" fillId="0" borderId="0">
      <protection locked="0"/>
    </xf>
    <xf numFmtId="191" fontId="13" fillId="0" borderId="0">
      <protection locked="0"/>
    </xf>
    <xf numFmtId="191" fontId="13" fillId="0" borderId="0">
      <protection locked="0"/>
    </xf>
    <xf numFmtId="191" fontId="13" fillId="0" borderId="0">
      <protection locked="0"/>
    </xf>
    <xf numFmtId="191" fontId="13" fillId="0" borderId="0">
      <protection locked="0"/>
    </xf>
    <xf numFmtId="191" fontId="13" fillId="0" borderId="0">
      <protection locked="0"/>
    </xf>
    <xf numFmtId="191" fontId="13" fillId="0" borderId="0">
      <protection locked="0"/>
    </xf>
    <xf numFmtId="191" fontId="13" fillId="0" borderId="0">
      <protection locked="0"/>
    </xf>
    <xf numFmtId="191" fontId="13" fillId="0" borderId="0">
      <protection locked="0"/>
    </xf>
    <xf numFmtId="191" fontId="13" fillId="0" borderId="0">
      <protection locked="0"/>
    </xf>
    <xf numFmtId="191" fontId="13" fillId="0" borderId="0">
      <protection locked="0"/>
    </xf>
    <xf numFmtId="191" fontId="13" fillId="0" borderId="0">
      <protection locked="0"/>
    </xf>
    <xf numFmtId="191" fontId="13" fillId="0" borderId="0">
      <protection locked="0"/>
    </xf>
    <xf numFmtId="191" fontId="13" fillId="0" borderId="0">
      <protection locked="0"/>
    </xf>
    <xf numFmtId="191" fontId="13" fillId="0" borderId="0">
      <protection locked="0"/>
    </xf>
    <xf numFmtId="191" fontId="13" fillId="0" borderId="0">
      <protection locked="0"/>
    </xf>
    <xf numFmtId="191" fontId="13" fillId="0" borderId="0">
      <protection locked="0"/>
    </xf>
    <xf numFmtId="191" fontId="13" fillId="0" borderId="0">
      <protection locked="0"/>
    </xf>
    <xf numFmtId="191" fontId="13" fillId="0" borderId="0">
      <protection locked="0"/>
    </xf>
    <xf numFmtId="191" fontId="13" fillId="0" borderId="0">
      <protection locked="0"/>
    </xf>
    <xf numFmtId="191" fontId="13" fillId="0" borderId="0">
      <protection locked="0"/>
    </xf>
    <xf numFmtId="191" fontId="13" fillId="0" borderId="0">
      <protection locked="0"/>
    </xf>
    <xf numFmtId="191" fontId="13" fillId="0" borderId="0">
      <protection locked="0"/>
    </xf>
    <xf numFmtId="191" fontId="13" fillId="0" borderId="0">
      <protection locked="0"/>
    </xf>
    <xf numFmtId="191" fontId="13" fillId="0" borderId="0">
      <protection locked="0"/>
    </xf>
    <xf numFmtId="191" fontId="13" fillId="0" borderId="0">
      <protection locked="0"/>
    </xf>
    <xf numFmtId="191" fontId="13" fillId="0" borderId="0">
      <protection locked="0"/>
    </xf>
    <xf numFmtId="191" fontId="13" fillId="0" borderId="0">
      <protection locked="0"/>
    </xf>
    <xf numFmtId="191" fontId="13" fillId="0" borderId="0">
      <protection locked="0"/>
    </xf>
    <xf numFmtId="191" fontId="13" fillId="0" borderId="0">
      <protection locked="0"/>
    </xf>
    <xf numFmtId="191" fontId="13" fillId="0" borderId="0">
      <protection locked="0"/>
    </xf>
    <xf numFmtId="191" fontId="13" fillId="0" borderId="0">
      <protection locked="0"/>
    </xf>
    <xf numFmtId="191" fontId="13" fillId="0" borderId="0">
      <protection locked="0"/>
    </xf>
    <xf numFmtId="191" fontId="13" fillId="0" borderId="0">
      <protection locked="0"/>
    </xf>
    <xf numFmtId="191" fontId="13" fillId="0" borderId="0">
      <protection locked="0"/>
    </xf>
    <xf numFmtId="191" fontId="13" fillId="0" borderId="0">
      <protection locked="0"/>
    </xf>
    <xf numFmtId="191" fontId="13" fillId="0" borderId="0">
      <protection locked="0"/>
    </xf>
    <xf numFmtId="191" fontId="13" fillId="0" borderId="0">
      <protection locked="0"/>
    </xf>
    <xf numFmtId="191" fontId="13" fillId="0" borderId="0">
      <protection locked="0"/>
    </xf>
    <xf numFmtId="191" fontId="13" fillId="0" borderId="0">
      <protection locked="0"/>
    </xf>
    <xf numFmtId="191" fontId="13" fillId="0" borderId="0">
      <protection locked="0"/>
    </xf>
    <xf numFmtId="191" fontId="13" fillId="0" borderId="0">
      <protection locked="0"/>
    </xf>
    <xf numFmtId="191" fontId="13" fillId="0" borderId="0">
      <protection locked="0"/>
    </xf>
    <xf numFmtId="191" fontId="13" fillId="0" borderId="0">
      <protection locked="0"/>
    </xf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187" fontId="13" fillId="2" borderId="1">
      <alignment horizontal="center" vertical="center"/>
    </xf>
    <xf numFmtId="187" fontId="13" fillId="2" borderId="1">
      <alignment horizontal="center" vertical="center"/>
    </xf>
    <xf numFmtId="187" fontId="13" fillId="2" borderId="1">
      <alignment horizontal="center" vertical="center"/>
    </xf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3" fontId="13" fillId="0" borderId="0" applyFill="0" applyBorder="0" applyAlignment="0" applyProtection="0"/>
    <xf numFmtId="3" fontId="13" fillId="0" borderId="0" applyFill="0" applyBorder="0" applyAlignment="0" applyProtection="0"/>
    <xf numFmtId="3" fontId="13" fillId="0" borderId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90" fontId="13" fillId="0" borderId="0">
      <protection locked="0"/>
    </xf>
    <xf numFmtId="190" fontId="13" fillId="0" borderId="0">
      <protection locked="0"/>
    </xf>
    <xf numFmtId="190" fontId="13" fillId="0" borderId="0">
      <protection locked="0"/>
    </xf>
    <xf numFmtId="191" fontId="13" fillId="0" borderId="0">
      <protection locked="0"/>
    </xf>
    <xf numFmtId="191" fontId="13" fillId="0" borderId="0">
      <protection locked="0"/>
    </xf>
    <xf numFmtId="191" fontId="13" fillId="0" borderId="0">
      <protection locked="0"/>
    </xf>
    <xf numFmtId="191" fontId="13" fillId="0" borderId="0">
      <protection locked="0"/>
    </xf>
    <xf numFmtId="191" fontId="13" fillId="0" borderId="0">
      <protection locked="0"/>
    </xf>
    <xf numFmtId="191" fontId="13" fillId="0" borderId="0">
      <protection locked="0"/>
    </xf>
    <xf numFmtId="0" fontId="13" fillId="0" borderId="0"/>
    <xf numFmtId="9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171" fontId="13" fillId="0" borderId="0" applyFont="0" applyFill="0" applyBorder="0" applyAlignment="0" applyProtection="0"/>
    <xf numFmtId="193" fontId="13" fillId="0" borderId="0"/>
    <xf numFmtId="193" fontId="13" fillId="0" borderId="0"/>
    <xf numFmtId="193" fontId="13" fillId="0" borderId="0"/>
    <xf numFmtId="193" fontId="13" fillId="0" borderId="0"/>
    <xf numFmtId="193" fontId="13" fillId="0" borderId="0"/>
    <xf numFmtId="193" fontId="13" fillId="0" borderId="0"/>
    <xf numFmtId="193" fontId="13" fillId="0" borderId="0"/>
    <xf numFmtId="193" fontId="13" fillId="0" borderId="0"/>
    <xf numFmtId="193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231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231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231" fontId="13" fillId="0" borderId="0" applyFont="0" applyFill="0" applyBorder="0" applyAlignment="0" applyProtection="0"/>
    <xf numFmtId="231" fontId="13" fillId="0" borderId="0" applyFont="0" applyFill="0" applyBorder="0" applyAlignment="0" applyProtection="0"/>
    <xf numFmtId="231" fontId="13" fillId="0" borderId="0" applyFont="0" applyFill="0" applyBorder="0" applyAlignment="0" applyProtection="0"/>
    <xf numFmtId="231" fontId="13" fillId="0" borderId="0" applyFont="0" applyFill="0" applyBorder="0" applyAlignment="0" applyProtection="0"/>
    <xf numFmtId="231" fontId="13" fillId="0" borderId="0" applyFont="0" applyFill="0" applyBorder="0" applyAlignment="0" applyProtection="0"/>
    <xf numFmtId="231" fontId="13" fillId="0" borderId="0" applyFont="0" applyFill="0" applyBorder="0" applyAlignment="0" applyProtection="0"/>
    <xf numFmtId="231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231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232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174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31" fontId="13" fillId="0" borderId="0"/>
    <xf numFmtId="231" fontId="13" fillId="0" borderId="0"/>
    <xf numFmtId="231" fontId="13" fillId="0" borderId="0"/>
    <xf numFmtId="231" fontId="13" fillId="0" borderId="0"/>
    <xf numFmtId="231" fontId="13" fillId="0" borderId="0"/>
    <xf numFmtId="231" fontId="13" fillId="0" borderId="0"/>
    <xf numFmtId="0" fontId="13" fillId="0" borderId="0"/>
    <xf numFmtId="231" fontId="13" fillId="0" borderId="0"/>
    <xf numFmtId="231" fontId="13" fillId="0" borderId="0"/>
    <xf numFmtId="0" fontId="13" fillId="0" borderId="0"/>
    <xf numFmtId="231" fontId="13" fillId="0" borderId="0"/>
    <xf numFmtId="0" fontId="13" fillId="0" borderId="0"/>
    <xf numFmtId="231" fontId="13" fillId="0" borderId="0"/>
    <xf numFmtId="0" fontId="13" fillId="0" borderId="0"/>
    <xf numFmtId="231" fontId="13" fillId="0" borderId="0"/>
    <xf numFmtId="0" fontId="13" fillId="0" borderId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231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0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3" fillId="0" borderId="0"/>
    <xf numFmtId="174" fontId="3" fillId="0" borderId="0" applyFont="0" applyFill="0" applyBorder="0" applyAlignment="0" applyProtection="0"/>
    <xf numFmtId="0" fontId="3" fillId="0" borderId="0"/>
    <xf numFmtId="20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1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0" fontId="3" fillId="0" borderId="0"/>
    <xf numFmtId="171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0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13" fillId="0" borderId="0" applyFont="0" applyFill="0" applyBorder="0" applyAlignment="0" applyProtection="0"/>
    <xf numFmtId="0" fontId="13" fillId="0" borderId="46"/>
    <xf numFmtId="0" fontId="13" fillId="0" borderId="0"/>
    <xf numFmtId="231" fontId="13" fillId="33" borderId="124" applyNumberFormat="0" applyFont="0" applyAlignment="0" applyProtection="0"/>
    <xf numFmtId="0" fontId="51" fillId="19" borderId="123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30" fillId="12" borderId="126" applyNumberFormat="0" applyProtection="0">
      <alignment horizontal="left" vertical="top" indent="1"/>
    </xf>
    <xf numFmtId="0" fontId="47" fillId="3" borderId="128" applyNumberFormat="0" applyAlignment="0" applyProtection="0"/>
    <xf numFmtId="0" fontId="30" fillId="12" borderId="126" applyNumberFormat="0" applyProtection="0">
      <alignment horizontal="left" vertical="top" indent="1"/>
    </xf>
    <xf numFmtId="0" fontId="47" fillId="3" borderId="128" applyNumberFormat="0" applyAlignment="0" applyProtection="0"/>
    <xf numFmtId="4" fontId="30" fillId="11" borderId="126" applyNumberFormat="0" applyProtection="0">
      <alignment horizontal="left" vertical="center" indent="1"/>
    </xf>
    <xf numFmtId="0" fontId="47" fillId="3" borderId="128" applyNumberFormat="0" applyAlignment="0" applyProtection="0"/>
    <xf numFmtId="4" fontId="30" fillId="11" borderId="126" applyNumberFormat="0" applyProtection="0">
      <alignment horizontal="left" vertical="center" indent="1"/>
    </xf>
    <xf numFmtId="0" fontId="47" fillId="3" borderId="128" applyNumberFormat="0" applyAlignment="0" applyProtection="0"/>
    <xf numFmtId="4" fontId="30" fillId="10" borderId="126" applyNumberFormat="0" applyProtection="0">
      <alignment horizontal="right" vertical="center"/>
    </xf>
    <xf numFmtId="0" fontId="47" fillId="3" borderId="128" applyNumberFormat="0" applyAlignment="0" applyProtection="0"/>
    <xf numFmtId="4" fontId="30" fillId="10" borderId="126" applyNumberFormat="0" applyProtection="0">
      <alignment horizontal="right" vertical="center"/>
    </xf>
    <xf numFmtId="0" fontId="47" fillId="3" borderId="128" applyNumberFormat="0" applyAlignment="0" applyProtection="0"/>
    <xf numFmtId="0" fontId="13" fillId="9" borderId="126" applyNumberFormat="0" applyProtection="0">
      <alignment horizontal="left" vertical="center" indent="1"/>
    </xf>
    <xf numFmtId="0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0" fontId="13" fillId="9" borderId="126" applyNumberFormat="0" applyProtection="0">
      <alignment horizontal="left" vertical="center" indent="1"/>
    </xf>
    <xf numFmtId="231" fontId="47" fillId="3" borderId="128" applyNumberFormat="0" applyAlignment="0" applyProtection="0"/>
    <xf numFmtId="4" fontId="30" fillId="8" borderId="126" applyNumberFormat="0" applyProtection="0">
      <alignment horizontal="right" vertical="center"/>
    </xf>
    <xf numFmtId="231" fontId="47" fillId="3" borderId="128" applyNumberFormat="0" applyAlignment="0" applyProtection="0"/>
    <xf numFmtId="4" fontId="30" fillId="8" borderId="126" applyNumberFormat="0" applyProtection="0">
      <alignment horizontal="right" vertical="center"/>
    </xf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0" fontId="29" fillId="6" borderId="126" applyNumberFormat="0" applyProtection="0">
      <alignment horizontal="left" vertical="top" indent="1"/>
    </xf>
    <xf numFmtId="231" fontId="47" fillId="3" borderId="128" applyNumberFormat="0" applyAlignment="0" applyProtection="0"/>
    <xf numFmtId="0" fontId="29" fillId="6" borderId="126" applyNumberFormat="0" applyProtection="0">
      <alignment horizontal="left" vertical="top" indent="1"/>
    </xf>
    <xf numFmtId="231" fontId="47" fillId="3" borderId="128" applyNumberFormat="0" applyAlignment="0" applyProtection="0"/>
    <xf numFmtId="4" fontId="29" fillId="3" borderId="126" applyNumberFormat="0" applyProtection="0">
      <alignment horizontal="left" vertical="center" indent="1"/>
    </xf>
    <xf numFmtId="231" fontId="47" fillId="3" borderId="128" applyNumberFormat="0" applyAlignment="0" applyProtection="0"/>
    <xf numFmtId="4" fontId="29" fillId="3" borderId="126" applyNumberFormat="0" applyProtection="0">
      <alignment horizontal="left" vertical="center" indent="1"/>
    </xf>
    <xf numFmtId="0" fontId="47" fillId="3" borderId="128" applyNumberFormat="0" applyAlignment="0" applyProtection="0"/>
    <xf numFmtId="4" fontId="29" fillId="3" borderId="126" applyNumberFormat="0" applyProtection="0">
      <alignment vertical="center"/>
    </xf>
    <xf numFmtId="0" fontId="47" fillId="3" borderId="128" applyNumberFormat="0" applyAlignment="0" applyProtection="0"/>
    <xf numFmtId="4" fontId="29" fillId="3" borderId="126" applyNumberFormat="0" applyProtection="0">
      <alignment vertical="center"/>
    </xf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53" fillId="3" borderId="125" applyNumberForma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44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0" fontId="13" fillId="33" borderId="124" applyNumberFormat="0" applyFont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170" fontId="2" fillId="0" borderId="0" applyFont="0" applyFill="0" applyBorder="0" applyAlignment="0" applyProtection="0"/>
    <xf numFmtId="0" fontId="13" fillId="33" borderId="124" applyNumberFormat="0" applyFont="0" applyAlignment="0" applyProtection="0"/>
    <xf numFmtId="170" fontId="2" fillId="0" borderId="0" applyFont="0" applyFill="0" applyBorder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10" fontId="23" fillId="5" borderId="127" applyNumberFormat="0" applyBorder="0" applyAlignment="0" applyProtection="0"/>
    <xf numFmtId="10" fontId="23" fillId="5" borderId="127" applyNumberFormat="0" applyBorder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9" fontId="2" fillId="0" borderId="0" applyFont="0" applyFill="0" applyBorder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9" fontId="2" fillId="0" borderId="0" applyFont="0" applyFill="0" applyBorder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0" fontId="51" fillId="19" borderId="123" applyNumberFormat="0" applyAlignment="0" applyProtection="0"/>
    <xf numFmtId="9" fontId="2" fillId="0" borderId="0" applyFont="0" applyFill="0" applyBorder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9" fontId="2" fillId="0" borderId="0" applyFont="0" applyFill="0" applyBorder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44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53" fillId="3" borderId="130" applyNumberForma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0" borderId="0"/>
    <xf numFmtId="0" fontId="2" fillId="0" borderId="0"/>
    <xf numFmtId="171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1" fontId="44" fillId="0" borderId="0" applyFont="0" applyFill="0" applyBorder="0" applyAlignment="0" applyProtection="0"/>
    <xf numFmtId="0" fontId="2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2" fillId="0" borderId="0"/>
    <xf numFmtId="171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2" fillId="0" borderId="0"/>
    <xf numFmtId="171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2" fillId="0" borderId="0"/>
    <xf numFmtId="171" fontId="44" fillId="0" borderId="0" applyFont="0" applyFill="0" applyBorder="0" applyAlignment="0" applyProtection="0"/>
    <xf numFmtId="0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4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44" fillId="0" borderId="0" applyFont="0" applyFill="0" applyBorder="0" applyAlignment="0" applyProtection="0"/>
    <xf numFmtId="0" fontId="2" fillId="0" borderId="0"/>
    <xf numFmtId="171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2" fillId="0" borderId="0"/>
    <xf numFmtId="171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2" fillId="0" borderId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0" fontId="2" fillId="0" borderId="0"/>
    <xf numFmtId="171" fontId="44" fillId="0" borderId="0" applyFont="0" applyFill="0" applyBorder="0" applyAlignment="0" applyProtection="0"/>
    <xf numFmtId="0" fontId="2" fillId="0" borderId="0"/>
    <xf numFmtId="9" fontId="44" fillId="0" borderId="0" applyFont="0" applyFill="0" applyBorder="0" applyAlignment="0" applyProtection="0"/>
    <xf numFmtId="0" fontId="2" fillId="0" borderId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0" fontId="2" fillId="0" borderId="0"/>
    <xf numFmtId="171" fontId="44" fillId="0" borderId="0" applyFont="0" applyFill="0" applyBorder="0" applyAlignment="0" applyProtection="0"/>
    <xf numFmtId="0" fontId="2" fillId="0" borderId="0"/>
    <xf numFmtId="9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0" fontId="2" fillId="0" borderId="0"/>
    <xf numFmtId="9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0" fontId="2" fillId="0" borderId="0"/>
    <xf numFmtId="9" fontId="44" fillId="0" borderId="0" applyFont="0" applyFill="0" applyBorder="0" applyAlignment="0" applyProtection="0"/>
    <xf numFmtId="0" fontId="2" fillId="0" borderId="0"/>
    <xf numFmtId="9" fontId="44" fillId="0" borderId="0" applyFont="0" applyFill="0" applyBorder="0" applyAlignment="0" applyProtection="0"/>
    <xf numFmtId="0" fontId="2" fillId="0" borderId="0"/>
    <xf numFmtId="9" fontId="44" fillId="0" borderId="0" applyFont="0" applyFill="0" applyBorder="0" applyAlignment="0" applyProtection="0"/>
    <xf numFmtId="0" fontId="2" fillId="0" borderId="0"/>
    <xf numFmtId="9" fontId="44" fillId="0" borderId="0" applyFont="0" applyFill="0" applyBorder="0" applyAlignment="0" applyProtection="0"/>
    <xf numFmtId="0" fontId="2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13" fillId="0" borderId="0"/>
    <xf numFmtId="231" fontId="51" fillId="19" borderId="128" applyNumberFormat="0" applyAlignment="0" applyProtection="0"/>
    <xf numFmtId="231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51" fillId="19" borderId="128" applyNumberFormat="0" applyAlignment="0" applyProtection="0"/>
    <xf numFmtId="231" fontId="13" fillId="33" borderId="129" applyNumberFormat="0" applyFon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10" fontId="23" fillId="5" borderId="127" applyNumberFormat="0" applyBorder="0" applyAlignment="0" applyProtection="0"/>
    <xf numFmtId="10" fontId="23" fillId="5" borderId="127" applyNumberFormat="0" applyBorder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231" fontId="51" fillId="19" borderId="128" applyNumberFormat="0" applyAlignment="0" applyProtection="0"/>
    <xf numFmtId="0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231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51" fillId="19" borderId="128" applyNumberForma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4" fontId="29" fillId="3" borderId="131" applyNumberFormat="0" applyProtection="0">
      <alignment vertical="center"/>
    </xf>
    <xf numFmtId="4" fontId="29" fillId="3" borderId="131" applyNumberFormat="0" applyProtection="0">
      <alignment vertical="center"/>
    </xf>
    <xf numFmtId="4" fontId="29" fillId="3" borderId="131" applyNumberFormat="0" applyProtection="0">
      <alignment horizontal="left" vertical="center" indent="1"/>
    </xf>
    <xf numFmtId="4" fontId="29" fillId="3" borderId="131" applyNumberFormat="0" applyProtection="0">
      <alignment horizontal="left" vertical="center" indent="1"/>
    </xf>
    <xf numFmtId="0" fontId="29" fillId="6" borderId="131" applyNumberFormat="0" applyProtection="0">
      <alignment horizontal="left" vertical="top" indent="1"/>
    </xf>
    <xf numFmtId="0" fontId="29" fillId="6" borderId="131" applyNumberFormat="0" applyProtection="0">
      <alignment horizontal="left" vertical="top" indent="1"/>
    </xf>
    <xf numFmtId="4" fontId="30" fillId="8" borderId="131" applyNumberFormat="0" applyProtection="0">
      <alignment horizontal="right" vertical="center"/>
    </xf>
    <xf numFmtId="4" fontId="30" fillId="8" borderId="131" applyNumberFormat="0" applyProtection="0">
      <alignment horizontal="right" vertical="center"/>
    </xf>
    <xf numFmtId="0" fontId="13" fillId="9" borderId="131" applyNumberFormat="0" applyProtection="0">
      <alignment horizontal="left" vertical="center" indent="1"/>
    </xf>
    <xf numFmtId="0" fontId="13" fillId="9" borderId="131" applyNumberFormat="0" applyProtection="0">
      <alignment horizontal="left" vertical="center" indent="1"/>
    </xf>
    <xf numFmtId="4" fontId="30" fillId="10" borderId="131" applyNumberFormat="0" applyProtection="0">
      <alignment horizontal="right" vertical="center"/>
    </xf>
    <xf numFmtId="4" fontId="30" fillId="10" borderId="131" applyNumberFormat="0" applyProtection="0">
      <alignment horizontal="right" vertical="center"/>
    </xf>
    <xf numFmtId="4" fontId="30" fillId="11" borderId="131" applyNumberFormat="0" applyProtection="0">
      <alignment horizontal="left" vertical="center" indent="1"/>
    </xf>
    <xf numFmtId="4" fontId="30" fillId="11" borderId="131" applyNumberFormat="0" applyProtection="0">
      <alignment horizontal="left" vertical="center" indent="1"/>
    </xf>
    <xf numFmtId="0" fontId="30" fillId="12" borderId="131" applyNumberFormat="0" applyProtection="0">
      <alignment horizontal="left" vertical="top" indent="1"/>
    </xf>
    <xf numFmtId="0" fontId="30" fillId="12" borderId="131" applyNumberFormat="0" applyProtection="0">
      <alignment horizontal="left" vertical="top" indent="1"/>
    </xf>
    <xf numFmtId="0" fontId="13" fillId="0" borderId="0"/>
    <xf numFmtId="171" fontId="1" fillId="0" borderId="0" applyFont="0" applyFill="0" applyBorder="0" applyAlignment="0" applyProtection="0"/>
  </cellStyleXfs>
  <cellXfs count="512">
    <xf numFmtId="0" fontId="0" fillId="0" borderId="0" xfId="0"/>
    <xf numFmtId="0" fontId="17" fillId="13" borderId="0" xfId="0" applyFont="1" applyFill="1" applyAlignment="1">
      <alignment horizontal="centerContinuous" vertical="center"/>
    </xf>
    <xf numFmtId="2" fontId="18" fillId="0" borderId="0" xfId="0" applyNumberFormat="1" applyFont="1" applyAlignment="1">
      <alignment horizontal="centerContinuous" vertical="center" wrapText="1"/>
    </xf>
    <xf numFmtId="0" fontId="17" fillId="0" borderId="0" xfId="0" applyFont="1" applyAlignment="1">
      <alignment horizontal="left" vertical="center"/>
    </xf>
    <xf numFmtId="0" fontId="20" fillId="0" borderId="0" xfId="0" applyFont="1" applyAlignment="1">
      <alignment horizontal="centerContinuous" vertical="center"/>
    </xf>
    <xf numFmtId="0" fontId="0" fillId="13" borderId="0" xfId="0" applyFill="1" applyAlignment="1">
      <alignment horizontal="centerContinuous" vertical="center" wrapText="1"/>
    </xf>
    <xf numFmtId="0" fontId="0" fillId="13" borderId="0" xfId="0" applyFill="1" applyAlignment="1">
      <alignment horizontal="center" vertical="center" wrapText="1"/>
    </xf>
    <xf numFmtId="0" fontId="17" fillId="13" borderId="0" xfId="0" applyFont="1" applyFill="1" applyAlignment="1">
      <alignment horizontal="center" vertical="center" wrapText="1"/>
    </xf>
    <xf numFmtId="0" fontId="17" fillId="13" borderId="0" xfId="0" applyFont="1" applyFill="1" applyAlignment="1">
      <alignment horizontal="left" vertical="center" wrapText="1"/>
    </xf>
    <xf numFmtId="0" fontId="22" fillId="13" borderId="0" xfId="0" applyFont="1" applyFill="1" applyAlignment="1">
      <alignment horizontal="left" vertical="center" wrapText="1"/>
    </xf>
    <xf numFmtId="0" fontId="22" fillId="13" borderId="0" xfId="0" applyFont="1" applyFill="1" applyAlignment="1">
      <alignment horizontal="center" vertical="center" wrapText="1"/>
    </xf>
    <xf numFmtId="0" fontId="0" fillId="13" borderId="0" xfId="0" applyFill="1" applyAlignment="1">
      <alignment horizontal="justify" vertical="center" wrapText="1"/>
    </xf>
    <xf numFmtId="0" fontId="16" fillId="0" borderId="0" xfId="0" applyFont="1" applyAlignment="1">
      <alignment horizontal="centerContinuous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17" fillId="0" borderId="0" xfId="0" applyFont="1" applyAlignment="1">
      <alignment horizontal="centerContinuous"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horizontal="centerContinuous" vertical="center"/>
    </xf>
    <xf numFmtId="0" fontId="18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0" fillId="0" borderId="24" xfId="0" applyBorder="1" applyAlignment="1">
      <alignment horizontal="centerContinuous" vertical="center"/>
    </xf>
    <xf numFmtId="0" fontId="0" fillId="0" borderId="34" xfId="0" applyBorder="1" applyAlignment="1">
      <alignment horizontal="centerContinuous" vertical="center"/>
    </xf>
    <xf numFmtId="0" fontId="0" fillId="0" borderId="25" xfId="0" applyBorder="1" applyAlignment="1">
      <alignment horizontal="centerContinuous" vertical="center"/>
    </xf>
    <xf numFmtId="0" fontId="0" fillId="0" borderId="35" xfId="0" applyBorder="1" applyAlignment="1">
      <alignment horizontal="centerContinuous" vertical="center"/>
    </xf>
    <xf numFmtId="0" fontId="0" fillId="0" borderId="26" xfId="0" applyBorder="1" applyAlignment="1">
      <alignment horizontal="centerContinuous" vertical="center"/>
    </xf>
    <xf numFmtId="0" fontId="0" fillId="0" borderId="16" xfId="0" applyBorder="1" applyAlignment="1">
      <alignment vertical="center"/>
    </xf>
    <xf numFmtId="0" fontId="0" fillId="0" borderId="36" xfId="0" applyBorder="1" applyAlignment="1">
      <alignment vertical="center"/>
    </xf>
    <xf numFmtId="0" fontId="0" fillId="0" borderId="17" xfId="0" applyBorder="1" applyAlignment="1">
      <alignment vertical="center"/>
    </xf>
    <xf numFmtId="0" fontId="0" fillId="0" borderId="17" xfId="0" applyBorder="1" applyAlignment="1">
      <alignment horizontal="centerContinuous" vertical="center"/>
    </xf>
    <xf numFmtId="0" fontId="0" fillId="0" borderId="5" xfId="0" applyBorder="1" applyAlignment="1">
      <alignment vertical="center"/>
    </xf>
    <xf numFmtId="0" fontId="0" fillId="0" borderId="37" xfId="0" applyBorder="1" applyAlignment="1">
      <alignment horizontal="centerContinuous" vertical="center"/>
    </xf>
    <xf numFmtId="176" fontId="13" fillId="0" borderId="37" xfId="14" applyNumberFormat="1" applyFont="1" applyFill="1" applyBorder="1" applyAlignment="1" applyProtection="1">
      <alignment horizontal="right" vertical="center"/>
    </xf>
    <xf numFmtId="0" fontId="0" fillId="0" borderId="38" xfId="0" applyBorder="1" applyAlignment="1">
      <alignment horizontal="center" vertical="center"/>
    </xf>
    <xf numFmtId="0" fontId="0" fillId="0" borderId="25" xfId="0" applyBorder="1" applyAlignment="1">
      <alignment vertical="center"/>
    </xf>
    <xf numFmtId="10" fontId="13" fillId="0" borderId="25" xfId="28" applyNumberFormat="1" applyFill="1" applyBorder="1" applyAlignment="1" applyProtection="1">
      <alignment vertical="center"/>
    </xf>
    <xf numFmtId="177" fontId="0" fillId="0" borderId="35" xfId="0" applyNumberFormat="1" applyBorder="1" applyAlignment="1">
      <alignment vertical="center"/>
    </xf>
    <xf numFmtId="178" fontId="13" fillId="0" borderId="26" xfId="28" applyNumberFormat="1" applyFill="1" applyBorder="1" applyAlignment="1" applyProtection="1">
      <alignment vertical="center"/>
    </xf>
    <xf numFmtId="0" fontId="0" fillId="0" borderId="39" xfId="0" applyBorder="1" applyAlignment="1">
      <alignment horizontal="center" vertical="center"/>
    </xf>
    <xf numFmtId="10" fontId="13" fillId="0" borderId="0" xfId="28" applyNumberFormat="1" applyFill="1" applyBorder="1" applyAlignment="1" applyProtection="1">
      <alignment vertical="center"/>
    </xf>
    <xf numFmtId="177" fontId="0" fillId="0" borderId="9" xfId="0" applyNumberFormat="1" applyBorder="1" applyAlignment="1">
      <alignment vertical="center"/>
    </xf>
    <xf numFmtId="178" fontId="13" fillId="0" borderId="30" xfId="28" applyNumberFormat="1" applyFill="1" applyBorder="1" applyAlignment="1" applyProtection="1">
      <alignment vertical="center"/>
    </xf>
    <xf numFmtId="0" fontId="0" fillId="0" borderId="40" xfId="0" applyBorder="1" applyAlignment="1">
      <alignment horizontal="center" vertical="center"/>
    </xf>
    <xf numFmtId="0" fontId="0" fillId="0" borderId="0" xfId="0" applyAlignment="1">
      <alignment horizontal="left" vertical="center"/>
    </xf>
    <xf numFmtId="10" fontId="13" fillId="0" borderId="9" xfId="28" applyNumberFormat="1" applyFont="1" applyFill="1" applyBorder="1" applyAlignment="1" applyProtection="1">
      <alignment vertical="center"/>
    </xf>
    <xf numFmtId="171" fontId="0" fillId="0" borderId="0" xfId="4" applyFont="1" applyFill="1" applyAlignment="1" applyProtection="1">
      <alignment vertical="center"/>
    </xf>
    <xf numFmtId="176" fontId="0" fillId="0" borderId="0" xfId="14" applyNumberFormat="1" applyFont="1" applyFill="1" applyAlignment="1" applyProtection="1">
      <alignment vertical="center"/>
    </xf>
    <xf numFmtId="10" fontId="13" fillId="0" borderId="17" xfId="28" applyNumberFormat="1" applyFill="1" applyBorder="1" applyAlignment="1" applyProtection="1">
      <alignment vertical="center"/>
    </xf>
    <xf numFmtId="10" fontId="13" fillId="0" borderId="5" xfId="28" applyNumberFormat="1" applyFill="1" applyBorder="1" applyAlignment="1" applyProtection="1">
      <alignment vertical="center"/>
    </xf>
    <xf numFmtId="0" fontId="0" fillId="0" borderId="0" xfId="0" quotePrefix="1" applyAlignment="1">
      <alignment horizontal="left" vertical="center"/>
    </xf>
    <xf numFmtId="0" fontId="0" fillId="0" borderId="41" xfId="0" applyBorder="1" applyAlignment="1">
      <alignment vertical="center"/>
    </xf>
    <xf numFmtId="0" fontId="0" fillId="0" borderId="19" xfId="0" applyBorder="1" applyAlignment="1">
      <alignment vertical="center"/>
    </xf>
    <xf numFmtId="0" fontId="0" fillId="0" borderId="7" xfId="0" applyBorder="1" applyAlignment="1">
      <alignment vertical="center"/>
    </xf>
    <xf numFmtId="9" fontId="13" fillId="0" borderId="17" xfId="28" applyFill="1" applyBorder="1" applyAlignment="1" applyProtection="1">
      <alignment vertical="center"/>
    </xf>
    <xf numFmtId="177" fontId="0" fillId="0" borderId="5" xfId="0" applyNumberFormat="1" applyBorder="1" applyAlignment="1">
      <alignment vertical="center"/>
    </xf>
    <xf numFmtId="176" fontId="0" fillId="0" borderId="37" xfId="14" applyNumberFormat="1" applyFont="1" applyFill="1" applyBorder="1" applyAlignment="1" applyProtection="1">
      <alignment vertical="center"/>
    </xf>
    <xf numFmtId="0" fontId="17" fillId="0" borderId="29" xfId="0" applyFont="1" applyBorder="1" applyAlignment="1">
      <alignment horizontal="center" vertical="center"/>
    </xf>
    <xf numFmtId="170" fontId="17" fillId="0" borderId="0" xfId="14" applyFont="1" applyFill="1" applyAlignment="1" applyProtection="1">
      <alignment horizontal="centerContinuous" vertical="center"/>
    </xf>
    <xf numFmtId="171" fontId="17" fillId="0" borderId="0" xfId="4" applyFont="1" applyFill="1" applyAlignment="1" applyProtection="1">
      <alignment horizontal="centerContinuous" vertical="center"/>
    </xf>
    <xf numFmtId="0" fontId="13" fillId="0" borderId="0" xfId="0" applyFont="1" applyAlignment="1">
      <alignment vertical="center"/>
    </xf>
    <xf numFmtId="0" fontId="17" fillId="0" borderId="0" xfId="0" applyFont="1" applyAlignment="1">
      <alignment vertical="center" wrapText="1"/>
    </xf>
    <xf numFmtId="170" fontId="17" fillId="0" borderId="0" xfId="14" applyFont="1" applyFill="1" applyAlignment="1" applyProtection="1">
      <alignment vertical="center" wrapText="1"/>
    </xf>
    <xf numFmtId="171" fontId="17" fillId="0" borderId="0" xfId="4" applyFont="1" applyFill="1" applyAlignment="1" applyProtection="1">
      <alignment vertical="center" wrapText="1"/>
    </xf>
    <xf numFmtId="0" fontId="28" fillId="0" borderId="0" xfId="0" applyFont="1" applyAlignment="1">
      <alignment vertical="center" wrapText="1"/>
    </xf>
    <xf numFmtId="0" fontId="28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170" fontId="17" fillId="0" borderId="14" xfId="14" applyFont="1" applyFill="1" applyBorder="1" applyAlignment="1" applyProtection="1">
      <alignment horizontal="center" vertical="center" wrapText="1"/>
    </xf>
    <xf numFmtId="176" fontId="17" fillId="0" borderId="27" xfId="14" applyNumberFormat="1" applyFont="1" applyFill="1" applyBorder="1" applyAlignment="1" applyProtection="1">
      <alignment horizontal="center" vertical="center" wrapText="1"/>
    </xf>
    <xf numFmtId="176" fontId="17" fillId="0" borderId="28" xfId="14" applyNumberFormat="1" applyFont="1" applyFill="1" applyBorder="1" applyAlignment="1" applyProtection="1">
      <alignment horizontal="center" vertical="center" wrapText="1"/>
    </xf>
    <xf numFmtId="170" fontId="17" fillId="0" borderId="20" xfId="14" applyFont="1" applyFill="1" applyBorder="1" applyAlignment="1" applyProtection="1">
      <alignment horizontal="left" vertical="center"/>
    </xf>
    <xf numFmtId="170" fontId="17" fillId="0" borderId="29" xfId="14" applyFont="1" applyFill="1" applyBorder="1" applyAlignment="1" applyProtection="1">
      <alignment horizontal="right" vertical="center"/>
    </xf>
    <xf numFmtId="170" fontId="28" fillId="0" borderId="0" xfId="14" applyFont="1" applyFill="1" applyAlignment="1" applyProtection="1">
      <alignment vertical="center" wrapText="1"/>
    </xf>
    <xf numFmtId="171" fontId="28" fillId="0" borderId="0" xfId="4" applyFont="1" applyFill="1" applyAlignment="1" applyProtection="1">
      <alignment vertical="center" wrapText="1"/>
    </xf>
    <xf numFmtId="171" fontId="13" fillId="6" borderId="5" xfId="4" applyFont="1" applyFill="1" applyBorder="1" applyAlignment="1" applyProtection="1">
      <alignment horizontal="center" vertical="center"/>
      <protection locked="0"/>
    </xf>
    <xf numFmtId="176" fontId="13" fillId="6" borderId="5" xfId="14" applyNumberFormat="1" applyFont="1" applyFill="1" applyBorder="1" applyAlignment="1" applyProtection="1">
      <alignment horizontal="right" vertical="center"/>
      <protection locked="0"/>
    </xf>
    <xf numFmtId="171" fontId="0" fillId="6" borderId="5" xfId="4" applyFont="1" applyFill="1" applyBorder="1" applyAlignment="1" applyProtection="1">
      <alignment horizontal="center" vertical="center"/>
      <protection locked="0"/>
    </xf>
    <xf numFmtId="176" fontId="0" fillId="6" borderId="5" xfId="14" applyNumberFormat="1" applyFont="1" applyFill="1" applyBorder="1" applyAlignment="1" applyProtection="1">
      <alignment vertical="center"/>
      <protection locked="0"/>
    </xf>
    <xf numFmtId="0" fontId="0" fillId="6" borderId="17" xfId="0" applyFill="1" applyBorder="1" applyAlignment="1" applyProtection="1">
      <alignment vertical="center"/>
      <protection locked="0"/>
    </xf>
    <xf numFmtId="3" fontId="0" fillId="6" borderId="17" xfId="0" applyNumberFormat="1" applyFill="1" applyBorder="1" applyAlignment="1" applyProtection="1">
      <alignment vertical="center"/>
      <protection locked="0"/>
    </xf>
    <xf numFmtId="3" fontId="0" fillId="6" borderId="17" xfId="0" applyNumberFormat="1" applyFill="1" applyBorder="1" applyAlignment="1" applyProtection="1">
      <alignment horizontal="center" vertical="center"/>
      <protection locked="0"/>
    </xf>
    <xf numFmtId="3" fontId="0" fillId="6" borderId="5" xfId="0" applyNumberFormat="1" applyFill="1" applyBorder="1" applyAlignment="1" applyProtection="1">
      <alignment vertical="center"/>
      <protection locked="0"/>
    </xf>
    <xf numFmtId="10" fontId="13" fillId="6" borderId="37" xfId="28" applyNumberFormat="1" applyFill="1" applyBorder="1" applyAlignment="1" applyProtection="1">
      <alignment vertical="center"/>
      <protection locked="0"/>
    </xf>
    <xf numFmtId="10" fontId="0" fillId="6" borderId="37" xfId="28" applyNumberFormat="1" applyFont="1" applyFill="1" applyBorder="1" applyAlignment="1" applyProtection="1">
      <alignment vertical="center"/>
      <protection locked="0"/>
    </xf>
    <xf numFmtId="171" fontId="0" fillId="6" borderId="43" xfId="4" applyFont="1" applyFill="1" applyBorder="1" applyAlignment="1" applyProtection="1">
      <alignment horizontal="center" vertical="center"/>
      <protection locked="0"/>
    </xf>
    <xf numFmtId="176" fontId="0" fillId="6" borderId="43" xfId="14" applyNumberFormat="1" applyFont="1" applyFill="1" applyBorder="1" applyAlignment="1" applyProtection="1">
      <alignment vertical="center"/>
      <protection locked="0"/>
    </xf>
    <xf numFmtId="0" fontId="20" fillId="0" borderId="0" xfId="0" applyFont="1" applyAlignment="1">
      <alignment horizontal="left" vertical="center"/>
    </xf>
    <xf numFmtId="2" fontId="17" fillId="0" borderId="0" xfId="0" applyNumberFormat="1" applyFont="1" applyAlignment="1">
      <alignment vertical="center" wrapText="1"/>
    </xf>
    <xf numFmtId="170" fontId="17" fillId="0" borderId="0" xfId="0" applyNumberFormat="1" applyFont="1" applyAlignment="1">
      <alignment horizontal="center" vertical="center"/>
    </xf>
    <xf numFmtId="0" fontId="13" fillId="0" borderId="0" xfId="0" applyFont="1" applyAlignment="1">
      <alignment vertical="center" wrapText="1"/>
    </xf>
    <xf numFmtId="0" fontId="13" fillId="0" borderId="32" xfId="0" applyFont="1" applyBorder="1" applyAlignment="1">
      <alignment vertical="center" wrapText="1"/>
    </xf>
    <xf numFmtId="0" fontId="13" fillId="0" borderId="25" xfId="0" applyFont="1" applyBorder="1" applyAlignment="1">
      <alignment vertical="center" wrapText="1"/>
    </xf>
    <xf numFmtId="0" fontId="13" fillId="0" borderId="21" xfId="0" applyFont="1" applyBorder="1" applyAlignment="1">
      <alignment vertical="center" wrapText="1"/>
    </xf>
    <xf numFmtId="0" fontId="25" fillId="0" borderId="0" xfId="0" applyFont="1" applyAlignment="1" applyProtection="1">
      <alignment horizontal="left" vertical="center"/>
      <protection hidden="1"/>
    </xf>
    <xf numFmtId="0" fontId="60" fillId="0" borderId="0" xfId="0" applyFont="1" applyAlignment="1" applyProtection="1">
      <alignment vertical="center" wrapText="1"/>
      <protection hidden="1"/>
    </xf>
    <xf numFmtId="176" fontId="25" fillId="0" borderId="0" xfId="14" applyNumberFormat="1" applyFont="1" applyFill="1" applyAlignment="1" applyProtection="1">
      <alignment horizontal="left" vertical="center"/>
      <protection hidden="1"/>
    </xf>
    <xf numFmtId="176" fontId="25" fillId="0" borderId="0" xfId="14" applyNumberFormat="1" applyFont="1" applyAlignment="1" applyProtection="1">
      <alignment horizontal="left" vertical="center"/>
      <protection hidden="1"/>
    </xf>
    <xf numFmtId="0" fontId="25" fillId="0" borderId="0" xfId="0" applyFont="1" applyAlignment="1" applyProtection="1">
      <alignment vertical="center" wrapText="1"/>
      <protection hidden="1"/>
    </xf>
    <xf numFmtId="49" fontId="25" fillId="0" borderId="0" xfId="0" applyNumberFormat="1" applyFont="1" applyAlignment="1" applyProtection="1">
      <alignment horizontal="left" vertical="center"/>
      <protection hidden="1"/>
    </xf>
    <xf numFmtId="176" fontId="43" fillId="0" borderId="0" xfId="14" applyNumberFormat="1" applyFont="1" applyFill="1" applyAlignment="1" applyProtection="1">
      <alignment horizontal="left" vertical="center"/>
      <protection hidden="1"/>
    </xf>
    <xf numFmtId="0" fontId="43" fillId="0" borderId="0" xfId="14" applyNumberFormat="1" applyFont="1" applyAlignment="1" applyProtection="1">
      <alignment horizontal="center" vertical="center"/>
      <protection hidden="1"/>
    </xf>
    <xf numFmtId="0" fontId="60" fillId="0" borderId="0" xfId="0" applyFont="1" applyAlignment="1" applyProtection="1">
      <alignment horizontal="centerContinuous" vertical="center" wrapText="1"/>
      <protection hidden="1"/>
    </xf>
    <xf numFmtId="49" fontId="25" fillId="0" borderId="0" xfId="0" applyNumberFormat="1" applyFont="1" applyAlignment="1" applyProtection="1">
      <alignment horizontal="centerContinuous" vertical="center" wrapText="1"/>
      <protection hidden="1"/>
    </xf>
    <xf numFmtId="0" fontId="25" fillId="0" borderId="0" xfId="0" applyFont="1" applyAlignment="1" applyProtection="1">
      <alignment horizontal="centerContinuous" vertical="center" wrapText="1"/>
      <protection hidden="1"/>
    </xf>
    <xf numFmtId="0" fontId="60" fillId="0" borderId="0" xfId="0" applyFont="1" applyAlignment="1" applyProtection="1">
      <alignment horizontal="center" vertical="center" wrapText="1"/>
      <protection hidden="1"/>
    </xf>
    <xf numFmtId="0" fontId="25" fillId="0" borderId="0" xfId="0" applyFont="1" applyAlignment="1" applyProtection="1">
      <alignment horizontal="center" vertical="center" wrapText="1"/>
      <protection hidden="1"/>
    </xf>
    <xf numFmtId="0" fontId="61" fillId="0" borderId="0" xfId="0" applyFont="1" applyAlignment="1" applyProtection="1">
      <alignment vertical="center" wrapText="1"/>
      <protection hidden="1"/>
    </xf>
    <xf numFmtId="0" fontId="23" fillId="0" borderId="0" xfId="0" applyFont="1" applyAlignment="1" applyProtection="1">
      <alignment vertical="center" wrapText="1"/>
      <protection hidden="1"/>
    </xf>
    <xf numFmtId="176" fontId="61" fillId="0" borderId="0" xfId="14" applyNumberFormat="1" applyFont="1" applyAlignment="1" applyProtection="1">
      <alignment vertical="center" wrapText="1"/>
      <protection hidden="1"/>
    </xf>
    <xf numFmtId="176" fontId="23" fillId="0" borderId="0" xfId="14" applyNumberFormat="1" applyFont="1" applyAlignment="1" applyProtection="1">
      <alignment vertical="center" wrapText="1"/>
      <protection hidden="1"/>
    </xf>
    <xf numFmtId="49" fontId="23" fillId="0" borderId="0" xfId="0" applyNumberFormat="1" applyFont="1" applyAlignment="1" applyProtection="1">
      <alignment vertical="center" wrapText="1"/>
      <protection hidden="1"/>
    </xf>
    <xf numFmtId="176" fontId="23" fillId="0" borderId="0" xfId="14" applyNumberFormat="1" applyFont="1" applyFill="1" applyAlignment="1" applyProtection="1">
      <alignment vertical="center" wrapText="1"/>
      <protection hidden="1"/>
    </xf>
    <xf numFmtId="10" fontId="13" fillId="0" borderId="0" xfId="28" applyNumberFormat="1" applyFont="1" applyFill="1" applyBorder="1" applyAlignment="1" applyProtection="1">
      <alignment vertical="center"/>
    </xf>
    <xf numFmtId="178" fontId="13" fillId="0" borderId="0" xfId="28" applyNumberFormat="1" applyFill="1" applyBorder="1" applyAlignment="1" applyProtection="1">
      <alignment vertical="center"/>
    </xf>
    <xf numFmtId="0" fontId="0" fillId="0" borderId="11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6" xfId="0" applyBorder="1" applyAlignment="1">
      <alignment vertical="center"/>
    </xf>
    <xf numFmtId="179" fontId="25" fillId="0" borderId="0" xfId="4" applyNumberFormat="1" applyFont="1" applyAlignment="1" applyProtection="1">
      <alignment horizontal="left" vertical="center"/>
      <protection hidden="1"/>
    </xf>
    <xf numFmtId="179" fontId="43" fillId="0" borderId="0" xfId="4" applyNumberFormat="1" applyFont="1" applyAlignment="1" applyProtection="1">
      <alignment horizontal="left" vertical="center"/>
      <protection hidden="1"/>
    </xf>
    <xf numFmtId="179" fontId="23" fillId="0" borderId="0" xfId="4" applyNumberFormat="1" applyFont="1" applyAlignment="1" applyProtection="1">
      <alignment vertical="center" wrapText="1"/>
      <protection hidden="1"/>
    </xf>
    <xf numFmtId="0" fontId="13" fillId="0" borderId="0" xfId="0" applyFont="1" applyAlignment="1" applyProtection="1">
      <alignment horizontal="center" vertical="center"/>
      <protection locked="0"/>
    </xf>
    <xf numFmtId="0" fontId="13" fillId="0" borderId="0" xfId="0" applyFont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179" fontId="0" fillId="13" borderId="0" xfId="4" applyNumberFormat="1" applyFont="1" applyFill="1" applyAlignment="1" applyProtection="1">
      <alignment horizontal="centerContinuous" vertical="center" wrapText="1"/>
    </xf>
    <xf numFmtId="179" fontId="0" fillId="13" borderId="0" xfId="4" applyNumberFormat="1" applyFont="1" applyFill="1" applyAlignment="1" applyProtection="1">
      <alignment horizontal="center" vertical="center" wrapText="1"/>
    </xf>
    <xf numFmtId="178" fontId="13" fillId="6" borderId="37" xfId="28" applyNumberFormat="1" applyFont="1" applyFill="1" applyBorder="1" applyAlignment="1" applyProtection="1">
      <alignment vertical="center"/>
      <protection locked="0"/>
    </xf>
    <xf numFmtId="0" fontId="0" fillId="0" borderId="0" xfId="0" applyAlignment="1">
      <alignment horizontal="centerContinuous" vertical="center"/>
    </xf>
    <xf numFmtId="177" fontId="0" fillId="0" borderId="0" xfId="0" applyNumberFormat="1" applyAlignment="1">
      <alignment vertical="center"/>
    </xf>
    <xf numFmtId="9" fontId="13" fillId="0" borderId="0" xfId="28" applyFill="1" applyBorder="1" applyAlignment="1" applyProtection="1">
      <alignment vertical="center"/>
    </xf>
    <xf numFmtId="178" fontId="13" fillId="0" borderId="0" xfId="28" applyNumberFormat="1" applyFont="1" applyFill="1" applyBorder="1" applyAlignment="1" applyProtection="1">
      <alignment vertical="center"/>
    </xf>
    <xf numFmtId="171" fontId="25" fillId="0" borderId="0" xfId="4" applyFont="1" applyAlignment="1" applyProtection="1">
      <alignment horizontal="left" vertical="center"/>
      <protection hidden="1"/>
    </xf>
    <xf numFmtId="0" fontId="17" fillId="0" borderId="0" xfId="0" applyFont="1" applyAlignment="1">
      <alignment horizontal="center" vertical="center"/>
    </xf>
    <xf numFmtId="0" fontId="17" fillId="0" borderId="0" xfId="0" quotePrefix="1" applyFont="1" applyAlignment="1">
      <alignment horizontal="left" vertical="center"/>
    </xf>
    <xf numFmtId="0" fontId="17" fillId="0" borderId="20" xfId="0" applyFont="1" applyBorder="1" applyAlignment="1">
      <alignment horizontal="centerContinuous" vertical="center"/>
    </xf>
    <xf numFmtId="0" fontId="17" fillId="0" borderId="21" xfId="0" applyFont="1" applyBorder="1" applyAlignment="1">
      <alignment horizontal="centerContinuous" vertical="center"/>
    </xf>
    <xf numFmtId="0" fontId="17" fillId="0" borderId="10" xfId="0" applyFont="1" applyBorder="1" applyAlignment="1">
      <alignment horizontal="center" vertical="center"/>
    </xf>
    <xf numFmtId="176" fontId="17" fillId="0" borderId="0" xfId="14" applyNumberFormat="1" applyFont="1" applyFill="1" applyBorder="1" applyAlignment="1" applyProtection="1">
      <alignment vertical="center"/>
    </xf>
    <xf numFmtId="0" fontId="17" fillId="0" borderId="42" xfId="0" applyFont="1" applyBorder="1" applyAlignment="1">
      <alignment horizontal="centerContinuous" vertical="center"/>
    </xf>
    <xf numFmtId="0" fontId="17" fillId="0" borderId="22" xfId="0" applyFont="1" applyBorder="1" applyAlignment="1">
      <alignment horizontal="centerContinuous" vertical="center"/>
    </xf>
    <xf numFmtId="176" fontId="17" fillId="0" borderId="10" xfId="14" applyNumberFormat="1" applyFont="1" applyFill="1" applyBorder="1" applyAlignment="1" applyProtection="1">
      <alignment horizontal="center" vertical="center"/>
    </xf>
    <xf numFmtId="176" fontId="17" fillId="0" borderId="23" xfId="14" applyNumberFormat="1" applyFont="1" applyFill="1" applyBorder="1" applyAlignment="1" applyProtection="1">
      <alignment horizontal="center" vertical="center"/>
    </xf>
    <xf numFmtId="0" fontId="17" fillId="0" borderId="20" xfId="0" applyFont="1" applyBorder="1" applyAlignment="1">
      <alignment vertical="center"/>
    </xf>
    <xf numFmtId="0" fontId="17" fillId="0" borderId="21" xfId="0" applyFont="1" applyBorder="1" applyAlignment="1">
      <alignment vertical="center"/>
    </xf>
    <xf numFmtId="0" fontId="17" fillId="0" borderId="10" xfId="0" applyFont="1" applyBorder="1" applyAlignment="1">
      <alignment vertical="center"/>
    </xf>
    <xf numFmtId="176" fontId="17" fillId="0" borderId="10" xfId="14" quotePrefix="1" applyNumberFormat="1" applyFont="1" applyFill="1" applyBorder="1" applyAlignment="1" applyProtection="1">
      <alignment horizontal="center" vertical="center"/>
    </xf>
    <xf numFmtId="176" fontId="17" fillId="0" borderId="29" xfId="14" applyNumberFormat="1" applyFont="1" applyFill="1" applyBorder="1" applyAlignment="1" applyProtection="1">
      <alignment horizontal="center" vertical="center"/>
    </xf>
    <xf numFmtId="0" fontId="17" fillId="0" borderId="20" xfId="0" quotePrefix="1" applyFont="1" applyBorder="1" applyAlignment="1">
      <alignment horizontal="centerContinuous" vertical="center"/>
    </xf>
    <xf numFmtId="0" fontId="17" fillId="0" borderId="10" xfId="0" quotePrefix="1" applyFont="1" applyBorder="1" applyAlignment="1">
      <alignment horizontal="centerContinuous" vertical="center"/>
    </xf>
    <xf numFmtId="0" fontId="13" fillId="6" borderId="16" xfId="0" applyFont="1" applyFill="1" applyBorder="1" applyAlignment="1" applyProtection="1">
      <alignment horizontal="left" vertical="center"/>
      <protection locked="0"/>
    </xf>
    <xf numFmtId="0" fontId="13" fillId="6" borderId="16" xfId="0" applyFont="1" applyFill="1" applyBorder="1" applyAlignment="1" applyProtection="1">
      <alignment vertical="center"/>
      <protection locked="0"/>
    </xf>
    <xf numFmtId="0" fontId="17" fillId="0" borderId="16" xfId="0" applyFont="1" applyBorder="1" applyAlignment="1">
      <alignment horizontal="centerContinuous" vertical="center"/>
    </xf>
    <xf numFmtId="0" fontId="17" fillId="0" borderId="17" xfId="0" applyFont="1" applyBorder="1" applyAlignment="1">
      <alignment horizontal="centerContinuous" vertical="center"/>
    </xf>
    <xf numFmtId="3" fontId="17" fillId="0" borderId="17" xfId="0" applyNumberFormat="1" applyFont="1" applyBorder="1" applyAlignment="1">
      <alignment horizontal="centerContinuous" vertical="center"/>
    </xf>
    <xf numFmtId="3" fontId="17" fillId="0" borderId="5" xfId="0" applyNumberFormat="1" applyFont="1" applyBorder="1" applyAlignment="1">
      <alignment horizontal="centerContinuous" vertical="center"/>
    </xf>
    <xf numFmtId="10" fontId="17" fillId="0" borderId="37" xfId="28" applyNumberFormat="1" applyFont="1" applyFill="1" applyBorder="1" applyAlignment="1" applyProtection="1">
      <alignment vertical="center"/>
    </xf>
    <xf numFmtId="0" fontId="17" fillId="0" borderId="31" xfId="0" applyFont="1" applyBorder="1" applyAlignment="1">
      <alignment horizontal="centerContinuous" vertical="center"/>
    </xf>
    <xf numFmtId="0" fontId="17" fillId="0" borderId="32" xfId="0" applyFont="1" applyBorder="1" applyAlignment="1">
      <alignment horizontal="centerContinuous" vertical="center"/>
    </xf>
    <xf numFmtId="3" fontId="17" fillId="0" borderId="0" xfId="0" applyNumberFormat="1" applyFont="1" applyAlignment="1">
      <alignment horizontal="centerContinuous" vertical="center"/>
    </xf>
    <xf numFmtId="3" fontId="17" fillId="0" borderId="0" xfId="0" applyNumberFormat="1" applyFont="1" applyAlignment="1">
      <alignment vertical="center"/>
    </xf>
    <xf numFmtId="3" fontId="17" fillId="0" borderId="0" xfId="0" applyNumberFormat="1" applyFont="1" applyAlignment="1">
      <alignment horizontal="right" vertical="center"/>
    </xf>
    <xf numFmtId="0" fontId="17" fillId="0" borderId="14" xfId="0" applyFont="1" applyBorder="1" applyAlignment="1">
      <alignment horizontal="center" vertical="center" wrapText="1"/>
    </xf>
    <xf numFmtId="171" fontId="17" fillId="0" borderId="14" xfId="4" applyFont="1" applyFill="1" applyBorder="1" applyAlignment="1" applyProtection="1">
      <alignment horizontal="center" vertical="center" wrapText="1"/>
    </xf>
    <xf numFmtId="170" fontId="13" fillId="0" borderId="32" xfId="14" applyFont="1" applyFill="1" applyBorder="1" applyAlignment="1" applyProtection="1">
      <alignment vertical="center" wrapText="1"/>
    </xf>
    <xf numFmtId="170" fontId="13" fillId="0" borderId="25" xfId="14" applyFont="1" applyFill="1" applyBorder="1" applyAlignment="1" applyProtection="1">
      <alignment vertical="center" wrapText="1"/>
    </xf>
    <xf numFmtId="170" fontId="13" fillId="0" borderId="0" xfId="14" applyFont="1" applyFill="1" applyBorder="1" applyAlignment="1" applyProtection="1">
      <alignment vertical="center" wrapText="1"/>
    </xf>
    <xf numFmtId="170" fontId="13" fillId="0" borderId="21" xfId="14" applyFont="1" applyFill="1" applyBorder="1" applyAlignment="1" applyProtection="1">
      <alignment vertical="center" wrapText="1"/>
    </xf>
    <xf numFmtId="10" fontId="13" fillId="0" borderId="37" xfId="28" applyNumberFormat="1" applyFill="1" applyBorder="1" applyAlignment="1" applyProtection="1">
      <alignment vertical="center"/>
    </xf>
    <xf numFmtId="0" fontId="17" fillId="0" borderId="0" xfId="0" applyFont="1" applyAlignment="1">
      <alignment horizontal="center" vertical="center" wrapText="1"/>
    </xf>
    <xf numFmtId="171" fontId="13" fillId="0" borderId="0" xfId="4" applyFont="1" applyFill="1" applyBorder="1" applyAlignment="1" applyProtection="1">
      <alignment vertical="center" wrapText="1"/>
    </xf>
    <xf numFmtId="0" fontId="17" fillId="0" borderId="0" xfId="0" applyFont="1" applyAlignment="1" applyProtection="1">
      <alignment horizontal="center" vertical="center" wrapText="1"/>
      <protection locked="0"/>
    </xf>
    <xf numFmtId="171" fontId="13" fillId="0" borderId="32" xfId="4" applyFont="1" applyFill="1" applyBorder="1" applyAlignment="1" applyProtection="1">
      <alignment vertical="center" wrapText="1"/>
    </xf>
    <xf numFmtId="171" fontId="13" fillId="0" borderId="25" xfId="4" applyFont="1" applyFill="1" applyBorder="1" applyAlignment="1" applyProtection="1">
      <alignment vertical="center" wrapText="1"/>
    </xf>
    <xf numFmtId="176" fontId="13" fillId="0" borderId="0" xfId="14" applyNumberFormat="1" applyFont="1" applyFill="1" applyBorder="1" applyAlignment="1" applyProtection="1">
      <alignment vertical="center" wrapText="1"/>
    </xf>
    <xf numFmtId="171" fontId="13" fillId="0" borderId="21" xfId="4" applyFont="1" applyFill="1" applyBorder="1" applyAlignment="1" applyProtection="1">
      <alignment vertical="center" wrapText="1"/>
    </xf>
    <xf numFmtId="176" fontId="13" fillId="0" borderId="32" xfId="14" applyNumberFormat="1" applyFont="1" applyFill="1" applyBorder="1" applyAlignment="1" applyProtection="1">
      <alignment vertical="center" wrapText="1"/>
    </xf>
    <xf numFmtId="176" fontId="13" fillId="0" borderId="0" xfId="0" applyNumberFormat="1" applyFont="1" applyAlignment="1" applyProtection="1">
      <alignment horizontal="center" vertical="center" wrapText="1"/>
      <protection locked="0"/>
    </xf>
    <xf numFmtId="170" fontId="13" fillId="0" borderId="0" xfId="14" applyFont="1" applyFill="1" applyBorder="1" applyAlignment="1" applyProtection="1">
      <alignment vertical="center"/>
    </xf>
    <xf numFmtId="0" fontId="13" fillId="0" borderId="17" xfId="0" applyFont="1" applyBorder="1" applyAlignment="1">
      <alignment vertical="center" wrapText="1"/>
    </xf>
    <xf numFmtId="170" fontId="13" fillId="0" borderId="17" xfId="14" applyFont="1" applyFill="1" applyBorder="1" applyAlignment="1" applyProtection="1">
      <alignment vertical="center" wrapText="1"/>
    </xf>
    <xf numFmtId="170" fontId="13" fillId="0" borderId="0" xfId="14" applyFont="1" applyFill="1" applyAlignment="1" applyProtection="1">
      <alignment vertical="center" wrapText="1"/>
    </xf>
    <xf numFmtId="171" fontId="13" fillId="0" borderId="0" xfId="4" applyFont="1" applyFill="1" applyAlignment="1" applyProtection="1">
      <alignment vertical="center" wrapText="1"/>
    </xf>
    <xf numFmtId="0" fontId="17" fillId="4" borderId="71" xfId="0" applyFont="1" applyFill="1" applyBorder="1" applyAlignment="1">
      <alignment horizontal="center" vertical="center" wrapText="1"/>
    </xf>
    <xf numFmtId="179" fontId="17" fillId="4" borderId="71" xfId="4" applyNumberFormat="1" applyFont="1" applyFill="1" applyBorder="1" applyAlignment="1" applyProtection="1">
      <alignment horizontal="center" vertical="center" wrapText="1"/>
    </xf>
    <xf numFmtId="0" fontId="13" fillId="4" borderId="71" xfId="0" applyFont="1" applyFill="1" applyBorder="1" applyAlignment="1">
      <alignment horizontal="center" vertical="center" wrapText="1"/>
    </xf>
    <xf numFmtId="0" fontId="17" fillId="4" borderId="71" xfId="0" applyFont="1" applyFill="1" applyBorder="1" applyAlignment="1">
      <alignment horizontal="left" vertical="center" wrapText="1"/>
    </xf>
    <xf numFmtId="179" fontId="13" fillId="4" borderId="71" xfId="4" applyNumberFormat="1" applyFont="1" applyFill="1" applyBorder="1" applyAlignment="1" applyProtection="1">
      <alignment horizontal="left" vertical="center" wrapText="1"/>
    </xf>
    <xf numFmtId="0" fontId="13" fillId="13" borderId="71" xfId="0" applyFont="1" applyFill="1" applyBorder="1" applyAlignment="1">
      <alignment horizontal="center" vertical="center" wrapText="1"/>
    </xf>
    <xf numFmtId="0" fontId="13" fillId="49" borderId="71" xfId="0" applyFont="1" applyFill="1" applyBorder="1" applyAlignment="1" applyProtection="1">
      <alignment horizontal="left" vertical="center" wrapText="1"/>
      <protection locked="0"/>
    </xf>
    <xf numFmtId="0" fontId="13" fillId="49" borderId="71" xfId="0" applyFont="1" applyFill="1" applyBorder="1" applyAlignment="1" applyProtection="1">
      <alignment horizontal="center" vertical="center" wrapText="1"/>
      <protection locked="0"/>
    </xf>
    <xf numFmtId="179" fontId="13" fillId="49" borderId="71" xfId="4" applyNumberFormat="1" applyFont="1" applyFill="1" applyBorder="1" applyAlignment="1" applyProtection="1">
      <alignment horizontal="left" vertical="center" wrapText="1"/>
      <protection locked="0"/>
    </xf>
    <xf numFmtId="0" fontId="17" fillId="4" borderId="71" xfId="0" applyFont="1" applyFill="1" applyBorder="1" applyAlignment="1">
      <alignment horizontal="left" vertical="center"/>
    </xf>
    <xf numFmtId="0" fontId="13" fillId="49" borderId="71" xfId="0" applyFont="1" applyFill="1" applyBorder="1" applyAlignment="1" applyProtection="1">
      <alignment horizontal="justify" vertical="center" wrapText="1"/>
      <protection locked="0"/>
    </xf>
    <xf numFmtId="179" fontId="13" fillId="49" borderId="71" xfId="4" applyNumberFormat="1" applyFont="1" applyFill="1" applyBorder="1" applyAlignment="1" applyProtection="1">
      <alignment horizontal="justify" vertical="center" wrapText="1"/>
      <protection locked="0"/>
    </xf>
    <xf numFmtId="0" fontId="0" fillId="6" borderId="71" xfId="0" applyFill="1" applyBorder="1" applyAlignment="1" applyProtection="1">
      <alignment horizontal="justify" vertical="center" wrapText="1"/>
      <protection locked="0"/>
    </xf>
    <xf numFmtId="0" fontId="0" fillId="6" borderId="71" xfId="0" applyFill="1" applyBorder="1" applyAlignment="1" applyProtection="1">
      <alignment horizontal="center" vertical="center" wrapText="1"/>
      <protection locked="0"/>
    </xf>
    <xf numFmtId="179" fontId="13" fillId="6" borderId="71" xfId="4" applyNumberFormat="1" applyFont="1" applyFill="1" applyBorder="1" applyAlignment="1" applyProtection="1">
      <alignment horizontal="justify" vertical="center" wrapText="1"/>
      <protection locked="0"/>
    </xf>
    <xf numFmtId="0" fontId="0" fillId="6" borderId="71" xfId="0" applyFill="1" applyBorder="1" applyAlignment="1" applyProtection="1">
      <alignment horizontal="center"/>
      <protection locked="0"/>
    </xf>
    <xf numFmtId="0" fontId="13" fillId="6" borderId="71" xfId="0" applyFont="1" applyFill="1" applyBorder="1" applyAlignment="1" applyProtection="1">
      <alignment horizontal="justify" vertical="center" wrapText="1"/>
      <protection locked="0"/>
    </xf>
    <xf numFmtId="0" fontId="13" fillId="6" borderId="71" xfId="0" applyFont="1" applyFill="1" applyBorder="1" applyAlignment="1" applyProtection="1">
      <alignment horizontal="center" vertical="center" wrapText="1"/>
      <protection locked="0"/>
    </xf>
    <xf numFmtId="0" fontId="0" fillId="0" borderId="133" xfId="0" applyBorder="1" applyAlignment="1">
      <alignment vertical="center"/>
    </xf>
    <xf numFmtId="0" fontId="0" fillId="0" borderId="72" xfId="0" applyBorder="1" applyAlignment="1">
      <alignment vertical="center"/>
    </xf>
    <xf numFmtId="10" fontId="13" fillId="0" borderId="72" xfId="28" applyNumberFormat="1" applyFill="1" applyBorder="1" applyAlignment="1" applyProtection="1">
      <alignment vertical="center"/>
    </xf>
    <xf numFmtId="177" fontId="0" fillId="0" borderId="132" xfId="0" applyNumberFormat="1" applyBorder="1" applyAlignment="1">
      <alignment vertical="center"/>
    </xf>
    <xf numFmtId="0" fontId="0" fillId="0" borderId="72" xfId="0" applyBorder="1" applyAlignment="1">
      <alignment horizontal="left" vertical="center"/>
    </xf>
    <xf numFmtId="9" fontId="13" fillId="0" borderId="72" xfId="28" applyFill="1" applyBorder="1" applyAlignment="1" applyProtection="1">
      <alignment vertical="center"/>
    </xf>
    <xf numFmtId="178" fontId="13" fillId="0" borderId="134" xfId="28" applyNumberFormat="1" applyFill="1" applyBorder="1" applyAlignment="1" applyProtection="1">
      <alignment vertical="center"/>
    </xf>
    <xf numFmtId="0" fontId="0" fillId="0" borderId="133" xfId="0" applyBorder="1" applyAlignment="1">
      <alignment horizontal="left" vertical="center"/>
    </xf>
    <xf numFmtId="10" fontId="13" fillId="0" borderId="132" xfId="28" applyNumberFormat="1" applyFill="1" applyBorder="1" applyAlignment="1" applyProtection="1">
      <alignment vertical="center"/>
    </xf>
    <xf numFmtId="0" fontId="13" fillId="0" borderId="133" xfId="0" applyFont="1" applyBorder="1" applyAlignment="1">
      <alignment horizontal="left" vertical="center"/>
    </xf>
    <xf numFmtId="176" fontId="13" fillId="0" borderId="133" xfId="14" applyNumberFormat="1" applyFont="1" applyFill="1" applyBorder="1" applyAlignment="1" applyProtection="1">
      <alignment vertical="center" wrapText="1"/>
    </xf>
    <xf numFmtId="170" fontId="17" fillId="0" borderId="133" xfId="14" applyFont="1" applyFill="1" applyBorder="1" applyAlignment="1" applyProtection="1">
      <alignment horizontal="centerContinuous" vertical="center" wrapText="1"/>
    </xf>
    <xf numFmtId="0" fontId="13" fillId="0" borderId="72" xfId="0" applyFont="1" applyBorder="1" applyAlignment="1">
      <alignment vertical="center" wrapText="1"/>
    </xf>
    <xf numFmtId="170" fontId="13" fillId="0" borderId="72" xfId="14" applyFont="1" applyFill="1" applyBorder="1" applyAlignment="1" applyProtection="1">
      <alignment vertical="center" wrapText="1"/>
    </xf>
    <xf numFmtId="0" fontId="25" fillId="55" borderId="0" xfId="0" applyFont="1" applyFill="1" applyAlignment="1" applyProtection="1">
      <alignment horizontal="left" vertical="center"/>
      <protection hidden="1"/>
    </xf>
    <xf numFmtId="179" fontId="25" fillId="0" borderId="0" xfId="4" applyNumberFormat="1" applyFont="1" applyFill="1" applyBorder="1" applyAlignment="1" applyProtection="1">
      <alignment horizontal="center" vertical="center" wrapText="1"/>
      <protection hidden="1"/>
    </xf>
    <xf numFmtId="176" fontId="25" fillId="0" borderId="0" xfId="14" applyNumberFormat="1" applyFont="1" applyBorder="1" applyAlignment="1" applyProtection="1">
      <alignment vertical="center" wrapText="1"/>
      <protection hidden="1"/>
    </xf>
    <xf numFmtId="179" fontId="23" fillId="56" borderId="133" xfId="4" applyNumberFormat="1" applyFont="1" applyFill="1" applyBorder="1" applyAlignment="1" applyProtection="1">
      <alignment vertical="center" wrapText="1"/>
      <protection hidden="1"/>
    </xf>
    <xf numFmtId="0" fontId="18" fillId="53" borderId="27" xfId="28807" applyFont="1" applyFill="1" applyBorder="1" applyAlignment="1" applyProtection="1">
      <alignment horizontal="center" vertical="center" wrapText="1"/>
      <protection hidden="1"/>
    </xf>
    <xf numFmtId="0" fontId="59" fillId="0" borderId="0" xfId="0" applyFont="1" applyAlignment="1">
      <alignment vertical="center" wrapText="1"/>
    </xf>
    <xf numFmtId="0" fontId="13" fillId="0" borderId="135" xfId="0" applyFont="1" applyBorder="1" applyAlignment="1">
      <alignment vertical="center"/>
    </xf>
    <xf numFmtId="0" fontId="13" fillId="0" borderId="136" xfId="0" applyFont="1" applyBorder="1" applyAlignment="1">
      <alignment vertical="center"/>
    </xf>
    <xf numFmtId="170" fontId="13" fillId="0" borderId="136" xfId="14" applyFont="1" applyFill="1" applyBorder="1" applyAlignment="1" applyProtection="1">
      <alignment vertical="center"/>
    </xf>
    <xf numFmtId="171" fontId="13" fillId="0" borderId="136" xfId="4" applyFont="1" applyFill="1" applyBorder="1" applyAlignment="1" applyProtection="1">
      <alignment vertical="center"/>
    </xf>
    <xf numFmtId="170" fontId="27" fillId="0" borderId="137" xfId="14" applyFont="1" applyFill="1" applyBorder="1" applyAlignment="1" applyProtection="1">
      <alignment horizontal="right" vertical="center"/>
    </xf>
    <xf numFmtId="0" fontId="17" fillId="0" borderId="138" xfId="0" applyFont="1" applyBorder="1" applyAlignment="1">
      <alignment vertical="center" wrapText="1"/>
    </xf>
    <xf numFmtId="0" fontId="13" fillId="0" borderId="138" xfId="0" applyFont="1" applyBorder="1" applyAlignment="1">
      <alignment vertical="center" wrapText="1"/>
    </xf>
    <xf numFmtId="170" fontId="13" fillId="0" borderId="139" xfId="14" applyFont="1" applyFill="1" applyBorder="1" applyAlignment="1" applyProtection="1">
      <alignment horizontal="center" vertical="center" wrapText="1"/>
    </xf>
    <xf numFmtId="170" fontId="13" fillId="0" borderId="139" xfId="14" applyFont="1" applyFill="1" applyBorder="1" applyAlignment="1" applyProtection="1">
      <alignment vertical="center" wrapText="1"/>
    </xf>
    <xf numFmtId="0" fontId="17" fillId="0" borderId="140" xfId="0" applyFont="1" applyBorder="1" applyAlignment="1">
      <alignment horizontal="center" vertical="center" wrapText="1"/>
    </xf>
    <xf numFmtId="170" fontId="17" fillId="0" borderId="141" xfId="14" applyFont="1" applyFill="1" applyBorder="1" applyAlignment="1" applyProtection="1">
      <alignment horizontal="center" vertical="center" wrapText="1"/>
    </xf>
    <xf numFmtId="176" fontId="13" fillId="0" borderId="142" xfId="14" applyNumberFormat="1" applyFont="1" applyFill="1" applyBorder="1" applyAlignment="1" applyProtection="1">
      <alignment vertical="center" wrapText="1"/>
    </xf>
    <xf numFmtId="176" fontId="13" fillId="0" borderId="143" xfId="14" applyNumberFormat="1" applyFont="1" applyFill="1" applyBorder="1" applyAlignment="1" applyProtection="1">
      <alignment vertical="center" wrapText="1"/>
    </xf>
    <xf numFmtId="0" fontId="13" fillId="0" borderId="144" xfId="0" applyFont="1" applyBorder="1" applyAlignment="1">
      <alignment vertical="center" wrapText="1"/>
    </xf>
    <xf numFmtId="0" fontId="17" fillId="0" borderId="145" xfId="0" applyFont="1" applyBorder="1" applyAlignment="1">
      <alignment vertical="center" wrapText="1"/>
    </xf>
    <xf numFmtId="170" fontId="13" fillId="0" borderId="146" xfId="14" applyFont="1" applyFill="1" applyBorder="1" applyAlignment="1" applyProtection="1">
      <alignment vertical="center" wrapText="1"/>
    </xf>
    <xf numFmtId="170" fontId="17" fillId="0" borderId="142" xfId="14" applyFont="1" applyFill="1" applyBorder="1" applyAlignment="1" applyProtection="1">
      <alignment horizontal="center" vertical="center" wrapText="1"/>
    </xf>
    <xf numFmtId="176" fontId="17" fillId="0" borderId="143" xfId="14" applyNumberFormat="1" applyFont="1" applyFill="1" applyBorder="1" applyAlignment="1" applyProtection="1">
      <alignment vertical="center" wrapText="1"/>
    </xf>
    <xf numFmtId="176" fontId="13" fillId="0" borderId="147" xfId="14" applyNumberFormat="1" applyFont="1" applyFill="1" applyBorder="1" applyAlignment="1" applyProtection="1">
      <alignment vertical="center" wrapText="1"/>
    </xf>
    <xf numFmtId="0" fontId="17" fillId="0" borderId="148" xfId="0" applyFont="1" applyBorder="1" applyAlignment="1">
      <alignment vertical="center" wrapText="1"/>
    </xf>
    <xf numFmtId="170" fontId="13" fillId="0" borderId="149" xfId="14" applyFont="1" applyFill="1" applyBorder="1" applyAlignment="1" applyProtection="1">
      <alignment vertical="center" wrapText="1"/>
    </xf>
    <xf numFmtId="176" fontId="17" fillId="0" borderId="150" xfId="14" applyNumberFormat="1" applyFont="1" applyFill="1" applyBorder="1" applyAlignment="1" applyProtection="1">
      <alignment vertical="center" wrapText="1"/>
    </xf>
    <xf numFmtId="0" fontId="17" fillId="0" borderId="145" xfId="0" applyFont="1" applyBorder="1"/>
    <xf numFmtId="0" fontId="13" fillId="0" borderId="138" xfId="0" applyFont="1" applyBorder="1" applyAlignment="1">
      <alignment vertical="center"/>
    </xf>
    <xf numFmtId="176" fontId="17" fillId="0" borderId="151" xfId="14" applyNumberFormat="1" applyFont="1" applyFill="1" applyBorder="1" applyAlignment="1" applyProtection="1">
      <alignment vertical="center"/>
    </xf>
    <xf numFmtId="0" fontId="13" fillId="0" borderId="138" xfId="0" applyFont="1" applyBorder="1" applyAlignment="1">
      <alignment horizontal="left" vertical="center" wrapText="1" indent="1"/>
    </xf>
    <xf numFmtId="182" fontId="13" fillId="0" borderId="139" xfId="14" applyNumberFormat="1" applyFont="1" applyFill="1" applyBorder="1" applyAlignment="1" applyProtection="1">
      <alignment horizontal="left" vertical="center" wrapText="1"/>
    </xf>
    <xf numFmtId="0" fontId="13" fillId="0" borderId="152" xfId="0" applyFont="1" applyBorder="1" applyAlignment="1">
      <alignment vertical="center" wrapText="1"/>
    </xf>
    <xf numFmtId="0" fontId="13" fillId="0" borderId="153" xfId="0" applyFont="1" applyBorder="1" applyAlignment="1">
      <alignment vertical="center" wrapText="1"/>
    </xf>
    <xf numFmtId="170" fontId="13" fillId="0" borderId="153" xfId="14" applyFont="1" applyFill="1" applyBorder="1" applyAlignment="1" applyProtection="1">
      <alignment vertical="center" wrapText="1"/>
    </xf>
    <xf numFmtId="171" fontId="13" fillId="0" borderId="153" xfId="4" applyFont="1" applyFill="1" applyBorder="1" applyAlignment="1" applyProtection="1">
      <alignment vertical="center" wrapText="1"/>
    </xf>
    <xf numFmtId="170" fontId="13" fillId="0" borderId="154" xfId="14" applyFont="1" applyFill="1" applyBorder="1" applyAlignment="1" applyProtection="1">
      <alignment vertical="center" wrapText="1"/>
    </xf>
    <xf numFmtId="0" fontId="17" fillId="0" borderId="43" xfId="0" applyFont="1" applyBorder="1" applyAlignment="1">
      <alignment horizontal="centerContinuous" vertical="center"/>
    </xf>
    <xf numFmtId="0" fontId="13" fillId="0" borderId="133" xfId="0" applyFont="1" applyBorder="1" applyAlignment="1">
      <alignment vertical="center"/>
    </xf>
    <xf numFmtId="0" fontId="0" fillId="0" borderId="132" xfId="0" applyBorder="1" applyAlignment="1">
      <alignment vertical="center"/>
    </xf>
    <xf numFmtId="0" fontId="21" fillId="0" borderId="0" xfId="0" applyFont="1" applyAlignment="1">
      <alignment horizontal="right" vertical="center"/>
    </xf>
    <xf numFmtId="176" fontId="17" fillId="0" borderId="66" xfId="14" applyNumberFormat="1" applyFont="1" applyFill="1" applyBorder="1" applyAlignment="1" applyProtection="1">
      <alignment vertical="center"/>
    </xf>
    <xf numFmtId="0" fontId="17" fillId="0" borderId="10" xfId="0" applyFont="1" applyBorder="1" applyAlignment="1">
      <alignment horizontal="centerContinuous" vertical="center"/>
    </xf>
    <xf numFmtId="0" fontId="118" fillId="57" borderId="157" xfId="2740" applyFont="1" applyFill="1" applyBorder="1" applyAlignment="1">
      <alignment horizontal="center" vertical="center"/>
    </xf>
    <xf numFmtId="171" fontId="0" fillId="0" borderId="10" xfId="4" applyFont="1" applyFill="1" applyBorder="1" applyAlignment="1" applyProtection="1">
      <alignment horizontal="center" vertical="center"/>
    </xf>
    <xf numFmtId="0" fontId="16" fillId="0" borderId="0" xfId="0" applyFont="1" applyAlignment="1">
      <alignment vertical="center" wrapText="1"/>
    </xf>
    <xf numFmtId="0" fontId="18" fillId="0" borderId="0" xfId="0" applyFont="1" applyAlignment="1">
      <alignment vertical="center" wrapText="1"/>
    </xf>
    <xf numFmtId="0" fontId="21" fillId="0" borderId="0" xfId="0" applyFont="1" applyAlignment="1">
      <alignment vertical="center" wrapText="1"/>
    </xf>
    <xf numFmtId="0" fontId="17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17" fillId="0" borderId="29" xfId="0" applyFont="1" applyBorder="1" applyAlignment="1">
      <alignment horizontal="center" vertical="center" wrapText="1"/>
    </xf>
    <xf numFmtId="0" fontId="0" fillId="0" borderId="0" xfId="0" applyAlignment="1" applyProtection="1">
      <alignment horizontal="justify" vertical="center"/>
      <protection locked="0"/>
    </xf>
    <xf numFmtId="171" fontId="0" fillId="0" borderId="0" xfId="4" applyFont="1" applyFill="1" applyBorder="1" applyAlignment="1" applyProtection="1">
      <alignment horizontal="center" vertical="center"/>
      <protection locked="0"/>
    </xf>
    <xf numFmtId="176" fontId="0" fillId="0" borderId="0" xfId="14" applyNumberFormat="1" applyFont="1" applyFill="1" applyBorder="1" applyAlignment="1" applyProtection="1">
      <alignment vertical="center"/>
      <protection locked="0"/>
    </xf>
    <xf numFmtId="0" fontId="17" fillId="0" borderId="21" xfId="0" applyFont="1" applyBorder="1" applyAlignment="1">
      <alignment horizontal="center" vertical="center"/>
    </xf>
    <xf numFmtId="176" fontId="0" fillId="6" borderId="14" xfId="14" applyNumberFormat="1" applyFont="1" applyFill="1" applyBorder="1" applyAlignment="1" applyProtection="1">
      <alignment vertical="center"/>
      <protection locked="0"/>
    </xf>
    <xf numFmtId="171" fontId="0" fillId="0" borderId="47" xfId="4" applyFont="1" applyFill="1" applyBorder="1" applyAlignment="1" applyProtection="1">
      <alignment horizontal="center" vertical="center"/>
    </xf>
    <xf numFmtId="171" fontId="0" fillId="0" borderId="72" xfId="4" applyFont="1" applyFill="1" applyBorder="1" applyAlignment="1" applyProtection="1">
      <alignment horizontal="center" vertical="center"/>
    </xf>
    <xf numFmtId="176" fontId="0" fillId="6" borderId="167" xfId="14" applyNumberFormat="1" applyFont="1" applyFill="1" applyBorder="1" applyAlignment="1" applyProtection="1">
      <alignment vertical="center"/>
      <protection locked="0"/>
    </xf>
    <xf numFmtId="176" fontId="17" fillId="0" borderId="167" xfId="14" applyNumberFormat="1" applyFont="1" applyFill="1" applyBorder="1" applyAlignment="1" applyProtection="1">
      <alignment horizontal="center" vertical="center" wrapText="1"/>
    </xf>
    <xf numFmtId="176" fontId="17" fillId="0" borderId="168" xfId="14" applyNumberFormat="1" applyFont="1" applyFill="1" applyBorder="1" applyAlignment="1" applyProtection="1">
      <alignment vertical="center" wrapText="1"/>
    </xf>
    <xf numFmtId="0" fontId="17" fillId="0" borderId="127" xfId="0" applyFont="1" applyBorder="1" applyAlignment="1">
      <alignment horizontal="center" vertical="center" wrapText="1"/>
    </xf>
    <xf numFmtId="0" fontId="0" fillId="0" borderId="127" xfId="0" applyBorder="1" applyAlignment="1">
      <alignment vertical="center"/>
    </xf>
    <xf numFmtId="0" fontId="0" fillId="0" borderId="169" xfId="0" applyBorder="1" applyAlignment="1">
      <alignment horizontal="center" vertical="center"/>
    </xf>
    <xf numFmtId="178" fontId="13" fillId="0" borderId="170" xfId="28" applyNumberFormat="1" applyFill="1" applyBorder="1" applyAlignment="1" applyProtection="1">
      <alignment vertical="center"/>
    </xf>
    <xf numFmtId="0" fontId="13" fillId="0" borderId="172" xfId="0" applyFont="1" applyBorder="1" applyAlignment="1">
      <alignment horizontal="left" vertical="center"/>
    </xf>
    <xf numFmtId="0" fontId="0" fillId="0" borderId="122" xfId="0" applyBorder="1" applyAlignment="1">
      <alignment vertical="center"/>
    </xf>
    <xf numFmtId="0" fontId="0" fillId="0" borderId="166" xfId="0" applyBorder="1" applyAlignment="1">
      <alignment vertical="center"/>
    </xf>
    <xf numFmtId="176" fontId="0" fillId="6" borderId="127" xfId="14" applyNumberFormat="1" applyFont="1" applyFill="1" applyBorder="1" applyAlignment="1" applyProtection="1">
      <alignment vertical="center"/>
      <protection locked="0"/>
    </xf>
    <xf numFmtId="0" fontId="13" fillId="0" borderId="173" xfId="0" applyFont="1" applyBorder="1" applyAlignment="1">
      <alignment horizontal="justify" vertical="center" wrapText="1"/>
    </xf>
    <xf numFmtId="49" fontId="13" fillId="6" borderId="127" xfId="0" applyNumberFormat="1" applyFont="1" applyFill="1" applyBorder="1" applyAlignment="1" applyProtection="1">
      <alignment vertical="center" wrapText="1"/>
      <protection locked="0"/>
    </xf>
    <xf numFmtId="180" fontId="13" fillId="6" borderId="127" xfId="4" applyNumberFormat="1" applyFont="1" applyFill="1" applyBorder="1" applyAlignment="1" applyProtection="1">
      <alignment vertical="center" wrapText="1"/>
      <protection locked="0"/>
    </xf>
    <xf numFmtId="176" fontId="13" fillId="0" borderId="127" xfId="14" applyNumberFormat="1" applyFont="1" applyFill="1" applyBorder="1" applyAlignment="1" applyProtection="1">
      <alignment vertical="center" wrapText="1"/>
    </xf>
    <xf numFmtId="0" fontId="13" fillId="49" borderId="127" xfId="0" applyFont="1" applyFill="1" applyBorder="1" applyAlignment="1" applyProtection="1">
      <alignment horizontal="center" vertical="center" wrapText="1"/>
      <protection locked="0"/>
    </xf>
    <xf numFmtId="0" fontId="17" fillId="0" borderId="173" xfId="0" applyFont="1" applyBorder="1" applyAlignment="1">
      <alignment horizontal="centerContinuous" vertical="center" wrapText="1"/>
    </xf>
    <xf numFmtId="0" fontId="17" fillId="0" borderId="127" xfId="0" applyFont="1" applyBorder="1" applyAlignment="1">
      <alignment horizontal="centerContinuous" vertical="center" wrapText="1"/>
    </xf>
    <xf numFmtId="170" fontId="17" fillId="0" borderId="127" xfId="14" applyFont="1" applyFill="1" applyBorder="1" applyAlignment="1" applyProtection="1">
      <alignment horizontal="center" vertical="center" wrapText="1"/>
    </xf>
    <xf numFmtId="171" fontId="13" fillId="0" borderId="127" xfId="4" applyFont="1" applyFill="1" applyBorder="1" applyAlignment="1" applyProtection="1">
      <alignment horizontal="center" vertical="center" wrapText="1"/>
    </xf>
    <xf numFmtId="171" fontId="13" fillId="6" borderId="127" xfId="4" applyFont="1" applyFill="1" applyBorder="1" applyAlignment="1" applyProtection="1">
      <alignment vertical="center" wrapText="1"/>
      <protection locked="0"/>
    </xf>
    <xf numFmtId="176" fontId="13" fillId="0" borderId="127" xfId="14" applyNumberFormat="1" applyFont="1" applyFill="1" applyBorder="1" applyAlignment="1" applyProtection="1">
      <alignment horizontal="center" vertical="center" wrapText="1"/>
    </xf>
    <xf numFmtId="171" fontId="13" fillId="6" borderId="127" xfId="4" applyFont="1" applyFill="1" applyBorder="1" applyAlignment="1" applyProtection="1">
      <alignment horizontal="center" vertical="center" wrapText="1"/>
      <protection locked="0"/>
    </xf>
    <xf numFmtId="0" fontId="13" fillId="0" borderId="174" xfId="0" applyFont="1" applyBorder="1" applyAlignment="1">
      <alignment vertical="center" wrapText="1"/>
    </xf>
    <xf numFmtId="180" fontId="13" fillId="6" borderId="127" xfId="4" applyNumberFormat="1" applyFont="1" applyFill="1" applyBorder="1" applyAlignment="1" applyProtection="1">
      <alignment horizontal="center" vertical="center" wrapText="1"/>
      <protection locked="0"/>
    </xf>
    <xf numFmtId="170" fontId="17" fillId="0" borderId="175" xfId="14" applyFont="1" applyFill="1" applyBorder="1" applyAlignment="1" applyProtection="1">
      <alignment horizontal="center" vertical="center" wrapText="1"/>
    </xf>
    <xf numFmtId="0" fontId="13" fillId="0" borderId="174" xfId="0" applyFont="1" applyBorder="1" applyAlignment="1">
      <alignment horizontal="left"/>
    </xf>
    <xf numFmtId="10" fontId="13" fillId="0" borderId="127" xfId="28" applyNumberFormat="1" applyFont="1" applyFill="1" applyBorder="1" applyAlignment="1" applyProtection="1">
      <alignment vertical="center" wrapText="1"/>
    </xf>
    <xf numFmtId="176" fontId="13" fillId="0" borderId="175" xfId="14" applyNumberFormat="1" applyFont="1" applyFill="1" applyBorder="1" applyAlignment="1" applyProtection="1">
      <alignment vertical="center" wrapText="1"/>
    </xf>
    <xf numFmtId="49" fontId="25" fillId="4" borderId="127" xfId="0" applyNumberFormat="1" applyFont="1" applyFill="1" applyBorder="1" applyAlignment="1" applyProtection="1">
      <alignment horizontal="center" vertical="center" wrapText="1"/>
      <protection hidden="1"/>
    </xf>
    <xf numFmtId="0" fontId="13" fillId="0" borderId="127" xfId="0" applyFont="1" applyBorder="1" applyAlignment="1">
      <alignment vertical="center"/>
    </xf>
    <xf numFmtId="176" fontId="13" fillId="0" borderId="127" xfId="14" applyNumberFormat="1" applyFont="1" applyFill="1" applyBorder="1" applyAlignment="1" applyProtection="1">
      <alignment vertical="center"/>
    </xf>
    <xf numFmtId="176" fontId="13" fillId="0" borderId="127" xfId="0" applyNumberFormat="1" applyFont="1" applyBorder="1" applyAlignment="1">
      <alignment vertical="center"/>
    </xf>
    <xf numFmtId="176" fontId="13" fillId="0" borderId="127" xfId="0" applyNumberFormat="1" applyFont="1" applyBorder="1" applyAlignment="1">
      <alignment vertical="center" wrapText="1"/>
    </xf>
    <xf numFmtId="0" fontId="25" fillId="4" borderId="127" xfId="0" applyFont="1" applyFill="1" applyBorder="1" applyAlignment="1" applyProtection="1">
      <alignment horizontal="center" vertical="center" wrapText="1"/>
      <protection hidden="1"/>
    </xf>
    <xf numFmtId="179" fontId="25" fillId="4" borderId="127" xfId="4" applyNumberFormat="1" applyFont="1" applyFill="1" applyBorder="1" applyAlignment="1" applyProtection="1">
      <alignment horizontal="center" vertical="center" wrapText="1"/>
      <protection hidden="1"/>
    </xf>
    <xf numFmtId="176" fontId="25" fillId="4" borderId="127" xfId="14" applyNumberFormat="1" applyFont="1" applyFill="1" applyBorder="1" applyAlignment="1" applyProtection="1">
      <alignment horizontal="center" vertical="center" wrapText="1"/>
      <protection hidden="1"/>
    </xf>
    <xf numFmtId="49" fontId="18" fillId="53" borderId="127" xfId="28807" applyNumberFormat="1" applyFont="1" applyFill="1" applyBorder="1" applyAlignment="1" applyProtection="1">
      <alignment horizontal="center" vertical="center" wrapText="1"/>
      <protection hidden="1"/>
    </xf>
    <xf numFmtId="0" fontId="18" fillId="53" borderId="127" xfId="28807" applyFont="1" applyFill="1" applyBorder="1" applyAlignment="1" applyProtection="1">
      <alignment horizontal="left" vertical="center" wrapText="1"/>
      <protection hidden="1"/>
    </xf>
    <xf numFmtId="49" fontId="26" fillId="0" borderId="127" xfId="28807" applyNumberFormat="1" applyFont="1" applyBorder="1" applyAlignment="1" applyProtection="1">
      <alignment horizontal="center" vertical="center" wrapText="1"/>
      <protection hidden="1"/>
    </xf>
    <xf numFmtId="0" fontId="23" fillId="0" borderId="127" xfId="48" applyFont="1" applyBorder="1" applyAlignment="1" applyProtection="1">
      <alignment horizontal="center" vertical="center"/>
      <protection hidden="1"/>
    </xf>
    <xf numFmtId="179" fontId="23" fillId="54" borderId="127" xfId="4" applyNumberFormat="1" applyFont="1" applyFill="1" applyBorder="1" applyAlignment="1" applyProtection="1">
      <alignment vertical="center" wrapText="1"/>
      <protection hidden="1"/>
    </xf>
    <xf numFmtId="179" fontId="23" fillId="56" borderId="127" xfId="4" applyNumberFormat="1" applyFont="1" applyFill="1" applyBorder="1" applyAlignment="1" applyProtection="1">
      <alignment vertical="center" wrapText="1"/>
      <protection hidden="1"/>
    </xf>
    <xf numFmtId="179" fontId="23" fillId="56" borderId="127" xfId="4" applyNumberFormat="1" applyFont="1" applyFill="1" applyBorder="1" applyAlignment="1" applyProtection="1">
      <alignment horizontal="center" vertical="center" wrapText="1"/>
      <protection hidden="1"/>
    </xf>
    <xf numFmtId="0" fontId="23" fillId="56" borderId="127" xfId="0" applyFont="1" applyFill="1" applyBorder="1" applyAlignment="1" applyProtection="1">
      <alignment horizontal="center" vertical="center" wrapText="1"/>
      <protection hidden="1"/>
    </xf>
    <xf numFmtId="0" fontId="26" fillId="0" borderId="127" xfId="28807" applyFont="1" applyBorder="1" applyAlignment="1" applyProtection="1">
      <alignment horizontal="left" vertical="center" wrapText="1"/>
      <protection hidden="1"/>
    </xf>
    <xf numFmtId="0" fontId="18" fillId="53" borderId="127" xfId="28807" applyFont="1" applyFill="1" applyBorder="1" applyAlignment="1" applyProtection="1">
      <alignment horizontal="center" vertical="center" wrapText="1"/>
      <protection hidden="1"/>
    </xf>
    <xf numFmtId="0" fontId="26" fillId="0" borderId="127" xfId="28807" applyFont="1" applyBorder="1" applyAlignment="1" applyProtection="1">
      <alignment horizontal="center" vertical="center" wrapText="1"/>
      <protection hidden="1"/>
    </xf>
    <xf numFmtId="0" fontId="26" fillId="0" borderId="127" xfId="4841" applyFont="1" applyBorder="1" applyAlignment="1" applyProtection="1">
      <alignment vertical="center" wrapText="1"/>
      <protection hidden="1"/>
    </xf>
    <xf numFmtId="0" fontId="26" fillId="0" borderId="127" xfId="4841" applyFont="1" applyBorder="1" applyAlignment="1" applyProtection="1">
      <alignment horizontal="left" vertical="center" wrapText="1"/>
      <protection hidden="1"/>
    </xf>
    <xf numFmtId="233" fontId="26" fillId="0" borderId="127" xfId="28807" applyNumberFormat="1" applyFont="1" applyBorder="1" applyAlignment="1" applyProtection="1">
      <alignment horizontal="center" vertical="center" wrapText="1"/>
      <protection hidden="1"/>
    </xf>
    <xf numFmtId="176" fontId="25" fillId="0" borderId="127" xfId="14" applyNumberFormat="1" applyFont="1" applyBorder="1" applyAlignment="1" applyProtection="1">
      <alignment horizontal="centerContinuous" vertical="center" wrapText="1"/>
      <protection hidden="1"/>
    </xf>
    <xf numFmtId="179" fontId="25" fillId="0" borderId="127" xfId="14" applyNumberFormat="1" applyFont="1" applyBorder="1" applyAlignment="1" applyProtection="1">
      <alignment horizontal="centerContinuous" vertical="center" wrapText="1"/>
      <protection hidden="1"/>
    </xf>
    <xf numFmtId="176" fontId="25" fillId="0" borderId="127" xfId="14" applyNumberFormat="1" applyFont="1" applyFill="1" applyBorder="1" applyAlignment="1" applyProtection="1">
      <alignment horizontal="centerContinuous" vertical="center" wrapText="1"/>
      <protection hidden="1"/>
    </xf>
    <xf numFmtId="176" fontId="25" fillId="0" borderId="127" xfId="14" applyNumberFormat="1" applyFont="1" applyBorder="1" applyAlignment="1" applyProtection="1">
      <alignment vertical="center" wrapText="1"/>
      <protection hidden="1"/>
    </xf>
    <xf numFmtId="194" fontId="25" fillId="0" borderId="127" xfId="28" applyNumberFormat="1" applyFont="1" applyFill="1" applyBorder="1" applyAlignment="1" applyProtection="1">
      <alignment horizontal="centerContinuous" vertical="center" wrapText="1"/>
      <protection hidden="1"/>
    </xf>
    <xf numFmtId="0" fontId="17" fillId="0" borderId="22" xfId="0" applyFont="1" applyBorder="1" applyAlignment="1">
      <alignment horizontal="center" vertical="center"/>
    </xf>
    <xf numFmtId="171" fontId="0" fillId="0" borderId="14" xfId="4" applyFont="1" applyFill="1" applyBorder="1" applyAlignment="1" applyProtection="1">
      <alignment horizontal="center" vertical="center"/>
    </xf>
    <xf numFmtId="171" fontId="0" fillId="0" borderId="127" xfId="4" applyFont="1" applyFill="1" applyBorder="1" applyAlignment="1" applyProtection="1">
      <alignment horizontal="center" vertical="center"/>
    </xf>
    <xf numFmtId="0" fontId="13" fillId="0" borderId="44" xfId="0" applyFont="1" applyBorder="1" applyAlignment="1">
      <alignment horizontal="left" vertical="center"/>
    </xf>
    <xf numFmtId="0" fontId="13" fillId="0" borderId="47" xfId="0" applyFont="1" applyBorder="1" applyAlignment="1">
      <alignment horizontal="left" vertical="center"/>
    </xf>
    <xf numFmtId="0" fontId="13" fillId="0" borderId="171" xfId="0" applyFont="1" applyBorder="1" applyAlignment="1">
      <alignment horizontal="left" vertical="center"/>
    </xf>
    <xf numFmtId="0" fontId="13" fillId="0" borderId="72" xfId="0" applyFont="1" applyBorder="1" applyAlignment="1">
      <alignment horizontal="left" vertical="center"/>
    </xf>
    <xf numFmtId="10" fontId="118" fillId="58" borderId="157" xfId="2740" applyNumberFormat="1" applyFont="1" applyFill="1" applyBorder="1" applyAlignment="1">
      <alignment horizontal="center" vertical="center"/>
    </xf>
    <xf numFmtId="170" fontId="17" fillId="0" borderId="37" xfId="14" applyFont="1" applyFill="1" applyBorder="1" applyAlignment="1" applyProtection="1">
      <alignment vertical="center"/>
    </xf>
    <xf numFmtId="0" fontId="17" fillId="0" borderId="10" xfId="0" applyFont="1" applyBorder="1" applyAlignment="1">
      <alignment horizontal="center" vertical="center" wrapText="1"/>
    </xf>
    <xf numFmtId="178" fontId="13" fillId="0" borderId="56" xfId="28" applyNumberFormat="1" applyFill="1" applyBorder="1" applyAlignment="1" applyProtection="1">
      <alignment vertical="center"/>
    </xf>
    <xf numFmtId="179" fontId="23" fillId="0" borderId="0" xfId="0" applyNumberFormat="1" applyFont="1" applyAlignment="1" applyProtection="1">
      <alignment vertical="center" wrapText="1"/>
      <protection hidden="1"/>
    </xf>
    <xf numFmtId="171" fontId="43" fillId="0" borderId="0" xfId="4" applyFont="1" applyAlignment="1" applyProtection="1">
      <alignment horizontal="left" vertical="center"/>
      <protection hidden="1"/>
    </xf>
    <xf numFmtId="171" fontId="25" fillId="4" borderId="127" xfId="4" applyFont="1" applyFill="1" applyBorder="1" applyAlignment="1" applyProtection="1">
      <alignment horizontal="center" vertical="center" wrapText="1"/>
      <protection hidden="1"/>
    </xf>
    <xf numFmtId="171" fontId="18" fillId="53" borderId="127" xfId="28807" applyNumberFormat="1" applyFont="1" applyFill="1" applyBorder="1" applyAlignment="1" applyProtection="1">
      <alignment horizontal="left" vertical="center" wrapText="1"/>
      <protection hidden="1"/>
    </xf>
    <xf numFmtId="171" fontId="23" fillId="54" borderId="127" xfId="4" applyFont="1" applyFill="1" applyBorder="1" applyAlignment="1" applyProtection="1">
      <alignment vertical="center" wrapText="1"/>
      <protection hidden="1"/>
    </xf>
    <xf numFmtId="171" fontId="25" fillId="0" borderId="127" xfId="14" applyNumberFormat="1" applyFont="1" applyBorder="1" applyAlignment="1" applyProtection="1">
      <alignment horizontal="centerContinuous" vertical="center" wrapText="1"/>
      <protection hidden="1"/>
    </xf>
    <xf numFmtId="171" fontId="23" fillId="0" borderId="0" xfId="4" applyFont="1" applyAlignment="1" applyProtection="1">
      <alignment vertical="center" wrapText="1"/>
      <protection hidden="1"/>
    </xf>
    <xf numFmtId="171" fontId="23" fillId="0" borderId="0" xfId="0" applyNumberFormat="1" applyFont="1" applyAlignment="1" applyProtection="1">
      <alignment vertical="center" wrapText="1"/>
      <protection hidden="1"/>
    </xf>
    <xf numFmtId="1" fontId="17" fillId="54" borderId="66" xfId="14" applyNumberFormat="1" applyFont="1" applyFill="1" applyBorder="1" applyAlignment="1" applyProtection="1">
      <alignment horizontal="center" vertical="center"/>
    </xf>
    <xf numFmtId="178" fontId="13" fillId="49" borderId="37" xfId="28" applyNumberFormat="1" applyFont="1" applyFill="1" applyBorder="1" applyAlignment="1" applyProtection="1">
      <alignment vertical="center"/>
      <protection locked="0"/>
    </xf>
    <xf numFmtId="0" fontId="0" fillId="49" borderId="133" xfId="0" applyFill="1" applyBorder="1" applyAlignment="1" applyProtection="1">
      <alignment vertical="center"/>
      <protection locked="0"/>
    </xf>
    <xf numFmtId="0" fontId="0" fillId="49" borderId="72" xfId="0" applyFill="1" applyBorder="1" applyAlignment="1" applyProtection="1">
      <alignment vertical="center"/>
      <protection locked="0"/>
    </xf>
    <xf numFmtId="10" fontId="13" fillId="49" borderId="72" xfId="28" applyNumberFormat="1" applyFill="1" applyBorder="1" applyAlignment="1" applyProtection="1">
      <alignment vertical="center"/>
      <protection locked="0"/>
    </xf>
    <xf numFmtId="177" fontId="0" fillId="49" borderId="132" xfId="0" applyNumberFormat="1" applyFill="1" applyBorder="1" applyAlignment="1" applyProtection="1">
      <alignment vertical="center"/>
      <protection locked="0"/>
    </xf>
    <xf numFmtId="9" fontId="13" fillId="49" borderId="134" xfId="28" applyFont="1" applyFill="1" applyBorder="1" applyAlignment="1" applyProtection="1">
      <alignment vertical="center"/>
      <protection locked="0"/>
    </xf>
    <xf numFmtId="0" fontId="17" fillId="0" borderId="21" xfId="0" quotePrefix="1" applyFont="1" applyBorder="1" applyAlignment="1">
      <alignment horizontal="centerContinuous" vertical="center"/>
    </xf>
    <xf numFmtId="0" fontId="17" fillId="0" borderId="22" xfId="0" applyFont="1" applyBorder="1" applyAlignment="1">
      <alignment horizontal="center" vertical="center" wrapText="1"/>
    </xf>
    <xf numFmtId="176" fontId="13" fillId="6" borderId="176" xfId="14" applyNumberFormat="1" applyFont="1" applyFill="1" applyBorder="1" applyAlignment="1" applyProtection="1">
      <alignment horizontal="right" vertical="center"/>
      <protection locked="0"/>
    </xf>
    <xf numFmtId="1" fontId="17" fillId="54" borderId="0" xfId="14" applyNumberFormat="1" applyFont="1" applyFill="1" applyBorder="1" applyAlignment="1" applyProtection="1">
      <alignment horizontal="center" vertical="center"/>
    </xf>
    <xf numFmtId="10" fontId="17" fillId="0" borderId="0" xfId="28" applyNumberFormat="1" applyFont="1" applyFill="1" applyBorder="1" applyAlignment="1" applyProtection="1">
      <alignment vertical="center"/>
    </xf>
    <xf numFmtId="170" fontId="17" fillId="0" borderId="0" xfId="14" applyFont="1" applyFill="1" applyBorder="1" applyAlignment="1" applyProtection="1">
      <alignment vertical="center"/>
    </xf>
    <xf numFmtId="9" fontId="13" fillId="0" borderId="37" xfId="28" applyFont="1" applyFill="1" applyBorder="1" applyAlignment="1" applyProtection="1">
      <alignment horizontal="right" vertical="center"/>
    </xf>
    <xf numFmtId="9" fontId="17" fillId="0" borderId="66" xfId="28" applyFont="1" applyFill="1" applyBorder="1" applyAlignment="1" applyProtection="1">
      <alignment vertical="center"/>
    </xf>
    <xf numFmtId="176" fontId="13" fillId="49" borderId="37" xfId="14" applyNumberFormat="1" applyFont="1" applyFill="1" applyBorder="1" applyAlignment="1" applyProtection="1">
      <alignment horizontal="right" vertical="center" wrapText="1"/>
      <protection locked="0"/>
    </xf>
    <xf numFmtId="2" fontId="0" fillId="0" borderId="22" xfId="14" applyNumberFormat="1" applyFont="1" applyFill="1" applyBorder="1" applyAlignment="1" applyProtection="1">
      <alignment vertical="center"/>
    </xf>
    <xf numFmtId="176" fontId="0" fillId="49" borderId="21" xfId="14" applyNumberFormat="1" applyFont="1" applyFill="1" applyBorder="1" applyAlignment="1" applyProtection="1">
      <alignment vertical="center"/>
      <protection locked="0"/>
    </xf>
    <xf numFmtId="9" fontId="13" fillId="0" borderId="22" xfId="28" applyFont="1" applyFill="1" applyBorder="1" applyAlignment="1" applyProtection="1">
      <alignment horizontal="center" vertical="center"/>
    </xf>
    <xf numFmtId="176" fontId="17" fillId="0" borderId="177" xfId="14" applyNumberFormat="1" applyFont="1" applyFill="1" applyBorder="1" applyAlignment="1" applyProtection="1">
      <alignment vertical="center"/>
    </xf>
    <xf numFmtId="194" fontId="13" fillId="0" borderId="37" xfId="28" applyNumberFormat="1" applyFont="1" applyFill="1" applyBorder="1" applyAlignment="1" applyProtection="1">
      <alignment horizontal="right" vertical="center"/>
    </xf>
    <xf numFmtId="194" fontId="17" fillId="0" borderId="66" xfId="28" applyNumberFormat="1" applyFont="1" applyFill="1" applyBorder="1" applyAlignment="1" applyProtection="1">
      <alignment vertical="center"/>
    </xf>
    <xf numFmtId="9" fontId="17" fillId="0" borderId="178" xfId="28" applyFont="1" applyFill="1" applyBorder="1" applyAlignment="1" applyProtection="1">
      <alignment vertical="center"/>
    </xf>
    <xf numFmtId="9" fontId="17" fillId="0" borderId="179" xfId="28" applyFont="1" applyFill="1" applyBorder="1" applyAlignment="1" applyProtection="1">
      <alignment vertical="center"/>
    </xf>
    <xf numFmtId="9" fontId="17" fillId="0" borderId="180" xfId="28" applyFont="1" applyFill="1" applyBorder="1" applyAlignment="1" applyProtection="1">
      <alignment vertical="center"/>
    </xf>
    <xf numFmtId="9" fontId="17" fillId="0" borderId="181" xfId="28" applyFont="1" applyFill="1" applyBorder="1" applyAlignment="1" applyProtection="1">
      <alignment vertical="center"/>
    </xf>
    <xf numFmtId="10" fontId="13" fillId="0" borderId="0" xfId="28" applyNumberFormat="1" applyFill="1" applyBorder="1" applyAlignment="1" applyProtection="1">
      <alignment vertical="center"/>
      <protection locked="0"/>
    </xf>
    <xf numFmtId="10" fontId="0" fillId="0" borderId="0" xfId="28" applyNumberFormat="1" applyFont="1" applyFill="1" applyBorder="1" applyAlignment="1" applyProtection="1">
      <alignment vertical="center"/>
      <protection locked="0"/>
    </xf>
    <xf numFmtId="171" fontId="0" fillId="56" borderId="5" xfId="4" applyFont="1" applyFill="1" applyBorder="1" applyAlignment="1" applyProtection="1">
      <alignment horizontal="center" vertical="center"/>
    </xf>
    <xf numFmtId="171" fontId="0" fillId="56" borderId="43" xfId="4" applyFont="1" applyFill="1" applyBorder="1" applyAlignment="1" applyProtection="1">
      <alignment horizontal="center" vertical="center"/>
    </xf>
    <xf numFmtId="176" fontId="17" fillId="0" borderId="66" xfId="14" applyNumberFormat="1" applyFont="1" applyFill="1" applyBorder="1" applyAlignment="1" applyProtection="1">
      <alignment horizontal="center" vertical="center"/>
    </xf>
    <xf numFmtId="194" fontId="17" fillId="0" borderId="0" xfId="28" applyNumberFormat="1" applyFont="1" applyFill="1" applyBorder="1" applyAlignment="1" applyProtection="1">
      <alignment vertical="center"/>
    </xf>
    <xf numFmtId="0" fontId="13" fillId="49" borderId="182" xfId="0" applyFont="1" applyFill="1" applyBorder="1" applyAlignment="1" applyProtection="1">
      <alignment horizontal="left" vertical="center"/>
      <protection locked="0"/>
    </xf>
    <xf numFmtId="0" fontId="13" fillId="49" borderId="19" xfId="0" applyFont="1" applyFill="1" applyBorder="1" applyAlignment="1" applyProtection="1">
      <alignment horizontal="left" vertical="center"/>
      <protection locked="0"/>
    </xf>
    <xf numFmtId="171" fontId="0" fillId="49" borderId="19" xfId="4" applyFont="1" applyFill="1" applyBorder="1" applyAlignment="1" applyProtection="1">
      <alignment horizontal="center" vertical="center"/>
      <protection locked="0"/>
    </xf>
    <xf numFmtId="171" fontId="0" fillId="49" borderId="27" xfId="4" applyFont="1" applyFill="1" applyBorder="1" applyAlignment="1" applyProtection="1">
      <alignment horizontal="center" vertical="center"/>
      <protection locked="0"/>
    </xf>
    <xf numFmtId="171" fontId="0" fillId="49" borderId="167" xfId="4" applyFont="1" applyFill="1" applyBorder="1" applyAlignment="1" applyProtection="1">
      <alignment horizontal="center" vertical="center"/>
      <protection locked="0"/>
    </xf>
    <xf numFmtId="2" fontId="17" fillId="0" borderId="66" xfId="28" applyNumberFormat="1" applyFont="1" applyFill="1" applyBorder="1" applyAlignment="1" applyProtection="1">
      <alignment vertical="center"/>
    </xf>
    <xf numFmtId="176" fontId="17" fillId="0" borderId="66" xfId="14" applyNumberFormat="1" applyFont="1" applyFill="1" applyBorder="1" applyAlignment="1" applyProtection="1">
      <alignment vertical="center"/>
      <protection hidden="1"/>
    </xf>
    <xf numFmtId="0" fontId="0" fillId="0" borderId="0" xfId="0" applyAlignment="1" applyProtection="1">
      <alignment vertical="center"/>
      <protection hidden="1"/>
    </xf>
    <xf numFmtId="10" fontId="13" fillId="0" borderId="0" xfId="28" applyNumberFormat="1" applyFill="1" applyBorder="1" applyAlignment="1" applyProtection="1">
      <alignment vertical="center"/>
      <protection hidden="1"/>
    </xf>
    <xf numFmtId="177" fontId="0" fillId="0" borderId="0" xfId="0" applyNumberFormat="1" applyAlignment="1" applyProtection="1">
      <alignment vertical="center"/>
      <protection hidden="1"/>
    </xf>
    <xf numFmtId="178" fontId="13" fillId="0" borderId="0" xfId="28" applyNumberFormat="1" applyFont="1" applyFill="1" applyBorder="1" applyAlignment="1" applyProtection="1">
      <alignment vertical="center"/>
      <protection hidden="1"/>
    </xf>
    <xf numFmtId="0" fontId="0" fillId="0" borderId="0" xfId="0" applyAlignment="1" applyProtection="1">
      <alignment horizontal="center" vertical="center"/>
      <protection hidden="1"/>
    </xf>
    <xf numFmtId="0" fontId="0" fillId="0" borderId="0" xfId="0" applyAlignment="1" applyProtection="1">
      <alignment horizontal="justify" vertical="center"/>
      <protection hidden="1"/>
    </xf>
    <xf numFmtId="9" fontId="13" fillId="0" borderId="0" xfId="28" applyFont="1" applyFill="1" applyBorder="1" applyAlignment="1" applyProtection="1">
      <alignment vertical="center"/>
      <protection hidden="1"/>
    </xf>
    <xf numFmtId="0" fontId="17" fillId="0" borderId="20" xfId="0" applyFont="1" applyBorder="1" applyAlignment="1" applyProtection="1">
      <alignment horizontal="centerContinuous" vertical="center"/>
      <protection hidden="1"/>
    </xf>
    <xf numFmtId="0" fontId="17" fillId="0" borderId="21" xfId="0" applyFont="1" applyBorder="1" applyAlignment="1" applyProtection="1">
      <alignment horizontal="centerContinuous" vertical="center"/>
      <protection hidden="1"/>
    </xf>
    <xf numFmtId="0" fontId="17" fillId="0" borderId="10" xfId="0" quotePrefix="1" applyFont="1" applyBorder="1" applyAlignment="1" applyProtection="1">
      <alignment horizontal="centerContinuous" vertical="center"/>
      <protection hidden="1"/>
    </xf>
    <xf numFmtId="0" fontId="17" fillId="0" borderId="29" xfId="0" applyFont="1" applyBorder="1" applyAlignment="1" applyProtection="1">
      <alignment horizontal="center" vertical="center"/>
      <protection hidden="1"/>
    </xf>
    <xf numFmtId="176" fontId="17" fillId="0" borderId="66" xfId="14" applyNumberFormat="1" applyFont="1" applyFill="1" applyBorder="1" applyAlignment="1" applyProtection="1">
      <alignment horizontal="center" vertical="center"/>
      <protection hidden="1"/>
    </xf>
    <xf numFmtId="0" fontId="0" fillId="0" borderId="0" xfId="0" applyAlignment="1" applyProtection="1">
      <alignment vertical="center" wrapText="1"/>
      <protection hidden="1"/>
    </xf>
    <xf numFmtId="0" fontId="0" fillId="0" borderId="16" xfId="0" applyBorder="1" applyAlignment="1" applyProtection="1">
      <alignment vertical="center"/>
      <protection hidden="1"/>
    </xf>
    <xf numFmtId="0" fontId="0" fillId="0" borderId="17" xfId="0" applyBorder="1" applyAlignment="1" applyProtection="1">
      <alignment vertical="center"/>
      <protection hidden="1"/>
    </xf>
    <xf numFmtId="3" fontId="0" fillId="0" borderId="17" xfId="0" applyNumberFormat="1" applyBorder="1" applyAlignment="1" applyProtection="1">
      <alignment vertical="center"/>
      <protection hidden="1"/>
    </xf>
    <xf numFmtId="3" fontId="0" fillId="0" borderId="17" xfId="0" applyNumberFormat="1" applyBorder="1" applyAlignment="1" applyProtection="1">
      <alignment horizontal="center" vertical="center"/>
      <protection hidden="1"/>
    </xf>
    <xf numFmtId="3" fontId="0" fillId="0" borderId="5" xfId="0" applyNumberFormat="1" applyBorder="1" applyAlignment="1" applyProtection="1">
      <alignment vertical="center"/>
      <protection hidden="1"/>
    </xf>
    <xf numFmtId="176" fontId="0" fillId="0" borderId="37" xfId="14" applyNumberFormat="1" applyFont="1" applyFill="1" applyBorder="1" applyAlignment="1" applyProtection="1">
      <alignment vertical="center"/>
      <protection hidden="1"/>
    </xf>
    <xf numFmtId="9" fontId="17" fillId="0" borderId="178" xfId="28" applyFont="1" applyFill="1" applyBorder="1" applyAlignment="1" applyProtection="1">
      <alignment vertical="center"/>
      <protection hidden="1"/>
    </xf>
    <xf numFmtId="0" fontId="0" fillId="0" borderId="16" xfId="0" quotePrefix="1" applyBorder="1" applyAlignment="1" applyProtection="1">
      <alignment horizontal="left" vertical="center"/>
      <protection hidden="1"/>
    </xf>
    <xf numFmtId="9" fontId="17" fillId="0" borderId="179" xfId="28" applyFont="1" applyFill="1" applyBorder="1" applyAlignment="1" applyProtection="1">
      <alignment vertical="center"/>
      <protection hidden="1"/>
    </xf>
    <xf numFmtId="0" fontId="13" fillId="0" borderId="16" xfId="0" quotePrefix="1" applyFont="1" applyBorder="1" applyAlignment="1" applyProtection="1">
      <alignment horizontal="left" vertical="center"/>
      <protection hidden="1"/>
    </xf>
    <xf numFmtId="9" fontId="17" fillId="0" borderId="181" xfId="28" applyFont="1" applyFill="1" applyBorder="1" applyAlignment="1" applyProtection="1">
      <alignment vertical="center"/>
      <protection hidden="1"/>
    </xf>
    <xf numFmtId="0" fontId="17" fillId="0" borderId="0" xfId="0" applyFont="1" applyAlignment="1" applyProtection="1">
      <alignment horizontal="centerContinuous" vertical="center"/>
      <protection hidden="1"/>
    </xf>
    <xf numFmtId="3" fontId="17" fillId="0" borderId="0" xfId="0" applyNumberFormat="1" applyFont="1" applyAlignment="1" applyProtection="1">
      <alignment horizontal="centerContinuous" vertical="center"/>
      <protection hidden="1"/>
    </xf>
    <xf numFmtId="9" fontId="0" fillId="0" borderId="66" xfId="0" applyNumberFormat="1" applyBorder="1" applyAlignment="1" applyProtection="1">
      <alignment vertical="center"/>
      <protection hidden="1"/>
    </xf>
    <xf numFmtId="176" fontId="17" fillId="0" borderId="0" xfId="14" applyNumberFormat="1" applyFont="1" applyFill="1" applyBorder="1" applyAlignment="1" applyProtection="1">
      <alignment vertical="center"/>
      <protection hidden="1"/>
    </xf>
    <xf numFmtId="178" fontId="13" fillId="0" borderId="0" xfId="28" applyNumberFormat="1" applyFill="1" applyBorder="1" applyAlignment="1" applyProtection="1">
      <alignment vertical="center"/>
      <protection hidden="1"/>
    </xf>
    <xf numFmtId="0" fontId="17" fillId="0" borderId="24" xfId="0" applyFont="1" applyBorder="1" applyAlignment="1" applyProtection="1">
      <alignment horizontal="left" vertical="center"/>
      <protection hidden="1"/>
    </xf>
    <xf numFmtId="0" fontId="0" fillId="0" borderId="25" xfId="0" applyBorder="1" applyAlignment="1" applyProtection="1">
      <alignment horizontal="centerContinuous" vertical="center"/>
      <protection hidden="1"/>
    </xf>
    <xf numFmtId="0" fontId="0" fillId="0" borderId="26" xfId="0" applyBorder="1" applyAlignment="1" applyProtection="1">
      <alignment horizontal="centerContinuous" vertical="center"/>
      <protection hidden="1"/>
    </xf>
    <xf numFmtId="0" fontId="0" fillId="0" borderId="0" xfId="0" applyAlignment="1" applyProtection="1">
      <alignment horizontal="centerContinuous" vertical="center"/>
      <protection hidden="1"/>
    </xf>
    <xf numFmtId="0" fontId="0" fillId="0" borderId="13" xfId="0" applyBorder="1" applyAlignment="1" applyProtection="1">
      <alignment vertical="center"/>
      <protection hidden="1"/>
    </xf>
    <xf numFmtId="0" fontId="0" fillId="0" borderId="0" xfId="0" quotePrefix="1" applyAlignment="1" applyProtection="1">
      <alignment horizontal="right" vertical="center"/>
      <protection hidden="1"/>
    </xf>
    <xf numFmtId="181" fontId="0" fillId="0" borderId="0" xfId="0" applyNumberFormat="1" applyAlignment="1" applyProtection="1">
      <alignment vertical="center"/>
      <protection hidden="1"/>
    </xf>
    <xf numFmtId="0" fontId="0" fillId="0" borderId="30" xfId="0" applyBorder="1" applyAlignment="1" applyProtection="1">
      <alignment vertical="center"/>
      <protection hidden="1"/>
    </xf>
    <xf numFmtId="0" fontId="0" fillId="0" borderId="31" xfId="0" applyBorder="1" applyAlignment="1" applyProtection="1">
      <alignment vertical="center"/>
      <protection hidden="1"/>
    </xf>
    <xf numFmtId="0" fontId="0" fillId="0" borderId="32" xfId="0" quotePrefix="1" applyBorder="1" applyAlignment="1" applyProtection="1">
      <alignment horizontal="right" vertical="center"/>
      <protection hidden="1"/>
    </xf>
    <xf numFmtId="10" fontId="17" fillId="0" borderId="32" xfId="0" applyNumberFormat="1" applyFont="1" applyBorder="1" applyAlignment="1" applyProtection="1">
      <alignment vertical="center"/>
      <protection hidden="1"/>
    </xf>
    <xf numFmtId="0" fontId="0" fillId="0" borderId="32" xfId="0" applyBorder="1" applyAlignment="1" applyProtection="1">
      <alignment vertical="center"/>
      <protection hidden="1"/>
    </xf>
    <xf numFmtId="0" fontId="0" fillId="0" borderId="33" xfId="0" applyBorder="1" applyAlignment="1" applyProtection="1">
      <alignment vertical="center"/>
      <protection hidden="1"/>
    </xf>
    <xf numFmtId="0" fontId="17" fillId="0" borderId="0" xfId="0" quotePrefix="1" applyFont="1" applyAlignment="1" applyProtection="1">
      <alignment horizontal="left" vertical="center"/>
      <protection hidden="1"/>
    </xf>
    <xf numFmtId="0" fontId="17" fillId="0" borderId="24" xfId="0" applyFont="1" applyBorder="1" applyAlignment="1" applyProtection="1">
      <alignment vertical="center"/>
      <protection hidden="1"/>
    </xf>
    <xf numFmtId="0" fontId="17" fillId="0" borderId="25" xfId="0" applyFont="1" applyBorder="1" applyAlignment="1" applyProtection="1">
      <alignment vertical="center"/>
      <protection hidden="1"/>
    </xf>
    <xf numFmtId="0" fontId="17" fillId="0" borderId="26" xfId="0" applyFont="1" applyBorder="1" applyAlignment="1" applyProtection="1">
      <alignment vertical="center"/>
      <protection hidden="1"/>
    </xf>
    <xf numFmtId="0" fontId="17" fillId="0" borderId="0" xfId="0" applyFont="1" applyAlignment="1" applyProtection="1">
      <alignment vertical="center"/>
      <protection hidden="1"/>
    </xf>
    <xf numFmtId="0" fontId="0" fillId="0" borderId="13" xfId="0" quotePrefix="1" applyBorder="1" applyAlignment="1" applyProtection="1">
      <alignment horizontal="left" vertical="center"/>
      <protection hidden="1"/>
    </xf>
    <xf numFmtId="9" fontId="0" fillId="6" borderId="127" xfId="0" applyNumberFormat="1" applyFill="1" applyBorder="1" applyAlignment="1" applyProtection="1">
      <alignment vertical="center"/>
      <protection locked="0" hidden="1"/>
    </xf>
    <xf numFmtId="10" fontId="17" fillId="0" borderId="0" xfId="0" applyNumberFormat="1" applyFont="1" applyAlignment="1" applyProtection="1">
      <alignment vertical="center"/>
      <protection hidden="1"/>
    </xf>
    <xf numFmtId="0" fontId="0" fillId="0" borderId="24" xfId="0" applyBorder="1" applyAlignment="1" applyProtection="1">
      <alignment vertical="center"/>
      <protection hidden="1"/>
    </xf>
    <xf numFmtId="0" fontId="0" fillId="0" borderId="25" xfId="0" applyBorder="1" applyAlignment="1" applyProtection="1">
      <alignment vertical="center"/>
      <protection hidden="1"/>
    </xf>
    <xf numFmtId="0" fontId="0" fillId="0" borderId="26" xfId="0" applyBorder="1" applyAlignment="1" applyProtection="1">
      <alignment vertical="center"/>
      <protection hidden="1"/>
    </xf>
    <xf numFmtId="0" fontId="17" fillId="0" borderId="13" xfId="0" quotePrefix="1" applyFont="1" applyBorder="1" applyAlignment="1" applyProtection="1">
      <alignment horizontal="left" vertical="center"/>
      <protection hidden="1"/>
    </xf>
    <xf numFmtId="10" fontId="17" fillId="0" borderId="30" xfId="0" applyNumberFormat="1" applyFont="1" applyBorder="1" applyAlignment="1" applyProtection="1">
      <alignment vertical="center"/>
      <protection hidden="1"/>
    </xf>
    <xf numFmtId="0" fontId="17" fillId="0" borderId="13" xfId="0" applyFont="1" applyBorder="1" applyAlignment="1" applyProtection="1">
      <alignment vertical="center"/>
      <protection hidden="1"/>
    </xf>
    <xf numFmtId="10" fontId="17" fillId="0" borderId="127" xfId="0" applyNumberFormat="1" applyFont="1" applyBorder="1" applyAlignment="1" applyProtection="1">
      <alignment vertical="center"/>
      <protection hidden="1"/>
    </xf>
    <xf numFmtId="0" fontId="17" fillId="0" borderId="30" xfId="0" applyFont="1" applyBorder="1" applyAlignment="1" applyProtection="1">
      <alignment vertical="center"/>
      <protection hidden="1"/>
    </xf>
    <xf numFmtId="0" fontId="17" fillId="0" borderId="13" xfId="0" applyFont="1" applyBorder="1" applyAlignment="1" applyProtection="1">
      <alignment horizontal="center" vertical="center"/>
      <protection hidden="1"/>
    </xf>
    <xf numFmtId="4" fontId="118" fillId="0" borderId="127" xfId="0" applyNumberFormat="1" applyFont="1" applyBorder="1" applyAlignment="1" applyProtection="1">
      <alignment horizontal="left" vertical="center" wrapText="1"/>
      <protection hidden="1"/>
    </xf>
    <xf numFmtId="0" fontId="118" fillId="0" borderId="127" xfId="0" applyFont="1" applyBorder="1" applyAlignment="1" applyProtection="1">
      <alignment horizontal="center" vertical="center" wrapText="1"/>
      <protection hidden="1"/>
    </xf>
    <xf numFmtId="171" fontId="118" fillId="0" borderId="127" xfId="0" applyNumberFormat="1" applyFont="1" applyBorder="1" applyAlignment="1" applyProtection="1">
      <alignment horizontal="center" vertical="center" wrapText="1"/>
      <protection hidden="1"/>
    </xf>
    <xf numFmtId="257" fontId="118" fillId="0" borderId="127" xfId="14" applyNumberFormat="1" applyFont="1" applyBorder="1" applyAlignment="1" applyProtection="1">
      <alignment horizontal="center" vertical="center" wrapText="1"/>
      <protection hidden="1"/>
    </xf>
    <xf numFmtId="0" fontId="13" fillId="49" borderId="127" xfId="0" applyFont="1" applyFill="1" applyBorder="1" applyAlignment="1" applyProtection="1">
      <alignment horizontal="left" vertical="center" wrapText="1"/>
      <protection locked="0"/>
    </xf>
    <xf numFmtId="179" fontId="13" fillId="49" borderId="127" xfId="4" applyNumberFormat="1" applyFont="1" applyFill="1" applyBorder="1" applyAlignment="1" applyProtection="1">
      <alignment horizontal="left" vertical="center" wrapText="1"/>
      <protection locked="0"/>
    </xf>
    <xf numFmtId="0" fontId="122" fillId="0" borderId="127" xfId="0" applyFont="1" applyBorder="1" applyAlignment="1" applyProtection="1">
      <alignment horizontal="left" vertical="center" wrapText="1"/>
      <protection hidden="1"/>
    </xf>
    <xf numFmtId="179" fontId="25" fillId="56" borderId="127" xfId="4" applyNumberFormat="1" applyFont="1" applyFill="1" applyBorder="1" applyAlignment="1" applyProtection="1">
      <alignment horizontal="center" vertical="center" wrapText="1"/>
      <protection hidden="1"/>
    </xf>
    <xf numFmtId="171" fontId="23" fillId="56" borderId="127" xfId="4" applyFont="1" applyFill="1" applyBorder="1" applyAlignment="1" applyProtection="1">
      <alignment vertical="center" wrapText="1"/>
      <protection hidden="1"/>
    </xf>
    <xf numFmtId="176" fontId="17" fillId="0" borderId="22" xfId="14" quotePrefix="1" applyNumberFormat="1" applyFont="1" applyFill="1" applyBorder="1" applyAlignment="1" applyProtection="1">
      <alignment horizontal="center" vertical="center"/>
    </xf>
    <xf numFmtId="170" fontId="17" fillId="0" borderId="151" xfId="14" applyFont="1" applyFill="1" applyBorder="1" applyAlignment="1" applyProtection="1">
      <alignment vertical="center"/>
    </xf>
    <xf numFmtId="170" fontId="13" fillId="0" borderId="127" xfId="14" applyFont="1" applyFill="1" applyBorder="1" applyAlignment="1" applyProtection="1">
      <alignment vertical="center"/>
    </xf>
    <xf numFmtId="170" fontId="13" fillId="0" borderId="127" xfId="0" applyNumberFormat="1" applyFont="1" applyBorder="1" applyAlignment="1">
      <alignment vertical="center"/>
    </xf>
    <xf numFmtId="170" fontId="13" fillId="0" borderId="127" xfId="0" applyNumberFormat="1" applyFont="1" applyBorder="1" applyAlignment="1">
      <alignment vertical="center" wrapText="1"/>
    </xf>
    <xf numFmtId="0" fontId="0" fillId="6" borderId="176" xfId="14" applyNumberFormat="1" applyFont="1" applyFill="1" applyBorder="1" applyAlignment="1" applyProtection="1">
      <alignment vertical="center"/>
      <protection locked="0"/>
    </xf>
    <xf numFmtId="0" fontId="0" fillId="6" borderId="167" xfId="14" applyNumberFormat="1" applyFont="1" applyFill="1" applyBorder="1" applyAlignment="1" applyProtection="1">
      <alignment vertical="center"/>
      <protection locked="0"/>
    </xf>
    <xf numFmtId="1" fontId="0" fillId="6" borderId="176" xfId="14" applyNumberFormat="1" applyFont="1" applyFill="1" applyBorder="1" applyAlignment="1" applyProtection="1">
      <alignment vertical="center"/>
      <protection locked="0"/>
    </xf>
    <xf numFmtId="1" fontId="0" fillId="6" borderId="14" xfId="14" applyNumberFormat="1" applyFont="1" applyFill="1" applyBorder="1" applyAlignment="1" applyProtection="1">
      <alignment vertical="center"/>
      <protection locked="0"/>
    </xf>
    <xf numFmtId="170" fontId="17" fillId="0" borderId="150" xfId="14" applyFont="1" applyFill="1" applyBorder="1" applyAlignment="1" applyProtection="1">
      <alignment vertical="center" wrapText="1"/>
    </xf>
    <xf numFmtId="170" fontId="13" fillId="0" borderId="175" xfId="14" applyFont="1" applyFill="1" applyBorder="1" applyAlignment="1" applyProtection="1">
      <alignment vertical="center" wrapText="1"/>
    </xf>
    <xf numFmtId="170" fontId="17" fillId="0" borderId="143" xfId="14" applyFont="1" applyFill="1" applyBorder="1" applyAlignment="1" applyProtection="1">
      <alignment vertical="center" wrapText="1"/>
    </xf>
    <xf numFmtId="170" fontId="17" fillId="0" borderId="168" xfId="14" applyFont="1" applyFill="1" applyBorder="1" applyAlignment="1" applyProtection="1">
      <alignment vertical="center" wrapText="1"/>
    </xf>
    <xf numFmtId="0" fontId="13" fillId="0" borderId="171" xfId="0" applyFont="1" applyBorder="1" applyAlignment="1">
      <alignment horizontal="left" vertical="center" wrapText="1"/>
    </xf>
    <xf numFmtId="0" fontId="13" fillId="0" borderId="72" xfId="0" applyFont="1" applyBorder="1" applyAlignment="1">
      <alignment horizontal="left" vertical="center" wrapText="1"/>
    </xf>
    <xf numFmtId="0" fontId="13" fillId="0" borderId="132" xfId="0" applyFont="1" applyBorder="1" applyAlignment="1">
      <alignment horizontal="left" vertical="center" wrapText="1"/>
    </xf>
    <xf numFmtId="0" fontId="0" fillId="0" borderId="0" xfId="0" applyAlignment="1" applyProtection="1">
      <alignment horizontal="justify" vertical="center"/>
      <protection hidden="1"/>
    </xf>
    <xf numFmtId="0" fontId="16" fillId="0" borderId="0" xfId="0" applyFont="1" applyAlignment="1">
      <alignment horizontal="center" vertical="center"/>
    </xf>
    <xf numFmtId="0" fontId="13" fillId="49" borderId="165" xfId="0" applyFont="1" applyFill="1" applyBorder="1" applyAlignment="1" applyProtection="1">
      <alignment horizontal="left" vertical="center" wrapText="1"/>
      <protection locked="0"/>
    </xf>
    <xf numFmtId="0" fontId="13" fillId="49" borderId="122" xfId="0" applyFont="1" applyFill="1" applyBorder="1" applyAlignment="1" applyProtection="1">
      <alignment horizontal="left" vertical="center" wrapText="1"/>
      <protection locked="0"/>
    </xf>
    <xf numFmtId="0" fontId="13" fillId="49" borderId="166" xfId="0" applyFont="1" applyFill="1" applyBorder="1" applyAlignment="1" applyProtection="1">
      <alignment horizontal="left" vertical="center" wrapText="1"/>
      <protection locked="0"/>
    </xf>
    <xf numFmtId="0" fontId="13" fillId="6" borderId="171" xfId="0" applyFont="1" applyFill="1" applyBorder="1" applyAlignment="1" applyProtection="1">
      <alignment horizontal="justify" vertical="center"/>
      <protection locked="0"/>
    </xf>
    <xf numFmtId="0" fontId="13" fillId="6" borderId="72" xfId="0" applyFont="1" applyFill="1" applyBorder="1" applyAlignment="1" applyProtection="1">
      <alignment horizontal="justify" vertical="center"/>
      <protection locked="0"/>
    </xf>
    <xf numFmtId="0" fontId="13" fillId="6" borderId="132" xfId="0" applyFont="1" applyFill="1" applyBorder="1" applyAlignment="1" applyProtection="1">
      <alignment horizontal="justify" vertical="center"/>
      <protection locked="0"/>
    </xf>
    <xf numFmtId="0" fontId="13" fillId="0" borderId="20" xfId="0" applyFont="1" applyBorder="1" applyAlignment="1">
      <alignment horizontal="left" vertical="center" wrapText="1"/>
    </xf>
    <xf numFmtId="0" fontId="0" fillId="0" borderId="21" xfId="0" quotePrefix="1" applyBorder="1" applyAlignment="1">
      <alignment horizontal="left" vertical="center" wrapText="1"/>
    </xf>
    <xf numFmtId="0" fontId="0" fillId="0" borderId="10" xfId="0" quotePrefix="1" applyBorder="1" applyAlignment="1">
      <alignment horizontal="left" vertical="center" wrapText="1"/>
    </xf>
    <xf numFmtId="0" fontId="0" fillId="6" borderId="171" xfId="0" applyFill="1" applyBorder="1" applyAlignment="1" applyProtection="1">
      <alignment horizontal="justify" vertical="center"/>
      <protection locked="0"/>
    </xf>
    <xf numFmtId="0" fontId="0" fillId="6" borderId="72" xfId="0" applyFill="1" applyBorder="1" applyAlignment="1" applyProtection="1">
      <alignment horizontal="justify" vertical="center"/>
      <protection locked="0"/>
    </xf>
    <xf numFmtId="0" fontId="0" fillId="6" borderId="132" xfId="0" applyFill="1" applyBorder="1" applyAlignment="1" applyProtection="1">
      <alignment horizontal="justify" vertical="center"/>
      <protection locked="0"/>
    </xf>
    <xf numFmtId="0" fontId="0" fillId="6" borderId="165" xfId="0" applyFill="1" applyBorder="1" applyAlignment="1" applyProtection="1">
      <alignment horizontal="justify" vertical="center"/>
      <protection locked="0"/>
    </xf>
    <xf numFmtId="0" fontId="0" fillId="6" borderId="122" xfId="0" applyFill="1" applyBorder="1" applyAlignment="1" applyProtection="1">
      <alignment horizontal="justify" vertical="center"/>
      <protection locked="0"/>
    </xf>
    <xf numFmtId="0" fontId="0" fillId="6" borderId="166" xfId="0" applyFill="1" applyBorder="1" applyAlignment="1" applyProtection="1">
      <alignment horizontal="justify" vertical="center"/>
      <protection locked="0"/>
    </xf>
    <xf numFmtId="0" fontId="13" fillId="6" borderId="44" xfId="0" applyFont="1" applyFill="1" applyBorder="1" applyAlignment="1" applyProtection="1">
      <alignment horizontal="justify" vertical="center"/>
      <protection locked="0"/>
    </xf>
    <xf numFmtId="0" fontId="0" fillId="6" borderId="47" xfId="0" applyFill="1" applyBorder="1" applyAlignment="1" applyProtection="1">
      <alignment horizontal="justify" vertical="center"/>
      <protection locked="0"/>
    </xf>
    <xf numFmtId="0" fontId="0" fillId="6" borderId="15" xfId="0" applyFill="1" applyBorder="1" applyAlignment="1" applyProtection="1">
      <alignment horizontal="justify" vertical="center"/>
      <protection locked="0"/>
    </xf>
    <xf numFmtId="0" fontId="17" fillId="6" borderId="17" xfId="0" applyFont="1" applyFill="1" applyBorder="1" applyAlignment="1" applyProtection="1">
      <alignment horizontal="left" vertical="center"/>
      <protection locked="0"/>
    </xf>
    <xf numFmtId="0" fontId="0" fillId="49" borderId="133" xfId="0" applyFill="1" applyBorder="1" applyAlignment="1" applyProtection="1">
      <alignment horizontal="justify" vertical="center"/>
      <protection locked="0"/>
    </xf>
    <xf numFmtId="0" fontId="0" fillId="49" borderId="72" xfId="0" applyFill="1" applyBorder="1" applyAlignment="1" applyProtection="1">
      <alignment horizontal="justify" vertical="center"/>
      <protection locked="0"/>
    </xf>
    <xf numFmtId="0" fontId="0" fillId="49" borderId="132" xfId="0" applyFill="1" applyBorder="1" applyAlignment="1" applyProtection="1">
      <alignment horizontal="justify" vertical="center"/>
      <protection locked="0"/>
    </xf>
    <xf numFmtId="0" fontId="17" fillId="0" borderId="0" xfId="0" applyFont="1" applyAlignment="1">
      <alignment horizontal="center" vertical="center"/>
    </xf>
    <xf numFmtId="2" fontId="119" fillId="0" borderId="0" xfId="0" applyNumberFormat="1" applyFont="1" applyAlignment="1">
      <alignment horizontal="center" vertical="center" wrapText="1"/>
    </xf>
    <xf numFmtId="0" fontId="119" fillId="0" borderId="0" xfId="0" applyFont="1" applyAlignment="1">
      <alignment horizontal="center" vertical="center"/>
    </xf>
    <xf numFmtId="0" fontId="120" fillId="57" borderId="162" xfId="2740" applyFont="1" applyFill="1" applyBorder="1" applyAlignment="1">
      <alignment horizontal="left" vertical="center" wrapText="1"/>
    </xf>
    <xf numFmtId="0" fontId="120" fillId="57" borderId="163" xfId="2740" applyFont="1" applyFill="1" applyBorder="1" applyAlignment="1">
      <alignment horizontal="left" vertical="center" wrapText="1"/>
    </xf>
    <xf numFmtId="0" fontId="120" fillId="57" borderId="164" xfId="2740" applyFont="1" applyFill="1" applyBorder="1" applyAlignment="1">
      <alignment horizontal="left" vertical="center" wrapText="1"/>
    </xf>
    <xf numFmtId="0" fontId="120" fillId="57" borderId="158" xfId="2740" applyFont="1" applyFill="1" applyBorder="1" applyAlignment="1">
      <alignment horizontal="left" vertical="center" wrapText="1"/>
    </xf>
    <xf numFmtId="0" fontId="121" fillId="0" borderId="159" xfId="2740" applyFont="1" applyBorder="1"/>
    <xf numFmtId="0" fontId="121" fillId="0" borderId="160" xfId="2740" applyFont="1" applyBorder="1"/>
    <xf numFmtId="0" fontId="120" fillId="57" borderId="161" xfId="2740" applyFont="1" applyFill="1" applyBorder="1" applyAlignment="1">
      <alignment horizontal="left" vertical="center" wrapText="1"/>
    </xf>
    <xf numFmtId="0" fontId="121" fillId="0" borderId="155" xfId="2740" applyFont="1" applyBorder="1"/>
    <xf numFmtId="0" fontId="121" fillId="0" borderId="156" xfId="2740" applyFont="1" applyBorder="1"/>
    <xf numFmtId="0" fontId="120" fillId="57" borderId="155" xfId="2740" applyFont="1" applyFill="1" applyBorder="1" applyAlignment="1">
      <alignment horizontal="left" vertical="center" wrapText="1"/>
    </xf>
    <xf numFmtId="0" fontId="120" fillId="57" borderId="156" xfId="2740" applyFont="1" applyFill="1" applyBorder="1" applyAlignment="1">
      <alignment horizontal="left" vertical="center" wrapText="1"/>
    </xf>
    <xf numFmtId="0" fontId="13" fillId="0" borderId="174" xfId="0" applyFont="1" applyBorder="1" applyAlignment="1">
      <alignment horizontal="justify" vertical="center" wrapText="1"/>
    </xf>
    <xf numFmtId="0" fontId="13" fillId="0" borderId="132" xfId="0" applyFont="1" applyBorder="1" applyAlignment="1">
      <alignment horizontal="justify" vertical="center" wrapText="1"/>
    </xf>
    <xf numFmtId="0" fontId="13" fillId="0" borderId="0" xfId="0" applyFont="1" applyAlignment="1">
      <alignment horizontal="justify" vertical="center" wrapText="1"/>
    </xf>
    <xf numFmtId="0" fontId="13" fillId="0" borderId="139" xfId="0" applyFont="1" applyBorder="1" applyAlignment="1">
      <alignment horizontal="justify" vertical="center" wrapText="1"/>
    </xf>
    <xf numFmtId="0" fontId="17" fillId="0" borderId="0" xfId="0" applyFont="1" applyAlignment="1">
      <alignment horizontal="center" vertical="center" wrapText="1"/>
    </xf>
    <xf numFmtId="179" fontId="25" fillId="0" borderId="17" xfId="4" applyNumberFormat="1" applyFont="1" applyFill="1" applyBorder="1" applyAlignment="1" applyProtection="1">
      <alignment horizontal="center" vertical="center" wrapText="1"/>
      <protection hidden="1"/>
    </xf>
  </cellXfs>
  <cellStyles count="28809">
    <cellStyle name=" 1" xfId="120" xr:uid="{00000000-0005-0000-0000-000000000000}"/>
    <cellStyle name="$000.00" xfId="1" xr:uid="{00000000-0005-0000-0000-000001000000}"/>
    <cellStyle name="$000.00 2" xfId="4837" xr:uid="{00000000-0005-0000-0000-000002000000}"/>
    <cellStyle name="$000.00.00" xfId="2" xr:uid="{00000000-0005-0000-0000-000003000000}"/>
    <cellStyle name="$000.00.00 2" xfId="4838" xr:uid="{00000000-0005-0000-0000-000004000000}"/>
    <cellStyle name="_20090203 09 02 Oferta Economica CT-07-09 KAPPA" xfId="121" xr:uid="{00000000-0005-0000-0000-000005000000}"/>
    <cellStyle name="_20090203 09 02 Oferta Economica CT-07-09 KAPPA 2" xfId="14744" xr:uid="{00000000-0005-0000-0000-000006000000}"/>
    <cellStyle name="_20090203 09 02 Oferta Economica CT-07-09 KAPPA 2 2" xfId="22010" xr:uid="{00000000-0005-0000-0000-000007000000}"/>
    <cellStyle name="_20090203 09 02 Oferta Economica CT-07-09 KAPPA 3" xfId="14470" xr:uid="{00000000-0005-0000-0000-000008000000}"/>
    <cellStyle name="_20090203 09 02 Oferta Economica CT-07-09 KAPPA 3 2" xfId="21776" xr:uid="{00000000-0005-0000-0000-000009000000}"/>
    <cellStyle name="_20090203 09 02 Oferta Economica CT-07-09 KAPPA 4" xfId="21519" xr:uid="{00000000-0005-0000-0000-00000A000000}"/>
    <cellStyle name="_20090203 09 02 Oferta Economica CT-07-09 KAPPA_Anexo 8 Contrato 3 Maritimo Rev 1" xfId="122" xr:uid="{00000000-0005-0000-0000-00000B000000}"/>
    <cellStyle name="_20090203 09 02 Oferta Economica CT-07-09 KAPPA_Anexo 8 Contrato 3 Maritimo Rev 1 2" xfId="14743" xr:uid="{00000000-0005-0000-0000-00000C000000}"/>
    <cellStyle name="_20090203 09 02 Oferta Economica CT-07-09 KAPPA_Anexo 8 Contrato 3 Maritimo Rev 1 2 2" xfId="22009" xr:uid="{00000000-0005-0000-0000-00000D000000}"/>
    <cellStyle name="_20090203 09 02 Oferta Economica CT-07-09 KAPPA_Anexo 8 Contrato 3 Maritimo Rev 1 3" xfId="14471" xr:uid="{00000000-0005-0000-0000-00000E000000}"/>
    <cellStyle name="_20090203 09 02 Oferta Economica CT-07-09 KAPPA_Anexo 8 Contrato 3 Maritimo Rev 1 3 2" xfId="21777" xr:uid="{00000000-0005-0000-0000-00000F000000}"/>
    <cellStyle name="_20090203 09 02 Oferta Economica CT-07-09 KAPPA_Anexo 8 Contrato 3 Maritimo Rev 1 4" xfId="21520" xr:uid="{00000000-0005-0000-0000-000010000000}"/>
    <cellStyle name="_20090203 09 02 Oferta Economica CT-07-09 KAPPA_Libro1" xfId="123" xr:uid="{00000000-0005-0000-0000-000011000000}"/>
    <cellStyle name="_20090203 09 02 Oferta Economica CT-07-09 KAPPA_Libro1 2" xfId="14742" xr:uid="{00000000-0005-0000-0000-000012000000}"/>
    <cellStyle name="_20090203 09 02 Oferta Economica CT-07-09 KAPPA_Libro1 2 2" xfId="22008" xr:uid="{00000000-0005-0000-0000-000013000000}"/>
    <cellStyle name="_20090203 09 02 Oferta Economica CT-07-09 KAPPA_Libro1 3" xfId="14472" xr:uid="{00000000-0005-0000-0000-000014000000}"/>
    <cellStyle name="_20090203 09 02 Oferta Economica CT-07-09 KAPPA_Libro1 3 2" xfId="21778" xr:uid="{00000000-0005-0000-0000-000015000000}"/>
    <cellStyle name="_20090203 09 02 Oferta Economica CT-07-09 KAPPA_Libro1 4" xfId="21521" xr:uid="{00000000-0005-0000-0000-000016000000}"/>
    <cellStyle name="_20090203 09 02 Oferta Economica CT-07-09 KAPPA_Matriz de personal" xfId="124" xr:uid="{00000000-0005-0000-0000-000017000000}"/>
    <cellStyle name="_20090203 09 02 Oferta Economica CT-07-09 KAPPA_Matriz de personal 2" xfId="14741" xr:uid="{00000000-0005-0000-0000-000018000000}"/>
    <cellStyle name="_20090203 09 02 Oferta Economica CT-07-09 KAPPA_Matriz de personal 2 2" xfId="22007" xr:uid="{00000000-0005-0000-0000-000019000000}"/>
    <cellStyle name="_20090203 09 02 Oferta Economica CT-07-09 KAPPA_Matriz de personal 3" xfId="14473" xr:uid="{00000000-0005-0000-0000-00001A000000}"/>
    <cellStyle name="_20090203 09 02 Oferta Economica CT-07-09 KAPPA_Matriz de personal 3 2" xfId="21779" xr:uid="{00000000-0005-0000-0000-00001B000000}"/>
    <cellStyle name="_20090203 09 02 Oferta Economica CT-07-09 KAPPA_Matriz de personal 4" xfId="21522" xr:uid="{00000000-0005-0000-0000-00001C000000}"/>
    <cellStyle name="_20090203 09 02 Oferta Economica CT-07-09 KAPPA_MATRIZ EPP Y DOTACIONES" xfId="125" xr:uid="{00000000-0005-0000-0000-00001D000000}"/>
    <cellStyle name="_20090203 09 02 Oferta Economica CT-07-09 KAPPA_MATRIZ EPP Y DOTACIONES 2" xfId="14739" xr:uid="{00000000-0005-0000-0000-00001E000000}"/>
    <cellStyle name="_20090203 09 02 Oferta Economica CT-07-09 KAPPA_MATRIZ EPP Y DOTACIONES 2 2" xfId="22005" xr:uid="{00000000-0005-0000-0000-00001F000000}"/>
    <cellStyle name="_20090203 09 02 Oferta Economica CT-07-09 KAPPA_MATRIZ EPP Y DOTACIONES 3" xfId="14474" xr:uid="{00000000-0005-0000-0000-000020000000}"/>
    <cellStyle name="_20090203 09 02 Oferta Economica CT-07-09 KAPPA_MATRIZ EPP Y DOTACIONES 3 2" xfId="21780" xr:uid="{00000000-0005-0000-0000-000021000000}"/>
    <cellStyle name="_20090203 09 02 Oferta Economica CT-07-09 KAPPA_MATRIZ EPP Y DOTACIONES 4" xfId="21523" xr:uid="{00000000-0005-0000-0000-000022000000}"/>
    <cellStyle name="_20090203 09 02 Oferta Economica CT-07-09 KAPPA_OFERTA ECONOMICA MANTENIMIENTO RUTINARIO 20100211" xfId="126" xr:uid="{00000000-0005-0000-0000-000023000000}"/>
    <cellStyle name="_20090203 09 02 Oferta Economica CT-07-09 KAPPA_OFERTA ECONOMICA MANTENIMIENTO RUTINARIO 20100211 2" xfId="14750" xr:uid="{00000000-0005-0000-0000-000024000000}"/>
    <cellStyle name="_20090203 09 02 Oferta Economica CT-07-09 KAPPA_OFERTA ECONOMICA MANTENIMIENTO RUTINARIO 20100211 2 2" xfId="22022" xr:uid="{00000000-0005-0000-0000-000025000000}"/>
    <cellStyle name="_20090203 09 02 Oferta Economica CT-07-09 KAPPA_OFERTA ECONOMICA MANTENIMIENTO RUTINARIO 20100211 3" xfId="14475" xr:uid="{00000000-0005-0000-0000-000026000000}"/>
    <cellStyle name="_20090203 09 02 Oferta Economica CT-07-09 KAPPA_OFERTA ECONOMICA MANTENIMIENTO RUTINARIO 20100211 3 2" xfId="21781" xr:uid="{00000000-0005-0000-0000-000027000000}"/>
    <cellStyle name="_20090203 09 02 Oferta Economica CT-07-09 KAPPA_OFERTA ECONOMICA MANTENIMIENTO RUTINARIO 20100211 4" xfId="21524" xr:uid="{00000000-0005-0000-0000-000028000000}"/>
    <cellStyle name="_20090316 Oferta economica SOH 2009" xfId="127" xr:uid="{00000000-0005-0000-0000-000029000000}"/>
    <cellStyle name="_20090316 Oferta economica SOH 2009 2" xfId="14738" xr:uid="{00000000-0005-0000-0000-00002A000000}"/>
    <cellStyle name="_20090316 Oferta economica SOH 2009 2 2" xfId="22003" xr:uid="{00000000-0005-0000-0000-00002B000000}"/>
    <cellStyle name="_20090316 Oferta economica SOH 2009 3" xfId="14476" xr:uid="{00000000-0005-0000-0000-00002C000000}"/>
    <cellStyle name="_20090316 Oferta economica SOH 2009 3 2" xfId="21782" xr:uid="{00000000-0005-0000-0000-00002D000000}"/>
    <cellStyle name="_20090316 Oferta economica SOH 2009 4" xfId="21525" xr:uid="{00000000-0005-0000-0000-00002E000000}"/>
    <cellStyle name="_20090316 Oferta economica SOH 2009_Anexo 8 Contrato 3 Maritimo Rev 1" xfId="128" xr:uid="{00000000-0005-0000-0000-00002F000000}"/>
    <cellStyle name="_20090316 Oferta economica SOH 2009_Anexo 8 Contrato 3 Maritimo Rev 1 2" xfId="14737" xr:uid="{00000000-0005-0000-0000-000030000000}"/>
    <cellStyle name="_20090316 Oferta economica SOH 2009_Anexo 8 Contrato 3 Maritimo Rev 1 2 2" xfId="22002" xr:uid="{00000000-0005-0000-0000-000031000000}"/>
    <cellStyle name="_20090316 Oferta economica SOH 2009_Anexo 8 Contrato 3 Maritimo Rev 1 3" xfId="14477" xr:uid="{00000000-0005-0000-0000-000032000000}"/>
    <cellStyle name="_20090316 Oferta economica SOH 2009_Anexo 8 Contrato 3 Maritimo Rev 1 3 2" xfId="21783" xr:uid="{00000000-0005-0000-0000-000033000000}"/>
    <cellStyle name="_20090316 Oferta economica SOH 2009_Anexo 8 Contrato 3 Maritimo Rev 1 4" xfId="21526" xr:uid="{00000000-0005-0000-0000-000034000000}"/>
    <cellStyle name="_20090316 Oferta economica SOH 2009_Libro1" xfId="129" xr:uid="{00000000-0005-0000-0000-000035000000}"/>
    <cellStyle name="_20090316 Oferta economica SOH 2009_Libro1 2" xfId="14736" xr:uid="{00000000-0005-0000-0000-000036000000}"/>
    <cellStyle name="_20090316 Oferta economica SOH 2009_Libro1 2 2" xfId="22001" xr:uid="{00000000-0005-0000-0000-000037000000}"/>
    <cellStyle name="_20090316 Oferta economica SOH 2009_Libro1 3" xfId="14478" xr:uid="{00000000-0005-0000-0000-000038000000}"/>
    <cellStyle name="_20090316 Oferta economica SOH 2009_Libro1 3 2" xfId="21784" xr:uid="{00000000-0005-0000-0000-000039000000}"/>
    <cellStyle name="_20090316 Oferta economica SOH 2009_Libro1 4" xfId="21527" xr:uid="{00000000-0005-0000-0000-00003A000000}"/>
    <cellStyle name="_20090316 Oferta economica SOH 2009_MATRIZ EPP Y DOTACIONES" xfId="130" xr:uid="{00000000-0005-0000-0000-00003B000000}"/>
    <cellStyle name="_20090316 Oferta economica SOH 2009_MATRIZ EPP Y DOTACIONES 2" xfId="14735" xr:uid="{00000000-0005-0000-0000-00003C000000}"/>
    <cellStyle name="_20090316 Oferta economica SOH 2009_MATRIZ EPP Y DOTACIONES 2 2" xfId="22000" xr:uid="{00000000-0005-0000-0000-00003D000000}"/>
    <cellStyle name="_20090316 Oferta economica SOH 2009_MATRIZ EPP Y DOTACIONES 3" xfId="14479" xr:uid="{00000000-0005-0000-0000-00003E000000}"/>
    <cellStyle name="_20090316 Oferta economica SOH 2009_MATRIZ EPP Y DOTACIONES 3 2" xfId="21785" xr:uid="{00000000-0005-0000-0000-00003F000000}"/>
    <cellStyle name="_20090316 Oferta economica SOH 2009_MATRIZ EPP Y DOTACIONES 4" xfId="21528" xr:uid="{00000000-0005-0000-0000-000040000000}"/>
    <cellStyle name="_20090316 Oferta economica SOH 2009_OFERTA ECONOMICA MANTENIMIENTO RUTINARIO 20100211" xfId="131" xr:uid="{00000000-0005-0000-0000-000041000000}"/>
    <cellStyle name="_20090316 Oferta economica SOH 2009_OFERTA ECONOMICA MANTENIMIENTO RUTINARIO 20100211 2" xfId="14734" xr:uid="{00000000-0005-0000-0000-000042000000}"/>
    <cellStyle name="_20090316 Oferta economica SOH 2009_OFERTA ECONOMICA MANTENIMIENTO RUTINARIO 20100211 2 2" xfId="21999" xr:uid="{00000000-0005-0000-0000-000043000000}"/>
    <cellStyle name="_20090316 Oferta economica SOH 2009_OFERTA ECONOMICA MANTENIMIENTO RUTINARIO 20100211 3" xfId="14480" xr:uid="{00000000-0005-0000-0000-000044000000}"/>
    <cellStyle name="_20090316 Oferta economica SOH 2009_OFERTA ECONOMICA MANTENIMIENTO RUTINARIO 20100211 3 2" xfId="21786" xr:uid="{00000000-0005-0000-0000-000045000000}"/>
    <cellStyle name="_20090316 Oferta economica SOH 2009_OFERTA ECONOMICA MANTENIMIENTO RUTINARIO 20100211 4" xfId="21529" xr:uid="{00000000-0005-0000-0000-000046000000}"/>
    <cellStyle name="_30 Anexo 2A. CUADRO DE TARIFAS MANTENIMIENTO NACIONAL" xfId="132" xr:uid="{00000000-0005-0000-0000-000047000000}"/>
    <cellStyle name="_30 Anexo 2A. CUADRO DE TARIFAS MANTENIMIENTO NACIONAL 2" xfId="14732" xr:uid="{00000000-0005-0000-0000-000048000000}"/>
    <cellStyle name="_30 Anexo 2A. CUADRO DE TARIFAS MANTENIMIENTO NACIONAL 2 2" xfId="21997" xr:uid="{00000000-0005-0000-0000-000049000000}"/>
    <cellStyle name="_30 Anexo 2A. CUADRO DE TARIFAS MANTENIMIENTO NACIONAL 3" xfId="14481" xr:uid="{00000000-0005-0000-0000-00004A000000}"/>
    <cellStyle name="_30 Anexo 2A. CUADRO DE TARIFAS MANTENIMIENTO NACIONAL 3 2" xfId="21787" xr:uid="{00000000-0005-0000-0000-00004B000000}"/>
    <cellStyle name="_30 Anexo 2A. CUADRO DE TARIFAS MANTENIMIENTO NACIONAL 4" xfId="21530" xr:uid="{00000000-0005-0000-0000-00004C000000}"/>
    <cellStyle name="_30 Anexo 2A. CUADRO DE TARIFAS MANTENIMIENTO NACIONAL_OFERTA ECONOMICA MANTENIMIENTO RUTINARIO 20100211" xfId="133" xr:uid="{00000000-0005-0000-0000-00004D000000}"/>
    <cellStyle name="_30 Anexo 2A. CUADRO DE TARIFAS MANTENIMIENTO NACIONAL_OFERTA ECONOMICA MANTENIMIENTO RUTINARIO 20100211 2" xfId="14733" xr:uid="{00000000-0005-0000-0000-00004E000000}"/>
    <cellStyle name="_30 Anexo 2A. CUADRO DE TARIFAS MANTENIMIENTO NACIONAL_OFERTA ECONOMICA MANTENIMIENTO RUTINARIO 20100211 2 2" xfId="21998" xr:uid="{00000000-0005-0000-0000-00004F000000}"/>
    <cellStyle name="_30 Anexo 2A. CUADRO DE TARIFAS MANTENIMIENTO NACIONAL_OFERTA ECONOMICA MANTENIMIENTO RUTINARIO 20100211 3" xfId="14482" xr:uid="{00000000-0005-0000-0000-000050000000}"/>
    <cellStyle name="_30 Anexo 2A. CUADRO DE TARIFAS MANTENIMIENTO NACIONAL_OFERTA ECONOMICA MANTENIMIENTO RUTINARIO 20100211 3 2" xfId="21788" xr:uid="{00000000-0005-0000-0000-000051000000}"/>
    <cellStyle name="_30 Anexo 2A. CUADRO DE TARIFAS MANTENIMIENTO NACIONAL_OFERTA ECONOMICA MANTENIMIENTO RUTINARIO 20100211 4" xfId="21531" xr:uid="{00000000-0005-0000-0000-000052000000}"/>
    <cellStyle name="_32 Anexo 2C. CUADRO DE TARIFAS PROGRAMACION DEPACHOS Y OPERA" xfId="134" xr:uid="{00000000-0005-0000-0000-000053000000}"/>
    <cellStyle name="_32 Anexo 2C. CUADRO DE TARIFAS PROGRAMACION DEPACHOS Y OPERA 2" xfId="14731" xr:uid="{00000000-0005-0000-0000-000054000000}"/>
    <cellStyle name="_32 Anexo 2C. CUADRO DE TARIFAS PROGRAMACION DEPACHOS Y OPERA 2 2" xfId="21996" xr:uid="{00000000-0005-0000-0000-000055000000}"/>
    <cellStyle name="_32 Anexo 2C. CUADRO DE TARIFAS PROGRAMACION DEPACHOS Y OPERA 3" xfId="14483" xr:uid="{00000000-0005-0000-0000-000056000000}"/>
    <cellStyle name="_32 Anexo 2C. CUADRO DE TARIFAS PROGRAMACION DEPACHOS Y OPERA 3 2" xfId="21789" xr:uid="{00000000-0005-0000-0000-000057000000}"/>
    <cellStyle name="_32 Anexo 2C. CUADRO DE TARIFAS PROGRAMACION DEPACHOS Y OPERA 4" xfId="21532" xr:uid="{00000000-0005-0000-0000-000058000000}"/>
    <cellStyle name="_32 Anexo 2C. CUADRO DE TARIFAS PROGRAMACION DEPACHOS Y OPERA_OFERTA ECONOMICA MANTENIMIENTO RUTINARIO 20100211" xfId="135" xr:uid="{00000000-0005-0000-0000-000059000000}"/>
    <cellStyle name="_32 Anexo 2C. CUADRO DE TARIFAS PROGRAMACION DEPACHOS Y OPERA_OFERTA ECONOMICA MANTENIMIENTO RUTINARIO 20100211 2" xfId="14724" xr:uid="{00000000-0005-0000-0000-00005A000000}"/>
    <cellStyle name="_32 Anexo 2C. CUADRO DE TARIFAS PROGRAMACION DEPACHOS Y OPERA_OFERTA ECONOMICA MANTENIMIENTO RUTINARIO 20100211 2 2" xfId="21986" xr:uid="{00000000-0005-0000-0000-00005B000000}"/>
    <cellStyle name="_32 Anexo 2C. CUADRO DE TARIFAS PROGRAMACION DEPACHOS Y OPERA_OFERTA ECONOMICA MANTENIMIENTO RUTINARIO 20100211 3" xfId="14484" xr:uid="{00000000-0005-0000-0000-00005C000000}"/>
    <cellStyle name="_32 Anexo 2C. CUADRO DE TARIFAS PROGRAMACION DEPACHOS Y OPERA_OFERTA ECONOMICA MANTENIMIENTO RUTINARIO 20100211 3 2" xfId="21790" xr:uid="{00000000-0005-0000-0000-00005D000000}"/>
    <cellStyle name="_32 Anexo 2C. CUADRO DE TARIFAS PROGRAMACION DEPACHOS Y OPERA_OFERTA ECONOMICA MANTENIMIENTO RUTINARIO 20100211 4" xfId="21533" xr:uid="{00000000-0005-0000-0000-00005E000000}"/>
    <cellStyle name="_FLUJO DE FONDOS" xfId="136" xr:uid="{00000000-0005-0000-0000-00005F000000}"/>
    <cellStyle name="_FLUJO DE FONDOS 2" xfId="14725" xr:uid="{00000000-0005-0000-0000-000060000000}"/>
    <cellStyle name="_FLUJO DE FONDOS 2 2" xfId="21988" xr:uid="{00000000-0005-0000-0000-000061000000}"/>
    <cellStyle name="_FLUJO DE FONDOS 3" xfId="14485" xr:uid="{00000000-0005-0000-0000-000062000000}"/>
    <cellStyle name="_FLUJO DE FONDOS 3 2" xfId="21791" xr:uid="{00000000-0005-0000-0000-000063000000}"/>
    <cellStyle name="_FLUJO DE FONDOS 4" xfId="21534" xr:uid="{00000000-0005-0000-0000-000064000000}"/>
    <cellStyle name="_FLUJO DE FONDOS_Anexo 8 Contrato 3 Maritimo Rev 1" xfId="137" xr:uid="{00000000-0005-0000-0000-000065000000}"/>
    <cellStyle name="_FLUJO DE FONDOS_Anexo 8 Contrato 3 Maritimo Rev 1 2" xfId="14728" xr:uid="{00000000-0005-0000-0000-000066000000}"/>
    <cellStyle name="_FLUJO DE FONDOS_Anexo 8 Contrato 3 Maritimo Rev 1 2 2" xfId="21992" xr:uid="{00000000-0005-0000-0000-000067000000}"/>
    <cellStyle name="_FLUJO DE FONDOS_Anexo 8 Contrato 3 Maritimo Rev 1 3" xfId="14486" xr:uid="{00000000-0005-0000-0000-000068000000}"/>
    <cellStyle name="_FLUJO DE FONDOS_Anexo 8 Contrato 3 Maritimo Rev 1 3 2" xfId="21792" xr:uid="{00000000-0005-0000-0000-000069000000}"/>
    <cellStyle name="_FLUJO DE FONDOS_Anexo 8 Contrato 3 Maritimo Rev 1 4" xfId="21535" xr:uid="{00000000-0005-0000-0000-00006A000000}"/>
    <cellStyle name="_FLUJO DE FONDOS_Libro1" xfId="138" xr:uid="{00000000-0005-0000-0000-00006B000000}"/>
    <cellStyle name="_FLUJO DE FONDOS_Libro1 2" xfId="14729" xr:uid="{00000000-0005-0000-0000-00006C000000}"/>
    <cellStyle name="_FLUJO DE FONDOS_Libro1 2 2" xfId="21993" xr:uid="{00000000-0005-0000-0000-00006D000000}"/>
    <cellStyle name="_FLUJO DE FONDOS_Libro1 3" xfId="14487" xr:uid="{00000000-0005-0000-0000-00006E000000}"/>
    <cellStyle name="_FLUJO DE FONDOS_Libro1 3 2" xfId="21793" xr:uid="{00000000-0005-0000-0000-00006F000000}"/>
    <cellStyle name="_FLUJO DE FONDOS_Libro1 4" xfId="21536" xr:uid="{00000000-0005-0000-0000-000070000000}"/>
    <cellStyle name="_FLUJO DE FONDOS_Matriz de personal" xfId="139" xr:uid="{00000000-0005-0000-0000-000071000000}"/>
    <cellStyle name="_FLUJO DE FONDOS_Matriz de personal 2" xfId="14727" xr:uid="{00000000-0005-0000-0000-000072000000}"/>
    <cellStyle name="_FLUJO DE FONDOS_Matriz de personal 2 2" xfId="21990" xr:uid="{00000000-0005-0000-0000-000073000000}"/>
    <cellStyle name="_FLUJO DE FONDOS_Matriz de personal 3" xfId="14488" xr:uid="{00000000-0005-0000-0000-000074000000}"/>
    <cellStyle name="_FLUJO DE FONDOS_Matriz de personal 3 2" xfId="21794" xr:uid="{00000000-0005-0000-0000-000075000000}"/>
    <cellStyle name="_FLUJO DE FONDOS_Matriz de personal 4" xfId="21537" xr:uid="{00000000-0005-0000-0000-000076000000}"/>
    <cellStyle name="_FLUJO DE FONDOS_MATRIZ EPP Y DOTACIONES" xfId="140" xr:uid="{00000000-0005-0000-0000-000077000000}"/>
    <cellStyle name="_FLUJO DE FONDOS_MATRIZ EPP Y DOTACIONES 2" xfId="14730" xr:uid="{00000000-0005-0000-0000-000078000000}"/>
    <cellStyle name="_FLUJO DE FONDOS_MATRIZ EPP Y DOTACIONES 2 2" xfId="21994" xr:uid="{00000000-0005-0000-0000-000079000000}"/>
    <cellStyle name="_FLUJO DE FONDOS_MATRIZ EPP Y DOTACIONES 3" xfId="14489" xr:uid="{00000000-0005-0000-0000-00007A000000}"/>
    <cellStyle name="_FLUJO DE FONDOS_MATRIZ EPP Y DOTACIONES 3 2" xfId="21795" xr:uid="{00000000-0005-0000-0000-00007B000000}"/>
    <cellStyle name="_FLUJO DE FONDOS_MATRIZ EPP Y DOTACIONES 4" xfId="21538" xr:uid="{00000000-0005-0000-0000-00007C000000}"/>
    <cellStyle name="_FLUJO DE FONDOS_OFERTA ECONOMICA MANTENIMIENTO RUTINARIO 20100211" xfId="141" xr:uid="{00000000-0005-0000-0000-00007D000000}"/>
    <cellStyle name="_FLUJO DE FONDOS_OFERTA ECONOMICA MANTENIMIENTO RUTINARIO 20100211 2" xfId="14751" xr:uid="{00000000-0005-0000-0000-00007E000000}"/>
    <cellStyle name="_FLUJO DE FONDOS_OFERTA ECONOMICA MANTENIMIENTO RUTINARIO 20100211 2 2" xfId="22023" xr:uid="{00000000-0005-0000-0000-00007F000000}"/>
    <cellStyle name="_FLUJO DE FONDOS_OFERTA ECONOMICA MANTENIMIENTO RUTINARIO 20100211 3" xfId="14490" xr:uid="{00000000-0005-0000-0000-000080000000}"/>
    <cellStyle name="_FLUJO DE FONDOS_OFERTA ECONOMICA MANTENIMIENTO RUTINARIO 20100211 3 2" xfId="21796" xr:uid="{00000000-0005-0000-0000-000081000000}"/>
    <cellStyle name="_FLUJO DE FONDOS_OFERTA ECONOMICA MANTENIMIENTO RUTINARIO 20100211 4" xfId="21539" xr:uid="{00000000-0005-0000-0000-000082000000}"/>
    <cellStyle name="_Herramienta" xfId="142" xr:uid="{00000000-0005-0000-0000-000083000000}"/>
    <cellStyle name="_Herramienta 2" xfId="14752" xr:uid="{00000000-0005-0000-0000-000084000000}"/>
    <cellStyle name="_Herramienta 2 2" xfId="22024" xr:uid="{00000000-0005-0000-0000-000085000000}"/>
    <cellStyle name="_Herramienta 3" xfId="14491" xr:uid="{00000000-0005-0000-0000-000086000000}"/>
    <cellStyle name="_Herramienta 3 2" xfId="21797" xr:uid="{00000000-0005-0000-0000-000087000000}"/>
    <cellStyle name="_Herramienta 4" xfId="21540" xr:uid="{00000000-0005-0000-0000-000088000000}"/>
    <cellStyle name="_Herramienta_Anexo 8 Contrato 3 Maritimo Rev 1" xfId="143" xr:uid="{00000000-0005-0000-0000-000089000000}"/>
    <cellStyle name="_Herramienta_Anexo 8 Contrato 3 Maritimo Rev 1 2" xfId="14753" xr:uid="{00000000-0005-0000-0000-00008A000000}"/>
    <cellStyle name="_Herramienta_Anexo 8 Contrato 3 Maritimo Rev 1 2 2" xfId="22025" xr:uid="{00000000-0005-0000-0000-00008B000000}"/>
    <cellStyle name="_Herramienta_Anexo 8 Contrato 3 Maritimo Rev 1 3" xfId="14492" xr:uid="{00000000-0005-0000-0000-00008C000000}"/>
    <cellStyle name="_Herramienta_Anexo 8 Contrato 3 Maritimo Rev 1 3 2" xfId="21798" xr:uid="{00000000-0005-0000-0000-00008D000000}"/>
    <cellStyle name="_Herramienta_Anexo 8 Contrato 3 Maritimo Rev 1 4" xfId="21541" xr:uid="{00000000-0005-0000-0000-00008E000000}"/>
    <cellStyle name="_Herramienta_Libro1" xfId="144" xr:uid="{00000000-0005-0000-0000-00008F000000}"/>
    <cellStyle name="_Herramienta_Libro1 2" xfId="14754" xr:uid="{00000000-0005-0000-0000-000090000000}"/>
    <cellStyle name="_Herramienta_Libro1 2 2" xfId="22026" xr:uid="{00000000-0005-0000-0000-000091000000}"/>
    <cellStyle name="_Herramienta_Libro1 3" xfId="14493" xr:uid="{00000000-0005-0000-0000-000092000000}"/>
    <cellStyle name="_Herramienta_Libro1 3 2" xfId="21799" xr:uid="{00000000-0005-0000-0000-000093000000}"/>
    <cellStyle name="_Herramienta_Libro1 4" xfId="21542" xr:uid="{00000000-0005-0000-0000-000094000000}"/>
    <cellStyle name="_Herramienta_Matriz de personal" xfId="145" xr:uid="{00000000-0005-0000-0000-000095000000}"/>
    <cellStyle name="_Herramienta_Matriz de personal 2" xfId="14755" xr:uid="{00000000-0005-0000-0000-000096000000}"/>
    <cellStyle name="_Herramienta_Matriz de personal 2 2" xfId="22027" xr:uid="{00000000-0005-0000-0000-000097000000}"/>
    <cellStyle name="_Herramienta_Matriz de personal 3" xfId="14494" xr:uid="{00000000-0005-0000-0000-000098000000}"/>
    <cellStyle name="_Herramienta_Matriz de personal 3 2" xfId="21800" xr:uid="{00000000-0005-0000-0000-000099000000}"/>
    <cellStyle name="_Herramienta_Matriz de personal 4" xfId="21543" xr:uid="{00000000-0005-0000-0000-00009A000000}"/>
    <cellStyle name="_Herramienta_MATRIZ EPP Y DOTACIONES" xfId="146" xr:uid="{00000000-0005-0000-0000-00009B000000}"/>
    <cellStyle name="_Herramienta_MATRIZ EPP Y DOTACIONES 2" xfId="14756" xr:uid="{00000000-0005-0000-0000-00009C000000}"/>
    <cellStyle name="_Herramienta_MATRIZ EPP Y DOTACIONES 2 2" xfId="22028" xr:uid="{00000000-0005-0000-0000-00009D000000}"/>
    <cellStyle name="_Herramienta_MATRIZ EPP Y DOTACIONES 3" xfId="14495" xr:uid="{00000000-0005-0000-0000-00009E000000}"/>
    <cellStyle name="_Herramienta_MATRIZ EPP Y DOTACIONES 3 2" xfId="21801" xr:uid="{00000000-0005-0000-0000-00009F000000}"/>
    <cellStyle name="_Herramienta_MATRIZ EPP Y DOTACIONES 4" xfId="21544" xr:uid="{00000000-0005-0000-0000-0000A0000000}"/>
    <cellStyle name="_Herramienta_OFERTA ECONOMICA MANTENIMIENTO RUTINARIO 20100211" xfId="147" xr:uid="{00000000-0005-0000-0000-0000A1000000}"/>
    <cellStyle name="_Herramienta_OFERTA ECONOMICA MANTENIMIENTO RUTINARIO 20100211 2" xfId="14757" xr:uid="{00000000-0005-0000-0000-0000A2000000}"/>
    <cellStyle name="_Herramienta_OFERTA ECONOMICA MANTENIMIENTO RUTINARIO 20100211 2 2" xfId="22029" xr:uid="{00000000-0005-0000-0000-0000A3000000}"/>
    <cellStyle name="_Herramienta_OFERTA ECONOMICA MANTENIMIENTO RUTINARIO 20100211 3" xfId="14496" xr:uid="{00000000-0005-0000-0000-0000A4000000}"/>
    <cellStyle name="_Herramienta_OFERTA ECONOMICA MANTENIMIENTO RUTINARIO 20100211 3 2" xfId="21802" xr:uid="{00000000-0005-0000-0000-0000A5000000}"/>
    <cellStyle name="_Herramienta_OFERTA ECONOMICA MANTENIMIENTO RUTINARIO 20100211 4" xfId="21545" xr:uid="{00000000-0005-0000-0000-0000A6000000}"/>
    <cellStyle name="_Matriz EPP EX Termo Ocoa Dic 2008" xfId="148" xr:uid="{00000000-0005-0000-0000-0000A7000000}"/>
    <cellStyle name="_Matriz EPP EX Termo Ocoa Dic 2008 2" xfId="14758" xr:uid="{00000000-0005-0000-0000-0000A8000000}"/>
    <cellStyle name="_Matriz EPP EX Termo Ocoa Dic 2008 2 2" xfId="22030" xr:uid="{00000000-0005-0000-0000-0000A9000000}"/>
    <cellStyle name="_Matriz EPP EX Termo Ocoa Dic 2008 3" xfId="14497" xr:uid="{00000000-0005-0000-0000-0000AA000000}"/>
    <cellStyle name="_Matriz EPP EX Termo Ocoa Dic 2008 3 2" xfId="21803" xr:uid="{00000000-0005-0000-0000-0000AB000000}"/>
    <cellStyle name="_Matriz EPP EX Termo Ocoa Dic 2008 4" xfId="21546" xr:uid="{00000000-0005-0000-0000-0000AC000000}"/>
    <cellStyle name="_Matriz EPP EX Termo Ocoa Dic 2008_Anexo 8 Contrato 3 Maritimo Rev 1" xfId="149" xr:uid="{00000000-0005-0000-0000-0000AD000000}"/>
    <cellStyle name="_Matriz EPP EX Termo Ocoa Dic 2008_Anexo 8 Contrato 3 Maritimo Rev 1 2" xfId="14759" xr:uid="{00000000-0005-0000-0000-0000AE000000}"/>
    <cellStyle name="_Matriz EPP EX Termo Ocoa Dic 2008_Anexo 8 Contrato 3 Maritimo Rev 1 2 2" xfId="22031" xr:uid="{00000000-0005-0000-0000-0000AF000000}"/>
    <cellStyle name="_Matriz EPP EX Termo Ocoa Dic 2008_Anexo 8 Contrato 3 Maritimo Rev 1 3" xfId="14498" xr:uid="{00000000-0005-0000-0000-0000B0000000}"/>
    <cellStyle name="_Matriz EPP EX Termo Ocoa Dic 2008_Anexo 8 Contrato 3 Maritimo Rev 1 3 2" xfId="21804" xr:uid="{00000000-0005-0000-0000-0000B1000000}"/>
    <cellStyle name="_Matriz EPP EX Termo Ocoa Dic 2008_Anexo 8 Contrato 3 Maritimo Rev 1 4" xfId="21547" xr:uid="{00000000-0005-0000-0000-0000B2000000}"/>
    <cellStyle name="_Matriz EPP EX Termo Ocoa Dic 2008_Libro1" xfId="150" xr:uid="{00000000-0005-0000-0000-0000B3000000}"/>
    <cellStyle name="_Matriz EPP EX Termo Ocoa Dic 2008_Libro1 2" xfId="14760" xr:uid="{00000000-0005-0000-0000-0000B4000000}"/>
    <cellStyle name="_Matriz EPP EX Termo Ocoa Dic 2008_Libro1 2 2" xfId="22032" xr:uid="{00000000-0005-0000-0000-0000B5000000}"/>
    <cellStyle name="_Matriz EPP EX Termo Ocoa Dic 2008_Libro1 3" xfId="14499" xr:uid="{00000000-0005-0000-0000-0000B6000000}"/>
    <cellStyle name="_Matriz EPP EX Termo Ocoa Dic 2008_Libro1 3 2" xfId="21805" xr:uid="{00000000-0005-0000-0000-0000B7000000}"/>
    <cellStyle name="_Matriz EPP EX Termo Ocoa Dic 2008_Libro1 4" xfId="21548" xr:uid="{00000000-0005-0000-0000-0000B8000000}"/>
    <cellStyle name="_Matriz EPP EX Termo Ocoa Dic 2008_MATRIZ EPP Y DOTACIONES" xfId="151" xr:uid="{00000000-0005-0000-0000-0000B9000000}"/>
    <cellStyle name="_Matriz EPP EX Termo Ocoa Dic 2008_MATRIZ EPP Y DOTACIONES 2" xfId="14761" xr:uid="{00000000-0005-0000-0000-0000BA000000}"/>
    <cellStyle name="_Matriz EPP EX Termo Ocoa Dic 2008_MATRIZ EPP Y DOTACIONES 2 2" xfId="22033" xr:uid="{00000000-0005-0000-0000-0000BB000000}"/>
    <cellStyle name="_Matriz EPP EX Termo Ocoa Dic 2008_MATRIZ EPP Y DOTACIONES 3" xfId="14500" xr:uid="{00000000-0005-0000-0000-0000BC000000}"/>
    <cellStyle name="_Matriz EPP EX Termo Ocoa Dic 2008_MATRIZ EPP Y DOTACIONES 3 2" xfId="21806" xr:uid="{00000000-0005-0000-0000-0000BD000000}"/>
    <cellStyle name="_Matriz EPP EX Termo Ocoa Dic 2008_MATRIZ EPP Y DOTACIONES 4" xfId="21549" xr:uid="{00000000-0005-0000-0000-0000BE000000}"/>
    <cellStyle name="_Matriz EPP EX Termo Ocoa Dic 2008_OFERTA ECONOMICA MANTENIMIENTO RUTINARIO 20100211" xfId="152" xr:uid="{00000000-0005-0000-0000-0000BF000000}"/>
    <cellStyle name="_Matriz EPP EX Termo Ocoa Dic 2008_OFERTA ECONOMICA MANTENIMIENTO RUTINARIO 20100211 2" xfId="14762" xr:uid="{00000000-0005-0000-0000-0000C0000000}"/>
    <cellStyle name="_Matriz EPP EX Termo Ocoa Dic 2008_OFERTA ECONOMICA MANTENIMIENTO RUTINARIO 20100211 2 2" xfId="22034" xr:uid="{00000000-0005-0000-0000-0000C1000000}"/>
    <cellStyle name="_Matriz EPP EX Termo Ocoa Dic 2008_OFERTA ECONOMICA MANTENIMIENTO RUTINARIO 20100211 3" xfId="14501" xr:uid="{00000000-0005-0000-0000-0000C2000000}"/>
    <cellStyle name="_Matriz EPP EX Termo Ocoa Dic 2008_OFERTA ECONOMICA MANTENIMIENTO RUTINARIO 20100211 3 2" xfId="21807" xr:uid="{00000000-0005-0000-0000-0000C3000000}"/>
    <cellStyle name="_Matriz EPP EX Termo Ocoa Dic 2008_OFERTA ECONOMICA MANTENIMIENTO RUTINARIO 20100211 4" xfId="21550" xr:uid="{00000000-0005-0000-0000-0000C4000000}"/>
    <cellStyle name="_Matriz_EPP_APIAY_3-2009" xfId="153" xr:uid="{00000000-0005-0000-0000-0000C5000000}"/>
    <cellStyle name="_Matriz_EPP_APIAY_3-2009 2" xfId="14763" xr:uid="{00000000-0005-0000-0000-0000C6000000}"/>
    <cellStyle name="_Matriz_EPP_APIAY_3-2009 2 2" xfId="22035" xr:uid="{00000000-0005-0000-0000-0000C7000000}"/>
    <cellStyle name="_Matriz_EPP_APIAY_3-2009 3" xfId="14502" xr:uid="{00000000-0005-0000-0000-0000C8000000}"/>
    <cellStyle name="_Matriz_EPP_APIAY_3-2009 3 2" xfId="21808" xr:uid="{00000000-0005-0000-0000-0000C9000000}"/>
    <cellStyle name="_Matriz_EPP_APIAY_3-2009 4" xfId="21551" xr:uid="{00000000-0005-0000-0000-0000CA000000}"/>
    <cellStyle name="_Matriz_EPP_APIAY_3-2009_Anexo 8 Contrato 3 Maritimo Rev 1" xfId="154" xr:uid="{00000000-0005-0000-0000-0000CB000000}"/>
    <cellStyle name="_Matriz_EPP_APIAY_3-2009_Anexo 8 Contrato 3 Maritimo Rev 1 2" xfId="14764" xr:uid="{00000000-0005-0000-0000-0000CC000000}"/>
    <cellStyle name="_Matriz_EPP_APIAY_3-2009_Anexo 8 Contrato 3 Maritimo Rev 1 2 2" xfId="22036" xr:uid="{00000000-0005-0000-0000-0000CD000000}"/>
    <cellStyle name="_Matriz_EPP_APIAY_3-2009_Anexo 8 Contrato 3 Maritimo Rev 1 3" xfId="14503" xr:uid="{00000000-0005-0000-0000-0000CE000000}"/>
    <cellStyle name="_Matriz_EPP_APIAY_3-2009_Anexo 8 Contrato 3 Maritimo Rev 1 3 2" xfId="21809" xr:uid="{00000000-0005-0000-0000-0000CF000000}"/>
    <cellStyle name="_Matriz_EPP_APIAY_3-2009_Anexo 8 Contrato 3 Maritimo Rev 1 4" xfId="21552" xr:uid="{00000000-0005-0000-0000-0000D0000000}"/>
    <cellStyle name="_Matriz_EPP_APIAY_3-2009_Libro1" xfId="155" xr:uid="{00000000-0005-0000-0000-0000D1000000}"/>
    <cellStyle name="_Matriz_EPP_APIAY_3-2009_Libro1 2" xfId="14765" xr:uid="{00000000-0005-0000-0000-0000D2000000}"/>
    <cellStyle name="_Matriz_EPP_APIAY_3-2009_Libro1 2 2" xfId="22037" xr:uid="{00000000-0005-0000-0000-0000D3000000}"/>
    <cellStyle name="_Matriz_EPP_APIAY_3-2009_Libro1 3" xfId="14504" xr:uid="{00000000-0005-0000-0000-0000D4000000}"/>
    <cellStyle name="_Matriz_EPP_APIAY_3-2009_Libro1 3 2" xfId="21810" xr:uid="{00000000-0005-0000-0000-0000D5000000}"/>
    <cellStyle name="_Matriz_EPP_APIAY_3-2009_Libro1 4" xfId="21553" xr:uid="{00000000-0005-0000-0000-0000D6000000}"/>
    <cellStyle name="_Matriz_EPP_APIAY_3-2009_MATRIZ EPP Y DOTACIONES" xfId="156" xr:uid="{00000000-0005-0000-0000-0000D7000000}"/>
    <cellStyle name="_Matriz_EPP_APIAY_3-2009_MATRIZ EPP Y DOTACIONES 2" xfId="14766" xr:uid="{00000000-0005-0000-0000-0000D8000000}"/>
    <cellStyle name="_Matriz_EPP_APIAY_3-2009_MATRIZ EPP Y DOTACIONES 2 2" xfId="22038" xr:uid="{00000000-0005-0000-0000-0000D9000000}"/>
    <cellStyle name="_Matriz_EPP_APIAY_3-2009_MATRIZ EPP Y DOTACIONES 3" xfId="14505" xr:uid="{00000000-0005-0000-0000-0000DA000000}"/>
    <cellStyle name="_Matriz_EPP_APIAY_3-2009_MATRIZ EPP Y DOTACIONES 3 2" xfId="21811" xr:uid="{00000000-0005-0000-0000-0000DB000000}"/>
    <cellStyle name="_Matriz_EPP_APIAY_3-2009_MATRIZ EPP Y DOTACIONES 4" xfId="21554" xr:uid="{00000000-0005-0000-0000-0000DC000000}"/>
    <cellStyle name="_Matriz_EPP_APIAY_3-2009_OFERTA ECONOMICA MANTENIMIENTO RUTINARIO 20100211" xfId="157" xr:uid="{00000000-0005-0000-0000-0000DD000000}"/>
    <cellStyle name="_Matriz_EPP_APIAY_3-2009_OFERTA ECONOMICA MANTENIMIENTO RUTINARIO 20100211 2" xfId="14767" xr:uid="{00000000-0005-0000-0000-0000DE000000}"/>
    <cellStyle name="_Matriz_EPP_APIAY_3-2009_OFERTA ECONOMICA MANTENIMIENTO RUTINARIO 20100211 2 2" xfId="22039" xr:uid="{00000000-0005-0000-0000-0000DF000000}"/>
    <cellStyle name="_Matriz_EPP_APIAY_3-2009_OFERTA ECONOMICA MANTENIMIENTO RUTINARIO 20100211 3" xfId="14506" xr:uid="{00000000-0005-0000-0000-0000E0000000}"/>
    <cellStyle name="_Matriz_EPP_APIAY_3-2009_OFERTA ECONOMICA MANTENIMIENTO RUTINARIO 20100211 3 2" xfId="21812" xr:uid="{00000000-0005-0000-0000-0000E1000000}"/>
    <cellStyle name="_Matriz_EPP_APIAY_3-2009_OFERTA ECONOMICA MANTENIMIENTO RUTINARIO 20100211 4" xfId="21555" xr:uid="{00000000-0005-0000-0000-0000E2000000}"/>
    <cellStyle name="_Matriz_EPP_HOCOL LINEAS DE FLUJO_3-2009" xfId="158" xr:uid="{00000000-0005-0000-0000-0000E3000000}"/>
    <cellStyle name="_Matriz_EPP_HOCOL LINEAS DE FLUJO_3-2009 2" xfId="14768" xr:uid="{00000000-0005-0000-0000-0000E4000000}"/>
    <cellStyle name="_Matriz_EPP_HOCOL LINEAS DE FLUJO_3-2009 2 2" xfId="22040" xr:uid="{00000000-0005-0000-0000-0000E5000000}"/>
    <cellStyle name="_Matriz_EPP_HOCOL LINEAS DE FLUJO_3-2009 3" xfId="14507" xr:uid="{00000000-0005-0000-0000-0000E6000000}"/>
    <cellStyle name="_Matriz_EPP_HOCOL LINEAS DE FLUJO_3-2009 3 2" xfId="21813" xr:uid="{00000000-0005-0000-0000-0000E7000000}"/>
    <cellStyle name="_Matriz_EPP_HOCOL LINEAS DE FLUJO_3-2009 4" xfId="21556" xr:uid="{00000000-0005-0000-0000-0000E8000000}"/>
    <cellStyle name="_Matriz_EPP_HOCOL LINEAS DE FLUJO_3-2009_OFERTA ECONOMICA MANTENIMIENTO RUTINARIO 20100211" xfId="159" xr:uid="{00000000-0005-0000-0000-0000E9000000}"/>
    <cellStyle name="_Matriz_EPP_HOCOL LINEAS DE FLUJO_3-2009_OFERTA ECONOMICA MANTENIMIENTO RUTINARIO 20100211 2" xfId="14769" xr:uid="{00000000-0005-0000-0000-0000EA000000}"/>
    <cellStyle name="_Matriz_EPP_HOCOL LINEAS DE FLUJO_3-2009_OFERTA ECONOMICA MANTENIMIENTO RUTINARIO 20100211 2 2" xfId="22041" xr:uid="{00000000-0005-0000-0000-0000EB000000}"/>
    <cellStyle name="_Matriz_EPP_HOCOL LINEAS DE FLUJO_3-2009_OFERTA ECONOMICA MANTENIMIENTO RUTINARIO 20100211 3" xfId="14508" xr:uid="{00000000-0005-0000-0000-0000EC000000}"/>
    <cellStyle name="_Matriz_EPP_HOCOL LINEAS DE FLUJO_3-2009_OFERTA ECONOMICA MANTENIMIENTO RUTINARIO 20100211 3 2" xfId="21814" xr:uid="{00000000-0005-0000-0000-0000ED000000}"/>
    <cellStyle name="_Matriz_EPP_HOCOL LINEAS DE FLUJO_3-2009_OFERTA ECONOMICA MANTENIMIENTO RUTINARIO 20100211 4" xfId="21557" xr:uid="{00000000-0005-0000-0000-0000EE000000}"/>
    <cellStyle name="_OFERTA ECONOMICA CTGENA_31_07_06 DEF VS 2" xfId="160" xr:uid="{00000000-0005-0000-0000-0000EF000000}"/>
    <cellStyle name="_OFERTA ECONOMICA CTGENA_31_07_06 DEF VS 2 2" xfId="14770" xr:uid="{00000000-0005-0000-0000-0000F0000000}"/>
    <cellStyle name="_OFERTA ECONOMICA CTGENA_31_07_06 DEF VS 2 2 2" xfId="22042" xr:uid="{00000000-0005-0000-0000-0000F1000000}"/>
    <cellStyle name="_OFERTA ECONOMICA CTGENA_31_07_06 DEF VS 2 3" xfId="14509" xr:uid="{00000000-0005-0000-0000-0000F2000000}"/>
    <cellStyle name="_OFERTA ECONOMICA CTGENA_31_07_06 DEF VS 2 3 2" xfId="21815" xr:uid="{00000000-0005-0000-0000-0000F3000000}"/>
    <cellStyle name="_OFERTA ECONOMICA CTGENA_31_07_06 DEF VS 2 4" xfId="21558" xr:uid="{00000000-0005-0000-0000-0000F4000000}"/>
    <cellStyle name="_OFERTA ECONOMICA CTGENA_31_07_06 DEF VS 2_Anexo 8 Contrato 3 Maritimo Rev 1" xfId="161" xr:uid="{00000000-0005-0000-0000-0000F5000000}"/>
    <cellStyle name="_OFERTA ECONOMICA CTGENA_31_07_06 DEF VS 2_Anexo 8 Contrato 3 Maritimo Rev 1 2" xfId="14771" xr:uid="{00000000-0005-0000-0000-0000F6000000}"/>
    <cellStyle name="_OFERTA ECONOMICA CTGENA_31_07_06 DEF VS 2_Anexo 8 Contrato 3 Maritimo Rev 1 2 2" xfId="22043" xr:uid="{00000000-0005-0000-0000-0000F7000000}"/>
    <cellStyle name="_OFERTA ECONOMICA CTGENA_31_07_06 DEF VS 2_Anexo 8 Contrato 3 Maritimo Rev 1 3" xfId="14510" xr:uid="{00000000-0005-0000-0000-0000F8000000}"/>
    <cellStyle name="_OFERTA ECONOMICA CTGENA_31_07_06 DEF VS 2_Anexo 8 Contrato 3 Maritimo Rev 1 3 2" xfId="21816" xr:uid="{00000000-0005-0000-0000-0000F9000000}"/>
    <cellStyle name="_OFERTA ECONOMICA CTGENA_31_07_06 DEF VS 2_Anexo 8 Contrato 3 Maritimo Rev 1 4" xfId="21559" xr:uid="{00000000-0005-0000-0000-0000FA000000}"/>
    <cellStyle name="_OFERTA ECONOMICA CTGENA_31_07_06 DEF VS 2_Libro1" xfId="162" xr:uid="{00000000-0005-0000-0000-0000FB000000}"/>
    <cellStyle name="_OFERTA ECONOMICA CTGENA_31_07_06 DEF VS 2_Libro1 2" xfId="14772" xr:uid="{00000000-0005-0000-0000-0000FC000000}"/>
    <cellStyle name="_OFERTA ECONOMICA CTGENA_31_07_06 DEF VS 2_Libro1 2 2" xfId="22044" xr:uid="{00000000-0005-0000-0000-0000FD000000}"/>
    <cellStyle name="_OFERTA ECONOMICA CTGENA_31_07_06 DEF VS 2_Libro1 3" xfId="14511" xr:uid="{00000000-0005-0000-0000-0000FE000000}"/>
    <cellStyle name="_OFERTA ECONOMICA CTGENA_31_07_06 DEF VS 2_Libro1 3 2" xfId="21817" xr:uid="{00000000-0005-0000-0000-0000FF000000}"/>
    <cellStyle name="_OFERTA ECONOMICA CTGENA_31_07_06 DEF VS 2_Libro1 4" xfId="21560" xr:uid="{00000000-0005-0000-0000-000000010000}"/>
    <cellStyle name="_OFERTA ECONOMICA CTGENA_31_07_06 DEF VS 2_Matriz de personal" xfId="163" xr:uid="{00000000-0005-0000-0000-000001010000}"/>
    <cellStyle name="_OFERTA ECONOMICA CTGENA_31_07_06 DEF VS 2_Matriz de personal 2" xfId="14773" xr:uid="{00000000-0005-0000-0000-000002010000}"/>
    <cellStyle name="_OFERTA ECONOMICA CTGENA_31_07_06 DEF VS 2_Matriz de personal 2 2" xfId="22045" xr:uid="{00000000-0005-0000-0000-000003010000}"/>
    <cellStyle name="_OFERTA ECONOMICA CTGENA_31_07_06 DEF VS 2_Matriz de personal 3" xfId="14512" xr:uid="{00000000-0005-0000-0000-000004010000}"/>
    <cellStyle name="_OFERTA ECONOMICA CTGENA_31_07_06 DEF VS 2_Matriz de personal 3 2" xfId="21818" xr:uid="{00000000-0005-0000-0000-000005010000}"/>
    <cellStyle name="_OFERTA ECONOMICA CTGENA_31_07_06 DEF VS 2_Matriz de personal 4" xfId="21561" xr:uid="{00000000-0005-0000-0000-000006010000}"/>
    <cellStyle name="_OFERTA ECONOMICA CTGENA_31_07_06 DEF VS 2_MATRIZ EPP Y DOTACIONES" xfId="164" xr:uid="{00000000-0005-0000-0000-000007010000}"/>
    <cellStyle name="_OFERTA ECONOMICA CTGENA_31_07_06 DEF VS 2_MATRIZ EPP Y DOTACIONES 2" xfId="14774" xr:uid="{00000000-0005-0000-0000-000008010000}"/>
    <cellStyle name="_OFERTA ECONOMICA CTGENA_31_07_06 DEF VS 2_MATRIZ EPP Y DOTACIONES 2 2" xfId="22046" xr:uid="{00000000-0005-0000-0000-000009010000}"/>
    <cellStyle name="_OFERTA ECONOMICA CTGENA_31_07_06 DEF VS 2_MATRIZ EPP Y DOTACIONES 3" xfId="14513" xr:uid="{00000000-0005-0000-0000-00000A010000}"/>
    <cellStyle name="_OFERTA ECONOMICA CTGENA_31_07_06 DEF VS 2_MATRIZ EPP Y DOTACIONES 3 2" xfId="21819" xr:uid="{00000000-0005-0000-0000-00000B010000}"/>
    <cellStyle name="_OFERTA ECONOMICA CTGENA_31_07_06 DEF VS 2_MATRIZ EPP Y DOTACIONES 4" xfId="21562" xr:uid="{00000000-0005-0000-0000-00000C010000}"/>
    <cellStyle name="_OFERTA ECONOMICA CTGENA_31_07_06 DEF VS 2_OFERTA ECONOMICA MANTENIMIENTO RUTINARIO 20100211" xfId="165" xr:uid="{00000000-0005-0000-0000-00000D010000}"/>
    <cellStyle name="_OFERTA ECONOMICA CTGENA_31_07_06 DEF VS 2_OFERTA ECONOMICA MANTENIMIENTO RUTINARIO 20100211 2" xfId="14775" xr:uid="{00000000-0005-0000-0000-00000E010000}"/>
    <cellStyle name="_OFERTA ECONOMICA CTGENA_31_07_06 DEF VS 2_OFERTA ECONOMICA MANTENIMIENTO RUTINARIO 20100211 2 2" xfId="22047" xr:uid="{00000000-0005-0000-0000-00000F010000}"/>
    <cellStyle name="_OFERTA ECONOMICA CTGENA_31_07_06 DEF VS 2_OFERTA ECONOMICA MANTENIMIENTO RUTINARIO 20100211 3" xfId="14514" xr:uid="{00000000-0005-0000-0000-000010010000}"/>
    <cellStyle name="_OFERTA ECONOMICA CTGENA_31_07_06 DEF VS 2_OFERTA ECONOMICA MANTENIMIENTO RUTINARIO 20100211 3 2" xfId="21820" xr:uid="{00000000-0005-0000-0000-000011010000}"/>
    <cellStyle name="_OFERTA ECONOMICA CTGENA_31_07_06 DEF VS 2_OFERTA ECONOMICA MANTENIMIENTO RUTINARIO 20100211 4" xfId="21563" xr:uid="{00000000-0005-0000-0000-000012010000}"/>
    <cellStyle name="_OM-32-08 Cuadro económico 514886 Termocoa 12-12-08 9.24 F1" xfId="166" xr:uid="{00000000-0005-0000-0000-000013010000}"/>
    <cellStyle name="_OM-32-08 Cuadro económico 514886 Termocoa 12-12-08 9.24 F1 2" xfId="14776" xr:uid="{00000000-0005-0000-0000-000014010000}"/>
    <cellStyle name="_OM-32-08 Cuadro económico 514886 Termocoa 12-12-08 9.24 F1 2 2" xfId="22048" xr:uid="{00000000-0005-0000-0000-000015010000}"/>
    <cellStyle name="_OM-32-08 Cuadro económico 514886 Termocoa 12-12-08 9.24 F1 3" xfId="14515" xr:uid="{00000000-0005-0000-0000-000016010000}"/>
    <cellStyle name="_OM-32-08 Cuadro económico 514886 Termocoa 12-12-08 9.24 F1 3 2" xfId="21821" xr:uid="{00000000-0005-0000-0000-000017010000}"/>
    <cellStyle name="_OM-32-08 Cuadro económico 514886 Termocoa 12-12-08 9.24 F1 4" xfId="21564" xr:uid="{00000000-0005-0000-0000-000018010000}"/>
    <cellStyle name="_OM-32-08 Cuadro económico 514886 Termocoa 12-12-08 9.24 F1_Anexo 8 Contrato 3 Maritimo Rev 1" xfId="167" xr:uid="{00000000-0005-0000-0000-000019010000}"/>
    <cellStyle name="_OM-32-08 Cuadro económico 514886 Termocoa 12-12-08 9.24 F1_Anexo 8 Contrato 3 Maritimo Rev 1 2" xfId="14777" xr:uid="{00000000-0005-0000-0000-00001A010000}"/>
    <cellStyle name="_OM-32-08 Cuadro económico 514886 Termocoa 12-12-08 9.24 F1_Anexo 8 Contrato 3 Maritimo Rev 1 2 2" xfId="22049" xr:uid="{00000000-0005-0000-0000-00001B010000}"/>
    <cellStyle name="_OM-32-08 Cuadro económico 514886 Termocoa 12-12-08 9.24 F1_Anexo 8 Contrato 3 Maritimo Rev 1 3" xfId="14516" xr:uid="{00000000-0005-0000-0000-00001C010000}"/>
    <cellStyle name="_OM-32-08 Cuadro económico 514886 Termocoa 12-12-08 9.24 F1_Anexo 8 Contrato 3 Maritimo Rev 1 3 2" xfId="21822" xr:uid="{00000000-0005-0000-0000-00001D010000}"/>
    <cellStyle name="_OM-32-08 Cuadro económico 514886 Termocoa 12-12-08 9.24 F1_Anexo 8 Contrato 3 Maritimo Rev 1 4" xfId="21565" xr:uid="{00000000-0005-0000-0000-00001E010000}"/>
    <cellStyle name="_OM-32-08 Cuadro económico 514886 Termocoa 12-12-08 9.24 F1_Libro1" xfId="168" xr:uid="{00000000-0005-0000-0000-00001F010000}"/>
    <cellStyle name="_OM-32-08 Cuadro económico 514886 Termocoa 12-12-08 9.24 F1_Libro1 2" xfId="14778" xr:uid="{00000000-0005-0000-0000-000020010000}"/>
    <cellStyle name="_OM-32-08 Cuadro económico 514886 Termocoa 12-12-08 9.24 F1_Libro1 2 2" xfId="22050" xr:uid="{00000000-0005-0000-0000-000021010000}"/>
    <cellStyle name="_OM-32-08 Cuadro económico 514886 Termocoa 12-12-08 9.24 F1_Libro1 3" xfId="14517" xr:uid="{00000000-0005-0000-0000-000022010000}"/>
    <cellStyle name="_OM-32-08 Cuadro económico 514886 Termocoa 12-12-08 9.24 F1_Libro1 3 2" xfId="21823" xr:uid="{00000000-0005-0000-0000-000023010000}"/>
    <cellStyle name="_OM-32-08 Cuadro económico 514886 Termocoa 12-12-08 9.24 F1_Libro1 4" xfId="21566" xr:uid="{00000000-0005-0000-0000-000024010000}"/>
    <cellStyle name="_OM-32-08 Cuadro económico 514886 Termocoa 12-12-08 9.24 F1_MATRIZ EPP Y DOTACIONES" xfId="169" xr:uid="{00000000-0005-0000-0000-000025010000}"/>
    <cellStyle name="_OM-32-08 Cuadro económico 514886 Termocoa 12-12-08 9.24 F1_MATRIZ EPP Y DOTACIONES 2" xfId="14779" xr:uid="{00000000-0005-0000-0000-000026010000}"/>
    <cellStyle name="_OM-32-08 Cuadro económico 514886 Termocoa 12-12-08 9.24 F1_MATRIZ EPP Y DOTACIONES 2 2" xfId="22051" xr:uid="{00000000-0005-0000-0000-000027010000}"/>
    <cellStyle name="_OM-32-08 Cuadro económico 514886 Termocoa 12-12-08 9.24 F1_MATRIZ EPP Y DOTACIONES 3" xfId="14518" xr:uid="{00000000-0005-0000-0000-000028010000}"/>
    <cellStyle name="_OM-32-08 Cuadro económico 514886 Termocoa 12-12-08 9.24 F1_MATRIZ EPP Y DOTACIONES 3 2" xfId="21824" xr:uid="{00000000-0005-0000-0000-000029010000}"/>
    <cellStyle name="_OM-32-08 Cuadro económico 514886 Termocoa 12-12-08 9.24 F1_MATRIZ EPP Y DOTACIONES 4" xfId="21567" xr:uid="{00000000-0005-0000-0000-00002A010000}"/>
    <cellStyle name="_OM-32-08 Cuadro económico 514886 Termocoa 12-12-08 9.24 F1_OFERTA ECONOMICA MANTENIMIENTO RUTINARIO 20100211" xfId="170" xr:uid="{00000000-0005-0000-0000-00002B010000}"/>
    <cellStyle name="_OM-32-08 Cuadro económico 514886 Termocoa 12-12-08 9.24 F1_OFERTA ECONOMICA MANTENIMIENTO RUTINARIO 20100211 2" xfId="14780" xr:uid="{00000000-0005-0000-0000-00002C010000}"/>
    <cellStyle name="_OM-32-08 Cuadro económico 514886 Termocoa 12-12-08 9.24 F1_OFERTA ECONOMICA MANTENIMIENTO RUTINARIO 20100211 2 2" xfId="22052" xr:uid="{00000000-0005-0000-0000-00002D010000}"/>
    <cellStyle name="_OM-32-08 Cuadro económico 514886 Termocoa 12-12-08 9.24 F1_OFERTA ECONOMICA MANTENIMIENTO RUTINARIO 20100211 3" xfId="14519" xr:uid="{00000000-0005-0000-0000-00002E010000}"/>
    <cellStyle name="_OM-32-08 Cuadro económico 514886 Termocoa 12-12-08 9.24 F1_OFERTA ECONOMICA MANTENIMIENTO RUTINARIO 20100211 3 2" xfId="21825" xr:uid="{00000000-0005-0000-0000-00002F010000}"/>
    <cellStyle name="_OM-32-08 Cuadro económico 514886 Termocoa 12-12-08 9.24 F1_OFERTA ECONOMICA MANTENIMIENTO RUTINARIO 20100211 4" xfId="21568" xr:uid="{00000000-0005-0000-0000-000030010000}"/>
    <cellStyle name="_OMIMEX PROPUESTA_NNJ 133-06-vs 2" xfId="171" xr:uid="{00000000-0005-0000-0000-000031010000}"/>
    <cellStyle name="_OMIMEX PROPUESTA_NNJ 133-06-vs 2 2" xfId="14781" xr:uid="{00000000-0005-0000-0000-000032010000}"/>
    <cellStyle name="_OMIMEX PROPUESTA_NNJ 133-06-vs 2 2 2" xfId="22053" xr:uid="{00000000-0005-0000-0000-000033010000}"/>
    <cellStyle name="_OMIMEX PROPUESTA_NNJ 133-06-vs 2 3" xfId="14520" xr:uid="{00000000-0005-0000-0000-000034010000}"/>
    <cellStyle name="_OMIMEX PROPUESTA_NNJ 133-06-vs 2 3 2" xfId="21826" xr:uid="{00000000-0005-0000-0000-000035010000}"/>
    <cellStyle name="_OMIMEX PROPUESTA_NNJ 133-06-vs 2 4" xfId="21569" xr:uid="{00000000-0005-0000-0000-000036010000}"/>
    <cellStyle name="_OMIMEX PROPUESTA_NNJ 133-06-vs 2_Anexo 8 Contrato 3 Maritimo Rev 1" xfId="172" xr:uid="{00000000-0005-0000-0000-000037010000}"/>
    <cellStyle name="_OMIMEX PROPUESTA_NNJ 133-06-vs 2_Anexo 8 Contrato 3 Maritimo Rev 1 2" xfId="14782" xr:uid="{00000000-0005-0000-0000-000038010000}"/>
    <cellStyle name="_OMIMEX PROPUESTA_NNJ 133-06-vs 2_Anexo 8 Contrato 3 Maritimo Rev 1 2 2" xfId="22054" xr:uid="{00000000-0005-0000-0000-000039010000}"/>
    <cellStyle name="_OMIMEX PROPUESTA_NNJ 133-06-vs 2_Anexo 8 Contrato 3 Maritimo Rev 1 3" xfId="14521" xr:uid="{00000000-0005-0000-0000-00003A010000}"/>
    <cellStyle name="_OMIMEX PROPUESTA_NNJ 133-06-vs 2_Anexo 8 Contrato 3 Maritimo Rev 1 3 2" xfId="21827" xr:uid="{00000000-0005-0000-0000-00003B010000}"/>
    <cellStyle name="_OMIMEX PROPUESTA_NNJ 133-06-vs 2_Anexo 8 Contrato 3 Maritimo Rev 1 4" xfId="21570" xr:uid="{00000000-0005-0000-0000-00003C010000}"/>
    <cellStyle name="_OMIMEX PROPUESTA_NNJ 133-06-vs 2_Libro1" xfId="173" xr:uid="{00000000-0005-0000-0000-00003D010000}"/>
    <cellStyle name="_OMIMEX PROPUESTA_NNJ 133-06-vs 2_Libro1 2" xfId="14783" xr:uid="{00000000-0005-0000-0000-00003E010000}"/>
    <cellStyle name="_OMIMEX PROPUESTA_NNJ 133-06-vs 2_Libro1 2 2" xfId="22055" xr:uid="{00000000-0005-0000-0000-00003F010000}"/>
    <cellStyle name="_OMIMEX PROPUESTA_NNJ 133-06-vs 2_Libro1 3" xfId="14522" xr:uid="{00000000-0005-0000-0000-000040010000}"/>
    <cellStyle name="_OMIMEX PROPUESTA_NNJ 133-06-vs 2_Libro1 3 2" xfId="21828" xr:uid="{00000000-0005-0000-0000-000041010000}"/>
    <cellStyle name="_OMIMEX PROPUESTA_NNJ 133-06-vs 2_Libro1 4" xfId="21571" xr:uid="{00000000-0005-0000-0000-000042010000}"/>
    <cellStyle name="_OMIMEX PROPUESTA_NNJ 133-06-vs 2_Matriz de personal" xfId="174" xr:uid="{00000000-0005-0000-0000-000043010000}"/>
    <cellStyle name="_OMIMEX PROPUESTA_NNJ 133-06-vs 2_Matriz de personal 2" xfId="14784" xr:uid="{00000000-0005-0000-0000-000044010000}"/>
    <cellStyle name="_OMIMEX PROPUESTA_NNJ 133-06-vs 2_Matriz de personal 2 2" xfId="22056" xr:uid="{00000000-0005-0000-0000-000045010000}"/>
    <cellStyle name="_OMIMEX PROPUESTA_NNJ 133-06-vs 2_Matriz de personal 3" xfId="14523" xr:uid="{00000000-0005-0000-0000-000046010000}"/>
    <cellStyle name="_OMIMEX PROPUESTA_NNJ 133-06-vs 2_Matriz de personal 3 2" xfId="21829" xr:uid="{00000000-0005-0000-0000-000047010000}"/>
    <cellStyle name="_OMIMEX PROPUESTA_NNJ 133-06-vs 2_Matriz de personal 4" xfId="21572" xr:uid="{00000000-0005-0000-0000-000048010000}"/>
    <cellStyle name="_OMIMEX PROPUESTA_NNJ 133-06-vs 2_MATRIZ EPP Y DOTACIONES" xfId="175" xr:uid="{00000000-0005-0000-0000-000049010000}"/>
    <cellStyle name="_OMIMEX PROPUESTA_NNJ 133-06-vs 2_MATRIZ EPP Y DOTACIONES 2" xfId="14785" xr:uid="{00000000-0005-0000-0000-00004A010000}"/>
    <cellStyle name="_OMIMEX PROPUESTA_NNJ 133-06-vs 2_MATRIZ EPP Y DOTACIONES 2 2" xfId="22057" xr:uid="{00000000-0005-0000-0000-00004B010000}"/>
    <cellStyle name="_OMIMEX PROPUESTA_NNJ 133-06-vs 2_MATRIZ EPP Y DOTACIONES 3" xfId="14524" xr:uid="{00000000-0005-0000-0000-00004C010000}"/>
    <cellStyle name="_OMIMEX PROPUESTA_NNJ 133-06-vs 2_MATRIZ EPP Y DOTACIONES 3 2" xfId="21830" xr:uid="{00000000-0005-0000-0000-00004D010000}"/>
    <cellStyle name="_OMIMEX PROPUESTA_NNJ 133-06-vs 2_MATRIZ EPP Y DOTACIONES 4" xfId="21573" xr:uid="{00000000-0005-0000-0000-00004E010000}"/>
    <cellStyle name="_OMIMEX PROPUESTA_NNJ 133-06-vs 2_OFERTA ECONOMICA MANTENIMIENTO RUTINARIO 20100211" xfId="176" xr:uid="{00000000-0005-0000-0000-00004F010000}"/>
    <cellStyle name="_OMIMEX PROPUESTA_NNJ 133-06-vs 2_OFERTA ECONOMICA MANTENIMIENTO RUTINARIO 20100211 2" xfId="14786" xr:uid="{00000000-0005-0000-0000-000050010000}"/>
    <cellStyle name="_OMIMEX PROPUESTA_NNJ 133-06-vs 2_OFERTA ECONOMICA MANTENIMIENTO RUTINARIO 20100211 2 2" xfId="22058" xr:uid="{00000000-0005-0000-0000-000051010000}"/>
    <cellStyle name="_OMIMEX PROPUESTA_NNJ 133-06-vs 2_OFERTA ECONOMICA MANTENIMIENTO RUTINARIO 20100211 3" xfId="14525" xr:uid="{00000000-0005-0000-0000-000052010000}"/>
    <cellStyle name="_OMIMEX PROPUESTA_NNJ 133-06-vs 2_OFERTA ECONOMICA MANTENIMIENTO RUTINARIO 20100211 3 2" xfId="21831" xr:uid="{00000000-0005-0000-0000-000053010000}"/>
    <cellStyle name="_OMIMEX PROPUESTA_NNJ 133-06-vs 2_OFERTA ECONOMICA MANTENIMIENTO RUTINARIO 20100211 4" xfId="21574" xr:uid="{00000000-0005-0000-0000-000054010000}"/>
    <cellStyle name="_PROPUESTA_NNJ 133-06-vs 2" xfId="177" xr:uid="{00000000-0005-0000-0000-000055010000}"/>
    <cellStyle name="_PROPUESTA_NNJ 133-06-vs 2 2" xfId="14787" xr:uid="{00000000-0005-0000-0000-000056010000}"/>
    <cellStyle name="_PROPUESTA_NNJ 133-06-vs 2 2 2" xfId="22059" xr:uid="{00000000-0005-0000-0000-000057010000}"/>
    <cellStyle name="_PROPUESTA_NNJ 133-06-vs 2 3" xfId="14526" xr:uid="{00000000-0005-0000-0000-000058010000}"/>
    <cellStyle name="_PROPUESTA_NNJ 133-06-vs 2 3 2" xfId="21832" xr:uid="{00000000-0005-0000-0000-000059010000}"/>
    <cellStyle name="_PROPUESTA_NNJ 133-06-vs 2 4" xfId="21575" xr:uid="{00000000-0005-0000-0000-00005A010000}"/>
    <cellStyle name="_PROPUESTA_NNJ 133-06-vs 2_Anexo 8 Contrato 3 Maritimo Rev 1" xfId="178" xr:uid="{00000000-0005-0000-0000-00005B010000}"/>
    <cellStyle name="_PROPUESTA_NNJ 133-06-vs 2_Anexo 8 Contrato 3 Maritimo Rev 1 2" xfId="14788" xr:uid="{00000000-0005-0000-0000-00005C010000}"/>
    <cellStyle name="_PROPUESTA_NNJ 133-06-vs 2_Anexo 8 Contrato 3 Maritimo Rev 1 2 2" xfId="22060" xr:uid="{00000000-0005-0000-0000-00005D010000}"/>
    <cellStyle name="_PROPUESTA_NNJ 133-06-vs 2_Anexo 8 Contrato 3 Maritimo Rev 1 3" xfId="14527" xr:uid="{00000000-0005-0000-0000-00005E010000}"/>
    <cellStyle name="_PROPUESTA_NNJ 133-06-vs 2_Anexo 8 Contrato 3 Maritimo Rev 1 3 2" xfId="21833" xr:uid="{00000000-0005-0000-0000-00005F010000}"/>
    <cellStyle name="_PROPUESTA_NNJ 133-06-vs 2_Anexo 8 Contrato 3 Maritimo Rev 1 4" xfId="21576" xr:uid="{00000000-0005-0000-0000-000060010000}"/>
    <cellStyle name="_PROPUESTA_NNJ 133-06-vs 2_Libro1" xfId="179" xr:uid="{00000000-0005-0000-0000-000061010000}"/>
    <cellStyle name="_PROPUESTA_NNJ 133-06-vs 2_Libro1 2" xfId="14789" xr:uid="{00000000-0005-0000-0000-000062010000}"/>
    <cellStyle name="_PROPUESTA_NNJ 133-06-vs 2_Libro1 2 2" xfId="22061" xr:uid="{00000000-0005-0000-0000-000063010000}"/>
    <cellStyle name="_PROPUESTA_NNJ 133-06-vs 2_Libro1 3" xfId="14528" xr:uid="{00000000-0005-0000-0000-000064010000}"/>
    <cellStyle name="_PROPUESTA_NNJ 133-06-vs 2_Libro1 3 2" xfId="21834" xr:uid="{00000000-0005-0000-0000-000065010000}"/>
    <cellStyle name="_PROPUESTA_NNJ 133-06-vs 2_Libro1 4" xfId="21577" xr:uid="{00000000-0005-0000-0000-000066010000}"/>
    <cellStyle name="_PROPUESTA_NNJ 133-06-vs 2_Matriz de personal" xfId="180" xr:uid="{00000000-0005-0000-0000-000067010000}"/>
    <cellStyle name="_PROPUESTA_NNJ 133-06-vs 2_Matriz de personal 2" xfId="14790" xr:uid="{00000000-0005-0000-0000-000068010000}"/>
    <cellStyle name="_PROPUESTA_NNJ 133-06-vs 2_Matriz de personal 2 2" xfId="22062" xr:uid="{00000000-0005-0000-0000-000069010000}"/>
    <cellStyle name="_PROPUESTA_NNJ 133-06-vs 2_Matriz de personal 3" xfId="14529" xr:uid="{00000000-0005-0000-0000-00006A010000}"/>
    <cellStyle name="_PROPUESTA_NNJ 133-06-vs 2_Matriz de personal 3 2" xfId="21835" xr:uid="{00000000-0005-0000-0000-00006B010000}"/>
    <cellStyle name="_PROPUESTA_NNJ 133-06-vs 2_Matriz de personal 4" xfId="21578" xr:uid="{00000000-0005-0000-0000-00006C010000}"/>
    <cellStyle name="_PROPUESTA_NNJ 133-06-vs 2_MATRIZ EPP Y DOTACIONES" xfId="181" xr:uid="{00000000-0005-0000-0000-00006D010000}"/>
    <cellStyle name="_PROPUESTA_NNJ 133-06-vs 2_MATRIZ EPP Y DOTACIONES 2" xfId="14791" xr:uid="{00000000-0005-0000-0000-00006E010000}"/>
    <cellStyle name="_PROPUESTA_NNJ 133-06-vs 2_MATRIZ EPP Y DOTACIONES 2 2" xfId="22063" xr:uid="{00000000-0005-0000-0000-00006F010000}"/>
    <cellStyle name="_PROPUESTA_NNJ 133-06-vs 2_MATRIZ EPP Y DOTACIONES 3" xfId="14530" xr:uid="{00000000-0005-0000-0000-000070010000}"/>
    <cellStyle name="_PROPUESTA_NNJ 133-06-vs 2_MATRIZ EPP Y DOTACIONES 3 2" xfId="21836" xr:uid="{00000000-0005-0000-0000-000071010000}"/>
    <cellStyle name="_PROPUESTA_NNJ 133-06-vs 2_MATRIZ EPP Y DOTACIONES 4" xfId="21579" xr:uid="{00000000-0005-0000-0000-000072010000}"/>
    <cellStyle name="_PROPUESTA_NNJ 133-06-vs 2_OFERTA ECONOMICA MANTENIMIENTO RUTINARIO 20100211" xfId="182" xr:uid="{00000000-0005-0000-0000-000073010000}"/>
    <cellStyle name="_PROPUESTA_NNJ 133-06-vs 2_OFERTA ECONOMICA MANTENIMIENTO RUTINARIO 20100211 2" xfId="14792" xr:uid="{00000000-0005-0000-0000-000074010000}"/>
    <cellStyle name="_PROPUESTA_NNJ 133-06-vs 2_OFERTA ECONOMICA MANTENIMIENTO RUTINARIO 20100211 2 2" xfId="22064" xr:uid="{00000000-0005-0000-0000-000075010000}"/>
    <cellStyle name="_PROPUESTA_NNJ 133-06-vs 2_OFERTA ECONOMICA MANTENIMIENTO RUTINARIO 20100211 3" xfId="14531" xr:uid="{00000000-0005-0000-0000-000076010000}"/>
    <cellStyle name="_PROPUESTA_NNJ 133-06-vs 2_OFERTA ECONOMICA MANTENIMIENTO RUTINARIO 20100211 3 2" xfId="21837" xr:uid="{00000000-0005-0000-0000-000077010000}"/>
    <cellStyle name="_PROPUESTA_NNJ 133-06-vs 2_OFERTA ECONOMICA MANTENIMIENTO RUTINARIO 20100211 4" xfId="21580" xr:uid="{00000000-0005-0000-0000-000078010000}"/>
    <cellStyle name="_Stocks (2)" xfId="183" xr:uid="{00000000-0005-0000-0000-000079010000}"/>
    <cellStyle name="_VB_(Un)ProtectSheets" xfId="184" xr:uid="{00000000-0005-0000-0000-00007A010000}"/>
    <cellStyle name="_VB_CreateSheetList" xfId="185" xr:uid="{00000000-0005-0000-0000-00007B010000}"/>
    <cellStyle name="_VB_GetStocks" xfId="186" xr:uid="{00000000-0005-0000-0000-00007C010000}"/>
    <cellStyle name="_VB_HideShowSheets" xfId="187" xr:uid="{00000000-0005-0000-0000-00007D010000}"/>
    <cellStyle name="_VB_MoveStocks" xfId="188" xr:uid="{00000000-0005-0000-0000-00007E010000}"/>
    <cellStyle name="_VB_SaveRestoreStatus" xfId="189" xr:uid="{00000000-0005-0000-0000-00007F010000}"/>
    <cellStyle name="_VB_Scroll" xfId="190" xr:uid="{00000000-0005-0000-0000-000080010000}"/>
    <cellStyle name="_Vehiculo" xfId="191" xr:uid="{00000000-0005-0000-0000-000081010000}"/>
    <cellStyle name="_Vehiculo 2" xfId="14793" xr:uid="{00000000-0005-0000-0000-000082010000}"/>
    <cellStyle name="_Vehiculo 2 2" xfId="22065" xr:uid="{00000000-0005-0000-0000-000083010000}"/>
    <cellStyle name="_Vehiculo 3" xfId="14532" xr:uid="{00000000-0005-0000-0000-000084010000}"/>
    <cellStyle name="_Vehiculo 3 2" xfId="21838" xr:uid="{00000000-0005-0000-0000-000085010000}"/>
    <cellStyle name="_Vehiculo 4" xfId="21581" xr:uid="{00000000-0005-0000-0000-000086010000}"/>
    <cellStyle name="_Vehiculo_Anexo 8 Contrato 3 Maritimo Rev 1" xfId="192" xr:uid="{00000000-0005-0000-0000-000087010000}"/>
    <cellStyle name="_Vehiculo_Anexo 8 Contrato 3 Maritimo Rev 1 2" xfId="14794" xr:uid="{00000000-0005-0000-0000-000088010000}"/>
    <cellStyle name="_Vehiculo_Anexo 8 Contrato 3 Maritimo Rev 1 2 2" xfId="22066" xr:uid="{00000000-0005-0000-0000-000089010000}"/>
    <cellStyle name="_Vehiculo_Anexo 8 Contrato 3 Maritimo Rev 1 3" xfId="14533" xr:uid="{00000000-0005-0000-0000-00008A010000}"/>
    <cellStyle name="_Vehiculo_Anexo 8 Contrato 3 Maritimo Rev 1 3 2" xfId="21839" xr:uid="{00000000-0005-0000-0000-00008B010000}"/>
    <cellStyle name="_Vehiculo_Anexo 8 Contrato 3 Maritimo Rev 1 4" xfId="21582" xr:uid="{00000000-0005-0000-0000-00008C010000}"/>
    <cellStyle name="_Vehiculo_Libro1" xfId="193" xr:uid="{00000000-0005-0000-0000-00008D010000}"/>
    <cellStyle name="_Vehiculo_Libro1 2" xfId="14795" xr:uid="{00000000-0005-0000-0000-00008E010000}"/>
    <cellStyle name="_Vehiculo_Libro1 2 2" xfId="22067" xr:uid="{00000000-0005-0000-0000-00008F010000}"/>
    <cellStyle name="_Vehiculo_Libro1 3" xfId="14534" xr:uid="{00000000-0005-0000-0000-000090010000}"/>
    <cellStyle name="_Vehiculo_Libro1 3 2" xfId="21840" xr:uid="{00000000-0005-0000-0000-000091010000}"/>
    <cellStyle name="_Vehiculo_Libro1 4" xfId="21583" xr:uid="{00000000-0005-0000-0000-000092010000}"/>
    <cellStyle name="_Vehiculo_Matriz de personal" xfId="194" xr:uid="{00000000-0005-0000-0000-000093010000}"/>
    <cellStyle name="_Vehiculo_Matriz de personal 2" xfId="14796" xr:uid="{00000000-0005-0000-0000-000094010000}"/>
    <cellStyle name="_Vehiculo_Matriz de personal 2 2" xfId="22068" xr:uid="{00000000-0005-0000-0000-000095010000}"/>
    <cellStyle name="_Vehiculo_Matriz de personal 3" xfId="14535" xr:uid="{00000000-0005-0000-0000-000096010000}"/>
    <cellStyle name="_Vehiculo_Matriz de personal 3 2" xfId="21841" xr:uid="{00000000-0005-0000-0000-000097010000}"/>
    <cellStyle name="_Vehiculo_Matriz de personal 4" xfId="21584" xr:uid="{00000000-0005-0000-0000-000098010000}"/>
    <cellStyle name="_Vehiculo_MATRIZ EPP Y DOTACIONES" xfId="195" xr:uid="{00000000-0005-0000-0000-000099010000}"/>
    <cellStyle name="_Vehiculo_MATRIZ EPP Y DOTACIONES 2" xfId="14797" xr:uid="{00000000-0005-0000-0000-00009A010000}"/>
    <cellStyle name="_Vehiculo_MATRIZ EPP Y DOTACIONES 2 2" xfId="22069" xr:uid="{00000000-0005-0000-0000-00009B010000}"/>
    <cellStyle name="_Vehiculo_MATRIZ EPP Y DOTACIONES 3" xfId="14536" xr:uid="{00000000-0005-0000-0000-00009C010000}"/>
    <cellStyle name="_Vehiculo_MATRIZ EPP Y DOTACIONES 3 2" xfId="21842" xr:uid="{00000000-0005-0000-0000-00009D010000}"/>
    <cellStyle name="_Vehiculo_MATRIZ EPP Y DOTACIONES 4" xfId="21585" xr:uid="{00000000-0005-0000-0000-00009E010000}"/>
    <cellStyle name="_Vehiculo_OFERTA ECONOMICA MANTENIMIENTO RUTINARIO 20100211" xfId="196" xr:uid="{00000000-0005-0000-0000-00009F010000}"/>
    <cellStyle name="_Vehiculo_OFERTA ECONOMICA MANTENIMIENTO RUTINARIO 20100211 2" xfId="14798" xr:uid="{00000000-0005-0000-0000-0000A0010000}"/>
    <cellStyle name="_Vehiculo_OFERTA ECONOMICA MANTENIMIENTO RUTINARIO 20100211 2 2" xfId="22070" xr:uid="{00000000-0005-0000-0000-0000A1010000}"/>
    <cellStyle name="_Vehiculo_OFERTA ECONOMICA MANTENIMIENTO RUTINARIO 20100211 3" xfId="14537" xr:uid="{00000000-0005-0000-0000-0000A2010000}"/>
    <cellStyle name="_Vehiculo_OFERTA ECONOMICA MANTENIMIENTO RUTINARIO 20100211 3 2" xfId="21843" xr:uid="{00000000-0005-0000-0000-0000A3010000}"/>
    <cellStyle name="_Vehiculo_OFERTA ECONOMICA MANTENIMIENTO RUTINARIO 20100211 4" xfId="21586" xr:uid="{00000000-0005-0000-0000-0000A4010000}"/>
    <cellStyle name="=C:\WINNT35\SYSTEM32\COMMAND.COM" xfId="197" xr:uid="{00000000-0005-0000-0000-0000A5010000}"/>
    <cellStyle name="=C:\WINNT35\SYSTEM32\COMMAND.COM 2" xfId="14799" xr:uid="{00000000-0005-0000-0000-0000A6010000}"/>
    <cellStyle name="=C:\WINNT35\SYSTEM32\COMMAND.COM 2 2" xfId="22071" xr:uid="{00000000-0005-0000-0000-0000A7010000}"/>
    <cellStyle name="=C:\WINNT35\SYSTEM32\COMMAND.COM 3" xfId="14538" xr:uid="{00000000-0005-0000-0000-0000A8010000}"/>
    <cellStyle name="=C:\WINNT35\SYSTEM32\COMMAND.COM 3 2" xfId="21844" xr:uid="{00000000-0005-0000-0000-0000A9010000}"/>
    <cellStyle name="=C:\WINNT35\SYSTEM32\COMMAND.COM 4" xfId="21587" xr:uid="{00000000-0005-0000-0000-0000AA010000}"/>
    <cellStyle name="20% - Accent1 2" xfId="198" xr:uid="{00000000-0005-0000-0000-0000AB010000}"/>
    <cellStyle name="20% - Accent1 2 2" xfId="5263" xr:uid="{00000000-0005-0000-0000-0000AC010000}"/>
    <cellStyle name="20% - Accent2 2" xfId="199" xr:uid="{00000000-0005-0000-0000-0000AD010000}"/>
    <cellStyle name="20% - Accent2 2 2" xfId="5264" xr:uid="{00000000-0005-0000-0000-0000AE010000}"/>
    <cellStyle name="20% - Accent3 2" xfId="200" xr:uid="{00000000-0005-0000-0000-0000AF010000}"/>
    <cellStyle name="20% - Accent3 2 2" xfId="5265" xr:uid="{00000000-0005-0000-0000-0000B0010000}"/>
    <cellStyle name="20% - Accent4 2" xfId="201" xr:uid="{00000000-0005-0000-0000-0000B1010000}"/>
    <cellStyle name="20% - Accent4 2 2" xfId="5266" xr:uid="{00000000-0005-0000-0000-0000B2010000}"/>
    <cellStyle name="20% - Accent5 2" xfId="202" xr:uid="{00000000-0005-0000-0000-0000B3010000}"/>
    <cellStyle name="20% - Accent6 2" xfId="203" xr:uid="{00000000-0005-0000-0000-0000B4010000}"/>
    <cellStyle name="20% - Accent6 2 2" xfId="5267" xr:uid="{00000000-0005-0000-0000-0000B5010000}"/>
    <cellStyle name="20% - Énfasis1" xfId="50" xr:uid="{00000000-0005-0000-0000-0000B6010000}"/>
    <cellStyle name="20% - Énfasis1 2" xfId="204" xr:uid="{00000000-0005-0000-0000-0000B7010000}"/>
    <cellStyle name="20% - Énfasis1 2 10" xfId="5269" xr:uid="{00000000-0005-0000-0000-0000B8010000}"/>
    <cellStyle name="20% - Énfasis1 2 10 2" xfId="5270" xr:uid="{00000000-0005-0000-0000-0000B9010000}"/>
    <cellStyle name="20% - Énfasis1 2 11" xfId="5271" xr:uid="{00000000-0005-0000-0000-0000BA010000}"/>
    <cellStyle name="20% - Énfasis1 2 11 2" xfId="5272" xr:uid="{00000000-0005-0000-0000-0000BB010000}"/>
    <cellStyle name="20% - Énfasis1 2 12" xfId="5273" xr:uid="{00000000-0005-0000-0000-0000BC010000}"/>
    <cellStyle name="20% - Énfasis1 2 12 2" xfId="5274" xr:uid="{00000000-0005-0000-0000-0000BD010000}"/>
    <cellStyle name="20% - Énfasis1 2 13" xfId="5275" xr:uid="{00000000-0005-0000-0000-0000BE010000}"/>
    <cellStyle name="20% - Énfasis1 2 13 2" xfId="5276" xr:uid="{00000000-0005-0000-0000-0000BF010000}"/>
    <cellStyle name="20% - Énfasis1 2 14" xfId="5277" xr:uid="{00000000-0005-0000-0000-0000C0010000}"/>
    <cellStyle name="20% - Énfasis1 2 14 2" xfId="5278" xr:uid="{00000000-0005-0000-0000-0000C1010000}"/>
    <cellStyle name="20% - Énfasis1 2 15" xfId="5279" xr:uid="{00000000-0005-0000-0000-0000C2010000}"/>
    <cellStyle name="20% - Énfasis1 2 15 2" xfId="5280" xr:uid="{00000000-0005-0000-0000-0000C3010000}"/>
    <cellStyle name="20% - Énfasis1 2 16" xfId="5281" xr:uid="{00000000-0005-0000-0000-0000C4010000}"/>
    <cellStyle name="20% - Énfasis1 2 16 2" xfId="5282" xr:uid="{00000000-0005-0000-0000-0000C5010000}"/>
    <cellStyle name="20% - Énfasis1 2 17" xfId="5283" xr:uid="{00000000-0005-0000-0000-0000C6010000}"/>
    <cellStyle name="20% - Énfasis1 2 17 2" xfId="5284" xr:uid="{00000000-0005-0000-0000-0000C7010000}"/>
    <cellStyle name="20% - Énfasis1 2 18" xfId="5285" xr:uid="{00000000-0005-0000-0000-0000C8010000}"/>
    <cellStyle name="20% - Énfasis1 2 18 2" xfId="5286" xr:uid="{00000000-0005-0000-0000-0000C9010000}"/>
    <cellStyle name="20% - Énfasis1 2 19" xfId="5287" xr:uid="{00000000-0005-0000-0000-0000CA010000}"/>
    <cellStyle name="20% - Énfasis1 2 19 2" xfId="5288" xr:uid="{00000000-0005-0000-0000-0000CB010000}"/>
    <cellStyle name="20% - Énfasis1 2 2" xfId="205" xr:uid="{00000000-0005-0000-0000-0000CC010000}"/>
    <cellStyle name="20% - Énfasis1 2 2 2" xfId="5290" xr:uid="{00000000-0005-0000-0000-0000CD010000}"/>
    <cellStyle name="20% - Énfasis1 2 2 3" xfId="5289" xr:uid="{00000000-0005-0000-0000-0000CE010000}"/>
    <cellStyle name="20% - Énfasis1 2 20" xfId="5291" xr:uid="{00000000-0005-0000-0000-0000CF010000}"/>
    <cellStyle name="20% - Énfasis1 2 20 2" xfId="5292" xr:uid="{00000000-0005-0000-0000-0000D0010000}"/>
    <cellStyle name="20% - Énfasis1 2 21" xfId="5293" xr:uid="{00000000-0005-0000-0000-0000D1010000}"/>
    <cellStyle name="20% - Énfasis1 2 21 2" xfId="5294" xr:uid="{00000000-0005-0000-0000-0000D2010000}"/>
    <cellStyle name="20% - Énfasis1 2 22" xfId="5295" xr:uid="{00000000-0005-0000-0000-0000D3010000}"/>
    <cellStyle name="20% - Énfasis1 2 23" xfId="5268" xr:uid="{00000000-0005-0000-0000-0000D4010000}"/>
    <cellStyle name="20% - Énfasis1 2 3" xfId="5296" xr:uid="{00000000-0005-0000-0000-0000D5010000}"/>
    <cellStyle name="20% - Énfasis1 2 3 2" xfId="5297" xr:uid="{00000000-0005-0000-0000-0000D6010000}"/>
    <cellStyle name="20% - Énfasis1 2 4" xfId="5298" xr:uid="{00000000-0005-0000-0000-0000D7010000}"/>
    <cellStyle name="20% - Énfasis1 2 4 2" xfId="5299" xr:uid="{00000000-0005-0000-0000-0000D8010000}"/>
    <cellStyle name="20% - Énfasis1 2 5" xfId="5300" xr:uid="{00000000-0005-0000-0000-0000D9010000}"/>
    <cellStyle name="20% - Énfasis1 2 5 2" xfId="5301" xr:uid="{00000000-0005-0000-0000-0000DA010000}"/>
    <cellStyle name="20% - Énfasis1 2 6" xfId="5302" xr:uid="{00000000-0005-0000-0000-0000DB010000}"/>
    <cellStyle name="20% - Énfasis1 2 6 2" xfId="5303" xr:uid="{00000000-0005-0000-0000-0000DC010000}"/>
    <cellStyle name="20% - Énfasis1 2 7" xfId="5304" xr:uid="{00000000-0005-0000-0000-0000DD010000}"/>
    <cellStyle name="20% - Énfasis1 2 7 2" xfId="5305" xr:uid="{00000000-0005-0000-0000-0000DE010000}"/>
    <cellStyle name="20% - Énfasis1 2 8" xfId="5306" xr:uid="{00000000-0005-0000-0000-0000DF010000}"/>
    <cellStyle name="20% - Énfasis1 2 8 2" xfId="5307" xr:uid="{00000000-0005-0000-0000-0000E0010000}"/>
    <cellStyle name="20% - Énfasis1 2 9" xfId="5308" xr:uid="{00000000-0005-0000-0000-0000E1010000}"/>
    <cellStyle name="20% - Énfasis1 2 9 2" xfId="5309" xr:uid="{00000000-0005-0000-0000-0000E2010000}"/>
    <cellStyle name="20% - Énfasis1 3" xfId="206" xr:uid="{00000000-0005-0000-0000-0000E3010000}"/>
    <cellStyle name="20% - Énfasis1 3 2" xfId="207" xr:uid="{00000000-0005-0000-0000-0000E4010000}"/>
    <cellStyle name="20% - Énfasis1 3 2 2" xfId="5310" xr:uid="{00000000-0005-0000-0000-0000E5010000}"/>
    <cellStyle name="20% - Énfasis1 4" xfId="208" xr:uid="{00000000-0005-0000-0000-0000E6010000}"/>
    <cellStyle name="20% - Énfasis1 4 2" xfId="209" xr:uid="{00000000-0005-0000-0000-0000E7010000}"/>
    <cellStyle name="20% - Énfasis1 4 2 2" xfId="5311" xr:uid="{00000000-0005-0000-0000-0000E8010000}"/>
    <cellStyle name="20% - Énfasis1 5" xfId="210" xr:uid="{00000000-0005-0000-0000-0000E9010000}"/>
    <cellStyle name="20% - Énfasis1 5 2" xfId="211" xr:uid="{00000000-0005-0000-0000-0000EA010000}"/>
    <cellStyle name="20% - Énfasis1 5 2 2" xfId="5312" xr:uid="{00000000-0005-0000-0000-0000EB010000}"/>
    <cellStyle name="20% - Énfasis1 6" xfId="212" xr:uid="{00000000-0005-0000-0000-0000EC010000}"/>
    <cellStyle name="20% - Énfasis1 6 2" xfId="213" xr:uid="{00000000-0005-0000-0000-0000ED010000}"/>
    <cellStyle name="20% - Énfasis1 6 2 2" xfId="5313" xr:uid="{00000000-0005-0000-0000-0000EE010000}"/>
    <cellStyle name="20% - Énfasis1 7" xfId="214" xr:uid="{00000000-0005-0000-0000-0000EF010000}"/>
    <cellStyle name="20% - Énfasis1 7 2" xfId="215" xr:uid="{00000000-0005-0000-0000-0000F0010000}"/>
    <cellStyle name="20% - Énfasis1 7 2 2" xfId="5314" xr:uid="{00000000-0005-0000-0000-0000F1010000}"/>
    <cellStyle name="20% - Énfasis1 8" xfId="216" xr:uid="{00000000-0005-0000-0000-0000F2010000}"/>
    <cellStyle name="20% - Énfasis1 8 2" xfId="217" xr:uid="{00000000-0005-0000-0000-0000F3010000}"/>
    <cellStyle name="20% - Énfasis1 8 2 2" xfId="5315" xr:uid="{00000000-0005-0000-0000-0000F4010000}"/>
    <cellStyle name="20% - Énfasis1 9" xfId="218" xr:uid="{00000000-0005-0000-0000-0000F5010000}"/>
    <cellStyle name="20% - Énfasis1 9 2" xfId="219" xr:uid="{00000000-0005-0000-0000-0000F6010000}"/>
    <cellStyle name="20% - Énfasis1 9 2 2" xfId="5316" xr:uid="{00000000-0005-0000-0000-0000F7010000}"/>
    <cellStyle name="20% - Énfasis2" xfId="51" xr:uid="{00000000-0005-0000-0000-0000F8010000}"/>
    <cellStyle name="20% - Énfasis2 2" xfId="220" xr:uid="{00000000-0005-0000-0000-0000F9010000}"/>
    <cellStyle name="20% - Énfasis2 2 10" xfId="5318" xr:uid="{00000000-0005-0000-0000-0000FA010000}"/>
    <cellStyle name="20% - Énfasis2 2 10 2" xfId="5319" xr:uid="{00000000-0005-0000-0000-0000FB010000}"/>
    <cellStyle name="20% - Énfasis2 2 11" xfId="5320" xr:uid="{00000000-0005-0000-0000-0000FC010000}"/>
    <cellStyle name="20% - Énfasis2 2 11 2" xfId="5321" xr:uid="{00000000-0005-0000-0000-0000FD010000}"/>
    <cellStyle name="20% - Énfasis2 2 12" xfId="5322" xr:uid="{00000000-0005-0000-0000-0000FE010000}"/>
    <cellStyle name="20% - Énfasis2 2 12 2" xfId="5323" xr:uid="{00000000-0005-0000-0000-0000FF010000}"/>
    <cellStyle name="20% - Énfasis2 2 13" xfId="5324" xr:uid="{00000000-0005-0000-0000-000000020000}"/>
    <cellStyle name="20% - Énfasis2 2 13 2" xfId="5325" xr:uid="{00000000-0005-0000-0000-000001020000}"/>
    <cellStyle name="20% - Énfasis2 2 14" xfId="5326" xr:uid="{00000000-0005-0000-0000-000002020000}"/>
    <cellStyle name="20% - Énfasis2 2 14 2" xfId="5327" xr:uid="{00000000-0005-0000-0000-000003020000}"/>
    <cellStyle name="20% - Énfasis2 2 15" xfId="5328" xr:uid="{00000000-0005-0000-0000-000004020000}"/>
    <cellStyle name="20% - Énfasis2 2 15 2" xfId="5329" xr:uid="{00000000-0005-0000-0000-000005020000}"/>
    <cellStyle name="20% - Énfasis2 2 16" xfId="5330" xr:uid="{00000000-0005-0000-0000-000006020000}"/>
    <cellStyle name="20% - Énfasis2 2 16 2" xfId="5331" xr:uid="{00000000-0005-0000-0000-000007020000}"/>
    <cellStyle name="20% - Énfasis2 2 17" xfId="5332" xr:uid="{00000000-0005-0000-0000-000008020000}"/>
    <cellStyle name="20% - Énfasis2 2 17 2" xfId="5333" xr:uid="{00000000-0005-0000-0000-000009020000}"/>
    <cellStyle name="20% - Énfasis2 2 18" xfId="5334" xr:uid="{00000000-0005-0000-0000-00000A020000}"/>
    <cellStyle name="20% - Énfasis2 2 18 2" xfId="5335" xr:uid="{00000000-0005-0000-0000-00000B020000}"/>
    <cellStyle name="20% - Énfasis2 2 19" xfId="5336" xr:uid="{00000000-0005-0000-0000-00000C020000}"/>
    <cellStyle name="20% - Énfasis2 2 19 2" xfId="5337" xr:uid="{00000000-0005-0000-0000-00000D020000}"/>
    <cellStyle name="20% - Énfasis2 2 2" xfId="221" xr:uid="{00000000-0005-0000-0000-00000E020000}"/>
    <cellStyle name="20% - Énfasis2 2 2 2" xfId="5339" xr:uid="{00000000-0005-0000-0000-00000F020000}"/>
    <cellStyle name="20% - Énfasis2 2 2 3" xfId="5338" xr:uid="{00000000-0005-0000-0000-000010020000}"/>
    <cellStyle name="20% - Énfasis2 2 20" xfId="5340" xr:uid="{00000000-0005-0000-0000-000011020000}"/>
    <cellStyle name="20% - Énfasis2 2 20 2" xfId="5341" xr:uid="{00000000-0005-0000-0000-000012020000}"/>
    <cellStyle name="20% - Énfasis2 2 21" xfId="5342" xr:uid="{00000000-0005-0000-0000-000013020000}"/>
    <cellStyle name="20% - Énfasis2 2 21 2" xfId="5343" xr:uid="{00000000-0005-0000-0000-000014020000}"/>
    <cellStyle name="20% - Énfasis2 2 22" xfId="5344" xr:uid="{00000000-0005-0000-0000-000015020000}"/>
    <cellStyle name="20% - Énfasis2 2 23" xfId="5317" xr:uid="{00000000-0005-0000-0000-000016020000}"/>
    <cellStyle name="20% - Énfasis2 2 3" xfId="5345" xr:uid="{00000000-0005-0000-0000-000017020000}"/>
    <cellStyle name="20% - Énfasis2 2 3 2" xfId="5346" xr:uid="{00000000-0005-0000-0000-000018020000}"/>
    <cellStyle name="20% - Énfasis2 2 4" xfId="5347" xr:uid="{00000000-0005-0000-0000-000019020000}"/>
    <cellStyle name="20% - Énfasis2 2 4 2" xfId="5348" xr:uid="{00000000-0005-0000-0000-00001A020000}"/>
    <cellStyle name="20% - Énfasis2 2 5" xfId="5349" xr:uid="{00000000-0005-0000-0000-00001B020000}"/>
    <cellStyle name="20% - Énfasis2 2 5 2" xfId="5350" xr:uid="{00000000-0005-0000-0000-00001C020000}"/>
    <cellStyle name="20% - Énfasis2 2 6" xfId="5351" xr:uid="{00000000-0005-0000-0000-00001D020000}"/>
    <cellStyle name="20% - Énfasis2 2 6 2" xfId="5352" xr:uid="{00000000-0005-0000-0000-00001E020000}"/>
    <cellStyle name="20% - Énfasis2 2 7" xfId="5353" xr:uid="{00000000-0005-0000-0000-00001F020000}"/>
    <cellStyle name="20% - Énfasis2 2 7 2" xfId="5354" xr:uid="{00000000-0005-0000-0000-000020020000}"/>
    <cellStyle name="20% - Énfasis2 2 8" xfId="5355" xr:uid="{00000000-0005-0000-0000-000021020000}"/>
    <cellStyle name="20% - Énfasis2 2 8 2" xfId="5356" xr:uid="{00000000-0005-0000-0000-000022020000}"/>
    <cellStyle name="20% - Énfasis2 2 9" xfId="5357" xr:uid="{00000000-0005-0000-0000-000023020000}"/>
    <cellStyle name="20% - Énfasis2 2 9 2" xfId="5358" xr:uid="{00000000-0005-0000-0000-000024020000}"/>
    <cellStyle name="20% - Énfasis2 3" xfId="222" xr:uid="{00000000-0005-0000-0000-000025020000}"/>
    <cellStyle name="20% - Énfasis2 3 2" xfId="223" xr:uid="{00000000-0005-0000-0000-000026020000}"/>
    <cellStyle name="20% - Énfasis2 3 2 2" xfId="5359" xr:uid="{00000000-0005-0000-0000-000027020000}"/>
    <cellStyle name="20% - Énfasis2 4" xfId="224" xr:uid="{00000000-0005-0000-0000-000028020000}"/>
    <cellStyle name="20% - Énfasis2 4 2" xfId="225" xr:uid="{00000000-0005-0000-0000-000029020000}"/>
    <cellStyle name="20% - Énfasis2 4 2 2" xfId="5360" xr:uid="{00000000-0005-0000-0000-00002A020000}"/>
    <cellStyle name="20% - Énfasis2 5" xfId="226" xr:uid="{00000000-0005-0000-0000-00002B020000}"/>
    <cellStyle name="20% - Énfasis2 5 2" xfId="227" xr:uid="{00000000-0005-0000-0000-00002C020000}"/>
    <cellStyle name="20% - Énfasis2 5 2 2" xfId="5361" xr:uid="{00000000-0005-0000-0000-00002D020000}"/>
    <cellStyle name="20% - Énfasis2 6" xfId="228" xr:uid="{00000000-0005-0000-0000-00002E020000}"/>
    <cellStyle name="20% - Énfasis2 6 2" xfId="229" xr:uid="{00000000-0005-0000-0000-00002F020000}"/>
    <cellStyle name="20% - Énfasis2 6 2 2" xfId="5362" xr:uid="{00000000-0005-0000-0000-000030020000}"/>
    <cellStyle name="20% - Énfasis2 7" xfId="230" xr:uid="{00000000-0005-0000-0000-000031020000}"/>
    <cellStyle name="20% - Énfasis2 7 2" xfId="231" xr:uid="{00000000-0005-0000-0000-000032020000}"/>
    <cellStyle name="20% - Énfasis2 7 2 2" xfId="5363" xr:uid="{00000000-0005-0000-0000-000033020000}"/>
    <cellStyle name="20% - Énfasis2 8" xfId="232" xr:uid="{00000000-0005-0000-0000-000034020000}"/>
    <cellStyle name="20% - Énfasis2 8 2" xfId="233" xr:uid="{00000000-0005-0000-0000-000035020000}"/>
    <cellStyle name="20% - Énfasis2 8 2 2" xfId="5364" xr:uid="{00000000-0005-0000-0000-000036020000}"/>
    <cellStyle name="20% - Énfasis2 9" xfId="234" xr:uid="{00000000-0005-0000-0000-000037020000}"/>
    <cellStyle name="20% - Énfasis2 9 2" xfId="235" xr:uid="{00000000-0005-0000-0000-000038020000}"/>
    <cellStyle name="20% - Énfasis2 9 2 2" xfId="5365" xr:uid="{00000000-0005-0000-0000-000039020000}"/>
    <cellStyle name="20% - Énfasis3" xfId="52" xr:uid="{00000000-0005-0000-0000-00003A020000}"/>
    <cellStyle name="20% - Énfasis3 2" xfId="236" xr:uid="{00000000-0005-0000-0000-00003B020000}"/>
    <cellStyle name="20% - Énfasis3 2 10" xfId="5367" xr:uid="{00000000-0005-0000-0000-00003C020000}"/>
    <cellStyle name="20% - Énfasis3 2 10 2" xfId="5368" xr:uid="{00000000-0005-0000-0000-00003D020000}"/>
    <cellStyle name="20% - Énfasis3 2 11" xfId="5369" xr:uid="{00000000-0005-0000-0000-00003E020000}"/>
    <cellStyle name="20% - Énfasis3 2 11 2" xfId="5370" xr:uid="{00000000-0005-0000-0000-00003F020000}"/>
    <cellStyle name="20% - Énfasis3 2 12" xfId="5371" xr:uid="{00000000-0005-0000-0000-000040020000}"/>
    <cellStyle name="20% - Énfasis3 2 12 2" xfId="5372" xr:uid="{00000000-0005-0000-0000-000041020000}"/>
    <cellStyle name="20% - Énfasis3 2 13" xfId="5373" xr:uid="{00000000-0005-0000-0000-000042020000}"/>
    <cellStyle name="20% - Énfasis3 2 13 2" xfId="5374" xr:uid="{00000000-0005-0000-0000-000043020000}"/>
    <cellStyle name="20% - Énfasis3 2 14" xfId="5375" xr:uid="{00000000-0005-0000-0000-000044020000}"/>
    <cellStyle name="20% - Énfasis3 2 14 2" xfId="5376" xr:uid="{00000000-0005-0000-0000-000045020000}"/>
    <cellStyle name="20% - Énfasis3 2 15" xfId="5377" xr:uid="{00000000-0005-0000-0000-000046020000}"/>
    <cellStyle name="20% - Énfasis3 2 15 2" xfId="5378" xr:uid="{00000000-0005-0000-0000-000047020000}"/>
    <cellStyle name="20% - Énfasis3 2 16" xfId="5379" xr:uid="{00000000-0005-0000-0000-000048020000}"/>
    <cellStyle name="20% - Énfasis3 2 16 2" xfId="5380" xr:uid="{00000000-0005-0000-0000-000049020000}"/>
    <cellStyle name="20% - Énfasis3 2 17" xfId="5381" xr:uid="{00000000-0005-0000-0000-00004A020000}"/>
    <cellStyle name="20% - Énfasis3 2 17 2" xfId="5382" xr:uid="{00000000-0005-0000-0000-00004B020000}"/>
    <cellStyle name="20% - Énfasis3 2 18" xfId="5383" xr:uid="{00000000-0005-0000-0000-00004C020000}"/>
    <cellStyle name="20% - Énfasis3 2 18 2" xfId="5384" xr:uid="{00000000-0005-0000-0000-00004D020000}"/>
    <cellStyle name="20% - Énfasis3 2 19" xfId="5385" xr:uid="{00000000-0005-0000-0000-00004E020000}"/>
    <cellStyle name="20% - Énfasis3 2 19 2" xfId="5386" xr:uid="{00000000-0005-0000-0000-00004F020000}"/>
    <cellStyle name="20% - Énfasis3 2 2" xfId="237" xr:uid="{00000000-0005-0000-0000-000050020000}"/>
    <cellStyle name="20% - Énfasis3 2 2 2" xfId="5388" xr:uid="{00000000-0005-0000-0000-000051020000}"/>
    <cellStyle name="20% - Énfasis3 2 2 3" xfId="5387" xr:uid="{00000000-0005-0000-0000-000052020000}"/>
    <cellStyle name="20% - Énfasis3 2 20" xfId="5389" xr:uid="{00000000-0005-0000-0000-000053020000}"/>
    <cellStyle name="20% - Énfasis3 2 20 2" xfId="5390" xr:uid="{00000000-0005-0000-0000-000054020000}"/>
    <cellStyle name="20% - Énfasis3 2 21" xfId="5391" xr:uid="{00000000-0005-0000-0000-000055020000}"/>
    <cellStyle name="20% - Énfasis3 2 21 2" xfId="5392" xr:uid="{00000000-0005-0000-0000-000056020000}"/>
    <cellStyle name="20% - Énfasis3 2 22" xfId="5393" xr:uid="{00000000-0005-0000-0000-000057020000}"/>
    <cellStyle name="20% - Énfasis3 2 23" xfId="5366" xr:uid="{00000000-0005-0000-0000-000058020000}"/>
    <cellStyle name="20% - Énfasis3 2 3" xfId="5394" xr:uid="{00000000-0005-0000-0000-000059020000}"/>
    <cellStyle name="20% - Énfasis3 2 3 2" xfId="5395" xr:uid="{00000000-0005-0000-0000-00005A020000}"/>
    <cellStyle name="20% - Énfasis3 2 4" xfId="5396" xr:uid="{00000000-0005-0000-0000-00005B020000}"/>
    <cellStyle name="20% - Énfasis3 2 4 2" xfId="5397" xr:uid="{00000000-0005-0000-0000-00005C020000}"/>
    <cellStyle name="20% - Énfasis3 2 5" xfId="5398" xr:uid="{00000000-0005-0000-0000-00005D020000}"/>
    <cellStyle name="20% - Énfasis3 2 5 2" xfId="5399" xr:uid="{00000000-0005-0000-0000-00005E020000}"/>
    <cellStyle name="20% - Énfasis3 2 6" xfId="5400" xr:uid="{00000000-0005-0000-0000-00005F020000}"/>
    <cellStyle name="20% - Énfasis3 2 6 2" xfId="5401" xr:uid="{00000000-0005-0000-0000-000060020000}"/>
    <cellStyle name="20% - Énfasis3 2 7" xfId="5402" xr:uid="{00000000-0005-0000-0000-000061020000}"/>
    <cellStyle name="20% - Énfasis3 2 7 2" xfId="5403" xr:uid="{00000000-0005-0000-0000-000062020000}"/>
    <cellStyle name="20% - Énfasis3 2 8" xfId="5404" xr:uid="{00000000-0005-0000-0000-000063020000}"/>
    <cellStyle name="20% - Énfasis3 2 8 2" xfId="5405" xr:uid="{00000000-0005-0000-0000-000064020000}"/>
    <cellStyle name="20% - Énfasis3 2 9" xfId="5406" xr:uid="{00000000-0005-0000-0000-000065020000}"/>
    <cellStyle name="20% - Énfasis3 2 9 2" xfId="5407" xr:uid="{00000000-0005-0000-0000-000066020000}"/>
    <cellStyle name="20% - Énfasis3 3" xfId="238" xr:uid="{00000000-0005-0000-0000-000067020000}"/>
    <cellStyle name="20% - Énfasis3 3 2" xfId="239" xr:uid="{00000000-0005-0000-0000-000068020000}"/>
    <cellStyle name="20% - Énfasis3 3 2 2" xfId="5408" xr:uid="{00000000-0005-0000-0000-000069020000}"/>
    <cellStyle name="20% - Énfasis3 4" xfId="240" xr:uid="{00000000-0005-0000-0000-00006A020000}"/>
    <cellStyle name="20% - Énfasis3 4 2" xfId="241" xr:uid="{00000000-0005-0000-0000-00006B020000}"/>
    <cellStyle name="20% - Énfasis3 4 2 2" xfId="5409" xr:uid="{00000000-0005-0000-0000-00006C020000}"/>
    <cellStyle name="20% - Énfasis3 5" xfId="242" xr:uid="{00000000-0005-0000-0000-00006D020000}"/>
    <cellStyle name="20% - Énfasis3 5 2" xfId="243" xr:uid="{00000000-0005-0000-0000-00006E020000}"/>
    <cellStyle name="20% - Énfasis3 5 2 2" xfId="5410" xr:uid="{00000000-0005-0000-0000-00006F020000}"/>
    <cellStyle name="20% - Énfasis3 6" xfId="244" xr:uid="{00000000-0005-0000-0000-000070020000}"/>
    <cellStyle name="20% - Énfasis3 6 2" xfId="245" xr:uid="{00000000-0005-0000-0000-000071020000}"/>
    <cellStyle name="20% - Énfasis3 6 2 2" xfId="5411" xr:uid="{00000000-0005-0000-0000-000072020000}"/>
    <cellStyle name="20% - Énfasis3 7" xfId="246" xr:uid="{00000000-0005-0000-0000-000073020000}"/>
    <cellStyle name="20% - Énfasis3 7 2" xfId="247" xr:uid="{00000000-0005-0000-0000-000074020000}"/>
    <cellStyle name="20% - Énfasis3 7 2 2" xfId="5412" xr:uid="{00000000-0005-0000-0000-000075020000}"/>
    <cellStyle name="20% - Énfasis3 8" xfId="248" xr:uid="{00000000-0005-0000-0000-000076020000}"/>
    <cellStyle name="20% - Énfasis3 8 2" xfId="249" xr:uid="{00000000-0005-0000-0000-000077020000}"/>
    <cellStyle name="20% - Énfasis3 8 2 2" xfId="5413" xr:uid="{00000000-0005-0000-0000-000078020000}"/>
    <cellStyle name="20% - Énfasis3 9" xfId="250" xr:uid="{00000000-0005-0000-0000-000079020000}"/>
    <cellStyle name="20% - Énfasis3 9 2" xfId="251" xr:uid="{00000000-0005-0000-0000-00007A020000}"/>
    <cellStyle name="20% - Énfasis3 9 2 2" xfId="5414" xr:uid="{00000000-0005-0000-0000-00007B020000}"/>
    <cellStyle name="20% - Énfasis4" xfId="53" xr:uid="{00000000-0005-0000-0000-00007C020000}"/>
    <cellStyle name="20% - Énfasis4 2" xfId="252" xr:uid="{00000000-0005-0000-0000-00007D020000}"/>
    <cellStyle name="20% - Énfasis4 2 10" xfId="5416" xr:uid="{00000000-0005-0000-0000-00007E020000}"/>
    <cellStyle name="20% - Énfasis4 2 10 2" xfId="5417" xr:uid="{00000000-0005-0000-0000-00007F020000}"/>
    <cellStyle name="20% - Énfasis4 2 11" xfId="5418" xr:uid="{00000000-0005-0000-0000-000080020000}"/>
    <cellStyle name="20% - Énfasis4 2 11 2" xfId="5419" xr:uid="{00000000-0005-0000-0000-000081020000}"/>
    <cellStyle name="20% - Énfasis4 2 12" xfId="5420" xr:uid="{00000000-0005-0000-0000-000082020000}"/>
    <cellStyle name="20% - Énfasis4 2 12 2" xfId="5421" xr:uid="{00000000-0005-0000-0000-000083020000}"/>
    <cellStyle name="20% - Énfasis4 2 13" xfId="5422" xr:uid="{00000000-0005-0000-0000-000084020000}"/>
    <cellStyle name="20% - Énfasis4 2 13 2" xfId="5423" xr:uid="{00000000-0005-0000-0000-000085020000}"/>
    <cellStyle name="20% - Énfasis4 2 14" xfId="5424" xr:uid="{00000000-0005-0000-0000-000086020000}"/>
    <cellStyle name="20% - Énfasis4 2 14 2" xfId="5425" xr:uid="{00000000-0005-0000-0000-000087020000}"/>
    <cellStyle name="20% - Énfasis4 2 15" xfId="5426" xr:uid="{00000000-0005-0000-0000-000088020000}"/>
    <cellStyle name="20% - Énfasis4 2 15 2" xfId="5427" xr:uid="{00000000-0005-0000-0000-000089020000}"/>
    <cellStyle name="20% - Énfasis4 2 16" xfId="5428" xr:uid="{00000000-0005-0000-0000-00008A020000}"/>
    <cellStyle name="20% - Énfasis4 2 16 2" xfId="5429" xr:uid="{00000000-0005-0000-0000-00008B020000}"/>
    <cellStyle name="20% - Énfasis4 2 17" xfId="5430" xr:uid="{00000000-0005-0000-0000-00008C020000}"/>
    <cellStyle name="20% - Énfasis4 2 17 2" xfId="5431" xr:uid="{00000000-0005-0000-0000-00008D020000}"/>
    <cellStyle name="20% - Énfasis4 2 18" xfId="5432" xr:uid="{00000000-0005-0000-0000-00008E020000}"/>
    <cellStyle name="20% - Énfasis4 2 18 2" xfId="5433" xr:uid="{00000000-0005-0000-0000-00008F020000}"/>
    <cellStyle name="20% - Énfasis4 2 19" xfId="5434" xr:uid="{00000000-0005-0000-0000-000090020000}"/>
    <cellStyle name="20% - Énfasis4 2 19 2" xfId="5435" xr:uid="{00000000-0005-0000-0000-000091020000}"/>
    <cellStyle name="20% - Énfasis4 2 2" xfId="253" xr:uid="{00000000-0005-0000-0000-000092020000}"/>
    <cellStyle name="20% - Énfasis4 2 2 2" xfId="5437" xr:uid="{00000000-0005-0000-0000-000093020000}"/>
    <cellStyle name="20% - Énfasis4 2 2 3" xfId="5436" xr:uid="{00000000-0005-0000-0000-000094020000}"/>
    <cellStyle name="20% - Énfasis4 2 20" xfId="5438" xr:uid="{00000000-0005-0000-0000-000095020000}"/>
    <cellStyle name="20% - Énfasis4 2 20 2" xfId="5439" xr:uid="{00000000-0005-0000-0000-000096020000}"/>
    <cellStyle name="20% - Énfasis4 2 21" xfId="5440" xr:uid="{00000000-0005-0000-0000-000097020000}"/>
    <cellStyle name="20% - Énfasis4 2 21 2" xfId="5441" xr:uid="{00000000-0005-0000-0000-000098020000}"/>
    <cellStyle name="20% - Énfasis4 2 22" xfId="5442" xr:uid="{00000000-0005-0000-0000-000099020000}"/>
    <cellStyle name="20% - Énfasis4 2 23" xfId="5415" xr:uid="{00000000-0005-0000-0000-00009A020000}"/>
    <cellStyle name="20% - Énfasis4 2 3" xfId="5443" xr:uid="{00000000-0005-0000-0000-00009B020000}"/>
    <cellStyle name="20% - Énfasis4 2 3 2" xfId="5444" xr:uid="{00000000-0005-0000-0000-00009C020000}"/>
    <cellStyle name="20% - Énfasis4 2 4" xfId="5445" xr:uid="{00000000-0005-0000-0000-00009D020000}"/>
    <cellStyle name="20% - Énfasis4 2 4 2" xfId="5446" xr:uid="{00000000-0005-0000-0000-00009E020000}"/>
    <cellStyle name="20% - Énfasis4 2 5" xfId="5447" xr:uid="{00000000-0005-0000-0000-00009F020000}"/>
    <cellStyle name="20% - Énfasis4 2 5 2" xfId="5448" xr:uid="{00000000-0005-0000-0000-0000A0020000}"/>
    <cellStyle name="20% - Énfasis4 2 6" xfId="5449" xr:uid="{00000000-0005-0000-0000-0000A1020000}"/>
    <cellStyle name="20% - Énfasis4 2 6 2" xfId="5450" xr:uid="{00000000-0005-0000-0000-0000A2020000}"/>
    <cellStyle name="20% - Énfasis4 2 7" xfId="5451" xr:uid="{00000000-0005-0000-0000-0000A3020000}"/>
    <cellStyle name="20% - Énfasis4 2 7 2" xfId="5452" xr:uid="{00000000-0005-0000-0000-0000A4020000}"/>
    <cellStyle name="20% - Énfasis4 2 8" xfId="5453" xr:uid="{00000000-0005-0000-0000-0000A5020000}"/>
    <cellStyle name="20% - Énfasis4 2 8 2" xfId="5454" xr:uid="{00000000-0005-0000-0000-0000A6020000}"/>
    <cellStyle name="20% - Énfasis4 2 9" xfId="5455" xr:uid="{00000000-0005-0000-0000-0000A7020000}"/>
    <cellStyle name="20% - Énfasis4 2 9 2" xfId="5456" xr:uid="{00000000-0005-0000-0000-0000A8020000}"/>
    <cellStyle name="20% - Énfasis4 3" xfId="254" xr:uid="{00000000-0005-0000-0000-0000A9020000}"/>
    <cellStyle name="20% - Énfasis4 3 2" xfId="255" xr:uid="{00000000-0005-0000-0000-0000AA020000}"/>
    <cellStyle name="20% - Énfasis4 3 2 2" xfId="5457" xr:uid="{00000000-0005-0000-0000-0000AB020000}"/>
    <cellStyle name="20% - Énfasis4 4" xfId="256" xr:uid="{00000000-0005-0000-0000-0000AC020000}"/>
    <cellStyle name="20% - Énfasis4 4 2" xfId="257" xr:uid="{00000000-0005-0000-0000-0000AD020000}"/>
    <cellStyle name="20% - Énfasis4 4 2 2" xfId="5458" xr:uid="{00000000-0005-0000-0000-0000AE020000}"/>
    <cellStyle name="20% - Énfasis4 5" xfId="258" xr:uid="{00000000-0005-0000-0000-0000AF020000}"/>
    <cellStyle name="20% - Énfasis4 5 2" xfId="259" xr:uid="{00000000-0005-0000-0000-0000B0020000}"/>
    <cellStyle name="20% - Énfasis4 5 2 2" xfId="5459" xr:uid="{00000000-0005-0000-0000-0000B1020000}"/>
    <cellStyle name="20% - Énfasis4 6" xfId="260" xr:uid="{00000000-0005-0000-0000-0000B2020000}"/>
    <cellStyle name="20% - Énfasis4 6 2" xfId="261" xr:uid="{00000000-0005-0000-0000-0000B3020000}"/>
    <cellStyle name="20% - Énfasis4 6 2 2" xfId="5460" xr:uid="{00000000-0005-0000-0000-0000B4020000}"/>
    <cellStyle name="20% - Énfasis4 7" xfId="262" xr:uid="{00000000-0005-0000-0000-0000B5020000}"/>
    <cellStyle name="20% - Énfasis4 7 2" xfId="263" xr:uid="{00000000-0005-0000-0000-0000B6020000}"/>
    <cellStyle name="20% - Énfasis4 7 2 2" xfId="5461" xr:uid="{00000000-0005-0000-0000-0000B7020000}"/>
    <cellStyle name="20% - Énfasis4 8" xfId="264" xr:uid="{00000000-0005-0000-0000-0000B8020000}"/>
    <cellStyle name="20% - Énfasis4 8 2" xfId="265" xr:uid="{00000000-0005-0000-0000-0000B9020000}"/>
    <cellStyle name="20% - Énfasis4 8 2 2" xfId="5462" xr:uid="{00000000-0005-0000-0000-0000BA020000}"/>
    <cellStyle name="20% - Énfasis4 9" xfId="266" xr:uid="{00000000-0005-0000-0000-0000BB020000}"/>
    <cellStyle name="20% - Énfasis4 9 2" xfId="267" xr:uid="{00000000-0005-0000-0000-0000BC020000}"/>
    <cellStyle name="20% - Énfasis4 9 2 2" xfId="5463" xr:uid="{00000000-0005-0000-0000-0000BD020000}"/>
    <cellStyle name="20% - Énfasis5" xfId="54" xr:uid="{00000000-0005-0000-0000-0000BE020000}"/>
    <cellStyle name="20% - Énfasis5 2" xfId="268" xr:uid="{00000000-0005-0000-0000-0000BF020000}"/>
    <cellStyle name="20% - Énfasis5 2 10" xfId="5464" xr:uid="{00000000-0005-0000-0000-0000C0020000}"/>
    <cellStyle name="20% - Énfasis5 2 10 2" xfId="5465" xr:uid="{00000000-0005-0000-0000-0000C1020000}"/>
    <cellStyle name="20% - Énfasis5 2 11" xfId="5466" xr:uid="{00000000-0005-0000-0000-0000C2020000}"/>
    <cellStyle name="20% - Énfasis5 2 11 2" xfId="5467" xr:uid="{00000000-0005-0000-0000-0000C3020000}"/>
    <cellStyle name="20% - Énfasis5 2 12" xfId="5468" xr:uid="{00000000-0005-0000-0000-0000C4020000}"/>
    <cellStyle name="20% - Énfasis5 2 12 2" xfId="5469" xr:uid="{00000000-0005-0000-0000-0000C5020000}"/>
    <cellStyle name="20% - Énfasis5 2 13" xfId="5470" xr:uid="{00000000-0005-0000-0000-0000C6020000}"/>
    <cellStyle name="20% - Énfasis5 2 13 2" xfId="5471" xr:uid="{00000000-0005-0000-0000-0000C7020000}"/>
    <cellStyle name="20% - Énfasis5 2 14" xfId="5472" xr:uid="{00000000-0005-0000-0000-0000C8020000}"/>
    <cellStyle name="20% - Énfasis5 2 14 2" xfId="5473" xr:uid="{00000000-0005-0000-0000-0000C9020000}"/>
    <cellStyle name="20% - Énfasis5 2 15" xfId="5474" xr:uid="{00000000-0005-0000-0000-0000CA020000}"/>
    <cellStyle name="20% - Énfasis5 2 15 2" xfId="5475" xr:uid="{00000000-0005-0000-0000-0000CB020000}"/>
    <cellStyle name="20% - Énfasis5 2 16" xfId="5476" xr:uid="{00000000-0005-0000-0000-0000CC020000}"/>
    <cellStyle name="20% - Énfasis5 2 16 2" xfId="5477" xr:uid="{00000000-0005-0000-0000-0000CD020000}"/>
    <cellStyle name="20% - Énfasis5 2 17" xfId="5478" xr:uid="{00000000-0005-0000-0000-0000CE020000}"/>
    <cellStyle name="20% - Énfasis5 2 17 2" xfId="5479" xr:uid="{00000000-0005-0000-0000-0000CF020000}"/>
    <cellStyle name="20% - Énfasis5 2 18" xfId="5480" xr:uid="{00000000-0005-0000-0000-0000D0020000}"/>
    <cellStyle name="20% - Énfasis5 2 18 2" xfId="5481" xr:uid="{00000000-0005-0000-0000-0000D1020000}"/>
    <cellStyle name="20% - Énfasis5 2 19" xfId="5482" xr:uid="{00000000-0005-0000-0000-0000D2020000}"/>
    <cellStyle name="20% - Énfasis5 2 19 2" xfId="5483" xr:uid="{00000000-0005-0000-0000-0000D3020000}"/>
    <cellStyle name="20% - Énfasis5 2 2" xfId="269" xr:uid="{00000000-0005-0000-0000-0000D4020000}"/>
    <cellStyle name="20% - Énfasis5 2 2 2" xfId="5485" xr:uid="{00000000-0005-0000-0000-0000D5020000}"/>
    <cellStyle name="20% - Énfasis5 2 2 3" xfId="5484" xr:uid="{00000000-0005-0000-0000-0000D6020000}"/>
    <cellStyle name="20% - Énfasis5 2 20" xfId="5486" xr:uid="{00000000-0005-0000-0000-0000D7020000}"/>
    <cellStyle name="20% - Énfasis5 2 20 2" xfId="5487" xr:uid="{00000000-0005-0000-0000-0000D8020000}"/>
    <cellStyle name="20% - Énfasis5 2 21" xfId="5488" xr:uid="{00000000-0005-0000-0000-0000D9020000}"/>
    <cellStyle name="20% - Énfasis5 2 21 2" xfId="5489" xr:uid="{00000000-0005-0000-0000-0000DA020000}"/>
    <cellStyle name="20% - Énfasis5 2 22" xfId="5490" xr:uid="{00000000-0005-0000-0000-0000DB020000}"/>
    <cellStyle name="20% - Énfasis5 2 3" xfId="5491" xr:uid="{00000000-0005-0000-0000-0000DC020000}"/>
    <cellStyle name="20% - Énfasis5 2 3 2" xfId="5492" xr:uid="{00000000-0005-0000-0000-0000DD020000}"/>
    <cellStyle name="20% - Énfasis5 2 4" xfId="5493" xr:uid="{00000000-0005-0000-0000-0000DE020000}"/>
    <cellStyle name="20% - Énfasis5 2 4 2" xfId="5494" xr:uid="{00000000-0005-0000-0000-0000DF020000}"/>
    <cellStyle name="20% - Énfasis5 2 5" xfId="5495" xr:uid="{00000000-0005-0000-0000-0000E0020000}"/>
    <cellStyle name="20% - Énfasis5 2 5 2" xfId="5496" xr:uid="{00000000-0005-0000-0000-0000E1020000}"/>
    <cellStyle name="20% - Énfasis5 2 6" xfId="5497" xr:uid="{00000000-0005-0000-0000-0000E2020000}"/>
    <cellStyle name="20% - Énfasis5 2 6 2" xfId="5498" xr:uid="{00000000-0005-0000-0000-0000E3020000}"/>
    <cellStyle name="20% - Énfasis5 2 7" xfId="5499" xr:uid="{00000000-0005-0000-0000-0000E4020000}"/>
    <cellStyle name="20% - Énfasis5 2 7 2" xfId="5500" xr:uid="{00000000-0005-0000-0000-0000E5020000}"/>
    <cellStyle name="20% - Énfasis5 2 8" xfId="5501" xr:uid="{00000000-0005-0000-0000-0000E6020000}"/>
    <cellStyle name="20% - Énfasis5 2 8 2" xfId="5502" xr:uid="{00000000-0005-0000-0000-0000E7020000}"/>
    <cellStyle name="20% - Énfasis5 2 9" xfId="5503" xr:uid="{00000000-0005-0000-0000-0000E8020000}"/>
    <cellStyle name="20% - Énfasis5 2 9 2" xfId="5504" xr:uid="{00000000-0005-0000-0000-0000E9020000}"/>
    <cellStyle name="20% - Énfasis5 3" xfId="270" xr:uid="{00000000-0005-0000-0000-0000EA020000}"/>
    <cellStyle name="20% - Énfasis5 3 2" xfId="271" xr:uid="{00000000-0005-0000-0000-0000EB020000}"/>
    <cellStyle name="20% - Énfasis5 3 2 2" xfId="5505" xr:uid="{00000000-0005-0000-0000-0000EC020000}"/>
    <cellStyle name="20% - Énfasis5 4" xfId="272" xr:uid="{00000000-0005-0000-0000-0000ED020000}"/>
    <cellStyle name="20% - Énfasis5 4 2" xfId="273" xr:uid="{00000000-0005-0000-0000-0000EE020000}"/>
    <cellStyle name="20% - Énfasis5 4 2 2" xfId="5506" xr:uid="{00000000-0005-0000-0000-0000EF020000}"/>
    <cellStyle name="20% - Énfasis5 5" xfId="274" xr:uid="{00000000-0005-0000-0000-0000F0020000}"/>
    <cellStyle name="20% - Énfasis5 5 2" xfId="275" xr:uid="{00000000-0005-0000-0000-0000F1020000}"/>
    <cellStyle name="20% - Énfasis5 5 2 2" xfId="5507" xr:uid="{00000000-0005-0000-0000-0000F2020000}"/>
    <cellStyle name="20% - Énfasis5 6" xfId="276" xr:uid="{00000000-0005-0000-0000-0000F3020000}"/>
    <cellStyle name="20% - Énfasis5 6 2" xfId="277" xr:uid="{00000000-0005-0000-0000-0000F4020000}"/>
    <cellStyle name="20% - Énfasis5 6 2 2" xfId="5508" xr:uid="{00000000-0005-0000-0000-0000F5020000}"/>
    <cellStyle name="20% - Énfasis5 7" xfId="278" xr:uid="{00000000-0005-0000-0000-0000F6020000}"/>
    <cellStyle name="20% - Énfasis5 7 2" xfId="279" xr:uid="{00000000-0005-0000-0000-0000F7020000}"/>
    <cellStyle name="20% - Énfasis5 7 2 2" xfId="5509" xr:uid="{00000000-0005-0000-0000-0000F8020000}"/>
    <cellStyle name="20% - Énfasis5 8" xfId="280" xr:uid="{00000000-0005-0000-0000-0000F9020000}"/>
    <cellStyle name="20% - Énfasis5 8 2" xfId="281" xr:uid="{00000000-0005-0000-0000-0000FA020000}"/>
    <cellStyle name="20% - Énfasis5 8 2 2" xfId="5510" xr:uid="{00000000-0005-0000-0000-0000FB020000}"/>
    <cellStyle name="20% - Énfasis5 9" xfId="282" xr:uid="{00000000-0005-0000-0000-0000FC020000}"/>
    <cellStyle name="20% - Énfasis5 9 2" xfId="283" xr:uid="{00000000-0005-0000-0000-0000FD020000}"/>
    <cellStyle name="20% - Énfasis5 9 2 2" xfId="5511" xr:uid="{00000000-0005-0000-0000-0000FE020000}"/>
    <cellStyle name="20% - Énfasis6" xfId="55" xr:uid="{00000000-0005-0000-0000-0000FF020000}"/>
    <cellStyle name="20% - Énfasis6 2" xfId="284" xr:uid="{00000000-0005-0000-0000-000000030000}"/>
    <cellStyle name="20% - Énfasis6 2 10" xfId="5513" xr:uid="{00000000-0005-0000-0000-000001030000}"/>
    <cellStyle name="20% - Énfasis6 2 10 2" xfId="5514" xr:uid="{00000000-0005-0000-0000-000002030000}"/>
    <cellStyle name="20% - Énfasis6 2 11" xfId="5515" xr:uid="{00000000-0005-0000-0000-000003030000}"/>
    <cellStyle name="20% - Énfasis6 2 11 2" xfId="5516" xr:uid="{00000000-0005-0000-0000-000004030000}"/>
    <cellStyle name="20% - Énfasis6 2 12" xfId="5517" xr:uid="{00000000-0005-0000-0000-000005030000}"/>
    <cellStyle name="20% - Énfasis6 2 12 2" xfId="5518" xr:uid="{00000000-0005-0000-0000-000006030000}"/>
    <cellStyle name="20% - Énfasis6 2 13" xfId="5519" xr:uid="{00000000-0005-0000-0000-000007030000}"/>
    <cellStyle name="20% - Énfasis6 2 13 2" xfId="5520" xr:uid="{00000000-0005-0000-0000-000008030000}"/>
    <cellStyle name="20% - Énfasis6 2 14" xfId="5521" xr:uid="{00000000-0005-0000-0000-000009030000}"/>
    <cellStyle name="20% - Énfasis6 2 14 2" xfId="5522" xr:uid="{00000000-0005-0000-0000-00000A030000}"/>
    <cellStyle name="20% - Énfasis6 2 15" xfId="5523" xr:uid="{00000000-0005-0000-0000-00000B030000}"/>
    <cellStyle name="20% - Énfasis6 2 15 2" xfId="5524" xr:uid="{00000000-0005-0000-0000-00000C030000}"/>
    <cellStyle name="20% - Énfasis6 2 16" xfId="5525" xr:uid="{00000000-0005-0000-0000-00000D030000}"/>
    <cellStyle name="20% - Énfasis6 2 16 2" xfId="5526" xr:uid="{00000000-0005-0000-0000-00000E030000}"/>
    <cellStyle name="20% - Énfasis6 2 17" xfId="5527" xr:uid="{00000000-0005-0000-0000-00000F030000}"/>
    <cellStyle name="20% - Énfasis6 2 17 2" xfId="5528" xr:uid="{00000000-0005-0000-0000-000010030000}"/>
    <cellStyle name="20% - Énfasis6 2 18" xfId="5529" xr:uid="{00000000-0005-0000-0000-000011030000}"/>
    <cellStyle name="20% - Énfasis6 2 18 2" xfId="5530" xr:uid="{00000000-0005-0000-0000-000012030000}"/>
    <cellStyle name="20% - Énfasis6 2 19" xfId="5531" xr:uid="{00000000-0005-0000-0000-000013030000}"/>
    <cellStyle name="20% - Énfasis6 2 19 2" xfId="5532" xr:uid="{00000000-0005-0000-0000-000014030000}"/>
    <cellStyle name="20% - Énfasis6 2 2" xfId="285" xr:uid="{00000000-0005-0000-0000-000015030000}"/>
    <cellStyle name="20% - Énfasis6 2 2 2" xfId="5534" xr:uid="{00000000-0005-0000-0000-000016030000}"/>
    <cellStyle name="20% - Énfasis6 2 2 3" xfId="5533" xr:uid="{00000000-0005-0000-0000-000017030000}"/>
    <cellStyle name="20% - Énfasis6 2 20" xfId="5535" xr:uid="{00000000-0005-0000-0000-000018030000}"/>
    <cellStyle name="20% - Énfasis6 2 20 2" xfId="5536" xr:uid="{00000000-0005-0000-0000-000019030000}"/>
    <cellStyle name="20% - Énfasis6 2 21" xfId="5537" xr:uid="{00000000-0005-0000-0000-00001A030000}"/>
    <cellStyle name="20% - Énfasis6 2 21 2" xfId="5538" xr:uid="{00000000-0005-0000-0000-00001B030000}"/>
    <cellStyle name="20% - Énfasis6 2 22" xfId="5539" xr:uid="{00000000-0005-0000-0000-00001C030000}"/>
    <cellStyle name="20% - Énfasis6 2 23" xfId="5512" xr:uid="{00000000-0005-0000-0000-00001D030000}"/>
    <cellStyle name="20% - Énfasis6 2 3" xfId="5540" xr:uid="{00000000-0005-0000-0000-00001E030000}"/>
    <cellStyle name="20% - Énfasis6 2 3 2" xfId="5541" xr:uid="{00000000-0005-0000-0000-00001F030000}"/>
    <cellStyle name="20% - Énfasis6 2 4" xfId="5542" xr:uid="{00000000-0005-0000-0000-000020030000}"/>
    <cellStyle name="20% - Énfasis6 2 4 2" xfId="5543" xr:uid="{00000000-0005-0000-0000-000021030000}"/>
    <cellStyle name="20% - Énfasis6 2 5" xfId="5544" xr:uid="{00000000-0005-0000-0000-000022030000}"/>
    <cellStyle name="20% - Énfasis6 2 5 2" xfId="5545" xr:uid="{00000000-0005-0000-0000-000023030000}"/>
    <cellStyle name="20% - Énfasis6 2 6" xfId="5546" xr:uid="{00000000-0005-0000-0000-000024030000}"/>
    <cellStyle name="20% - Énfasis6 2 6 2" xfId="5547" xr:uid="{00000000-0005-0000-0000-000025030000}"/>
    <cellStyle name="20% - Énfasis6 2 7" xfId="5548" xr:uid="{00000000-0005-0000-0000-000026030000}"/>
    <cellStyle name="20% - Énfasis6 2 7 2" xfId="5549" xr:uid="{00000000-0005-0000-0000-000027030000}"/>
    <cellStyle name="20% - Énfasis6 2 8" xfId="5550" xr:uid="{00000000-0005-0000-0000-000028030000}"/>
    <cellStyle name="20% - Énfasis6 2 8 2" xfId="5551" xr:uid="{00000000-0005-0000-0000-000029030000}"/>
    <cellStyle name="20% - Énfasis6 2 9" xfId="5552" xr:uid="{00000000-0005-0000-0000-00002A030000}"/>
    <cellStyle name="20% - Énfasis6 2 9 2" xfId="5553" xr:uid="{00000000-0005-0000-0000-00002B030000}"/>
    <cellStyle name="20% - Énfasis6 3" xfId="286" xr:uid="{00000000-0005-0000-0000-00002C030000}"/>
    <cellStyle name="20% - Énfasis6 3 2" xfId="287" xr:uid="{00000000-0005-0000-0000-00002D030000}"/>
    <cellStyle name="20% - Énfasis6 3 2 2" xfId="5554" xr:uid="{00000000-0005-0000-0000-00002E030000}"/>
    <cellStyle name="20% - Énfasis6 4" xfId="288" xr:uid="{00000000-0005-0000-0000-00002F030000}"/>
    <cellStyle name="20% - Énfasis6 4 2" xfId="289" xr:uid="{00000000-0005-0000-0000-000030030000}"/>
    <cellStyle name="20% - Énfasis6 4 2 2" xfId="5555" xr:uid="{00000000-0005-0000-0000-000031030000}"/>
    <cellStyle name="20% - Énfasis6 5" xfId="290" xr:uid="{00000000-0005-0000-0000-000032030000}"/>
    <cellStyle name="20% - Énfasis6 5 2" xfId="291" xr:uid="{00000000-0005-0000-0000-000033030000}"/>
    <cellStyle name="20% - Énfasis6 5 2 2" xfId="5556" xr:uid="{00000000-0005-0000-0000-000034030000}"/>
    <cellStyle name="20% - Énfasis6 6" xfId="292" xr:uid="{00000000-0005-0000-0000-000035030000}"/>
    <cellStyle name="20% - Énfasis6 6 2" xfId="293" xr:uid="{00000000-0005-0000-0000-000036030000}"/>
    <cellStyle name="20% - Énfasis6 6 2 2" xfId="5557" xr:uid="{00000000-0005-0000-0000-000037030000}"/>
    <cellStyle name="20% - Énfasis6 7" xfId="294" xr:uid="{00000000-0005-0000-0000-000038030000}"/>
    <cellStyle name="20% - Énfasis6 7 2" xfId="295" xr:uid="{00000000-0005-0000-0000-000039030000}"/>
    <cellStyle name="20% - Énfasis6 7 2 2" xfId="5558" xr:uid="{00000000-0005-0000-0000-00003A030000}"/>
    <cellStyle name="20% - Énfasis6 8" xfId="296" xr:uid="{00000000-0005-0000-0000-00003B030000}"/>
    <cellStyle name="20% - Énfasis6 8 2" xfId="297" xr:uid="{00000000-0005-0000-0000-00003C030000}"/>
    <cellStyle name="20% - Énfasis6 8 2 2" xfId="5559" xr:uid="{00000000-0005-0000-0000-00003D030000}"/>
    <cellStyle name="20% - Énfasis6 9" xfId="298" xr:uid="{00000000-0005-0000-0000-00003E030000}"/>
    <cellStyle name="20% - Énfasis6 9 2" xfId="299" xr:uid="{00000000-0005-0000-0000-00003F030000}"/>
    <cellStyle name="20% - Énfasis6 9 2 2" xfId="5560" xr:uid="{00000000-0005-0000-0000-000040030000}"/>
    <cellStyle name="40% - Accent1 2" xfId="300" xr:uid="{00000000-0005-0000-0000-000041030000}"/>
    <cellStyle name="40% - Accent1 2 2" xfId="5561" xr:uid="{00000000-0005-0000-0000-000042030000}"/>
    <cellStyle name="40% - Accent2 2" xfId="301" xr:uid="{00000000-0005-0000-0000-000043030000}"/>
    <cellStyle name="40% - Accent3 2" xfId="302" xr:uid="{00000000-0005-0000-0000-000044030000}"/>
    <cellStyle name="40% - Accent3 2 2" xfId="5562" xr:uid="{00000000-0005-0000-0000-000045030000}"/>
    <cellStyle name="40% - Accent4 2" xfId="303" xr:uid="{00000000-0005-0000-0000-000046030000}"/>
    <cellStyle name="40% - Accent4 2 2" xfId="5563" xr:uid="{00000000-0005-0000-0000-000047030000}"/>
    <cellStyle name="40% - Accent5 2" xfId="304" xr:uid="{00000000-0005-0000-0000-000048030000}"/>
    <cellStyle name="40% - Accent5 2 2" xfId="5564" xr:uid="{00000000-0005-0000-0000-000049030000}"/>
    <cellStyle name="40% - Accent6 2" xfId="305" xr:uid="{00000000-0005-0000-0000-00004A030000}"/>
    <cellStyle name="40% - Accent6 2 2" xfId="5565" xr:uid="{00000000-0005-0000-0000-00004B030000}"/>
    <cellStyle name="40% - Énfasis1" xfId="56" xr:uid="{00000000-0005-0000-0000-00004C030000}"/>
    <cellStyle name="40% - Énfasis1 2" xfId="306" xr:uid="{00000000-0005-0000-0000-00004D030000}"/>
    <cellStyle name="40% - Énfasis1 2 10" xfId="5567" xr:uid="{00000000-0005-0000-0000-00004E030000}"/>
    <cellStyle name="40% - Énfasis1 2 10 2" xfId="5568" xr:uid="{00000000-0005-0000-0000-00004F030000}"/>
    <cellStyle name="40% - Énfasis1 2 11" xfId="5569" xr:uid="{00000000-0005-0000-0000-000050030000}"/>
    <cellStyle name="40% - Énfasis1 2 11 2" xfId="5570" xr:uid="{00000000-0005-0000-0000-000051030000}"/>
    <cellStyle name="40% - Énfasis1 2 12" xfId="5571" xr:uid="{00000000-0005-0000-0000-000052030000}"/>
    <cellStyle name="40% - Énfasis1 2 12 2" xfId="5572" xr:uid="{00000000-0005-0000-0000-000053030000}"/>
    <cellStyle name="40% - Énfasis1 2 13" xfId="5573" xr:uid="{00000000-0005-0000-0000-000054030000}"/>
    <cellStyle name="40% - Énfasis1 2 13 2" xfId="5574" xr:uid="{00000000-0005-0000-0000-000055030000}"/>
    <cellStyle name="40% - Énfasis1 2 14" xfId="5575" xr:uid="{00000000-0005-0000-0000-000056030000}"/>
    <cellStyle name="40% - Énfasis1 2 14 2" xfId="5576" xr:uid="{00000000-0005-0000-0000-000057030000}"/>
    <cellStyle name="40% - Énfasis1 2 15" xfId="5577" xr:uid="{00000000-0005-0000-0000-000058030000}"/>
    <cellStyle name="40% - Énfasis1 2 15 2" xfId="5578" xr:uid="{00000000-0005-0000-0000-000059030000}"/>
    <cellStyle name="40% - Énfasis1 2 16" xfId="5579" xr:uid="{00000000-0005-0000-0000-00005A030000}"/>
    <cellStyle name="40% - Énfasis1 2 16 2" xfId="5580" xr:uid="{00000000-0005-0000-0000-00005B030000}"/>
    <cellStyle name="40% - Énfasis1 2 17" xfId="5581" xr:uid="{00000000-0005-0000-0000-00005C030000}"/>
    <cellStyle name="40% - Énfasis1 2 17 2" xfId="5582" xr:uid="{00000000-0005-0000-0000-00005D030000}"/>
    <cellStyle name="40% - Énfasis1 2 18" xfId="5583" xr:uid="{00000000-0005-0000-0000-00005E030000}"/>
    <cellStyle name="40% - Énfasis1 2 18 2" xfId="5584" xr:uid="{00000000-0005-0000-0000-00005F030000}"/>
    <cellStyle name="40% - Énfasis1 2 19" xfId="5585" xr:uid="{00000000-0005-0000-0000-000060030000}"/>
    <cellStyle name="40% - Énfasis1 2 19 2" xfId="5586" xr:uid="{00000000-0005-0000-0000-000061030000}"/>
    <cellStyle name="40% - Énfasis1 2 2" xfId="307" xr:uid="{00000000-0005-0000-0000-000062030000}"/>
    <cellStyle name="40% - Énfasis1 2 2 2" xfId="5588" xr:uid="{00000000-0005-0000-0000-000063030000}"/>
    <cellStyle name="40% - Énfasis1 2 2 3" xfId="5587" xr:uid="{00000000-0005-0000-0000-000064030000}"/>
    <cellStyle name="40% - Énfasis1 2 20" xfId="5589" xr:uid="{00000000-0005-0000-0000-000065030000}"/>
    <cellStyle name="40% - Énfasis1 2 20 2" xfId="5590" xr:uid="{00000000-0005-0000-0000-000066030000}"/>
    <cellStyle name="40% - Énfasis1 2 21" xfId="5591" xr:uid="{00000000-0005-0000-0000-000067030000}"/>
    <cellStyle name="40% - Énfasis1 2 21 2" xfId="5592" xr:uid="{00000000-0005-0000-0000-000068030000}"/>
    <cellStyle name="40% - Énfasis1 2 22" xfId="5593" xr:uid="{00000000-0005-0000-0000-000069030000}"/>
    <cellStyle name="40% - Énfasis1 2 23" xfId="5566" xr:uid="{00000000-0005-0000-0000-00006A030000}"/>
    <cellStyle name="40% - Énfasis1 2 3" xfId="5594" xr:uid="{00000000-0005-0000-0000-00006B030000}"/>
    <cellStyle name="40% - Énfasis1 2 3 2" xfId="5595" xr:uid="{00000000-0005-0000-0000-00006C030000}"/>
    <cellStyle name="40% - Énfasis1 2 4" xfId="5596" xr:uid="{00000000-0005-0000-0000-00006D030000}"/>
    <cellStyle name="40% - Énfasis1 2 4 2" xfId="5597" xr:uid="{00000000-0005-0000-0000-00006E030000}"/>
    <cellStyle name="40% - Énfasis1 2 5" xfId="5598" xr:uid="{00000000-0005-0000-0000-00006F030000}"/>
    <cellStyle name="40% - Énfasis1 2 5 2" xfId="5599" xr:uid="{00000000-0005-0000-0000-000070030000}"/>
    <cellStyle name="40% - Énfasis1 2 6" xfId="5600" xr:uid="{00000000-0005-0000-0000-000071030000}"/>
    <cellStyle name="40% - Énfasis1 2 6 2" xfId="5601" xr:uid="{00000000-0005-0000-0000-000072030000}"/>
    <cellStyle name="40% - Énfasis1 2 7" xfId="5602" xr:uid="{00000000-0005-0000-0000-000073030000}"/>
    <cellStyle name="40% - Énfasis1 2 7 2" xfId="5603" xr:uid="{00000000-0005-0000-0000-000074030000}"/>
    <cellStyle name="40% - Énfasis1 2 8" xfId="5604" xr:uid="{00000000-0005-0000-0000-000075030000}"/>
    <cellStyle name="40% - Énfasis1 2 8 2" xfId="5605" xr:uid="{00000000-0005-0000-0000-000076030000}"/>
    <cellStyle name="40% - Énfasis1 2 9" xfId="5606" xr:uid="{00000000-0005-0000-0000-000077030000}"/>
    <cellStyle name="40% - Énfasis1 2 9 2" xfId="5607" xr:uid="{00000000-0005-0000-0000-000078030000}"/>
    <cellStyle name="40% - Énfasis1 3" xfId="308" xr:uid="{00000000-0005-0000-0000-000079030000}"/>
    <cellStyle name="40% - Énfasis1 3 2" xfId="309" xr:uid="{00000000-0005-0000-0000-00007A030000}"/>
    <cellStyle name="40% - Énfasis1 3 2 2" xfId="5608" xr:uid="{00000000-0005-0000-0000-00007B030000}"/>
    <cellStyle name="40% - Énfasis1 4" xfId="310" xr:uid="{00000000-0005-0000-0000-00007C030000}"/>
    <cellStyle name="40% - Énfasis1 4 2" xfId="311" xr:uid="{00000000-0005-0000-0000-00007D030000}"/>
    <cellStyle name="40% - Énfasis1 4 2 2" xfId="5609" xr:uid="{00000000-0005-0000-0000-00007E030000}"/>
    <cellStyle name="40% - Énfasis1 5" xfId="312" xr:uid="{00000000-0005-0000-0000-00007F030000}"/>
    <cellStyle name="40% - Énfasis1 5 2" xfId="313" xr:uid="{00000000-0005-0000-0000-000080030000}"/>
    <cellStyle name="40% - Énfasis1 5 2 2" xfId="5610" xr:uid="{00000000-0005-0000-0000-000081030000}"/>
    <cellStyle name="40% - Énfasis1 6" xfId="314" xr:uid="{00000000-0005-0000-0000-000082030000}"/>
    <cellStyle name="40% - Énfasis1 6 2" xfId="315" xr:uid="{00000000-0005-0000-0000-000083030000}"/>
    <cellStyle name="40% - Énfasis1 6 2 2" xfId="5611" xr:uid="{00000000-0005-0000-0000-000084030000}"/>
    <cellStyle name="40% - Énfasis1 7" xfId="316" xr:uid="{00000000-0005-0000-0000-000085030000}"/>
    <cellStyle name="40% - Énfasis1 7 2" xfId="317" xr:uid="{00000000-0005-0000-0000-000086030000}"/>
    <cellStyle name="40% - Énfasis1 7 2 2" xfId="5612" xr:uid="{00000000-0005-0000-0000-000087030000}"/>
    <cellStyle name="40% - Énfasis1 8" xfId="318" xr:uid="{00000000-0005-0000-0000-000088030000}"/>
    <cellStyle name="40% - Énfasis1 8 2" xfId="319" xr:uid="{00000000-0005-0000-0000-000089030000}"/>
    <cellStyle name="40% - Énfasis1 8 2 2" xfId="5613" xr:uid="{00000000-0005-0000-0000-00008A030000}"/>
    <cellStyle name="40% - Énfasis1 9" xfId="320" xr:uid="{00000000-0005-0000-0000-00008B030000}"/>
    <cellStyle name="40% - Énfasis1 9 2" xfId="321" xr:uid="{00000000-0005-0000-0000-00008C030000}"/>
    <cellStyle name="40% - Énfasis1 9 2 2" xfId="5614" xr:uid="{00000000-0005-0000-0000-00008D030000}"/>
    <cellStyle name="40% - Énfasis2" xfId="57" xr:uid="{00000000-0005-0000-0000-00008E030000}"/>
    <cellStyle name="40% - Énfasis2 2" xfId="322" xr:uid="{00000000-0005-0000-0000-00008F030000}"/>
    <cellStyle name="40% - Énfasis2 2 10" xfId="5615" xr:uid="{00000000-0005-0000-0000-000090030000}"/>
    <cellStyle name="40% - Énfasis2 2 10 2" xfId="5616" xr:uid="{00000000-0005-0000-0000-000091030000}"/>
    <cellStyle name="40% - Énfasis2 2 11" xfId="5617" xr:uid="{00000000-0005-0000-0000-000092030000}"/>
    <cellStyle name="40% - Énfasis2 2 11 2" xfId="5618" xr:uid="{00000000-0005-0000-0000-000093030000}"/>
    <cellStyle name="40% - Énfasis2 2 12" xfId="5619" xr:uid="{00000000-0005-0000-0000-000094030000}"/>
    <cellStyle name="40% - Énfasis2 2 12 2" xfId="5620" xr:uid="{00000000-0005-0000-0000-000095030000}"/>
    <cellStyle name="40% - Énfasis2 2 13" xfId="5621" xr:uid="{00000000-0005-0000-0000-000096030000}"/>
    <cellStyle name="40% - Énfasis2 2 13 2" xfId="5622" xr:uid="{00000000-0005-0000-0000-000097030000}"/>
    <cellStyle name="40% - Énfasis2 2 14" xfId="5623" xr:uid="{00000000-0005-0000-0000-000098030000}"/>
    <cellStyle name="40% - Énfasis2 2 14 2" xfId="5624" xr:uid="{00000000-0005-0000-0000-000099030000}"/>
    <cellStyle name="40% - Énfasis2 2 15" xfId="5625" xr:uid="{00000000-0005-0000-0000-00009A030000}"/>
    <cellStyle name="40% - Énfasis2 2 15 2" xfId="5626" xr:uid="{00000000-0005-0000-0000-00009B030000}"/>
    <cellStyle name="40% - Énfasis2 2 16" xfId="5627" xr:uid="{00000000-0005-0000-0000-00009C030000}"/>
    <cellStyle name="40% - Énfasis2 2 16 2" xfId="5628" xr:uid="{00000000-0005-0000-0000-00009D030000}"/>
    <cellStyle name="40% - Énfasis2 2 17" xfId="5629" xr:uid="{00000000-0005-0000-0000-00009E030000}"/>
    <cellStyle name="40% - Énfasis2 2 17 2" xfId="5630" xr:uid="{00000000-0005-0000-0000-00009F030000}"/>
    <cellStyle name="40% - Énfasis2 2 18" xfId="5631" xr:uid="{00000000-0005-0000-0000-0000A0030000}"/>
    <cellStyle name="40% - Énfasis2 2 18 2" xfId="5632" xr:uid="{00000000-0005-0000-0000-0000A1030000}"/>
    <cellStyle name="40% - Énfasis2 2 19" xfId="5633" xr:uid="{00000000-0005-0000-0000-0000A2030000}"/>
    <cellStyle name="40% - Énfasis2 2 19 2" xfId="5634" xr:uid="{00000000-0005-0000-0000-0000A3030000}"/>
    <cellStyle name="40% - Énfasis2 2 2" xfId="323" xr:uid="{00000000-0005-0000-0000-0000A4030000}"/>
    <cellStyle name="40% - Énfasis2 2 2 2" xfId="5636" xr:uid="{00000000-0005-0000-0000-0000A5030000}"/>
    <cellStyle name="40% - Énfasis2 2 2 3" xfId="5635" xr:uid="{00000000-0005-0000-0000-0000A6030000}"/>
    <cellStyle name="40% - Énfasis2 2 20" xfId="5637" xr:uid="{00000000-0005-0000-0000-0000A7030000}"/>
    <cellStyle name="40% - Énfasis2 2 20 2" xfId="5638" xr:uid="{00000000-0005-0000-0000-0000A8030000}"/>
    <cellStyle name="40% - Énfasis2 2 21" xfId="5639" xr:uid="{00000000-0005-0000-0000-0000A9030000}"/>
    <cellStyle name="40% - Énfasis2 2 21 2" xfId="5640" xr:uid="{00000000-0005-0000-0000-0000AA030000}"/>
    <cellStyle name="40% - Énfasis2 2 22" xfId="5641" xr:uid="{00000000-0005-0000-0000-0000AB030000}"/>
    <cellStyle name="40% - Énfasis2 2 3" xfId="5642" xr:uid="{00000000-0005-0000-0000-0000AC030000}"/>
    <cellStyle name="40% - Énfasis2 2 3 2" xfId="5643" xr:uid="{00000000-0005-0000-0000-0000AD030000}"/>
    <cellStyle name="40% - Énfasis2 2 4" xfId="5644" xr:uid="{00000000-0005-0000-0000-0000AE030000}"/>
    <cellStyle name="40% - Énfasis2 2 4 2" xfId="5645" xr:uid="{00000000-0005-0000-0000-0000AF030000}"/>
    <cellStyle name="40% - Énfasis2 2 5" xfId="5646" xr:uid="{00000000-0005-0000-0000-0000B0030000}"/>
    <cellStyle name="40% - Énfasis2 2 5 2" xfId="5647" xr:uid="{00000000-0005-0000-0000-0000B1030000}"/>
    <cellStyle name="40% - Énfasis2 2 6" xfId="5648" xr:uid="{00000000-0005-0000-0000-0000B2030000}"/>
    <cellStyle name="40% - Énfasis2 2 6 2" xfId="5649" xr:uid="{00000000-0005-0000-0000-0000B3030000}"/>
    <cellStyle name="40% - Énfasis2 2 7" xfId="5650" xr:uid="{00000000-0005-0000-0000-0000B4030000}"/>
    <cellStyle name="40% - Énfasis2 2 7 2" xfId="5651" xr:uid="{00000000-0005-0000-0000-0000B5030000}"/>
    <cellStyle name="40% - Énfasis2 2 8" xfId="5652" xr:uid="{00000000-0005-0000-0000-0000B6030000}"/>
    <cellStyle name="40% - Énfasis2 2 8 2" xfId="5653" xr:uid="{00000000-0005-0000-0000-0000B7030000}"/>
    <cellStyle name="40% - Énfasis2 2 9" xfId="5654" xr:uid="{00000000-0005-0000-0000-0000B8030000}"/>
    <cellStyle name="40% - Énfasis2 2 9 2" xfId="5655" xr:uid="{00000000-0005-0000-0000-0000B9030000}"/>
    <cellStyle name="40% - Énfasis2 3" xfId="324" xr:uid="{00000000-0005-0000-0000-0000BA030000}"/>
    <cellStyle name="40% - Énfasis2 3 2" xfId="325" xr:uid="{00000000-0005-0000-0000-0000BB030000}"/>
    <cellStyle name="40% - Énfasis2 3 2 2" xfId="5656" xr:uid="{00000000-0005-0000-0000-0000BC030000}"/>
    <cellStyle name="40% - Énfasis2 4" xfId="326" xr:uid="{00000000-0005-0000-0000-0000BD030000}"/>
    <cellStyle name="40% - Énfasis2 4 2" xfId="327" xr:uid="{00000000-0005-0000-0000-0000BE030000}"/>
    <cellStyle name="40% - Énfasis2 4 2 2" xfId="5657" xr:uid="{00000000-0005-0000-0000-0000BF030000}"/>
    <cellStyle name="40% - Énfasis2 5" xfId="328" xr:uid="{00000000-0005-0000-0000-0000C0030000}"/>
    <cellStyle name="40% - Énfasis2 5 2" xfId="329" xr:uid="{00000000-0005-0000-0000-0000C1030000}"/>
    <cellStyle name="40% - Énfasis2 5 2 2" xfId="5658" xr:uid="{00000000-0005-0000-0000-0000C2030000}"/>
    <cellStyle name="40% - Énfasis2 6" xfId="330" xr:uid="{00000000-0005-0000-0000-0000C3030000}"/>
    <cellStyle name="40% - Énfasis2 6 2" xfId="331" xr:uid="{00000000-0005-0000-0000-0000C4030000}"/>
    <cellStyle name="40% - Énfasis2 6 2 2" xfId="5659" xr:uid="{00000000-0005-0000-0000-0000C5030000}"/>
    <cellStyle name="40% - Énfasis2 7" xfId="332" xr:uid="{00000000-0005-0000-0000-0000C6030000}"/>
    <cellStyle name="40% - Énfasis2 7 2" xfId="333" xr:uid="{00000000-0005-0000-0000-0000C7030000}"/>
    <cellStyle name="40% - Énfasis2 7 2 2" xfId="5660" xr:uid="{00000000-0005-0000-0000-0000C8030000}"/>
    <cellStyle name="40% - Énfasis2 8" xfId="334" xr:uid="{00000000-0005-0000-0000-0000C9030000}"/>
    <cellStyle name="40% - Énfasis2 8 2" xfId="335" xr:uid="{00000000-0005-0000-0000-0000CA030000}"/>
    <cellStyle name="40% - Énfasis2 8 2 2" xfId="5661" xr:uid="{00000000-0005-0000-0000-0000CB030000}"/>
    <cellStyle name="40% - Énfasis2 9" xfId="336" xr:uid="{00000000-0005-0000-0000-0000CC030000}"/>
    <cellStyle name="40% - Énfasis2 9 2" xfId="337" xr:uid="{00000000-0005-0000-0000-0000CD030000}"/>
    <cellStyle name="40% - Énfasis2 9 2 2" xfId="5662" xr:uid="{00000000-0005-0000-0000-0000CE030000}"/>
    <cellStyle name="40% - Énfasis3" xfId="58" xr:uid="{00000000-0005-0000-0000-0000CF030000}"/>
    <cellStyle name="40% - Énfasis3 2" xfId="338" xr:uid="{00000000-0005-0000-0000-0000D0030000}"/>
    <cellStyle name="40% - Énfasis3 2 10" xfId="5664" xr:uid="{00000000-0005-0000-0000-0000D1030000}"/>
    <cellStyle name="40% - Énfasis3 2 10 2" xfId="5665" xr:uid="{00000000-0005-0000-0000-0000D2030000}"/>
    <cellStyle name="40% - Énfasis3 2 11" xfId="5666" xr:uid="{00000000-0005-0000-0000-0000D3030000}"/>
    <cellStyle name="40% - Énfasis3 2 11 2" xfId="5667" xr:uid="{00000000-0005-0000-0000-0000D4030000}"/>
    <cellStyle name="40% - Énfasis3 2 12" xfId="5668" xr:uid="{00000000-0005-0000-0000-0000D5030000}"/>
    <cellStyle name="40% - Énfasis3 2 12 2" xfId="5669" xr:uid="{00000000-0005-0000-0000-0000D6030000}"/>
    <cellStyle name="40% - Énfasis3 2 13" xfId="5670" xr:uid="{00000000-0005-0000-0000-0000D7030000}"/>
    <cellStyle name="40% - Énfasis3 2 13 2" xfId="5671" xr:uid="{00000000-0005-0000-0000-0000D8030000}"/>
    <cellStyle name="40% - Énfasis3 2 14" xfId="5672" xr:uid="{00000000-0005-0000-0000-0000D9030000}"/>
    <cellStyle name="40% - Énfasis3 2 14 2" xfId="5673" xr:uid="{00000000-0005-0000-0000-0000DA030000}"/>
    <cellStyle name="40% - Énfasis3 2 15" xfId="5674" xr:uid="{00000000-0005-0000-0000-0000DB030000}"/>
    <cellStyle name="40% - Énfasis3 2 15 2" xfId="5675" xr:uid="{00000000-0005-0000-0000-0000DC030000}"/>
    <cellStyle name="40% - Énfasis3 2 16" xfId="5676" xr:uid="{00000000-0005-0000-0000-0000DD030000}"/>
    <cellStyle name="40% - Énfasis3 2 16 2" xfId="5677" xr:uid="{00000000-0005-0000-0000-0000DE030000}"/>
    <cellStyle name="40% - Énfasis3 2 17" xfId="5678" xr:uid="{00000000-0005-0000-0000-0000DF030000}"/>
    <cellStyle name="40% - Énfasis3 2 17 2" xfId="5679" xr:uid="{00000000-0005-0000-0000-0000E0030000}"/>
    <cellStyle name="40% - Énfasis3 2 18" xfId="5680" xr:uid="{00000000-0005-0000-0000-0000E1030000}"/>
    <cellStyle name="40% - Énfasis3 2 18 2" xfId="5681" xr:uid="{00000000-0005-0000-0000-0000E2030000}"/>
    <cellStyle name="40% - Énfasis3 2 19" xfId="5682" xr:uid="{00000000-0005-0000-0000-0000E3030000}"/>
    <cellStyle name="40% - Énfasis3 2 19 2" xfId="5683" xr:uid="{00000000-0005-0000-0000-0000E4030000}"/>
    <cellStyle name="40% - Énfasis3 2 2" xfId="339" xr:uid="{00000000-0005-0000-0000-0000E5030000}"/>
    <cellStyle name="40% - Énfasis3 2 2 2" xfId="5685" xr:uid="{00000000-0005-0000-0000-0000E6030000}"/>
    <cellStyle name="40% - Énfasis3 2 2 3" xfId="5684" xr:uid="{00000000-0005-0000-0000-0000E7030000}"/>
    <cellStyle name="40% - Énfasis3 2 20" xfId="5686" xr:uid="{00000000-0005-0000-0000-0000E8030000}"/>
    <cellStyle name="40% - Énfasis3 2 20 2" xfId="5687" xr:uid="{00000000-0005-0000-0000-0000E9030000}"/>
    <cellStyle name="40% - Énfasis3 2 21" xfId="5688" xr:uid="{00000000-0005-0000-0000-0000EA030000}"/>
    <cellStyle name="40% - Énfasis3 2 21 2" xfId="5689" xr:uid="{00000000-0005-0000-0000-0000EB030000}"/>
    <cellStyle name="40% - Énfasis3 2 22" xfId="5690" xr:uid="{00000000-0005-0000-0000-0000EC030000}"/>
    <cellStyle name="40% - Énfasis3 2 23" xfId="5663" xr:uid="{00000000-0005-0000-0000-0000ED030000}"/>
    <cellStyle name="40% - Énfasis3 2 3" xfId="5691" xr:uid="{00000000-0005-0000-0000-0000EE030000}"/>
    <cellStyle name="40% - Énfasis3 2 3 2" xfId="5692" xr:uid="{00000000-0005-0000-0000-0000EF030000}"/>
    <cellStyle name="40% - Énfasis3 2 4" xfId="5693" xr:uid="{00000000-0005-0000-0000-0000F0030000}"/>
    <cellStyle name="40% - Énfasis3 2 4 2" xfId="5694" xr:uid="{00000000-0005-0000-0000-0000F1030000}"/>
    <cellStyle name="40% - Énfasis3 2 5" xfId="5695" xr:uid="{00000000-0005-0000-0000-0000F2030000}"/>
    <cellStyle name="40% - Énfasis3 2 5 2" xfId="5696" xr:uid="{00000000-0005-0000-0000-0000F3030000}"/>
    <cellStyle name="40% - Énfasis3 2 6" xfId="5697" xr:uid="{00000000-0005-0000-0000-0000F4030000}"/>
    <cellStyle name="40% - Énfasis3 2 6 2" xfId="5698" xr:uid="{00000000-0005-0000-0000-0000F5030000}"/>
    <cellStyle name="40% - Énfasis3 2 7" xfId="5699" xr:uid="{00000000-0005-0000-0000-0000F6030000}"/>
    <cellStyle name="40% - Énfasis3 2 7 2" xfId="5700" xr:uid="{00000000-0005-0000-0000-0000F7030000}"/>
    <cellStyle name="40% - Énfasis3 2 8" xfId="5701" xr:uid="{00000000-0005-0000-0000-0000F8030000}"/>
    <cellStyle name="40% - Énfasis3 2 8 2" xfId="5702" xr:uid="{00000000-0005-0000-0000-0000F9030000}"/>
    <cellStyle name="40% - Énfasis3 2 9" xfId="5703" xr:uid="{00000000-0005-0000-0000-0000FA030000}"/>
    <cellStyle name="40% - Énfasis3 2 9 2" xfId="5704" xr:uid="{00000000-0005-0000-0000-0000FB030000}"/>
    <cellStyle name="40% - Énfasis3 3" xfId="340" xr:uid="{00000000-0005-0000-0000-0000FC030000}"/>
    <cellStyle name="40% - Énfasis3 3 2" xfId="341" xr:uid="{00000000-0005-0000-0000-0000FD030000}"/>
    <cellStyle name="40% - Énfasis3 3 2 2" xfId="5705" xr:uid="{00000000-0005-0000-0000-0000FE030000}"/>
    <cellStyle name="40% - Énfasis3 4" xfId="342" xr:uid="{00000000-0005-0000-0000-0000FF030000}"/>
    <cellStyle name="40% - Énfasis3 4 2" xfId="343" xr:uid="{00000000-0005-0000-0000-000000040000}"/>
    <cellStyle name="40% - Énfasis3 4 2 2" xfId="5706" xr:uid="{00000000-0005-0000-0000-000001040000}"/>
    <cellStyle name="40% - Énfasis3 5" xfId="344" xr:uid="{00000000-0005-0000-0000-000002040000}"/>
    <cellStyle name="40% - Énfasis3 5 2" xfId="345" xr:uid="{00000000-0005-0000-0000-000003040000}"/>
    <cellStyle name="40% - Énfasis3 5 2 2" xfId="5707" xr:uid="{00000000-0005-0000-0000-000004040000}"/>
    <cellStyle name="40% - Énfasis3 6" xfId="346" xr:uid="{00000000-0005-0000-0000-000005040000}"/>
    <cellStyle name="40% - Énfasis3 6 2" xfId="347" xr:uid="{00000000-0005-0000-0000-000006040000}"/>
    <cellStyle name="40% - Énfasis3 6 2 2" xfId="5708" xr:uid="{00000000-0005-0000-0000-000007040000}"/>
    <cellStyle name="40% - Énfasis3 7" xfId="348" xr:uid="{00000000-0005-0000-0000-000008040000}"/>
    <cellStyle name="40% - Énfasis3 7 2" xfId="349" xr:uid="{00000000-0005-0000-0000-000009040000}"/>
    <cellStyle name="40% - Énfasis3 7 2 2" xfId="5709" xr:uid="{00000000-0005-0000-0000-00000A040000}"/>
    <cellStyle name="40% - Énfasis3 8" xfId="350" xr:uid="{00000000-0005-0000-0000-00000B040000}"/>
    <cellStyle name="40% - Énfasis3 8 2" xfId="351" xr:uid="{00000000-0005-0000-0000-00000C040000}"/>
    <cellStyle name="40% - Énfasis3 8 2 2" xfId="5710" xr:uid="{00000000-0005-0000-0000-00000D040000}"/>
    <cellStyle name="40% - Énfasis3 9" xfId="352" xr:uid="{00000000-0005-0000-0000-00000E040000}"/>
    <cellStyle name="40% - Énfasis3 9 2" xfId="353" xr:uid="{00000000-0005-0000-0000-00000F040000}"/>
    <cellStyle name="40% - Énfasis3 9 2 2" xfId="5711" xr:uid="{00000000-0005-0000-0000-000010040000}"/>
    <cellStyle name="40% - Énfasis4" xfId="59" xr:uid="{00000000-0005-0000-0000-000011040000}"/>
    <cellStyle name="40% - Énfasis4 2" xfId="354" xr:uid="{00000000-0005-0000-0000-000012040000}"/>
    <cellStyle name="40% - Énfasis4 2 10" xfId="5713" xr:uid="{00000000-0005-0000-0000-000013040000}"/>
    <cellStyle name="40% - Énfasis4 2 10 2" xfId="5714" xr:uid="{00000000-0005-0000-0000-000014040000}"/>
    <cellStyle name="40% - Énfasis4 2 11" xfId="5715" xr:uid="{00000000-0005-0000-0000-000015040000}"/>
    <cellStyle name="40% - Énfasis4 2 11 2" xfId="5716" xr:uid="{00000000-0005-0000-0000-000016040000}"/>
    <cellStyle name="40% - Énfasis4 2 12" xfId="5717" xr:uid="{00000000-0005-0000-0000-000017040000}"/>
    <cellStyle name="40% - Énfasis4 2 12 2" xfId="5718" xr:uid="{00000000-0005-0000-0000-000018040000}"/>
    <cellStyle name="40% - Énfasis4 2 13" xfId="5719" xr:uid="{00000000-0005-0000-0000-000019040000}"/>
    <cellStyle name="40% - Énfasis4 2 13 2" xfId="5720" xr:uid="{00000000-0005-0000-0000-00001A040000}"/>
    <cellStyle name="40% - Énfasis4 2 14" xfId="5721" xr:uid="{00000000-0005-0000-0000-00001B040000}"/>
    <cellStyle name="40% - Énfasis4 2 14 2" xfId="5722" xr:uid="{00000000-0005-0000-0000-00001C040000}"/>
    <cellStyle name="40% - Énfasis4 2 15" xfId="5723" xr:uid="{00000000-0005-0000-0000-00001D040000}"/>
    <cellStyle name="40% - Énfasis4 2 15 2" xfId="5724" xr:uid="{00000000-0005-0000-0000-00001E040000}"/>
    <cellStyle name="40% - Énfasis4 2 16" xfId="5725" xr:uid="{00000000-0005-0000-0000-00001F040000}"/>
    <cellStyle name="40% - Énfasis4 2 16 2" xfId="5726" xr:uid="{00000000-0005-0000-0000-000020040000}"/>
    <cellStyle name="40% - Énfasis4 2 17" xfId="5727" xr:uid="{00000000-0005-0000-0000-000021040000}"/>
    <cellStyle name="40% - Énfasis4 2 17 2" xfId="5728" xr:uid="{00000000-0005-0000-0000-000022040000}"/>
    <cellStyle name="40% - Énfasis4 2 18" xfId="5729" xr:uid="{00000000-0005-0000-0000-000023040000}"/>
    <cellStyle name="40% - Énfasis4 2 18 2" xfId="5730" xr:uid="{00000000-0005-0000-0000-000024040000}"/>
    <cellStyle name="40% - Énfasis4 2 19" xfId="5731" xr:uid="{00000000-0005-0000-0000-000025040000}"/>
    <cellStyle name="40% - Énfasis4 2 19 2" xfId="5732" xr:uid="{00000000-0005-0000-0000-000026040000}"/>
    <cellStyle name="40% - Énfasis4 2 2" xfId="355" xr:uid="{00000000-0005-0000-0000-000027040000}"/>
    <cellStyle name="40% - Énfasis4 2 2 2" xfId="5734" xr:uid="{00000000-0005-0000-0000-000028040000}"/>
    <cellStyle name="40% - Énfasis4 2 2 3" xfId="5733" xr:uid="{00000000-0005-0000-0000-000029040000}"/>
    <cellStyle name="40% - Énfasis4 2 20" xfId="5735" xr:uid="{00000000-0005-0000-0000-00002A040000}"/>
    <cellStyle name="40% - Énfasis4 2 20 2" xfId="5736" xr:uid="{00000000-0005-0000-0000-00002B040000}"/>
    <cellStyle name="40% - Énfasis4 2 21" xfId="5737" xr:uid="{00000000-0005-0000-0000-00002C040000}"/>
    <cellStyle name="40% - Énfasis4 2 21 2" xfId="5738" xr:uid="{00000000-0005-0000-0000-00002D040000}"/>
    <cellStyle name="40% - Énfasis4 2 22" xfId="5739" xr:uid="{00000000-0005-0000-0000-00002E040000}"/>
    <cellStyle name="40% - Énfasis4 2 23" xfId="5712" xr:uid="{00000000-0005-0000-0000-00002F040000}"/>
    <cellStyle name="40% - Énfasis4 2 3" xfId="5740" xr:uid="{00000000-0005-0000-0000-000030040000}"/>
    <cellStyle name="40% - Énfasis4 2 3 2" xfId="5741" xr:uid="{00000000-0005-0000-0000-000031040000}"/>
    <cellStyle name="40% - Énfasis4 2 4" xfId="5742" xr:uid="{00000000-0005-0000-0000-000032040000}"/>
    <cellStyle name="40% - Énfasis4 2 4 2" xfId="5743" xr:uid="{00000000-0005-0000-0000-000033040000}"/>
    <cellStyle name="40% - Énfasis4 2 5" xfId="5744" xr:uid="{00000000-0005-0000-0000-000034040000}"/>
    <cellStyle name="40% - Énfasis4 2 5 2" xfId="5745" xr:uid="{00000000-0005-0000-0000-000035040000}"/>
    <cellStyle name="40% - Énfasis4 2 6" xfId="5746" xr:uid="{00000000-0005-0000-0000-000036040000}"/>
    <cellStyle name="40% - Énfasis4 2 6 2" xfId="5747" xr:uid="{00000000-0005-0000-0000-000037040000}"/>
    <cellStyle name="40% - Énfasis4 2 7" xfId="5748" xr:uid="{00000000-0005-0000-0000-000038040000}"/>
    <cellStyle name="40% - Énfasis4 2 7 2" xfId="5749" xr:uid="{00000000-0005-0000-0000-000039040000}"/>
    <cellStyle name="40% - Énfasis4 2 8" xfId="5750" xr:uid="{00000000-0005-0000-0000-00003A040000}"/>
    <cellStyle name="40% - Énfasis4 2 8 2" xfId="5751" xr:uid="{00000000-0005-0000-0000-00003B040000}"/>
    <cellStyle name="40% - Énfasis4 2 9" xfId="5752" xr:uid="{00000000-0005-0000-0000-00003C040000}"/>
    <cellStyle name="40% - Énfasis4 2 9 2" xfId="5753" xr:uid="{00000000-0005-0000-0000-00003D040000}"/>
    <cellStyle name="40% - Énfasis4 3" xfId="356" xr:uid="{00000000-0005-0000-0000-00003E040000}"/>
    <cellStyle name="40% - Énfasis4 3 2" xfId="357" xr:uid="{00000000-0005-0000-0000-00003F040000}"/>
    <cellStyle name="40% - Énfasis4 3 2 2" xfId="5754" xr:uid="{00000000-0005-0000-0000-000040040000}"/>
    <cellStyle name="40% - Énfasis4 4" xfId="358" xr:uid="{00000000-0005-0000-0000-000041040000}"/>
    <cellStyle name="40% - Énfasis4 4 2" xfId="359" xr:uid="{00000000-0005-0000-0000-000042040000}"/>
    <cellStyle name="40% - Énfasis4 4 2 2" xfId="5755" xr:uid="{00000000-0005-0000-0000-000043040000}"/>
    <cellStyle name="40% - Énfasis4 5" xfId="360" xr:uid="{00000000-0005-0000-0000-000044040000}"/>
    <cellStyle name="40% - Énfasis4 5 2" xfId="361" xr:uid="{00000000-0005-0000-0000-000045040000}"/>
    <cellStyle name="40% - Énfasis4 5 2 2" xfId="5756" xr:uid="{00000000-0005-0000-0000-000046040000}"/>
    <cellStyle name="40% - Énfasis4 6" xfId="362" xr:uid="{00000000-0005-0000-0000-000047040000}"/>
    <cellStyle name="40% - Énfasis4 6 2" xfId="363" xr:uid="{00000000-0005-0000-0000-000048040000}"/>
    <cellStyle name="40% - Énfasis4 6 2 2" xfId="5757" xr:uid="{00000000-0005-0000-0000-000049040000}"/>
    <cellStyle name="40% - Énfasis4 7" xfId="364" xr:uid="{00000000-0005-0000-0000-00004A040000}"/>
    <cellStyle name="40% - Énfasis4 7 2" xfId="365" xr:uid="{00000000-0005-0000-0000-00004B040000}"/>
    <cellStyle name="40% - Énfasis4 7 2 2" xfId="5758" xr:uid="{00000000-0005-0000-0000-00004C040000}"/>
    <cellStyle name="40% - Énfasis4 8" xfId="366" xr:uid="{00000000-0005-0000-0000-00004D040000}"/>
    <cellStyle name="40% - Énfasis4 8 2" xfId="367" xr:uid="{00000000-0005-0000-0000-00004E040000}"/>
    <cellStyle name="40% - Énfasis4 8 2 2" xfId="5759" xr:uid="{00000000-0005-0000-0000-00004F040000}"/>
    <cellStyle name="40% - Énfasis4 9" xfId="368" xr:uid="{00000000-0005-0000-0000-000050040000}"/>
    <cellStyle name="40% - Énfasis4 9 2" xfId="369" xr:uid="{00000000-0005-0000-0000-000051040000}"/>
    <cellStyle name="40% - Énfasis4 9 2 2" xfId="5760" xr:uid="{00000000-0005-0000-0000-000052040000}"/>
    <cellStyle name="40% - Énfasis5" xfId="60" xr:uid="{00000000-0005-0000-0000-000053040000}"/>
    <cellStyle name="40% - Énfasis5 2" xfId="370" xr:uid="{00000000-0005-0000-0000-000054040000}"/>
    <cellStyle name="40% - Énfasis5 2 10" xfId="5762" xr:uid="{00000000-0005-0000-0000-000055040000}"/>
    <cellStyle name="40% - Énfasis5 2 10 2" xfId="5763" xr:uid="{00000000-0005-0000-0000-000056040000}"/>
    <cellStyle name="40% - Énfasis5 2 11" xfId="5764" xr:uid="{00000000-0005-0000-0000-000057040000}"/>
    <cellStyle name="40% - Énfasis5 2 11 2" xfId="5765" xr:uid="{00000000-0005-0000-0000-000058040000}"/>
    <cellStyle name="40% - Énfasis5 2 12" xfId="5766" xr:uid="{00000000-0005-0000-0000-000059040000}"/>
    <cellStyle name="40% - Énfasis5 2 12 2" xfId="5767" xr:uid="{00000000-0005-0000-0000-00005A040000}"/>
    <cellStyle name="40% - Énfasis5 2 13" xfId="5768" xr:uid="{00000000-0005-0000-0000-00005B040000}"/>
    <cellStyle name="40% - Énfasis5 2 13 2" xfId="5769" xr:uid="{00000000-0005-0000-0000-00005C040000}"/>
    <cellStyle name="40% - Énfasis5 2 14" xfId="5770" xr:uid="{00000000-0005-0000-0000-00005D040000}"/>
    <cellStyle name="40% - Énfasis5 2 14 2" xfId="5771" xr:uid="{00000000-0005-0000-0000-00005E040000}"/>
    <cellStyle name="40% - Énfasis5 2 15" xfId="5772" xr:uid="{00000000-0005-0000-0000-00005F040000}"/>
    <cellStyle name="40% - Énfasis5 2 15 2" xfId="5773" xr:uid="{00000000-0005-0000-0000-000060040000}"/>
    <cellStyle name="40% - Énfasis5 2 16" xfId="5774" xr:uid="{00000000-0005-0000-0000-000061040000}"/>
    <cellStyle name="40% - Énfasis5 2 16 2" xfId="5775" xr:uid="{00000000-0005-0000-0000-000062040000}"/>
    <cellStyle name="40% - Énfasis5 2 17" xfId="5776" xr:uid="{00000000-0005-0000-0000-000063040000}"/>
    <cellStyle name="40% - Énfasis5 2 17 2" xfId="5777" xr:uid="{00000000-0005-0000-0000-000064040000}"/>
    <cellStyle name="40% - Énfasis5 2 18" xfId="5778" xr:uid="{00000000-0005-0000-0000-000065040000}"/>
    <cellStyle name="40% - Énfasis5 2 18 2" xfId="5779" xr:uid="{00000000-0005-0000-0000-000066040000}"/>
    <cellStyle name="40% - Énfasis5 2 19" xfId="5780" xr:uid="{00000000-0005-0000-0000-000067040000}"/>
    <cellStyle name="40% - Énfasis5 2 19 2" xfId="5781" xr:uid="{00000000-0005-0000-0000-000068040000}"/>
    <cellStyle name="40% - Énfasis5 2 2" xfId="371" xr:uid="{00000000-0005-0000-0000-000069040000}"/>
    <cellStyle name="40% - Énfasis5 2 2 2" xfId="5783" xr:uid="{00000000-0005-0000-0000-00006A040000}"/>
    <cellStyle name="40% - Énfasis5 2 2 3" xfId="5782" xr:uid="{00000000-0005-0000-0000-00006B040000}"/>
    <cellStyle name="40% - Énfasis5 2 20" xfId="5784" xr:uid="{00000000-0005-0000-0000-00006C040000}"/>
    <cellStyle name="40% - Énfasis5 2 20 2" xfId="5785" xr:uid="{00000000-0005-0000-0000-00006D040000}"/>
    <cellStyle name="40% - Énfasis5 2 21" xfId="5786" xr:uid="{00000000-0005-0000-0000-00006E040000}"/>
    <cellStyle name="40% - Énfasis5 2 21 2" xfId="5787" xr:uid="{00000000-0005-0000-0000-00006F040000}"/>
    <cellStyle name="40% - Énfasis5 2 22" xfId="5788" xr:uid="{00000000-0005-0000-0000-000070040000}"/>
    <cellStyle name="40% - Énfasis5 2 23" xfId="5761" xr:uid="{00000000-0005-0000-0000-000071040000}"/>
    <cellStyle name="40% - Énfasis5 2 3" xfId="5789" xr:uid="{00000000-0005-0000-0000-000072040000}"/>
    <cellStyle name="40% - Énfasis5 2 3 2" xfId="5790" xr:uid="{00000000-0005-0000-0000-000073040000}"/>
    <cellStyle name="40% - Énfasis5 2 4" xfId="5791" xr:uid="{00000000-0005-0000-0000-000074040000}"/>
    <cellStyle name="40% - Énfasis5 2 4 2" xfId="5792" xr:uid="{00000000-0005-0000-0000-000075040000}"/>
    <cellStyle name="40% - Énfasis5 2 5" xfId="5793" xr:uid="{00000000-0005-0000-0000-000076040000}"/>
    <cellStyle name="40% - Énfasis5 2 5 2" xfId="5794" xr:uid="{00000000-0005-0000-0000-000077040000}"/>
    <cellStyle name="40% - Énfasis5 2 6" xfId="5795" xr:uid="{00000000-0005-0000-0000-000078040000}"/>
    <cellStyle name="40% - Énfasis5 2 6 2" xfId="5796" xr:uid="{00000000-0005-0000-0000-000079040000}"/>
    <cellStyle name="40% - Énfasis5 2 7" xfId="5797" xr:uid="{00000000-0005-0000-0000-00007A040000}"/>
    <cellStyle name="40% - Énfasis5 2 7 2" xfId="5798" xr:uid="{00000000-0005-0000-0000-00007B040000}"/>
    <cellStyle name="40% - Énfasis5 2 8" xfId="5799" xr:uid="{00000000-0005-0000-0000-00007C040000}"/>
    <cellStyle name="40% - Énfasis5 2 8 2" xfId="5800" xr:uid="{00000000-0005-0000-0000-00007D040000}"/>
    <cellStyle name="40% - Énfasis5 2 9" xfId="5801" xr:uid="{00000000-0005-0000-0000-00007E040000}"/>
    <cellStyle name="40% - Énfasis5 2 9 2" xfId="5802" xr:uid="{00000000-0005-0000-0000-00007F040000}"/>
    <cellStyle name="40% - Énfasis5 3" xfId="372" xr:uid="{00000000-0005-0000-0000-000080040000}"/>
    <cellStyle name="40% - Énfasis5 3 2" xfId="373" xr:uid="{00000000-0005-0000-0000-000081040000}"/>
    <cellStyle name="40% - Énfasis5 3 2 2" xfId="5803" xr:uid="{00000000-0005-0000-0000-000082040000}"/>
    <cellStyle name="40% - Énfasis5 4" xfId="374" xr:uid="{00000000-0005-0000-0000-000083040000}"/>
    <cellStyle name="40% - Énfasis5 4 2" xfId="375" xr:uid="{00000000-0005-0000-0000-000084040000}"/>
    <cellStyle name="40% - Énfasis5 4 2 2" xfId="5804" xr:uid="{00000000-0005-0000-0000-000085040000}"/>
    <cellStyle name="40% - Énfasis5 5" xfId="376" xr:uid="{00000000-0005-0000-0000-000086040000}"/>
    <cellStyle name="40% - Énfasis5 5 2" xfId="377" xr:uid="{00000000-0005-0000-0000-000087040000}"/>
    <cellStyle name="40% - Énfasis5 5 2 2" xfId="5805" xr:uid="{00000000-0005-0000-0000-000088040000}"/>
    <cellStyle name="40% - Énfasis5 6" xfId="378" xr:uid="{00000000-0005-0000-0000-000089040000}"/>
    <cellStyle name="40% - Énfasis5 6 2" xfId="379" xr:uid="{00000000-0005-0000-0000-00008A040000}"/>
    <cellStyle name="40% - Énfasis5 6 2 2" xfId="5806" xr:uid="{00000000-0005-0000-0000-00008B040000}"/>
    <cellStyle name="40% - Énfasis5 7" xfId="380" xr:uid="{00000000-0005-0000-0000-00008C040000}"/>
    <cellStyle name="40% - Énfasis5 7 2" xfId="381" xr:uid="{00000000-0005-0000-0000-00008D040000}"/>
    <cellStyle name="40% - Énfasis5 7 2 2" xfId="5807" xr:uid="{00000000-0005-0000-0000-00008E040000}"/>
    <cellStyle name="40% - Énfasis5 8" xfId="382" xr:uid="{00000000-0005-0000-0000-00008F040000}"/>
    <cellStyle name="40% - Énfasis5 8 2" xfId="383" xr:uid="{00000000-0005-0000-0000-000090040000}"/>
    <cellStyle name="40% - Énfasis5 8 2 2" xfId="5808" xr:uid="{00000000-0005-0000-0000-000091040000}"/>
    <cellStyle name="40% - Énfasis5 9" xfId="384" xr:uid="{00000000-0005-0000-0000-000092040000}"/>
    <cellStyle name="40% - Énfasis5 9 2" xfId="385" xr:uid="{00000000-0005-0000-0000-000093040000}"/>
    <cellStyle name="40% - Énfasis5 9 2 2" xfId="5809" xr:uid="{00000000-0005-0000-0000-000094040000}"/>
    <cellStyle name="40% - Énfasis6" xfId="61" xr:uid="{00000000-0005-0000-0000-000095040000}"/>
    <cellStyle name="40% - Énfasis6 2" xfId="386" xr:uid="{00000000-0005-0000-0000-000096040000}"/>
    <cellStyle name="40% - Énfasis6 2 10" xfId="5811" xr:uid="{00000000-0005-0000-0000-000097040000}"/>
    <cellStyle name="40% - Énfasis6 2 10 2" xfId="5812" xr:uid="{00000000-0005-0000-0000-000098040000}"/>
    <cellStyle name="40% - Énfasis6 2 11" xfId="5813" xr:uid="{00000000-0005-0000-0000-000099040000}"/>
    <cellStyle name="40% - Énfasis6 2 11 2" xfId="5814" xr:uid="{00000000-0005-0000-0000-00009A040000}"/>
    <cellStyle name="40% - Énfasis6 2 12" xfId="5815" xr:uid="{00000000-0005-0000-0000-00009B040000}"/>
    <cellStyle name="40% - Énfasis6 2 12 2" xfId="5816" xr:uid="{00000000-0005-0000-0000-00009C040000}"/>
    <cellStyle name="40% - Énfasis6 2 13" xfId="5817" xr:uid="{00000000-0005-0000-0000-00009D040000}"/>
    <cellStyle name="40% - Énfasis6 2 13 2" xfId="5818" xr:uid="{00000000-0005-0000-0000-00009E040000}"/>
    <cellStyle name="40% - Énfasis6 2 14" xfId="5819" xr:uid="{00000000-0005-0000-0000-00009F040000}"/>
    <cellStyle name="40% - Énfasis6 2 14 2" xfId="5820" xr:uid="{00000000-0005-0000-0000-0000A0040000}"/>
    <cellStyle name="40% - Énfasis6 2 15" xfId="5821" xr:uid="{00000000-0005-0000-0000-0000A1040000}"/>
    <cellStyle name="40% - Énfasis6 2 15 2" xfId="5822" xr:uid="{00000000-0005-0000-0000-0000A2040000}"/>
    <cellStyle name="40% - Énfasis6 2 16" xfId="5823" xr:uid="{00000000-0005-0000-0000-0000A3040000}"/>
    <cellStyle name="40% - Énfasis6 2 16 2" xfId="5824" xr:uid="{00000000-0005-0000-0000-0000A4040000}"/>
    <cellStyle name="40% - Énfasis6 2 17" xfId="5825" xr:uid="{00000000-0005-0000-0000-0000A5040000}"/>
    <cellStyle name="40% - Énfasis6 2 17 2" xfId="5826" xr:uid="{00000000-0005-0000-0000-0000A6040000}"/>
    <cellStyle name="40% - Énfasis6 2 18" xfId="5827" xr:uid="{00000000-0005-0000-0000-0000A7040000}"/>
    <cellStyle name="40% - Énfasis6 2 18 2" xfId="5828" xr:uid="{00000000-0005-0000-0000-0000A8040000}"/>
    <cellStyle name="40% - Énfasis6 2 19" xfId="5829" xr:uid="{00000000-0005-0000-0000-0000A9040000}"/>
    <cellStyle name="40% - Énfasis6 2 19 2" xfId="5830" xr:uid="{00000000-0005-0000-0000-0000AA040000}"/>
    <cellStyle name="40% - Énfasis6 2 2" xfId="387" xr:uid="{00000000-0005-0000-0000-0000AB040000}"/>
    <cellStyle name="40% - Énfasis6 2 2 2" xfId="5832" xr:uid="{00000000-0005-0000-0000-0000AC040000}"/>
    <cellStyle name="40% - Énfasis6 2 2 3" xfId="5831" xr:uid="{00000000-0005-0000-0000-0000AD040000}"/>
    <cellStyle name="40% - Énfasis6 2 20" xfId="5833" xr:uid="{00000000-0005-0000-0000-0000AE040000}"/>
    <cellStyle name="40% - Énfasis6 2 20 2" xfId="5834" xr:uid="{00000000-0005-0000-0000-0000AF040000}"/>
    <cellStyle name="40% - Énfasis6 2 21" xfId="5835" xr:uid="{00000000-0005-0000-0000-0000B0040000}"/>
    <cellStyle name="40% - Énfasis6 2 21 2" xfId="5836" xr:uid="{00000000-0005-0000-0000-0000B1040000}"/>
    <cellStyle name="40% - Énfasis6 2 22" xfId="5837" xr:uid="{00000000-0005-0000-0000-0000B2040000}"/>
    <cellStyle name="40% - Énfasis6 2 23" xfId="5810" xr:uid="{00000000-0005-0000-0000-0000B3040000}"/>
    <cellStyle name="40% - Énfasis6 2 3" xfId="5838" xr:uid="{00000000-0005-0000-0000-0000B4040000}"/>
    <cellStyle name="40% - Énfasis6 2 3 2" xfId="5839" xr:uid="{00000000-0005-0000-0000-0000B5040000}"/>
    <cellStyle name="40% - Énfasis6 2 4" xfId="5840" xr:uid="{00000000-0005-0000-0000-0000B6040000}"/>
    <cellStyle name="40% - Énfasis6 2 4 2" xfId="5841" xr:uid="{00000000-0005-0000-0000-0000B7040000}"/>
    <cellStyle name="40% - Énfasis6 2 5" xfId="5842" xr:uid="{00000000-0005-0000-0000-0000B8040000}"/>
    <cellStyle name="40% - Énfasis6 2 5 2" xfId="5843" xr:uid="{00000000-0005-0000-0000-0000B9040000}"/>
    <cellStyle name="40% - Énfasis6 2 6" xfId="5844" xr:uid="{00000000-0005-0000-0000-0000BA040000}"/>
    <cellStyle name="40% - Énfasis6 2 6 2" xfId="5845" xr:uid="{00000000-0005-0000-0000-0000BB040000}"/>
    <cellStyle name="40% - Énfasis6 2 7" xfId="5846" xr:uid="{00000000-0005-0000-0000-0000BC040000}"/>
    <cellStyle name="40% - Énfasis6 2 7 2" xfId="5847" xr:uid="{00000000-0005-0000-0000-0000BD040000}"/>
    <cellStyle name="40% - Énfasis6 2 8" xfId="5848" xr:uid="{00000000-0005-0000-0000-0000BE040000}"/>
    <cellStyle name="40% - Énfasis6 2 8 2" xfId="5849" xr:uid="{00000000-0005-0000-0000-0000BF040000}"/>
    <cellStyle name="40% - Énfasis6 2 9" xfId="5850" xr:uid="{00000000-0005-0000-0000-0000C0040000}"/>
    <cellStyle name="40% - Énfasis6 2 9 2" xfId="5851" xr:uid="{00000000-0005-0000-0000-0000C1040000}"/>
    <cellStyle name="40% - Énfasis6 3" xfId="388" xr:uid="{00000000-0005-0000-0000-0000C2040000}"/>
    <cellStyle name="40% - Énfasis6 3 2" xfId="389" xr:uid="{00000000-0005-0000-0000-0000C3040000}"/>
    <cellStyle name="40% - Énfasis6 3 2 2" xfId="5852" xr:uid="{00000000-0005-0000-0000-0000C4040000}"/>
    <cellStyle name="40% - Énfasis6 4" xfId="390" xr:uid="{00000000-0005-0000-0000-0000C5040000}"/>
    <cellStyle name="40% - Énfasis6 4 2" xfId="391" xr:uid="{00000000-0005-0000-0000-0000C6040000}"/>
    <cellStyle name="40% - Énfasis6 4 2 2" xfId="5853" xr:uid="{00000000-0005-0000-0000-0000C7040000}"/>
    <cellStyle name="40% - Énfasis6 5" xfId="392" xr:uid="{00000000-0005-0000-0000-0000C8040000}"/>
    <cellStyle name="40% - Énfasis6 5 2" xfId="393" xr:uid="{00000000-0005-0000-0000-0000C9040000}"/>
    <cellStyle name="40% - Énfasis6 5 2 2" xfId="5854" xr:uid="{00000000-0005-0000-0000-0000CA040000}"/>
    <cellStyle name="40% - Énfasis6 6" xfId="394" xr:uid="{00000000-0005-0000-0000-0000CB040000}"/>
    <cellStyle name="40% - Énfasis6 6 2" xfId="395" xr:uid="{00000000-0005-0000-0000-0000CC040000}"/>
    <cellStyle name="40% - Énfasis6 6 2 2" xfId="5855" xr:uid="{00000000-0005-0000-0000-0000CD040000}"/>
    <cellStyle name="40% - Énfasis6 7" xfId="396" xr:uid="{00000000-0005-0000-0000-0000CE040000}"/>
    <cellStyle name="40% - Énfasis6 7 2" xfId="397" xr:uid="{00000000-0005-0000-0000-0000CF040000}"/>
    <cellStyle name="40% - Énfasis6 7 2 2" xfId="5856" xr:uid="{00000000-0005-0000-0000-0000D0040000}"/>
    <cellStyle name="40% - Énfasis6 8" xfId="398" xr:uid="{00000000-0005-0000-0000-0000D1040000}"/>
    <cellStyle name="40% - Énfasis6 8 2" xfId="399" xr:uid="{00000000-0005-0000-0000-0000D2040000}"/>
    <cellStyle name="40% - Énfasis6 8 2 2" xfId="5857" xr:uid="{00000000-0005-0000-0000-0000D3040000}"/>
    <cellStyle name="40% - Énfasis6 9" xfId="400" xr:uid="{00000000-0005-0000-0000-0000D4040000}"/>
    <cellStyle name="40% - Énfasis6 9 2" xfId="401" xr:uid="{00000000-0005-0000-0000-0000D5040000}"/>
    <cellStyle name="40% - Énfasis6 9 2 2" xfId="5858" xr:uid="{00000000-0005-0000-0000-0000D6040000}"/>
    <cellStyle name="60% - Accent1 2" xfId="402" xr:uid="{00000000-0005-0000-0000-0000D7040000}"/>
    <cellStyle name="60% - Accent1 2 2" xfId="5859" xr:uid="{00000000-0005-0000-0000-0000D8040000}"/>
    <cellStyle name="60% - Accent2 2" xfId="403" xr:uid="{00000000-0005-0000-0000-0000D9040000}"/>
    <cellStyle name="60% - Accent2 2 2" xfId="5860" xr:uid="{00000000-0005-0000-0000-0000DA040000}"/>
    <cellStyle name="60% - Accent3 2" xfId="404" xr:uid="{00000000-0005-0000-0000-0000DB040000}"/>
    <cellStyle name="60% - Accent3 2 2" xfId="5861" xr:uid="{00000000-0005-0000-0000-0000DC040000}"/>
    <cellStyle name="60% - Accent4 2" xfId="405" xr:uid="{00000000-0005-0000-0000-0000DD040000}"/>
    <cellStyle name="60% - Accent4 2 2" xfId="5862" xr:uid="{00000000-0005-0000-0000-0000DE040000}"/>
    <cellStyle name="60% - Accent5 2" xfId="406" xr:uid="{00000000-0005-0000-0000-0000DF040000}"/>
    <cellStyle name="60% - Accent5 2 2" xfId="5863" xr:uid="{00000000-0005-0000-0000-0000E0040000}"/>
    <cellStyle name="60% - Accent6 2" xfId="407" xr:uid="{00000000-0005-0000-0000-0000E1040000}"/>
    <cellStyle name="60% - Accent6 2 2" xfId="5864" xr:uid="{00000000-0005-0000-0000-0000E2040000}"/>
    <cellStyle name="60% - Énfasis1" xfId="62" xr:uid="{00000000-0005-0000-0000-0000E3040000}"/>
    <cellStyle name="60% - Énfasis1 2" xfId="408" xr:uid="{00000000-0005-0000-0000-0000E4040000}"/>
    <cellStyle name="60% - Énfasis1 2 10" xfId="5866" xr:uid="{00000000-0005-0000-0000-0000E5040000}"/>
    <cellStyle name="60% - Énfasis1 2 11" xfId="5867" xr:uid="{00000000-0005-0000-0000-0000E6040000}"/>
    <cellStyle name="60% - Énfasis1 2 12" xfId="5868" xr:uid="{00000000-0005-0000-0000-0000E7040000}"/>
    <cellStyle name="60% - Énfasis1 2 13" xfId="5869" xr:uid="{00000000-0005-0000-0000-0000E8040000}"/>
    <cellStyle name="60% - Énfasis1 2 14" xfId="5870" xr:uid="{00000000-0005-0000-0000-0000E9040000}"/>
    <cellStyle name="60% - Énfasis1 2 15" xfId="5871" xr:uid="{00000000-0005-0000-0000-0000EA040000}"/>
    <cellStyle name="60% - Énfasis1 2 16" xfId="5872" xr:uid="{00000000-0005-0000-0000-0000EB040000}"/>
    <cellStyle name="60% - Énfasis1 2 17" xfId="5873" xr:uid="{00000000-0005-0000-0000-0000EC040000}"/>
    <cellStyle name="60% - Énfasis1 2 18" xfId="5874" xr:uid="{00000000-0005-0000-0000-0000ED040000}"/>
    <cellStyle name="60% - Énfasis1 2 19" xfId="5875" xr:uid="{00000000-0005-0000-0000-0000EE040000}"/>
    <cellStyle name="60% - Énfasis1 2 2" xfId="409" xr:uid="{00000000-0005-0000-0000-0000EF040000}"/>
    <cellStyle name="60% - Énfasis1 2 2 2" xfId="5876" xr:uid="{00000000-0005-0000-0000-0000F0040000}"/>
    <cellStyle name="60% - Énfasis1 2 20" xfId="5877" xr:uid="{00000000-0005-0000-0000-0000F1040000}"/>
    <cellStyle name="60% - Énfasis1 2 21" xfId="5878" xr:uid="{00000000-0005-0000-0000-0000F2040000}"/>
    <cellStyle name="60% - Énfasis1 2 22" xfId="5865" xr:uid="{00000000-0005-0000-0000-0000F3040000}"/>
    <cellStyle name="60% - Énfasis1 2 3" xfId="5879" xr:uid="{00000000-0005-0000-0000-0000F4040000}"/>
    <cellStyle name="60% - Énfasis1 2 4" xfId="5880" xr:uid="{00000000-0005-0000-0000-0000F5040000}"/>
    <cellStyle name="60% - Énfasis1 2 5" xfId="5881" xr:uid="{00000000-0005-0000-0000-0000F6040000}"/>
    <cellStyle name="60% - Énfasis1 2 6" xfId="5882" xr:uid="{00000000-0005-0000-0000-0000F7040000}"/>
    <cellStyle name="60% - Énfasis1 2 7" xfId="5883" xr:uid="{00000000-0005-0000-0000-0000F8040000}"/>
    <cellStyle name="60% - Énfasis1 2 8" xfId="5884" xr:uid="{00000000-0005-0000-0000-0000F9040000}"/>
    <cellStyle name="60% - Énfasis1 2 9" xfId="5885" xr:uid="{00000000-0005-0000-0000-0000FA040000}"/>
    <cellStyle name="60% - Énfasis1 3" xfId="410" xr:uid="{00000000-0005-0000-0000-0000FB040000}"/>
    <cellStyle name="60% - Énfasis1 3 2" xfId="411" xr:uid="{00000000-0005-0000-0000-0000FC040000}"/>
    <cellStyle name="60% - Énfasis1 4" xfId="412" xr:uid="{00000000-0005-0000-0000-0000FD040000}"/>
    <cellStyle name="60% - Énfasis1 4 2" xfId="413" xr:uid="{00000000-0005-0000-0000-0000FE040000}"/>
    <cellStyle name="60% - Énfasis1 5" xfId="414" xr:uid="{00000000-0005-0000-0000-0000FF040000}"/>
    <cellStyle name="60% - Énfasis1 5 2" xfId="415" xr:uid="{00000000-0005-0000-0000-000000050000}"/>
    <cellStyle name="60% - Énfasis1 6" xfId="416" xr:uid="{00000000-0005-0000-0000-000001050000}"/>
    <cellStyle name="60% - Énfasis1 6 2" xfId="417" xr:uid="{00000000-0005-0000-0000-000002050000}"/>
    <cellStyle name="60% - Énfasis1 7" xfId="418" xr:uid="{00000000-0005-0000-0000-000003050000}"/>
    <cellStyle name="60% - Énfasis1 7 2" xfId="419" xr:uid="{00000000-0005-0000-0000-000004050000}"/>
    <cellStyle name="60% - Énfasis1 8" xfId="420" xr:uid="{00000000-0005-0000-0000-000005050000}"/>
    <cellStyle name="60% - Énfasis1 8 2" xfId="421" xr:uid="{00000000-0005-0000-0000-000006050000}"/>
    <cellStyle name="60% - Énfasis1 9" xfId="422" xr:uid="{00000000-0005-0000-0000-000007050000}"/>
    <cellStyle name="60% - Énfasis1 9 2" xfId="423" xr:uid="{00000000-0005-0000-0000-000008050000}"/>
    <cellStyle name="60% - Énfasis2" xfId="63" xr:uid="{00000000-0005-0000-0000-000009050000}"/>
    <cellStyle name="60% - Énfasis2 2" xfId="424" xr:uid="{00000000-0005-0000-0000-00000A050000}"/>
    <cellStyle name="60% - Énfasis2 2 10" xfId="5887" xr:uid="{00000000-0005-0000-0000-00000B050000}"/>
    <cellStyle name="60% - Énfasis2 2 11" xfId="5888" xr:uid="{00000000-0005-0000-0000-00000C050000}"/>
    <cellStyle name="60% - Énfasis2 2 12" xfId="5889" xr:uid="{00000000-0005-0000-0000-00000D050000}"/>
    <cellStyle name="60% - Énfasis2 2 13" xfId="5890" xr:uid="{00000000-0005-0000-0000-00000E050000}"/>
    <cellStyle name="60% - Énfasis2 2 14" xfId="5891" xr:uid="{00000000-0005-0000-0000-00000F050000}"/>
    <cellStyle name="60% - Énfasis2 2 15" xfId="5892" xr:uid="{00000000-0005-0000-0000-000010050000}"/>
    <cellStyle name="60% - Énfasis2 2 16" xfId="5893" xr:uid="{00000000-0005-0000-0000-000011050000}"/>
    <cellStyle name="60% - Énfasis2 2 17" xfId="5894" xr:uid="{00000000-0005-0000-0000-000012050000}"/>
    <cellStyle name="60% - Énfasis2 2 18" xfId="5895" xr:uid="{00000000-0005-0000-0000-000013050000}"/>
    <cellStyle name="60% - Énfasis2 2 19" xfId="5896" xr:uid="{00000000-0005-0000-0000-000014050000}"/>
    <cellStyle name="60% - Énfasis2 2 2" xfId="425" xr:uid="{00000000-0005-0000-0000-000015050000}"/>
    <cellStyle name="60% - Énfasis2 2 2 2" xfId="5897" xr:uid="{00000000-0005-0000-0000-000016050000}"/>
    <cellStyle name="60% - Énfasis2 2 20" xfId="5898" xr:uid="{00000000-0005-0000-0000-000017050000}"/>
    <cellStyle name="60% - Énfasis2 2 21" xfId="5899" xr:uid="{00000000-0005-0000-0000-000018050000}"/>
    <cellStyle name="60% - Énfasis2 2 22" xfId="5886" xr:uid="{00000000-0005-0000-0000-000019050000}"/>
    <cellStyle name="60% - Énfasis2 2 3" xfId="5900" xr:uid="{00000000-0005-0000-0000-00001A050000}"/>
    <cellStyle name="60% - Énfasis2 2 4" xfId="5901" xr:uid="{00000000-0005-0000-0000-00001B050000}"/>
    <cellStyle name="60% - Énfasis2 2 5" xfId="5902" xr:uid="{00000000-0005-0000-0000-00001C050000}"/>
    <cellStyle name="60% - Énfasis2 2 6" xfId="5903" xr:uid="{00000000-0005-0000-0000-00001D050000}"/>
    <cellStyle name="60% - Énfasis2 2 7" xfId="5904" xr:uid="{00000000-0005-0000-0000-00001E050000}"/>
    <cellStyle name="60% - Énfasis2 2 8" xfId="5905" xr:uid="{00000000-0005-0000-0000-00001F050000}"/>
    <cellStyle name="60% - Énfasis2 2 9" xfId="5906" xr:uid="{00000000-0005-0000-0000-000020050000}"/>
    <cellStyle name="60% - Énfasis2 3" xfId="426" xr:uid="{00000000-0005-0000-0000-000021050000}"/>
    <cellStyle name="60% - Énfasis2 3 2" xfId="427" xr:uid="{00000000-0005-0000-0000-000022050000}"/>
    <cellStyle name="60% - Énfasis2 4" xfId="428" xr:uid="{00000000-0005-0000-0000-000023050000}"/>
    <cellStyle name="60% - Énfasis2 4 2" xfId="429" xr:uid="{00000000-0005-0000-0000-000024050000}"/>
    <cellStyle name="60% - Énfasis2 5" xfId="430" xr:uid="{00000000-0005-0000-0000-000025050000}"/>
    <cellStyle name="60% - Énfasis2 5 2" xfId="431" xr:uid="{00000000-0005-0000-0000-000026050000}"/>
    <cellStyle name="60% - Énfasis2 6" xfId="432" xr:uid="{00000000-0005-0000-0000-000027050000}"/>
    <cellStyle name="60% - Énfasis2 6 2" xfId="433" xr:uid="{00000000-0005-0000-0000-000028050000}"/>
    <cellStyle name="60% - Énfasis2 7" xfId="434" xr:uid="{00000000-0005-0000-0000-000029050000}"/>
    <cellStyle name="60% - Énfasis2 7 2" xfId="435" xr:uid="{00000000-0005-0000-0000-00002A050000}"/>
    <cellStyle name="60% - Énfasis2 8" xfId="436" xr:uid="{00000000-0005-0000-0000-00002B050000}"/>
    <cellStyle name="60% - Énfasis2 8 2" xfId="437" xr:uid="{00000000-0005-0000-0000-00002C050000}"/>
    <cellStyle name="60% - Énfasis2 9" xfId="438" xr:uid="{00000000-0005-0000-0000-00002D050000}"/>
    <cellStyle name="60% - Énfasis2 9 2" xfId="439" xr:uid="{00000000-0005-0000-0000-00002E050000}"/>
    <cellStyle name="60% - Énfasis3" xfId="64" xr:uid="{00000000-0005-0000-0000-00002F050000}"/>
    <cellStyle name="60% - Énfasis3 2" xfId="440" xr:uid="{00000000-0005-0000-0000-000030050000}"/>
    <cellStyle name="60% - Énfasis3 2 10" xfId="5908" xr:uid="{00000000-0005-0000-0000-000031050000}"/>
    <cellStyle name="60% - Énfasis3 2 11" xfId="5909" xr:uid="{00000000-0005-0000-0000-000032050000}"/>
    <cellStyle name="60% - Énfasis3 2 12" xfId="5910" xr:uid="{00000000-0005-0000-0000-000033050000}"/>
    <cellStyle name="60% - Énfasis3 2 13" xfId="5911" xr:uid="{00000000-0005-0000-0000-000034050000}"/>
    <cellStyle name="60% - Énfasis3 2 14" xfId="5912" xr:uid="{00000000-0005-0000-0000-000035050000}"/>
    <cellStyle name="60% - Énfasis3 2 15" xfId="5913" xr:uid="{00000000-0005-0000-0000-000036050000}"/>
    <cellStyle name="60% - Énfasis3 2 16" xfId="5914" xr:uid="{00000000-0005-0000-0000-000037050000}"/>
    <cellStyle name="60% - Énfasis3 2 17" xfId="5915" xr:uid="{00000000-0005-0000-0000-000038050000}"/>
    <cellStyle name="60% - Énfasis3 2 18" xfId="5916" xr:uid="{00000000-0005-0000-0000-000039050000}"/>
    <cellStyle name="60% - Énfasis3 2 19" xfId="5917" xr:uid="{00000000-0005-0000-0000-00003A050000}"/>
    <cellStyle name="60% - Énfasis3 2 2" xfId="441" xr:uid="{00000000-0005-0000-0000-00003B050000}"/>
    <cellStyle name="60% - Énfasis3 2 2 2" xfId="5918" xr:uid="{00000000-0005-0000-0000-00003C050000}"/>
    <cellStyle name="60% - Énfasis3 2 20" xfId="5919" xr:uid="{00000000-0005-0000-0000-00003D050000}"/>
    <cellStyle name="60% - Énfasis3 2 21" xfId="5920" xr:uid="{00000000-0005-0000-0000-00003E050000}"/>
    <cellStyle name="60% - Énfasis3 2 22" xfId="5907" xr:uid="{00000000-0005-0000-0000-00003F050000}"/>
    <cellStyle name="60% - Énfasis3 2 3" xfId="5921" xr:uid="{00000000-0005-0000-0000-000040050000}"/>
    <cellStyle name="60% - Énfasis3 2 4" xfId="5922" xr:uid="{00000000-0005-0000-0000-000041050000}"/>
    <cellStyle name="60% - Énfasis3 2 5" xfId="5923" xr:uid="{00000000-0005-0000-0000-000042050000}"/>
    <cellStyle name="60% - Énfasis3 2 6" xfId="5924" xr:uid="{00000000-0005-0000-0000-000043050000}"/>
    <cellStyle name="60% - Énfasis3 2 7" xfId="5925" xr:uid="{00000000-0005-0000-0000-000044050000}"/>
    <cellStyle name="60% - Énfasis3 2 8" xfId="5926" xr:uid="{00000000-0005-0000-0000-000045050000}"/>
    <cellStyle name="60% - Énfasis3 2 9" xfId="5927" xr:uid="{00000000-0005-0000-0000-000046050000}"/>
    <cellStyle name="60% - Énfasis3 3" xfId="442" xr:uid="{00000000-0005-0000-0000-000047050000}"/>
    <cellStyle name="60% - Énfasis3 3 2" xfId="443" xr:uid="{00000000-0005-0000-0000-000048050000}"/>
    <cellStyle name="60% - Énfasis3 4" xfId="444" xr:uid="{00000000-0005-0000-0000-000049050000}"/>
    <cellStyle name="60% - Énfasis3 4 2" xfId="445" xr:uid="{00000000-0005-0000-0000-00004A050000}"/>
    <cellStyle name="60% - Énfasis3 5" xfId="446" xr:uid="{00000000-0005-0000-0000-00004B050000}"/>
    <cellStyle name="60% - Énfasis3 5 2" xfId="447" xr:uid="{00000000-0005-0000-0000-00004C050000}"/>
    <cellStyle name="60% - Énfasis3 6" xfId="448" xr:uid="{00000000-0005-0000-0000-00004D050000}"/>
    <cellStyle name="60% - Énfasis3 6 2" xfId="449" xr:uid="{00000000-0005-0000-0000-00004E050000}"/>
    <cellStyle name="60% - Énfasis3 7" xfId="450" xr:uid="{00000000-0005-0000-0000-00004F050000}"/>
    <cellStyle name="60% - Énfasis3 7 2" xfId="451" xr:uid="{00000000-0005-0000-0000-000050050000}"/>
    <cellStyle name="60% - Énfasis3 8" xfId="452" xr:uid="{00000000-0005-0000-0000-000051050000}"/>
    <cellStyle name="60% - Énfasis3 8 2" xfId="453" xr:uid="{00000000-0005-0000-0000-000052050000}"/>
    <cellStyle name="60% - Énfasis3 9" xfId="454" xr:uid="{00000000-0005-0000-0000-000053050000}"/>
    <cellStyle name="60% - Énfasis3 9 2" xfId="455" xr:uid="{00000000-0005-0000-0000-000054050000}"/>
    <cellStyle name="60% - Énfasis4" xfId="65" xr:uid="{00000000-0005-0000-0000-000055050000}"/>
    <cellStyle name="60% - Énfasis4 2" xfId="456" xr:uid="{00000000-0005-0000-0000-000056050000}"/>
    <cellStyle name="60% - Énfasis4 2 10" xfId="5929" xr:uid="{00000000-0005-0000-0000-000057050000}"/>
    <cellStyle name="60% - Énfasis4 2 11" xfId="5930" xr:uid="{00000000-0005-0000-0000-000058050000}"/>
    <cellStyle name="60% - Énfasis4 2 12" xfId="5931" xr:uid="{00000000-0005-0000-0000-000059050000}"/>
    <cellStyle name="60% - Énfasis4 2 13" xfId="5932" xr:uid="{00000000-0005-0000-0000-00005A050000}"/>
    <cellStyle name="60% - Énfasis4 2 14" xfId="5933" xr:uid="{00000000-0005-0000-0000-00005B050000}"/>
    <cellStyle name="60% - Énfasis4 2 15" xfId="5934" xr:uid="{00000000-0005-0000-0000-00005C050000}"/>
    <cellStyle name="60% - Énfasis4 2 16" xfId="5935" xr:uid="{00000000-0005-0000-0000-00005D050000}"/>
    <cellStyle name="60% - Énfasis4 2 17" xfId="5936" xr:uid="{00000000-0005-0000-0000-00005E050000}"/>
    <cellStyle name="60% - Énfasis4 2 18" xfId="5937" xr:uid="{00000000-0005-0000-0000-00005F050000}"/>
    <cellStyle name="60% - Énfasis4 2 19" xfId="5938" xr:uid="{00000000-0005-0000-0000-000060050000}"/>
    <cellStyle name="60% - Énfasis4 2 2" xfId="457" xr:uid="{00000000-0005-0000-0000-000061050000}"/>
    <cellStyle name="60% - Énfasis4 2 2 2" xfId="5939" xr:uid="{00000000-0005-0000-0000-000062050000}"/>
    <cellStyle name="60% - Énfasis4 2 20" xfId="5940" xr:uid="{00000000-0005-0000-0000-000063050000}"/>
    <cellStyle name="60% - Énfasis4 2 21" xfId="5941" xr:uid="{00000000-0005-0000-0000-000064050000}"/>
    <cellStyle name="60% - Énfasis4 2 22" xfId="5928" xr:uid="{00000000-0005-0000-0000-000065050000}"/>
    <cellStyle name="60% - Énfasis4 2 3" xfId="5942" xr:uid="{00000000-0005-0000-0000-000066050000}"/>
    <cellStyle name="60% - Énfasis4 2 4" xfId="5943" xr:uid="{00000000-0005-0000-0000-000067050000}"/>
    <cellStyle name="60% - Énfasis4 2 5" xfId="5944" xr:uid="{00000000-0005-0000-0000-000068050000}"/>
    <cellStyle name="60% - Énfasis4 2 6" xfId="5945" xr:uid="{00000000-0005-0000-0000-000069050000}"/>
    <cellStyle name="60% - Énfasis4 2 7" xfId="5946" xr:uid="{00000000-0005-0000-0000-00006A050000}"/>
    <cellStyle name="60% - Énfasis4 2 8" xfId="5947" xr:uid="{00000000-0005-0000-0000-00006B050000}"/>
    <cellStyle name="60% - Énfasis4 2 9" xfId="5948" xr:uid="{00000000-0005-0000-0000-00006C050000}"/>
    <cellStyle name="60% - Énfasis4 3" xfId="458" xr:uid="{00000000-0005-0000-0000-00006D050000}"/>
    <cellStyle name="60% - Énfasis4 3 2" xfId="459" xr:uid="{00000000-0005-0000-0000-00006E050000}"/>
    <cellStyle name="60% - Énfasis4 4" xfId="460" xr:uid="{00000000-0005-0000-0000-00006F050000}"/>
    <cellStyle name="60% - Énfasis4 4 2" xfId="461" xr:uid="{00000000-0005-0000-0000-000070050000}"/>
    <cellStyle name="60% - Énfasis4 5" xfId="462" xr:uid="{00000000-0005-0000-0000-000071050000}"/>
    <cellStyle name="60% - Énfasis4 5 2" xfId="463" xr:uid="{00000000-0005-0000-0000-000072050000}"/>
    <cellStyle name="60% - Énfasis4 6" xfId="464" xr:uid="{00000000-0005-0000-0000-000073050000}"/>
    <cellStyle name="60% - Énfasis4 6 2" xfId="465" xr:uid="{00000000-0005-0000-0000-000074050000}"/>
    <cellStyle name="60% - Énfasis4 7" xfId="466" xr:uid="{00000000-0005-0000-0000-000075050000}"/>
    <cellStyle name="60% - Énfasis4 7 2" xfId="467" xr:uid="{00000000-0005-0000-0000-000076050000}"/>
    <cellStyle name="60% - Énfasis4 8" xfId="468" xr:uid="{00000000-0005-0000-0000-000077050000}"/>
    <cellStyle name="60% - Énfasis4 8 2" xfId="469" xr:uid="{00000000-0005-0000-0000-000078050000}"/>
    <cellStyle name="60% - Énfasis4 9" xfId="470" xr:uid="{00000000-0005-0000-0000-000079050000}"/>
    <cellStyle name="60% - Énfasis4 9 2" xfId="471" xr:uid="{00000000-0005-0000-0000-00007A050000}"/>
    <cellStyle name="60% - Énfasis5" xfId="66" xr:uid="{00000000-0005-0000-0000-00007B050000}"/>
    <cellStyle name="60% - Énfasis5 2" xfId="472" xr:uid="{00000000-0005-0000-0000-00007C050000}"/>
    <cellStyle name="60% - Énfasis5 2 10" xfId="5950" xr:uid="{00000000-0005-0000-0000-00007D050000}"/>
    <cellStyle name="60% - Énfasis5 2 11" xfId="5951" xr:uid="{00000000-0005-0000-0000-00007E050000}"/>
    <cellStyle name="60% - Énfasis5 2 12" xfId="5952" xr:uid="{00000000-0005-0000-0000-00007F050000}"/>
    <cellStyle name="60% - Énfasis5 2 13" xfId="5953" xr:uid="{00000000-0005-0000-0000-000080050000}"/>
    <cellStyle name="60% - Énfasis5 2 14" xfId="5954" xr:uid="{00000000-0005-0000-0000-000081050000}"/>
    <cellStyle name="60% - Énfasis5 2 15" xfId="5955" xr:uid="{00000000-0005-0000-0000-000082050000}"/>
    <cellStyle name="60% - Énfasis5 2 16" xfId="5956" xr:uid="{00000000-0005-0000-0000-000083050000}"/>
    <cellStyle name="60% - Énfasis5 2 17" xfId="5957" xr:uid="{00000000-0005-0000-0000-000084050000}"/>
    <cellStyle name="60% - Énfasis5 2 18" xfId="5958" xr:uid="{00000000-0005-0000-0000-000085050000}"/>
    <cellStyle name="60% - Énfasis5 2 19" xfId="5959" xr:uid="{00000000-0005-0000-0000-000086050000}"/>
    <cellStyle name="60% - Énfasis5 2 2" xfId="473" xr:uid="{00000000-0005-0000-0000-000087050000}"/>
    <cellStyle name="60% - Énfasis5 2 2 2" xfId="5960" xr:uid="{00000000-0005-0000-0000-000088050000}"/>
    <cellStyle name="60% - Énfasis5 2 20" xfId="5961" xr:uid="{00000000-0005-0000-0000-000089050000}"/>
    <cellStyle name="60% - Énfasis5 2 21" xfId="5962" xr:uid="{00000000-0005-0000-0000-00008A050000}"/>
    <cellStyle name="60% - Énfasis5 2 22" xfId="5949" xr:uid="{00000000-0005-0000-0000-00008B050000}"/>
    <cellStyle name="60% - Énfasis5 2 3" xfId="5963" xr:uid="{00000000-0005-0000-0000-00008C050000}"/>
    <cellStyle name="60% - Énfasis5 2 4" xfId="5964" xr:uid="{00000000-0005-0000-0000-00008D050000}"/>
    <cellStyle name="60% - Énfasis5 2 5" xfId="5965" xr:uid="{00000000-0005-0000-0000-00008E050000}"/>
    <cellStyle name="60% - Énfasis5 2 6" xfId="5966" xr:uid="{00000000-0005-0000-0000-00008F050000}"/>
    <cellStyle name="60% - Énfasis5 2 7" xfId="5967" xr:uid="{00000000-0005-0000-0000-000090050000}"/>
    <cellStyle name="60% - Énfasis5 2 8" xfId="5968" xr:uid="{00000000-0005-0000-0000-000091050000}"/>
    <cellStyle name="60% - Énfasis5 2 9" xfId="5969" xr:uid="{00000000-0005-0000-0000-000092050000}"/>
    <cellStyle name="60% - Énfasis5 3" xfId="474" xr:uid="{00000000-0005-0000-0000-000093050000}"/>
    <cellStyle name="60% - Énfasis5 3 2" xfId="475" xr:uid="{00000000-0005-0000-0000-000094050000}"/>
    <cellStyle name="60% - Énfasis5 4" xfId="476" xr:uid="{00000000-0005-0000-0000-000095050000}"/>
    <cellStyle name="60% - Énfasis5 4 2" xfId="477" xr:uid="{00000000-0005-0000-0000-000096050000}"/>
    <cellStyle name="60% - Énfasis5 5" xfId="478" xr:uid="{00000000-0005-0000-0000-000097050000}"/>
    <cellStyle name="60% - Énfasis5 5 2" xfId="479" xr:uid="{00000000-0005-0000-0000-000098050000}"/>
    <cellStyle name="60% - Énfasis5 6" xfId="480" xr:uid="{00000000-0005-0000-0000-000099050000}"/>
    <cellStyle name="60% - Énfasis5 6 2" xfId="481" xr:uid="{00000000-0005-0000-0000-00009A050000}"/>
    <cellStyle name="60% - Énfasis5 7" xfId="482" xr:uid="{00000000-0005-0000-0000-00009B050000}"/>
    <cellStyle name="60% - Énfasis5 7 2" xfId="483" xr:uid="{00000000-0005-0000-0000-00009C050000}"/>
    <cellStyle name="60% - Énfasis5 8" xfId="484" xr:uid="{00000000-0005-0000-0000-00009D050000}"/>
    <cellStyle name="60% - Énfasis5 8 2" xfId="485" xr:uid="{00000000-0005-0000-0000-00009E050000}"/>
    <cellStyle name="60% - Énfasis5 9" xfId="486" xr:uid="{00000000-0005-0000-0000-00009F050000}"/>
    <cellStyle name="60% - Énfasis5 9 2" xfId="487" xr:uid="{00000000-0005-0000-0000-0000A0050000}"/>
    <cellStyle name="60% - Énfasis6" xfId="67" xr:uid="{00000000-0005-0000-0000-0000A1050000}"/>
    <cellStyle name="60% - Énfasis6 2" xfId="488" xr:uid="{00000000-0005-0000-0000-0000A2050000}"/>
    <cellStyle name="60% - Énfasis6 2 10" xfId="5971" xr:uid="{00000000-0005-0000-0000-0000A3050000}"/>
    <cellStyle name="60% - Énfasis6 2 11" xfId="5972" xr:uid="{00000000-0005-0000-0000-0000A4050000}"/>
    <cellStyle name="60% - Énfasis6 2 12" xfId="5973" xr:uid="{00000000-0005-0000-0000-0000A5050000}"/>
    <cellStyle name="60% - Énfasis6 2 13" xfId="5974" xr:uid="{00000000-0005-0000-0000-0000A6050000}"/>
    <cellStyle name="60% - Énfasis6 2 14" xfId="5975" xr:uid="{00000000-0005-0000-0000-0000A7050000}"/>
    <cellStyle name="60% - Énfasis6 2 15" xfId="5976" xr:uid="{00000000-0005-0000-0000-0000A8050000}"/>
    <cellStyle name="60% - Énfasis6 2 16" xfId="5977" xr:uid="{00000000-0005-0000-0000-0000A9050000}"/>
    <cellStyle name="60% - Énfasis6 2 17" xfId="5978" xr:uid="{00000000-0005-0000-0000-0000AA050000}"/>
    <cellStyle name="60% - Énfasis6 2 18" xfId="5979" xr:uid="{00000000-0005-0000-0000-0000AB050000}"/>
    <cellStyle name="60% - Énfasis6 2 19" xfId="5980" xr:uid="{00000000-0005-0000-0000-0000AC050000}"/>
    <cellStyle name="60% - Énfasis6 2 2" xfId="489" xr:uid="{00000000-0005-0000-0000-0000AD050000}"/>
    <cellStyle name="60% - Énfasis6 2 2 2" xfId="5981" xr:uid="{00000000-0005-0000-0000-0000AE050000}"/>
    <cellStyle name="60% - Énfasis6 2 20" xfId="5982" xr:uid="{00000000-0005-0000-0000-0000AF050000}"/>
    <cellStyle name="60% - Énfasis6 2 21" xfId="5983" xr:uid="{00000000-0005-0000-0000-0000B0050000}"/>
    <cellStyle name="60% - Énfasis6 2 22" xfId="5970" xr:uid="{00000000-0005-0000-0000-0000B1050000}"/>
    <cellStyle name="60% - Énfasis6 2 3" xfId="5984" xr:uid="{00000000-0005-0000-0000-0000B2050000}"/>
    <cellStyle name="60% - Énfasis6 2 4" xfId="5985" xr:uid="{00000000-0005-0000-0000-0000B3050000}"/>
    <cellStyle name="60% - Énfasis6 2 5" xfId="5986" xr:uid="{00000000-0005-0000-0000-0000B4050000}"/>
    <cellStyle name="60% - Énfasis6 2 6" xfId="5987" xr:uid="{00000000-0005-0000-0000-0000B5050000}"/>
    <cellStyle name="60% - Énfasis6 2 7" xfId="5988" xr:uid="{00000000-0005-0000-0000-0000B6050000}"/>
    <cellStyle name="60% - Énfasis6 2 8" xfId="5989" xr:uid="{00000000-0005-0000-0000-0000B7050000}"/>
    <cellStyle name="60% - Énfasis6 2 9" xfId="5990" xr:uid="{00000000-0005-0000-0000-0000B8050000}"/>
    <cellStyle name="60% - Énfasis6 3" xfId="490" xr:uid="{00000000-0005-0000-0000-0000B9050000}"/>
    <cellStyle name="60% - Énfasis6 3 2" xfId="491" xr:uid="{00000000-0005-0000-0000-0000BA050000}"/>
    <cellStyle name="60% - Énfasis6 4" xfId="492" xr:uid="{00000000-0005-0000-0000-0000BB050000}"/>
    <cellStyle name="60% - Énfasis6 4 2" xfId="493" xr:uid="{00000000-0005-0000-0000-0000BC050000}"/>
    <cellStyle name="60% - Énfasis6 5" xfId="494" xr:uid="{00000000-0005-0000-0000-0000BD050000}"/>
    <cellStyle name="60% - Énfasis6 5 2" xfId="495" xr:uid="{00000000-0005-0000-0000-0000BE050000}"/>
    <cellStyle name="60% - Énfasis6 6" xfId="496" xr:uid="{00000000-0005-0000-0000-0000BF050000}"/>
    <cellStyle name="60% - Énfasis6 6 2" xfId="497" xr:uid="{00000000-0005-0000-0000-0000C0050000}"/>
    <cellStyle name="60% - Énfasis6 7" xfId="498" xr:uid="{00000000-0005-0000-0000-0000C1050000}"/>
    <cellStyle name="60% - Énfasis6 7 2" xfId="499" xr:uid="{00000000-0005-0000-0000-0000C2050000}"/>
    <cellStyle name="60% - Énfasis6 8" xfId="500" xr:uid="{00000000-0005-0000-0000-0000C3050000}"/>
    <cellStyle name="60% - Énfasis6 8 2" xfId="501" xr:uid="{00000000-0005-0000-0000-0000C4050000}"/>
    <cellStyle name="60% - Énfasis6 9" xfId="502" xr:uid="{00000000-0005-0000-0000-0000C5050000}"/>
    <cellStyle name="60% - Énfasis6 9 2" xfId="503" xr:uid="{00000000-0005-0000-0000-0000C6050000}"/>
    <cellStyle name="75" xfId="504" xr:uid="{00000000-0005-0000-0000-0000C7050000}"/>
    <cellStyle name="Accent1 2" xfId="505" xr:uid="{00000000-0005-0000-0000-0000C8050000}"/>
    <cellStyle name="Accent1 2 2" xfId="5991" xr:uid="{00000000-0005-0000-0000-0000C9050000}"/>
    <cellStyle name="Accent2 2" xfId="506" xr:uid="{00000000-0005-0000-0000-0000CA050000}"/>
    <cellStyle name="Accent2 2 2" xfId="5992" xr:uid="{00000000-0005-0000-0000-0000CB050000}"/>
    <cellStyle name="Accent3 2" xfId="507" xr:uid="{00000000-0005-0000-0000-0000CC050000}"/>
    <cellStyle name="Accent3 2 2" xfId="5993" xr:uid="{00000000-0005-0000-0000-0000CD050000}"/>
    <cellStyle name="Accent4 2" xfId="508" xr:uid="{00000000-0005-0000-0000-0000CE050000}"/>
    <cellStyle name="Accent4 2 2" xfId="5994" xr:uid="{00000000-0005-0000-0000-0000CF050000}"/>
    <cellStyle name="Accent5 2" xfId="509" xr:uid="{00000000-0005-0000-0000-0000D0050000}"/>
    <cellStyle name="Accent6 2" xfId="510" xr:uid="{00000000-0005-0000-0000-0000D1050000}"/>
    <cellStyle name="Accent6 2 2" xfId="5995" xr:uid="{00000000-0005-0000-0000-0000D2050000}"/>
    <cellStyle name="Actual Date" xfId="3" xr:uid="{00000000-0005-0000-0000-0000D3050000}"/>
    <cellStyle name="Actual Date 10" xfId="15011" xr:uid="{00000000-0005-0000-0000-0000D4050000}"/>
    <cellStyle name="Actual Date 10 2" xfId="22267" xr:uid="{00000000-0005-0000-0000-0000D5050000}"/>
    <cellStyle name="Actual Date 11" xfId="15012" xr:uid="{00000000-0005-0000-0000-0000D6050000}"/>
    <cellStyle name="Actual Date 11 2" xfId="22268" xr:uid="{00000000-0005-0000-0000-0000D7050000}"/>
    <cellStyle name="Actual Date 12" xfId="15013" xr:uid="{00000000-0005-0000-0000-0000D8050000}"/>
    <cellStyle name="Actual Date 12 2" xfId="22269" xr:uid="{00000000-0005-0000-0000-0000D9050000}"/>
    <cellStyle name="Actual Date 13" xfId="15014" xr:uid="{00000000-0005-0000-0000-0000DA050000}"/>
    <cellStyle name="Actual Date 13 2" xfId="22270" xr:uid="{00000000-0005-0000-0000-0000DB050000}"/>
    <cellStyle name="Actual Date 14" xfId="15015" xr:uid="{00000000-0005-0000-0000-0000DC050000}"/>
    <cellStyle name="Actual Date 14 2" xfId="22271" xr:uid="{00000000-0005-0000-0000-0000DD050000}"/>
    <cellStyle name="Actual Date 15" xfId="15016" xr:uid="{00000000-0005-0000-0000-0000DE050000}"/>
    <cellStyle name="Actual Date 15 2" xfId="22272" xr:uid="{00000000-0005-0000-0000-0000DF050000}"/>
    <cellStyle name="Actual Date 16" xfId="15017" xr:uid="{00000000-0005-0000-0000-0000E0050000}"/>
    <cellStyle name="Actual Date 16 2" xfId="22273" xr:uid="{00000000-0005-0000-0000-0000E1050000}"/>
    <cellStyle name="Actual Date 17" xfId="15018" xr:uid="{00000000-0005-0000-0000-0000E2050000}"/>
    <cellStyle name="Actual Date 17 2" xfId="22274" xr:uid="{00000000-0005-0000-0000-0000E3050000}"/>
    <cellStyle name="Actual Date 18" xfId="15019" xr:uid="{00000000-0005-0000-0000-0000E4050000}"/>
    <cellStyle name="Actual Date 18 2" xfId="22275" xr:uid="{00000000-0005-0000-0000-0000E5050000}"/>
    <cellStyle name="Actual Date 19" xfId="15020" xr:uid="{00000000-0005-0000-0000-0000E6050000}"/>
    <cellStyle name="Actual Date 19 2" xfId="22276" xr:uid="{00000000-0005-0000-0000-0000E7050000}"/>
    <cellStyle name="Actual Date 2" xfId="511" xr:uid="{00000000-0005-0000-0000-0000E8050000}"/>
    <cellStyle name="Actual Date 2 2" xfId="512" xr:uid="{00000000-0005-0000-0000-0000E9050000}"/>
    <cellStyle name="Actual Date 2 2 2" xfId="513" xr:uid="{00000000-0005-0000-0000-0000EA050000}"/>
    <cellStyle name="Actual Date 2 2 2 2" xfId="22277" xr:uid="{00000000-0005-0000-0000-0000EB050000}"/>
    <cellStyle name="Actual Date 2 2 3" xfId="15545" xr:uid="{00000000-0005-0000-0000-0000EC050000}"/>
    <cellStyle name="Actual Date 2 2 3 2" xfId="22879" xr:uid="{00000000-0005-0000-0000-0000ED050000}"/>
    <cellStyle name="Actual Date 2 2 4" xfId="15021" xr:uid="{00000000-0005-0000-0000-0000EE050000}"/>
    <cellStyle name="Actual Date 2 2 4 2" xfId="20244" xr:uid="{00000000-0005-0000-0000-0000EF050000}"/>
    <cellStyle name="Actual Date 2 2 5" xfId="22247" xr:uid="{00000000-0005-0000-0000-0000F0050000}"/>
    <cellStyle name="Actual Date 2 3" xfId="15022" xr:uid="{00000000-0005-0000-0000-0000F1050000}"/>
    <cellStyle name="Actual Date 2 3 2" xfId="22278" xr:uid="{00000000-0005-0000-0000-0000F2050000}"/>
    <cellStyle name="Actual Date 2 4" xfId="22203" xr:uid="{00000000-0005-0000-0000-0000F3050000}"/>
    <cellStyle name="Actual Date 20" xfId="15010" xr:uid="{00000000-0005-0000-0000-0000F4050000}"/>
    <cellStyle name="Actual Date 20 2" xfId="20243" xr:uid="{00000000-0005-0000-0000-0000F5050000}"/>
    <cellStyle name="Actual Date 21" xfId="21974" xr:uid="{00000000-0005-0000-0000-0000F6050000}"/>
    <cellStyle name="Actual Date 3" xfId="514" xr:uid="{00000000-0005-0000-0000-0000F7050000}"/>
    <cellStyle name="Actual Date 3 2" xfId="515" xr:uid="{00000000-0005-0000-0000-0000F8050000}"/>
    <cellStyle name="Actual Date 3 2 2" xfId="22279" xr:uid="{00000000-0005-0000-0000-0000F9050000}"/>
    <cellStyle name="Actual Date 3 3" xfId="15546" xr:uid="{00000000-0005-0000-0000-0000FA050000}"/>
    <cellStyle name="Actual Date 3 3 2" xfId="22880" xr:uid="{00000000-0005-0000-0000-0000FB050000}"/>
    <cellStyle name="Actual Date 3 4" xfId="15023" xr:uid="{00000000-0005-0000-0000-0000FC050000}"/>
    <cellStyle name="Actual Date 3 4 2" xfId="20245" xr:uid="{00000000-0005-0000-0000-0000FD050000}"/>
    <cellStyle name="Actual Date 3 5" xfId="22213" xr:uid="{00000000-0005-0000-0000-0000FE050000}"/>
    <cellStyle name="Actual Date 4" xfId="516" xr:uid="{00000000-0005-0000-0000-0000FF050000}"/>
    <cellStyle name="Actual Date 4 2" xfId="517" xr:uid="{00000000-0005-0000-0000-000000060000}"/>
    <cellStyle name="Actual Date 4 2 2" xfId="15025" xr:uid="{00000000-0005-0000-0000-000001060000}"/>
    <cellStyle name="Actual Date 4 2 2 2" xfId="22281" xr:uid="{00000000-0005-0000-0000-000002060000}"/>
    <cellStyle name="Actual Date 4 2 3" xfId="15026" xr:uid="{00000000-0005-0000-0000-000003060000}"/>
    <cellStyle name="Actual Date 4 2 3 2" xfId="22282" xr:uid="{00000000-0005-0000-0000-000004060000}"/>
    <cellStyle name="Actual Date 4 2 4" xfId="22280" xr:uid="{00000000-0005-0000-0000-000005060000}"/>
    <cellStyle name="Actual Date 4 3" xfId="518" xr:uid="{00000000-0005-0000-0000-000006060000}"/>
    <cellStyle name="Actual Date 4 3 2" xfId="22283" xr:uid="{00000000-0005-0000-0000-000007060000}"/>
    <cellStyle name="Actual Date 4 4" xfId="15544" xr:uid="{00000000-0005-0000-0000-000008060000}"/>
    <cellStyle name="Actual Date 4 4 2" xfId="22878" xr:uid="{00000000-0005-0000-0000-000009060000}"/>
    <cellStyle name="Actual Date 4 5" xfId="15024" xr:uid="{00000000-0005-0000-0000-00000A060000}"/>
    <cellStyle name="Actual Date 4 5 2" xfId="20246" xr:uid="{00000000-0005-0000-0000-00000B060000}"/>
    <cellStyle name="Actual Date 4 6" xfId="22222" xr:uid="{00000000-0005-0000-0000-00000C060000}"/>
    <cellStyle name="Actual Date 5" xfId="519" xr:uid="{00000000-0005-0000-0000-00000D060000}"/>
    <cellStyle name="Actual Date 5 2" xfId="15027" xr:uid="{00000000-0005-0000-0000-00000E060000}"/>
    <cellStyle name="Actual Date 5 2 2" xfId="22284" xr:uid="{00000000-0005-0000-0000-00000F060000}"/>
    <cellStyle name="Actual Date 5 3" xfId="22226" xr:uid="{00000000-0005-0000-0000-000010060000}"/>
    <cellStyle name="Actual Date 6" xfId="14973" xr:uid="{00000000-0005-0000-0000-000011060000}"/>
    <cellStyle name="Actual Date 6 2" xfId="15028" xr:uid="{00000000-0005-0000-0000-000012060000}"/>
    <cellStyle name="Actual Date 6 2 2" xfId="22285" xr:uid="{00000000-0005-0000-0000-000013060000}"/>
    <cellStyle name="Actual Date 6 3" xfId="22235" xr:uid="{00000000-0005-0000-0000-000014060000}"/>
    <cellStyle name="Actual Date 7" xfId="15029" xr:uid="{00000000-0005-0000-0000-000015060000}"/>
    <cellStyle name="Actual Date 7 2" xfId="22286" xr:uid="{00000000-0005-0000-0000-000016060000}"/>
    <cellStyle name="Actual Date 8" xfId="15030" xr:uid="{00000000-0005-0000-0000-000017060000}"/>
    <cellStyle name="Actual Date 8 2" xfId="22287" xr:uid="{00000000-0005-0000-0000-000018060000}"/>
    <cellStyle name="Actual Date 9" xfId="15031" xr:uid="{00000000-0005-0000-0000-000019060000}"/>
    <cellStyle name="Actual Date 9 2" xfId="22288" xr:uid="{00000000-0005-0000-0000-00001A060000}"/>
    <cellStyle name="Adjustable" xfId="520" xr:uid="{00000000-0005-0000-0000-00001B060000}"/>
    <cellStyle name="ÅëÈ­ [0]_±âÅ¸" xfId="521" xr:uid="{00000000-0005-0000-0000-00001C060000}"/>
    <cellStyle name="ÅëÈ­_±âÅ¸" xfId="522" xr:uid="{00000000-0005-0000-0000-00001D060000}"/>
    <cellStyle name="allow" xfId="523" xr:uid="{00000000-0005-0000-0000-00001E060000}"/>
    <cellStyle name="allow 2" xfId="524" xr:uid="{00000000-0005-0000-0000-00001F060000}"/>
    <cellStyle name="anai" xfId="525" xr:uid="{00000000-0005-0000-0000-000020060000}"/>
    <cellStyle name="anai 2" xfId="7827" xr:uid="{00000000-0005-0000-0000-000021060000}"/>
    <cellStyle name="anai 2 2" xfId="13548" xr:uid="{00000000-0005-0000-0000-000022060000}"/>
    <cellStyle name="anai 2 3" xfId="17613" xr:uid="{00000000-0005-0000-0000-000023060000}"/>
    <cellStyle name="anai 3" xfId="16338" xr:uid="{00000000-0005-0000-0000-000024060000}"/>
    <cellStyle name="anai 3 2" xfId="19008" xr:uid="{00000000-0005-0000-0000-000025060000}"/>
    <cellStyle name="anai 4" xfId="16369" xr:uid="{00000000-0005-0000-0000-000026060000}"/>
    <cellStyle name="anai 4 2" xfId="19009" xr:uid="{00000000-0005-0000-0000-000027060000}"/>
    <cellStyle name="anai 5" xfId="19039" xr:uid="{00000000-0005-0000-0000-000028060000}"/>
    <cellStyle name="ÄÞ¸¶ [0]_±âÅ¸" xfId="526" xr:uid="{00000000-0005-0000-0000-000029060000}"/>
    <cellStyle name="ÄÞ¸¶_±âÅ¸" xfId="527" xr:uid="{00000000-0005-0000-0000-00002A060000}"/>
    <cellStyle name="AutoFormat Options" xfId="528" xr:uid="{00000000-0005-0000-0000-00002B060000}"/>
    <cellStyle name="AutoFormat Options 2" xfId="14800" xr:uid="{00000000-0005-0000-0000-00002C060000}"/>
    <cellStyle name="AutoFormat Options 2 2" xfId="22072" xr:uid="{00000000-0005-0000-0000-00002D060000}"/>
    <cellStyle name="AutoFormat Options 3" xfId="14539" xr:uid="{00000000-0005-0000-0000-00002E060000}"/>
    <cellStyle name="AutoFormat Options 3 2" xfId="21845" xr:uid="{00000000-0005-0000-0000-00002F060000}"/>
    <cellStyle name="AutoFormat Options 4" xfId="21588" xr:uid="{00000000-0005-0000-0000-000030060000}"/>
    <cellStyle name="AZUL" xfId="529" xr:uid="{00000000-0005-0000-0000-000031060000}"/>
    <cellStyle name="AZUL 2" xfId="7828" xr:uid="{00000000-0005-0000-0000-000032060000}"/>
    <cellStyle name="AZUL 2 2" xfId="13549" xr:uid="{00000000-0005-0000-0000-000033060000}"/>
    <cellStyle name="AZUL 2 3" xfId="17614" xr:uid="{00000000-0005-0000-0000-000034060000}"/>
    <cellStyle name="AZUL 3" xfId="14424" xr:uid="{00000000-0005-0000-0000-000035060000}"/>
    <cellStyle name="AZUL 3 2" xfId="18932" xr:uid="{00000000-0005-0000-0000-000036060000}"/>
    <cellStyle name="AZUL 4" xfId="16370" xr:uid="{00000000-0005-0000-0000-000037060000}"/>
    <cellStyle name="AZUL 5" xfId="9587" xr:uid="{00000000-0005-0000-0000-000038060000}"/>
    <cellStyle name="AZUL 6" xfId="19040" xr:uid="{00000000-0005-0000-0000-000039060000}"/>
    <cellStyle name="Bad 2" xfId="530" xr:uid="{00000000-0005-0000-0000-00003A060000}"/>
    <cellStyle name="Bad 2 2" xfId="5996" xr:uid="{00000000-0005-0000-0000-00003B060000}"/>
    <cellStyle name="Buena" xfId="68" xr:uid="{00000000-0005-0000-0000-00003C060000}"/>
    <cellStyle name="Buena 2" xfId="531" xr:uid="{00000000-0005-0000-0000-00003D060000}"/>
    <cellStyle name="Buena 2 10" xfId="5998" xr:uid="{00000000-0005-0000-0000-00003E060000}"/>
    <cellStyle name="Buena 2 11" xfId="5999" xr:uid="{00000000-0005-0000-0000-00003F060000}"/>
    <cellStyle name="Buena 2 12" xfId="6000" xr:uid="{00000000-0005-0000-0000-000040060000}"/>
    <cellStyle name="Buena 2 13" xfId="6001" xr:uid="{00000000-0005-0000-0000-000041060000}"/>
    <cellStyle name="Buena 2 14" xfId="6002" xr:uid="{00000000-0005-0000-0000-000042060000}"/>
    <cellStyle name="Buena 2 15" xfId="6003" xr:uid="{00000000-0005-0000-0000-000043060000}"/>
    <cellStyle name="Buena 2 16" xfId="6004" xr:uid="{00000000-0005-0000-0000-000044060000}"/>
    <cellStyle name="Buena 2 17" xfId="6005" xr:uid="{00000000-0005-0000-0000-000045060000}"/>
    <cellStyle name="Buena 2 18" xfId="6006" xr:uid="{00000000-0005-0000-0000-000046060000}"/>
    <cellStyle name="Buena 2 19" xfId="6007" xr:uid="{00000000-0005-0000-0000-000047060000}"/>
    <cellStyle name="Buena 2 2" xfId="532" xr:uid="{00000000-0005-0000-0000-000048060000}"/>
    <cellStyle name="Buena 2 2 2" xfId="6008" xr:uid="{00000000-0005-0000-0000-000049060000}"/>
    <cellStyle name="Buena 2 20" xfId="6009" xr:uid="{00000000-0005-0000-0000-00004A060000}"/>
    <cellStyle name="Buena 2 21" xfId="6010" xr:uid="{00000000-0005-0000-0000-00004B060000}"/>
    <cellStyle name="Buena 2 22" xfId="5997" xr:uid="{00000000-0005-0000-0000-00004C060000}"/>
    <cellStyle name="Buena 2 3" xfId="6011" xr:uid="{00000000-0005-0000-0000-00004D060000}"/>
    <cellStyle name="Buena 2 4" xfId="6012" xr:uid="{00000000-0005-0000-0000-00004E060000}"/>
    <cellStyle name="Buena 2 5" xfId="6013" xr:uid="{00000000-0005-0000-0000-00004F060000}"/>
    <cellStyle name="Buena 2 6" xfId="6014" xr:uid="{00000000-0005-0000-0000-000050060000}"/>
    <cellStyle name="Buena 2 7" xfId="6015" xr:uid="{00000000-0005-0000-0000-000051060000}"/>
    <cellStyle name="Buena 2 8" xfId="6016" xr:uid="{00000000-0005-0000-0000-000052060000}"/>
    <cellStyle name="Buena 2 9" xfId="6017" xr:uid="{00000000-0005-0000-0000-000053060000}"/>
    <cellStyle name="Buena 3" xfId="533" xr:uid="{00000000-0005-0000-0000-000054060000}"/>
    <cellStyle name="Buena 3 2" xfId="534" xr:uid="{00000000-0005-0000-0000-000055060000}"/>
    <cellStyle name="Buena 4" xfId="535" xr:uid="{00000000-0005-0000-0000-000056060000}"/>
    <cellStyle name="Buena 4 2" xfId="536" xr:uid="{00000000-0005-0000-0000-000057060000}"/>
    <cellStyle name="Buena 5" xfId="537" xr:uid="{00000000-0005-0000-0000-000058060000}"/>
    <cellStyle name="Buena 5 2" xfId="538" xr:uid="{00000000-0005-0000-0000-000059060000}"/>
    <cellStyle name="Buena 6" xfId="539" xr:uid="{00000000-0005-0000-0000-00005A060000}"/>
    <cellStyle name="Buena 6 2" xfId="540" xr:uid="{00000000-0005-0000-0000-00005B060000}"/>
    <cellStyle name="Buena 7" xfId="541" xr:uid="{00000000-0005-0000-0000-00005C060000}"/>
    <cellStyle name="Buena 7 2" xfId="542" xr:uid="{00000000-0005-0000-0000-00005D060000}"/>
    <cellStyle name="Buena 8" xfId="543" xr:uid="{00000000-0005-0000-0000-00005E060000}"/>
    <cellStyle name="Buena 8 2" xfId="544" xr:uid="{00000000-0005-0000-0000-00005F060000}"/>
    <cellStyle name="Buena 9" xfId="545" xr:uid="{00000000-0005-0000-0000-000060060000}"/>
    <cellStyle name="Buena 9 2" xfId="546" xr:uid="{00000000-0005-0000-0000-000061060000}"/>
    <cellStyle name="Ç¥ÁØ_¿¬°£´©°è¿¹»ó" xfId="547" xr:uid="{00000000-0005-0000-0000-000062060000}"/>
    <cellStyle name="Cabecera 1" xfId="548" xr:uid="{00000000-0005-0000-0000-000063060000}"/>
    <cellStyle name="Cabecera 2" xfId="549" xr:uid="{00000000-0005-0000-0000-000064060000}"/>
    <cellStyle name="Calc Currency (0)" xfId="6018" xr:uid="{00000000-0005-0000-0000-000065060000}"/>
    <cellStyle name="Calc Currency (2)" xfId="6019" xr:uid="{00000000-0005-0000-0000-000066060000}"/>
    <cellStyle name="Calc Percent (0)" xfId="6020" xr:uid="{00000000-0005-0000-0000-000067060000}"/>
    <cellStyle name="Calc Percent (1)" xfId="6021" xr:uid="{00000000-0005-0000-0000-000068060000}"/>
    <cellStyle name="Calc Percent (2)" xfId="6022" xr:uid="{00000000-0005-0000-0000-000069060000}"/>
    <cellStyle name="Calc Units (0)" xfId="6023" xr:uid="{00000000-0005-0000-0000-00006A060000}"/>
    <cellStyle name="Calc Units (1)" xfId="6024" xr:uid="{00000000-0005-0000-0000-00006B060000}"/>
    <cellStyle name="Calc Units (2)" xfId="6025" xr:uid="{00000000-0005-0000-0000-00006C060000}"/>
    <cellStyle name="Calculation 2" xfId="550" xr:uid="{00000000-0005-0000-0000-00006D060000}"/>
    <cellStyle name="Calculation 2 2" xfId="6026" xr:uid="{00000000-0005-0000-0000-00006E060000}"/>
    <cellStyle name="Calculation 2 2 2" xfId="12846" xr:uid="{00000000-0005-0000-0000-00006F060000}"/>
    <cellStyle name="Calculation 2 2 3" xfId="12845" xr:uid="{00000000-0005-0000-0000-000070060000}"/>
    <cellStyle name="Calculation 2 3" xfId="7442" xr:uid="{00000000-0005-0000-0000-000071060000}"/>
    <cellStyle name="Calculation 2 3 2" xfId="17253" xr:uid="{00000000-0005-0000-0000-000072060000}"/>
    <cellStyle name="Calculation 2 4" xfId="7829" xr:uid="{00000000-0005-0000-0000-000073060000}"/>
    <cellStyle name="Calculation 2 4 2" xfId="17615" xr:uid="{00000000-0005-0000-0000-000074060000}"/>
    <cellStyle name="Calculation 2 5" xfId="9588" xr:uid="{00000000-0005-0000-0000-000075060000}"/>
    <cellStyle name="Calculation 2 6" xfId="12776" xr:uid="{00000000-0005-0000-0000-000076060000}"/>
    <cellStyle name="Calculation 2 7" xfId="27553" xr:uid="{00000000-0005-0000-0000-000077060000}"/>
    <cellStyle name="Calculation 2 8" xfId="24402" xr:uid="{00000000-0005-0000-0000-000078060000}"/>
    <cellStyle name="Calculation 3" xfId="7441" xr:uid="{00000000-0005-0000-0000-000079060000}"/>
    <cellStyle name="Calculation 3 2" xfId="17252" xr:uid="{00000000-0005-0000-0000-00007A060000}"/>
    <cellStyle name="Cálculo" xfId="69" xr:uid="{00000000-0005-0000-0000-00007B060000}"/>
    <cellStyle name="Cálculo 10" xfId="9565" xr:uid="{00000000-0005-0000-0000-00007C060000}"/>
    <cellStyle name="Cálculo 11" xfId="12786" xr:uid="{00000000-0005-0000-0000-00007D060000}"/>
    <cellStyle name="Cálculo 12" xfId="27552" xr:uid="{00000000-0005-0000-0000-00007E060000}"/>
    <cellStyle name="Cálculo 13" xfId="24403" xr:uid="{00000000-0005-0000-0000-00007F060000}"/>
    <cellStyle name="Cálculo 2" xfId="551" xr:uid="{00000000-0005-0000-0000-000080060000}"/>
    <cellStyle name="Cálculo 2 10" xfId="552" xr:uid="{00000000-0005-0000-0000-000081060000}"/>
    <cellStyle name="Cálculo 2 10 10" xfId="24405" xr:uid="{00000000-0005-0000-0000-000082060000}"/>
    <cellStyle name="Cálculo 2 10 2" xfId="553" xr:uid="{00000000-0005-0000-0000-000083060000}"/>
    <cellStyle name="Cálculo 2 10 2 2" xfId="7831" xr:uid="{00000000-0005-0000-0000-000084060000}"/>
    <cellStyle name="Cálculo 2 10 2 2 2" xfId="17617" xr:uid="{00000000-0005-0000-0000-000085060000}"/>
    <cellStyle name="Cálculo 2 10 2 3" xfId="9591" xr:uid="{00000000-0005-0000-0000-000086060000}"/>
    <cellStyle name="Cálculo 2 10 2 4" xfId="12773" xr:uid="{00000000-0005-0000-0000-000087060000}"/>
    <cellStyle name="Cálculo 2 10 2 5" xfId="27549" xr:uid="{00000000-0005-0000-0000-000088060000}"/>
    <cellStyle name="Cálculo 2 10 2 6" xfId="24406" xr:uid="{00000000-0005-0000-0000-000089060000}"/>
    <cellStyle name="Cálculo 2 10 3" xfId="554" xr:uid="{00000000-0005-0000-0000-00008A060000}"/>
    <cellStyle name="Cálculo 2 10 3 2" xfId="7832" xr:uid="{00000000-0005-0000-0000-00008B060000}"/>
    <cellStyle name="Cálculo 2 10 3 2 2" xfId="17618" xr:uid="{00000000-0005-0000-0000-00008C060000}"/>
    <cellStyle name="Cálculo 2 10 3 3" xfId="9592" xr:uid="{00000000-0005-0000-0000-00008D060000}"/>
    <cellStyle name="Cálculo 2 10 3 4" xfId="12772" xr:uid="{00000000-0005-0000-0000-00008E060000}"/>
    <cellStyle name="Cálculo 2 10 3 5" xfId="27548" xr:uid="{00000000-0005-0000-0000-00008F060000}"/>
    <cellStyle name="Cálculo 2 10 3 6" xfId="24407" xr:uid="{00000000-0005-0000-0000-000090060000}"/>
    <cellStyle name="Cálculo 2 10 4" xfId="6028" xr:uid="{00000000-0005-0000-0000-000091060000}"/>
    <cellStyle name="Cálculo 2 10 4 2" xfId="12848" xr:uid="{00000000-0005-0000-0000-000092060000}"/>
    <cellStyle name="Cálculo 2 10 4 3" xfId="12843" xr:uid="{00000000-0005-0000-0000-000093060000}"/>
    <cellStyle name="Cálculo 2 10 5" xfId="7444" xr:uid="{00000000-0005-0000-0000-000094060000}"/>
    <cellStyle name="Cálculo 2 10 5 2" xfId="17255" xr:uid="{00000000-0005-0000-0000-000095060000}"/>
    <cellStyle name="Cálculo 2 10 6" xfId="7830" xr:uid="{00000000-0005-0000-0000-000096060000}"/>
    <cellStyle name="Cálculo 2 10 6 2" xfId="17616" xr:uid="{00000000-0005-0000-0000-000097060000}"/>
    <cellStyle name="Cálculo 2 10 7" xfId="9590" xr:uid="{00000000-0005-0000-0000-000098060000}"/>
    <cellStyle name="Cálculo 2 10 8" xfId="12774" xr:uid="{00000000-0005-0000-0000-000099060000}"/>
    <cellStyle name="Cálculo 2 10 9" xfId="27550" xr:uid="{00000000-0005-0000-0000-00009A060000}"/>
    <cellStyle name="Cálculo 2 11" xfId="555" xr:uid="{00000000-0005-0000-0000-00009B060000}"/>
    <cellStyle name="Cálculo 2 11 10" xfId="24408" xr:uid="{00000000-0005-0000-0000-00009C060000}"/>
    <cellStyle name="Cálculo 2 11 2" xfId="556" xr:uid="{00000000-0005-0000-0000-00009D060000}"/>
    <cellStyle name="Cálculo 2 11 2 2" xfId="7834" xr:uid="{00000000-0005-0000-0000-00009E060000}"/>
    <cellStyle name="Cálculo 2 11 2 2 2" xfId="17620" xr:uid="{00000000-0005-0000-0000-00009F060000}"/>
    <cellStyle name="Cálculo 2 11 2 3" xfId="9594" xr:uid="{00000000-0005-0000-0000-0000A0060000}"/>
    <cellStyle name="Cálculo 2 11 2 4" xfId="12771" xr:uid="{00000000-0005-0000-0000-0000A1060000}"/>
    <cellStyle name="Cálculo 2 11 2 5" xfId="27546" xr:uid="{00000000-0005-0000-0000-0000A2060000}"/>
    <cellStyle name="Cálculo 2 11 2 6" xfId="24409" xr:uid="{00000000-0005-0000-0000-0000A3060000}"/>
    <cellStyle name="Cálculo 2 11 3" xfId="557" xr:uid="{00000000-0005-0000-0000-0000A4060000}"/>
    <cellStyle name="Cálculo 2 11 3 2" xfId="7835" xr:uid="{00000000-0005-0000-0000-0000A5060000}"/>
    <cellStyle name="Cálculo 2 11 3 2 2" xfId="17621" xr:uid="{00000000-0005-0000-0000-0000A6060000}"/>
    <cellStyle name="Cálculo 2 11 3 3" xfId="9595" xr:uid="{00000000-0005-0000-0000-0000A7060000}"/>
    <cellStyle name="Cálculo 2 11 3 4" xfId="12770" xr:uid="{00000000-0005-0000-0000-0000A8060000}"/>
    <cellStyle name="Cálculo 2 11 3 5" xfId="27545" xr:uid="{00000000-0005-0000-0000-0000A9060000}"/>
    <cellStyle name="Cálculo 2 11 3 6" xfId="24410" xr:uid="{00000000-0005-0000-0000-0000AA060000}"/>
    <cellStyle name="Cálculo 2 11 4" xfId="6029" xr:uid="{00000000-0005-0000-0000-0000AB060000}"/>
    <cellStyle name="Cálculo 2 11 4 2" xfId="12849" xr:uid="{00000000-0005-0000-0000-0000AC060000}"/>
    <cellStyle name="Cálculo 2 11 4 3" xfId="12842" xr:uid="{00000000-0005-0000-0000-0000AD060000}"/>
    <cellStyle name="Cálculo 2 11 5" xfId="7445" xr:uid="{00000000-0005-0000-0000-0000AE060000}"/>
    <cellStyle name="Cálculo 2 11 5 2" xfId="17256" xr:uid="{00000000-0005-0000-0000-0000AF060000}"/>
    <cellStyle name="Cálculo 2 11 6" xfId="7833" xr:uid="{00000000-0005-0000-0000-0000B0060000}"/>
    <cellStyle name="Cálculo 2 11 6 2" xfId="17619" xr:uid="{00000000-0005-0000-0000-0000B1060000}"/>
    <cellStyle name="Cálculo 2 11 7" xfId="9593" xr:uid="{00000000-0005-0000-0000-0000B2060000}"/>
    <cellStyle name="Cálculo 2 11 8" xfId="13528" xr:uid="{00000000-0005-0000-0000-0000B3060000}"/>
    <cellStyle name="Cálculo 2 11 9" xfId="27547" xr:uid="{00000000-0005-0000-0000-0000B4060000}"/>
    <cellStyle name="Cálculo 2 12" xfId="6030" xr:uid="{00000000-0005-0000-0000-0000B5060000}"/>
    <cellStyle name="Cálculo 2 12 2" xfId="7446" xr:uid="{00000000-0005-0000-0000-0000B6060000}"/>
    <cellStyle name="Cálculo 2 12 2 2" xfId="17257" xr:uid="{00000000-0005-0000-0000-0000B7060000}"/>
    <cellStyle name="Cálculo 2 12 3" xfId="12850" xr:uid="{00000000-0005-0000-0000-0000B8060000}"/>
    <cellStyle name="Cálculo 2 12 4" xfId="12841" xr:uid="{00000000-0005-0000-0000-0000B9060000}"/>
    <cellStyle name="Cálculo 2 13" xfId="6031" xr:uid="{00000000-0005-0000-0000-0000BA060000}"/>
    <cellStyle name="Cálculo 2 13 2" xfId="7447" xr:uid="{00000000-0005-0000-0000-0000BB060000}"/>
    <cellStyle name="Cálculo 2 13 2 2" xfId="17258" xr:uid="{00000000-0005-0000-0000-0000BC060000}"/>
    <cellStyle name="Cálculo 2 13 3" xfId="12851" xr:uid="{00000000-0005-0000-0000-0000BD060000}"/>
    <cellStyle name="Cálculo 2 13 4" xfId="12840" xr:uid="{00000000-0005-0000-0000-0000BE060000}"/>
    <cellStyle name="Cálculo 2 14" xfId="6032" xr:uid="{00000000-0005-0000-0000-0000BF060000}"/>
    <cellStyle name="Cálculo 2 14 2" xfId="7448" xr:uid="{00000000-0005-0000-0000-0000C0060000}"/>
    <cellStyle name="Cálculo 2 14 2 2" xfId="17259" xr:uid="{00000000-0005-0000-0000-0000C1060000}"/>
    <cellStyle name="Cálculo 2 14 3" xfId="12852" xr:uid="{00000000-0005-0000-0000-0000C2060000}"/>
    <cellStyle name="Cálculo 2 14 4" xfId="12839" xr:uid="{00000000-0005-0000-0000-0000C3060000}"/>
    <cellStyle name="Cálculo 2 15" xfId="6033" xr:uid="{00000000-0005-0000-0000-0000C4060000}"/>
    <cellStyle name="Cálculo 2 15 2" xfId="7449" xr:uid="{00000000-0005-0000-0000-0000C5060000}"/>
    <cellStyle name="Cálculo 2 15 2 2" xfId="17260" xr:uid="{00000000-0005-0000-0000-0000C6060000}"/>
    <cellStyle name="Cálculo 2 15 3" xfId="12853" xr:uid="{00000000-0005-0000-0000-0000C7060000}"/>
    <cellStyle name="Cálculo 2 15 4" xfId="12838" xr:uid="{00000000-0005-0000-0000-0000C8060000}"/>
    <cellStyle name="Cálculo 2 16" xfId="6034" xr:uid="{00000000-0005-0000-0000-0000C9060000}"/>
    <cellStyle name="Cálculo 2 16 2" xfId="7450" xr:uid="{00000000-0005-0000-0000-0000CA060000}"/>
    <cellStyle name="Cálculo 2 16 2 2" xfId="17261" xr:uid="{00000000-0005-0000-0000-0000CB060000}"/>
    <cellStyle name="Cálculo 2 16 3" xfId="12854" xr:uid="{00000000-0005-0000-0000-0000CC060000}"/>
    <cellStyle name="Cálculo 2 16 4" xfId="12836" xr:uid="{00000000-0005-0000-0000-0000CD060000}"/>
    <cellStyle name="Cálculo 2 17" xfId="6035" xr:uid="{00000000-0005-0000-0000-0000CE060000}"/>
    <cellStyle name="Cálculo 2 17 2" xfId="7451" xr:uid="{00000000-0005-0000-0000-0000CF060000}"/>
    <cellStyle name="Cálculo 2 17 2 2" xfId="17262" xr:uid="{00000000-0005-0000-0000-0000D0060000}"/>
    <cellStyle name="Cálculo 2 17 3" xfId="12855" xr:uid="{00000000-0005-0000-0000-0000D1060000}"/>
    <cellStyle name="Cálculo 2 17 4" xfId="12837" xr:uid="{00000000-0005-0000-0000-0000D2060000}"/>
    <cellStyle name="Cálculo 2 18" xfId="6036" xr:uid="{00000000-0005-0000-0000-0000D3060000}"/>
    <cellStyle name="Cálculo 2 18 2" xfId="7452" xr:uid="{00000000-0005-0000-0000-0000D4060000}"/>
    <cellStyle name="Cálculo 2 18 2 2" xfId="17263" xr:uid="{00000000-0005-0000-0000-0000D5060000}"/>
    <cellStyle name="Cálculo 2 18 3" xfId="12856" xr:uid="{00000000-0005-0000-0000-0000D6060000}"/>
    <cellStyle name="Cálculo 2 18 4" xfId="9586" xr:uid="{00000000-0005-0000-0000-0000D7060000}"/>
    <cellStyle name="Cálculo 2 19" xfId="6037" xr:uid="{00000000-0005-0000-0000-0000D8060000}"/>
    <cellStyle name="Cálculo 2 19 2" xfId="7453" xr:uid="{00000000-0005-0000-0000-0000D9060000}"/>
    <cellStyle name="Cálculo 2 19 2 2" xfId="17264" xr:uid="{00000000-0005-0000-0000-0000DA060000}"/>
    <cellStyle name="Cálculo 2 19 3" xfId="12857" xr:uid="{00000000-0005-0000-0000-0000DB060000}"/>
    <cellStyle name="Cálculo 2 19 4" xfId="12835" xr:uid="{00000000-0005-0000-0000-0000DC060000}"/>
    <cellStyle name="Cálculo 2 2" xfId="558" xr:uid="{00000000-0005-0000-0000-0000DD060000}"/>
    <cellStyle name="Cálculo 2 2 10" xfId="559" xr:uid="{00000000-0005-0000-0000-0000DE060000}"/>
    <cellStyle name="Cálculo 2 2 10 2" xfId="560" xr:uid="{00000000-0005-0000-0000-0000DF060000}"/>
    <cellStyle name="Cálculo 2 2 10 2 2" xfId="7838" xr:uid="{00000000-0005-0000-0000-0000E0060000}"/>
    <cellStyle name="Cálculo 2 2 10 2 2 2" xfId="17624" xr:uid="{00000000-0005-0000-0000-0000E1060000}"/>
    <cellStyle name="Cálculo 2 2 10 2 3" xfId="9598" xr:uid="{00000000-0005-0000-0000-0000E2060000}"/>
    <cellStyle name="Cálculo 2 2 10 2 4" xfId="12767" xr:uid="{00000000-0005-0000-0000-0000E3060000}"/>
    <cellStyle name="Cálculo 2 2 10 2 5" xfId="27542" xr:uid="{00000000-0005-0000-0000-0000E4060000}"/>
    <cellStyle name="Cálculo 2 2 10 2 6" xfId="24413" xr:uid="{00000000-0005-0000-0000-0000E5060000}"/>
    <cellStyle name="Cálculo 2 2 10 3" xfId="561" xr:uid="{00000000-0005-0000-0000-0000E6060000}"/>
    <cellStyle name="Cálculo 2 2 10 3 2" xfId="7839" xr:uid="{00000000-0005-0000-0000-0000E7060000}"/>
    <cellStyle name="Cálculo 2 2 10 3 2 2" xfId="17625" xr:uid="{00000000-0005-0000-0000-0000E8060000}"/>
    <cellStyle name="Cálculo 2 2 10 3 3" xfId="9599" xr:uid="{00000000-0005-0000-0000-0000E9060000}"/>
    <cellStyle name="Cálculo 2 2 10 3 4" xfId="12766" xr:uid="{00000000-0005-0000-0000-0000EA060000}"/>
    <cellStyle name="Cálculo 2 2 10 3 5" xfId="27541" xr:uid="{00000000-0005-0000-0000-0000EB060000}"/>
    <cellStyle name="Cálculo 2 2 10 3 6" xfId="24414" xr:uid="{00000000-0005-0000-0000-0000EC060000}"/>
    <cellStyle name="Cálculo 2 2 10 4" xfId="7837" xr:uid="{00000000-0005-0000-0000-0000ED060000}"/>
    <cellStyle name="Cálculo 2 2 10 4 2" xfId="17623" xr:uid="{00000000-0005-0000-0000-0000EE060000}"/>
    <cellStyle name="Cálculo 2 2 10 5" xfId="9597" xr:uid="{00000000-0005-0000-0000-0000EF060000}"/>
    <cellStyle name="Cálculo 2 2 10 6" xfId="12768" xr:uid="{00000000-0005-0000-0000-0000F0060000}"/>
    <cellStyle name="Cálculo 2 2 10 7" xfId="27543" xr:uid="{00000000-0005-0000-0000-0000F1060000}"/>
    <cellStyle name="Cálculo 2 2 10 8" xfId="24412" xr:uid="{00000000-0005-0000-0000-0000F2060000}"/>
    <cellStyle name="Cálculo 2 2 11" xfId="6038" xr:uid="{00000000-0005-0000-0000-0000F3060000}"/>
    <cellStyle name="Cálculo 2 2 11 2" xfId="12858" xr:uid="{00000000-0005-0000-0000-0000F4060000}"/>
    <cellStyle name="Cálculo 2 2 11 3" xfId="12834" xr:uid="{00000000-0005-0000-0000-0000F5060000}"/>
    <cellStyle name="Cálculo 2 2 12" xfId="7454" xr:uid="{00000000-0005-0000-0000-0000F6060000}"/>
    <cellStyle name="Cálculo 2 2 12 2" xfId="17265" xr:uid="{00000000-0005-0000-0000-0000F7060000}"/>
    <cellStyle name="Cálculo 2 2 13" xfId="7836" xr:uid="{00000000-0005-0000-0000-0000F8060000}"/>
    <cellStyle name="Cálculo 2 2 13 2" xfId="17622" xr:uid="{00000000-0005-0000-0000-0000F9060000}"/>
    <cellStyle name="Cálculo 2 2 14" xfId="9596" xr:uid="{00000000-0005-0000-0000-0000FA060000}"/>
    <cellStyle name="Cálculo 2 2 15" xfId="12769" xr:uid="{00000000-0005-0000-0000-0000FB060000}"/>
    <cellStyle name="Cálculo 2 2 16" xfId="27544" xr:uid="{00000000-0005-0000-0000-0000FC060000}"/>
    <cellStyle name="Cálculo 2 2 17" xfId="24411" xr:uid="{00000000-0005-0000-0000-0000FD060000}"/>
    <cellStyle name="Cálculo 2 2 2" xfId="562" xr:uid="{00000000-0005-0000-0000-0000FE060000}"/>
    <cellStyle name="Cálculo 2 2 2 2" xfId="563" xr:uid="{00000000-0005-0000-0000-0000FF060000}"/>
    <cellStyle name="Cálculo 2 2 2 2 2" xfId="7841" xr:uid="{00000000-0005-0000-0000-000000070000}"/>
    <cellStyle name="Cálculo 2 2 2 2 2 2" xfId="17627" xr:uid="{00000000-0005-0000-0000-000001070000}"/>
    <cellStyle name="Cálculo 2 2 2 2 3" xfId="9601" xr:uid="{00000000-0005-0000-0000-000002070000}"/>
    <cellStyle name="Cálculo 2 2 2 2 4" xfId="12764" xr:uid="{00000000-0005-0000-0000-000003070000}"/>
    <cellStyle name="Cálculo 2 2 2 2 5" xfId="27539" xr:uid="{00000000-0005-0000-0000-000004070000}"/>
    <cellStyle name="Cálculo 2 2 2 2 6" xfId="24416" xr:uid="{00000000-0005-0000-0000-000005070000}"/>
    <cellStyle name="Cálculo 2 2 2 3" xfId="564" xr:uid="{00000000-0005-0000-0000-000006070000}"/>
    <cellStyle name="Cálculo 2 2 2 3 2" xfId="7842" xr:uid="{00000000-0005-0000-0000-000007070000}"/>
    <cellStyle name="Cálculo 2 2 2 3 2 2" xfId="17628" xr:uid="{00000000-0005-0000-0000-000008070000}"/>
    <cellStyle name="Cálculo 2 2 2 3 3" xfId="9602" xr:uid="{00000000-0005-0000-0000-000009070000}"/>
    <cellStyle name="Cálculo 2 2 2 3 4" xfId="12763" xr:uid="{00000000-0005-0000-0000-00000A070000}"/>
    <cellStyle name="Cálculo 2 2 2 3 5" xfId="27538" xr:uid="{00000000-0005-0000-0000-00000B070000}"/>
    <cellStyle name="Cálculo 2 2 2 3 6" xfId="24417" xr:uid="{00000000-0005-0000-0000-00000C070000}"/>
    <cellStyle name="Cálculo 2 2 2 4" xfId="7840" xr:uid="{00000000-0005-0000-0000-00000D070000}"/>
    <cellStyle name="Cálculo 2 2 2 4 2" xfId="17626" xr:uid="{00000000-0005-0000-0000-00000E070000}"/>
    <cellStyle name="Cálculo 2 2 2 5" xfId="9600" xr:uid="{00000000-0005-0000-0000-00000F070000}"/>
    <cellStyle name="Cálculo 2 2 2 6" xfId="12765" xr:uid="{00000000-0005-0000-0000-000010070000}"/>
    <cellStyle name="Cálculo 2 2 2 7" xfId="27540" xr:uid="{00000000-0005-0000-0000-000011070000}"/>
    <cellStyle name="Cálculo 2 2 2 8" xfId="24415" xr:uid="{00000000-0005-0000-0000-000012070000}"/>
    <cellStyle name="Cálculo 2 2 3" xfId="565" xr:uid="{00000000-0005-0000-0000-000013070000}"/>
    <cellStyle name="Cálculo 2 2 3 2" xfId="566" xr:uid="{00000000-0005-0000-0000-000014070000}"/>
    <cellStyle name="Cálculo 2 2 3 2 2" xfId="7844" xr:uid="{00000000-0005-0000-0000-000015070000}"/>
    <cellStyle name="Cálculo 2 2 3 2 2 2" xfId="17630" xr:uid="{00000000-0005-0000-0000-000016070000}"/>
    <cellStyle name="Cálculo 2 2 3 2 3" xfId="9604" xr:uid="{00000000-0005-0000-0000-000017070000}"/>
    <cellStyle name="Cálculo 2 2 3 2 4" xfId="12761" xr:uid="{00000000-0005-0000-0000-000018070000}"/>
    <cellStyle name="Cálculo 2 2 3 2 5" xfId="27536" xr:uid="{00000000-0005-0000-0000-000019070000}"/>
    <cellStyle name="Cálculo 2 2 3 2 6" xfId="24419" xr:uid="{00000000-0005-0000-0000-00001A070000}"/>
    <cellStyle name="Cálculo 2 2 3 3" xfId="567" xr:uid="{00000000-0005-0000-0000-00001B070000}"/>
    <cellStyle name="Cálculo 2 2 3 3 2" xfId="7845" xr:uid="{00000000-0005-0000-0000-00001C070000}"/>
    <cellStyle name="Cálculo 2 2 3 3 2 2" xfId="17631" xr:uid="{00000000-0005-0000-0000-00001D070000}"/>
    <cellStyle name="Cálculo 2 2 3 3 3" xfId="9605" xr:uid="{00000000-0005-0000-0000-00001E070000}"/>
    <cellStyle name="Cálculo 2 2 3 3 4" xfId="12760" xr:uid="{00000000-0005-0000-0000-00001F070000}"/>
    <cellStyle name="Cálculo 2 2 3 3 5" xfId="27535" xr:uid="{00000000-0005-0000-0000-000020070000}"/>
    <cellStyle name="Cálculo 2 2 3 3 6" xfId="24420" xr:uid="{00000000-0005-0000-0000-000021070000}"/>
    <cellStyle name="Cálculo 2 2 3 4" xfId="7843" xr:uid="{00000000-0005-0000-0000-000022070000}"/>
    <cellStyle name="Cálculo 2 2 3 4 2" xfId="17629" xr:uid="{00000000-0005-0000-0000-000023070000}"/>
    <cellStyle name="Cálculo 2 2 3 5" xfId="9603" xr:uid="{00000000-0005-0000-0000-000024070000}"/>
    <cellStyle name="Cálculo 2 2 3 6" xfId="12762" xr:uid="{00000000-0005-0000-0000-000025070000}"/>
    <cellStyle name="Cálculo 2 2 3 7" xfId="27537" xr:uid="{00000000-0005-0000-0000-000026070000}"/>
    <cellStyle name="Cálculo 2 2 3 8" xfId="24418" xr:uid="{00000000-0005-0000-0000-000027070000}"/>
    <cellStyle name="Cálculo 2 2 4" xfId="568" xr:uid="{00000000-0005-0000-0000-000028070000}"/>
    <cellStyle name="Cálculo 2 2 4 2" xfId="569" xr:uid="{00000000-0005-0000-0000-000029070000}"/>
    <cellStyle name="Cálculo 2 2 4 2 2" xfId="7847" xr:uid="{00000000-0005-0000-0000-00002A070000}"/>
    <cellStyle name="Cálculo 2 2 4 2 2 2" xfId="17633" xr:uid="{00000000-0005-0000-0000-00002B070000}"/>
    <cellStyle name="Cálculo 2 2 4 2 3" xfId="9607" xr:uid="{00000000-0005-0000-0000-00002C070000}"/>
    <cellStyle name="Cálculo 2 2 4 2 4" xfId="12758" xr:uid="{00000000-0005-0000-0000-00002D070000}"/>
    <cellStyle name="Cálculo 2 2 4 2 5" xfId="27533" xr:uid="{00000000-0005-0000-0000-00002E070000}"/>
    <cellStyle name="Cálculo 2 2 4 2 6" xfId="24422" xr:uid="{00000000-0005-0000-0000-00002F070000}"/>
    <cellStyle name="Cálculo 2 2 4 3" xfId="570" xr:uid="{00000000-0005-0000-0000-000030070000}"/>
    <cellStyle name="Cálculo 2 2 4 3 2" xfId="7848" xr:uid="{00000000-0005-0000-0000-000031070000}"/>
    <cellStyle name="Cálculo 2 2 4 3 2 2" xfId="17634" xr:uid="{00000000-0005-0000-0000-000032070000}"/>
    <cellStyle name="Cálculo 2 2 4 3 3" xfId="9608" xr:uid="{00000000-0005-0000-0000-000033070000}"/>
    <cellStyle name="Cálculo 2 2 4 3 4" xfId="12757" xr:uid="{00000000-0005-0000-0000-000034070000}"/>
    <cellStyle name="Cálculo 2 2 4 3 5" xfId="27532" xr:uid="{00000000-0005-0000-0000-000035070000}"/>
    <cellStyle name="Cálculo 2 2 4 3 6" xfId="24423" xr:uid="{00000000-0005-0000-0000-000036070000}"/>
    <cellStyle name="Cálculo 2 2 4 4" xfId="7846" xr:uid="{00000000-0005-0000-0000-000037070000}"/>
    <cellStyle name="Cálculo 2 2 4 4 2" xfId="17632" xr:uid="{00000000-0005-0000-0000-000038070000}"/>
    <cellStyle name="Cálculo 2 2 4 5" xfId="9606" xr:uid="{00000000-0005-0000-0000-000039070000}"/>
    <cellStyle name="Cálculo 2 2 4 6" xfId="12759" xr:uid="{00000000-0005-0000-0000-00003A070000}"/>
    <cellStyle name="Cálculo 2 2 4 7" xfId="27534" xr:uid="{00000000-0005-0000-0000-00003B070000}"/>
    <cellStyle name="Cálculo 2 2 4 8" xfId="24421" xr:uid="{00000000-0005-0000-0000-00003C070000}"/>
    <cellStyle name="Cálculo 2 2 5" xfId="571" xr:uid="{00000000-0005-0000-0000-00003D070000}"/>
    <cellStyle name="Cálculo 2 2 5 2" xfId="572" xr:uid="{00000000-0005-0000-0000-00003E070000}"/>
    <cellStyle name="Cálculo 2 2 5 2 2" xfId="7850" xr:uid="{00000000-0005-0000-0000-00003F070000}"/>
    <cellStyle name="Cálculo 2 2 5 2 2 2" xfId="17636" xr:uid="{00000000-0005-0000-0000-000040070000}"/>
    <cellStyle name="Cálculo 2 2 5 2 3" xfId="9610" xr:uid="{00000000-0005-0000-0000-000041070000}"/>
    <cellStyle name="Cálculo 2 2 5 2 4" xfId="12755" xr:uid="{00000000-0005-0000-0000-000042070000}"/>
    <cellStyle name="Cálculo 2 2 5 2 5" xfId="27530" xr:uid="{00000000-0005-0000-0000-000043070000}"/>
    <cellStyle name="Cálculo 2 2 5 2 6" xfId="24425" xr:uid="{00000000-0005-0000-0000-000044070000}"/>
    <cellStyle name="Cálculo 2 2 5 3" xfId="573" xr:uid="{00000000-0005-0000-0000-000045070000}"/>
    <cellStyle name="Cálculo 2 2 5 3 2" xfId="7851" xr:uid="{00000000-0005-0000-0000-000046070000}"/>
    <cellStyle name="Cálculo 2 2 5 3 2 2" xfId="17637" xr:uid="{00000000-0005-0000-0000-000047070000}"/>
    <cellStyle name="Cálculo 2 2 5 3 3" xfId="9611" xr:uid="{00000000-0005-0000-0000-000048070000}"/>
    <cellStyle name="Cálculo 2 2 5 3 4" xfId="12754" xr:uid="{00000000-0005-0000-0000-000049070000}"/>
    <cellStyle name="Cálculo 2 2 5 3 5" xfId="27529" xr:uid="{00000000-0005-0000-0000-00004A070000}"/>
    <cellStyle name="Cálculo 2 2 5 3 6" xfId="24426" xr:uid="{00000000-0005-0000-0000-00004B070000}"/>
    <cellStyle name="Cálculo 2 2 5 4" xfId="7849" xr:uid="{00000000-0005-0000-0000-00004C070000}"/>
    <cellStyle name="Cálculo 2 2 5 4 2" xfId="17635" xr:uid="{00000000-0005-0000-0000-00004D070000}"/>
    <cellStyle name="Cálculo 2 2 5 5" xfId="9609" xr:uid="{00000000-0005-0000-0000-00004E070000}"/>
    <cellStyle name="Cálculo 2 2 5 6" xfId="12756" xr:uid="{00000000-0005-0000-0000-00004F070000}"/>
    <cellStyle name="Cálculo 2 2 5 7" xfId="27531" xr:uid="{00000000-0005-0000-0000-000050070000}"/>
    <cellStyle name="Cálculo 2 2 5 8" xfId="24424" xr:uid="{00000000-0005-0000-0000-000051070000}"/>
    <cellStyle name="Cálculo 2 2 6" xfId="574" xr:uid="{00000000-0005-0000-0000-000052070000}"/>
    <cellStyle name="Cálculo 2 2 6 2" xfId="575" xr:uid="{00000000-0005-0000-0000-000053070000}"/>
    <cellStyle name="Cálculo 2 2 6 2 2" xfId="7853" xr:uid="{00000000-0005-0000-0000-000054070000}"/>
    <cellStyle name="Cálculo 2 2 6 2 2 2" xfId="17639" xr:uid="{00000000-0005-0000-0000-000055070000}"/>
    <cellStyle name="Cálculo 2 2 6 2 3" xfId="9613" xr:uid="{00000000-0005-0000-0000-000056070000}"/>
    <cellStyle name="Cálculo 2 2 6 2 4" xfId="12752" xr:uid="{00000000-0005-0000-0000-000057070000}"/>
    <cellStyle name="Cálculo 2 2 6 2 5" xfId="27527" xr:uid="{00000000-0005-0000-0000-000058070000}"/>
    <cellStyle name="Cálculo 2 2 6 2 6" xfId="24428" xr:uid="{00000000-0005-0000-0000-000059070000}"/>
    <cellStyle name="Cálculo 2 2 6 3" xfId="576" xr:uid="{00000000-0005-0000-0000-00005A070000}"/>
    <cellStyle name="Cálculo 2 2 6 3 2" xfId="7854" xr:uid="{00000000-0005-0000-0000-00005B070000}"/>
    <cellStyle name="Cálculo 2 2 6 3 2 2" xfId="17640" xr:uid="{00000000-0005-0000-0000-00005C070000}"/>
    <cellStyle name="Cálculo 2 2 6 3 3" xfId="9614" xr:uid="{00000000-0005-0000-0000-00005D070000}"/>
    <cellStyle name="Cálculo 2 2 6 3 4" xfId="12751" xr:uid="{00000000-0005-0000-0000-00005E070000}"/>
    <cellStyle name="Cálculo 2 2 6 3 5" xfId="27526" xr:uid="{00000000-0005-0000-0000-00005F070000}"/>
    <cellStyle name="Cálculo 2 2 6 3 6" xfId="24429" xr:uid="{00000000-0005-0000-0000-000060070000}"/>
    <cellStyle name="Cálculo 2 2 6 4" xfId="7852" xr:uid="{00000000-0005-0000-0000-000061070000}"/>
    <cellStyle name="Cálculo 2 2 6 4 2" xfId="17638" xr:uid="{00000000-0005-0000-0000-000062070000}"/>
    <cellStyle name="Cálculo 2 2 6 5" xfId="9612" xr:uid="{00000000-0005-0000-0000-000063070000}"/>
    <cellStyle name="Cálculo 2 2 6 6" xfId="12753" xr:uid="{00000000-0005-0000-0000-000064070000}"/>
    <cellStyle name="Cálculo 2 2 6 7" xfId="27528" xr:uid="{00000000-0005-0000-0000-000065070000}"/>
    <cellStyle name="Cálculo 2 2 6 8" xfId="24427" xr:uid="{00000000-0005-0000-0000-000066070000}"/>
    <cellStyle name="Cálculo 2 2 7" xfId="577" xr:uid="{00000000-0005-0000-0000-000067070000}"/>
    <cellStyle name="Cálculo 2 2 7 2" xfId="578" xr:uid="{00000000-0005-0000-0000-000068070000}"/>
    <cellStyle name="Cálculo 2 2 7 2 2" xfId="7856" xr:uid="{00000000-0005-0000-0000-000069070000}"/>
    <cellStyle name="Cálculo 2 2 7 2 2 2" xfId="17642" xr:uid="{00000000-0005-0000-0000-00006A070000}"/>
    <cellStyle name="Cálculo 2 2 7 2 3" xfId="9616" xr:uid="{00000000-0005-0000-0000-00006B070000}"/>
    <cellStyle name="Cálculo 2 2 7 2 4" xfId="12749" xr:uid="{00000000-0005-0000-0000-00006C070000}"/>
    <cellStyle name="Cálculo 2 2 7 2 5" xfId="27524" xr:uid="{00000000-0005-0000-0000-00006D070000}"/>
    <cellStyle name="Cálculo 2 2 7 2 6" xfId="24431" xr:uid="{00000000-0005-0000-0000-00006E070000}"/>
    <cellStyle name="Cálculo 2 2 7 3" xfId="579" xr:uid="{00000000-0005-0000-0000-00006F070000}"/>
    <cellStyle name="Cálculo 2 2 7 3 2" xfId="7857" xr:uid="{00000000-0005-0000-0000-000070070000}"/>
    <cellStyle name="Cálculo 2 2 7 3 2 2" xfId="17643" xr:uid="{00000000-0005-0000-0000-000071070000}"/>
    <cellStyle name="Cálculo 2 2 7 3 3" xfId="9617" xr:uid="{00000000-0005-0000-0000-000072070000}"/>
    <cellStyle name="Cálculo 2 2 7 3 4" xfId="12748" xr:uid="{00000000-0005-0000-0000-000073070000}"/>
    <cellStyle name="Cálculo 2 2 7 3 5" xfId="27523" xr:uid="{00000000-0005-0000-0000-000074070000}"/>
    <cellStyle name="Cálculo 2 2 7 3 6" xfId="24432" xr:uid="{00000000-0005-0000-0000-000075070000}"/>
    <cellStyle name="Cálculo 2 2 7 4" xfId="7855" xr:uid="{00000000-0005-0000-0000-000076070000}"/>
    <cellStyle name="Cálculo 2 2 7 4 2" xfId="17641" xr:uid="{00000000-0005-0000-0000-000077070000}"/>
    <cellStyle name="Cálculo 2 2 7 5" xfId="9615" xr:uid="{00000000-0005-0000-0000-000078070000}"/>
    <cellStyle name="Cálculo 2 2 7 6" xfId="12750" xr:uid="{00000000-0005-0000-0000-000079070000}"/>
    <cellStyle name="Cálculo 2 2 7 7" xfId="27525" xr:uid="{00000000-0005-0000-0000-00007A070000}"/>
    <cellStyle name="Cálculo 2 2 7 8" xfId="24430" xr:uid="{00000000-0005-0000-0000-00007B070000}"/>
    <cellStyle name="Cálculo 2 2 8" xfId="580" xr:uid="{00000000-0005-0000-0000-00007C070000}"/>
    <cellStyle name="Cálculo 2 2 8 2" xfId="581" xr:uid="{00000000-0005-0000-0000-00007D070000}"/>
    <cellStyle name="Cálculo 2 2 8 2 2" xfId="7859" xr:uid="{00000000-0005-0000-0000-00007E070000}"/>
    <cellStyle name="Cálculo 2 2 8 2 2 2" xfId="17645" xr:uid="{00000000-0005-0000-0000-00007F070000}"/>
    <cellStyle name="Cálculo 2 2 8 2 3" xfId="9619" xr:uid="{00000000-0005-0000-0000-000080070000}"/>
    <cellStyle name="Cálculo 2 2 8 2 4" xfId="12746" xr:uid="{00000000-0005-0000-0000-000081070000}"/>
    <cellStyle name="Cálculo 2 2 8 2 5" xfId="27521" xr:uid="{00000000-0005-0000-0000-000082070000}"/>
    <cellStyle name="Cálculo 2 2 8 2 6" xfId="24434" xr:uid="{00000000-0005-0000-0000-000083070000}"/>
    <cellStyle name="Cálculo 2 2 8 3" xfId="582" xr:uid="{00000000-0005-0000-0000-000084070000}"/>
    <cellStyle name="Cálculo 2 2 8 3 2" xfId="7860" xr:uid="{00000000-0005-0000-0000-000085070000}"/>
    <cellStyle name="Cálculo 2 2 8 3 2 2" xfId="17646" xr:uid="{00000000-0005-0000-0000-000086070000}"/>
    <cellStyle name="Cálculo 2 2 8 3 3" xfId="9620" xr:uid="{00000000-0005-0000-0000-000087070000}"/>
    <cellStyle name="Cálculo 2 2 8 3 4" xfId="12745" xr:uid="{00000000-0005-0000-0000-000088070000}"/>
    <cellStyle name="Cálculo 2 2 8 3 5" xfId="27520" xr:uid="{00000000-0005-0000-0000-000089070000}"/>
    <cellStyle name="Cálculo 2 2 8 3 6" xfId="24435" xr:uid="{00000000-0005-0000-0000-00008A070000}"/>
    <cellStyle name="Cálculo 2 2 8 4" xfId="7858" xr:uid="{00000000-0005-0000-0000-00008B070000}"/>
    <cellStyle name="Cálculo 2 2 8 4 2" xfId="17644" xr:uid="{00000000-0005-0000-0000-00008C070000}"/>
    <cellStyle name="Cálculo 2 2 8 5" xfId="9618" xr:uid="{00000000-0005-0000-0000-00008D070000}"/>
    <cellStyle name="Cálculo 2 2 8 6" xfId="12747" xr:uid="{00000000-0005-0000-0000-00008E070000}"/>
    <cellStyle name="Cálculo 2 2 8 7" xfId="27522" xr:uid="{00000000-0005-0000-0000-00008F070000}"/>
    <cellStyle name="Cálculo 2 2 8 8" xfId="24433" xr:uid="{00000000-0005-0000-0000-000090070000}"/>
    <cellStyle name="Cálculo 2 2 9" xfId="583" xr:uid="{00000000-0005-0000-0000-000091070000}"/>
    <cellStyle name="Cálculo 2 2 9 2" xfId="584" xr:uid="{00000000-0005-0000-0000-000092070000}"/>
    <cellStyle name="Cálculo 2 2 9 2 2" xfId="7862" xr:uid="{00000000-0005-0000-0000-000093070000}"/>
    <cellStyle name="Cálculo 2 2 9 2 2 2" xfId="17648" xr:uid="{00000000-0005-0000-0000-000094070000}"/>
    <cellStyle name="Cálculo 2 2 9 2 3" xfId="9622" xr:uid="{00000000-0005-0000-0000-000095070000}"/>
    <cellStyle name="Cálculo 2 2 9 2 4" xfId="12743" xr:uid="{00000000-0005-0000-0000-000096070000}"/>
    <cellStyle name="Cálculo 2 2 9 2 5" xfId="27518" xr:uid="{00000000-0005-0000-0000-000097070000}"/>
    <cellStyle name="Cálculo 2 2 9 2 6" xfId="24437" xr:uid="{00000000-0005-0000-0000-000098070000}"/>
    <cellStyle name="Cálculo 2 2 9 3" xfId="585" xr:uid="{00000000-0005-0000-0000-000099070000}"/>
    <cellStyle name="Cálculo 2 2 9 3 2" xfId="7863" xr:uid="{00000000-0005-0000-0000-00009A070000}"/>
    <cellStyle name="Cálculo 2 2 9 3 2 2" xfId="17649" xr:uid="{00000000-0005-0000-0000-00009B070000}"/>
    <cellStyle name="Cálculo 2 2 9 3 3" xfId="9623" xr:uid="{00000000-0005-0000-0000-00009C070000}"/>
    <cellStyle name="Cálculo 2 2 9 3 4" xfId="12742" xr:uid="{00000000-0005-0000-0000-00009D070000}"/>
    <cellStyle name="Cálculo 2 2 9 3 5" xfId="27517" xr:uid="{00000000-0005-0000-0000-00009E070000}"/>
    <cellStyle name="Cálculo 2 2 9 3 6" xfId="24438" xr:uid="{00000000-0005-0000-0000-00009F070000}"/>
    <cellStyle name="Cálculo 2 2 9 4" xfId="7861" xr:uid="{00000000-0005-0000-0000-0000A0070000}"/>
    <cellStyle name="Cálculo 2 2 9 4 2" xfId="17647" xr:uid="{00000000-0005-0000-0000-0000A1070000}"/>
    <cellStyle name="Cálculo 2 2 9 5" xfId="9621" xr:uid="{00000000-0005-0000-0000-0000A2070000}"/>
    <cellStyle name="Cálculo 2 2 9 6" xfId="12744" xr:uid="{00000000-0005-0000-0000-0000A3070000}"/>
    <cellStyle name="Cálculo 2 2 9 7" xfId="27519" xr:uid="{00000000-0005-0000-0000-0000A4070000}"/>
    <cellStyle name="Cálculo 2 2 9 8" xfId="24436" xr:uid="{00000000-0005-0000-0000-0000A5070000}"/>
    <cellStyle name="Cálculo 2 20" xfId="6039" xr:uid="{00000000-0005-0000-0000-0000A6070000}"/>
    <cellStyle name="Cálculo 2 20 2" xfId="7455" xr:uid="{00000000-0005-0000-0000-0000A7070000}"/>
    <cellStyle name="Cálculo 2 20 2 2" xfId="17266" xr:uid="{00000000-0005-0000-0000-0000A8070000}"/>
    <cellStyle name="Cálculo 2 20 3" xfId="12859" xr:uid="{00000000-0005-0000-0000-0000A9070000}"/>
    <cellStyle name="Cálculo 2 20 4" xfId="12833" xr:uid="{00000000-0005-0000-0000-0000AA070000}"/>
    <cellStyle name="Cálculo 2 21" xfId="6040" xr:uid="{00000000-0005-0000-0000-0000AB070000}"/>
    <cellStyle name="Cálculo 2 21 2" xfId="7456" xr:uid="{00000000-0005-0000-0000-0000AC070000}"/>
    <cellStyle name="Cálculo 2 21 2 2" xfId="17267" xr:uid="{00000000-0005-0000-0000-0000AD070000}"/>
    <cellStyle name="Cálculo 2 21 3" xfId="12860" xr:uid="{00000000-0005-0000-0000-0000AE070000}"/>
    <cellStyle name="Cálculo 2 21 4" xfId="12832" xr:uid="{00000000-0005-0000-0000-0000AF070000}"/>
    <cellStyle name="Cálculo 2 22" xfId="6027" xr:uid="{00000000-0005-0000-0000-0000B0070000}"/>
    <cellStyle name="Cálculo 2 22 2" xfId="12847" xr:uid="{00000000-0005-0000-0000-0000B1070000}"/>
    <cellStyle name="Cálculo 2 22 3" xfId="12844" xr:uid="{00000000-0005-0000-0000-0000B2070000}"/>
    <cellStyle name="Cálculo 2 23" xfId="7443" xr:uid="{00000000-0005-0000-0000-0000B3070000}"/>
    <cellStyle name="Cálculo 2 23 2" xfId="17254" xr:uid="{00000000-0005-0000-0000-0000B4070000}"/>
    <cellStyle name="Cálculo 2 24" xfId="9589" xr:uid="{00000000-0005-0000-0000-0000B5070000}"/>
    <cellStyle name="Cálculo 2 25" xfId="12775" xr:uid="{00000000-0005-0000-0000-0000B6070000}"/>
    <cellStyle name="Cálculo 2 26" xfId="27551" xr:uid="{00000000-0005-0000-0000-0000B7070000}"/>
    <cellStyle name="Cálculo 2 27" xfId="24404" xr:uid="{00000000-0005-0000-0000-0000B8070000}"/>
    <cellStyle name="Cálculo 2 3" xfId="586" xr:uid="{00000000-0005-0000-0000-0000B9070000}"/>
    <cellStyle name="Cálculo 2 3 10" xfId="24439" xr:uid="{00000000-0005-0000-0000-0000BA070000}"/>
    <cellStyle name="Cálculo 2 3 2" xfId="587" xr:uid="{00000000-0005-0000-0000-0000BB070000}"/>
    <cellStyle name="Cálculo 2 3 2 2" xfId="7865" xr:uid="{00000000-0005-0000-0000-0000BC070000}"/>
    <cellStyle name="Cálculo 2 3 2 2 2" xfId="17651" xr:uid="{00000000-0005-0000-0000-0000BD070000}"/>
    <cellStyle name="Cálculo 2 3 2 3" xfId="9625" xr:uid="{00000000-0005-0000-0000-0000BE070000}"/>
    <cellStyle name="Cálculo 2 3 2 4" xfId="12740" xr:uid="{00000000-0005-0000-0000-0000BF070000}"/>
    <cellStyle name="Cálculo 2 3 2 5" xfId="27515" xr:uid="{00000000-0005-0000-0000-0000C0070000}"/>
    <cellStyle name="Cálculo 2 3 2 6" xfId="24440" xr:uid="{00000000-0005-0000-0000-0000C1070000}"/>
    <cellStyle name="Cálculo 2 3 3" xfId="588" xr:uid="{00000000-0005-0000-0000-0000C2070000}"/>
    <cellStyle name="Cálculo 2 3 3 2" xfId="7866" xr:uid="{00000000-0005-0000-0000-0000C3070000}"/>
    <cellStyle name="Cálculo 2 3 3 2 2" xfId="17652" xr:uid="{00000000-0005-0000-0000-0000C4070000}"/>
    <cellStyle name="Cálculo 2 3 3 3" xfId="9626" xr:uid="{00000000-0005-0000-0000-0000C5070000}"/>
    <cellStyle name="Cálculo 2 3 3 4" xfId="12739" xr:uid="{00000000-0005-0000-0000-0000C6070000}"/>
    <cellStyle name="Cálculo 2 3 3 5" xfId="27514" xr:uid="{00000000-0005-0000-0000-0000C7070000}"/>
    <cellStyle name="Cálculo 2 3 3 6" xfId="24441" xr:uid="{00000000-0005-0000-0000-0000C8070000}"/>
    <cellStyle name="Cálculo 2 3 4" xfId="6041" xr:uid="{00000000-0005-0000-0000-0000C9070000}"/>
    <cellStyle name="Cálculo 2 3 4 2" xfId="12861" xr:uid="{00000000-0005-0000-0000-0000CA070000}"/>
    <cellStyle name="Cálculo 2 3 4 3" xfId="12831" xr:uid="{00000000-0005-0000-0000-0000CB070000}"/>
    <cellStyle name="Cálculo 2 3 5" xfId="7457" xr:uid="{00000000-0005-0000-0000-0000CC070000}"/>
    <cellStyle name="Cálculo 2 3 5 2" xfId="17268" xr:uid="{00000000-0005-0000-0000-0000CD070000}"/>
    <cellStyle name="Cálculo 2 3 6" xfId="7864" xr:uid="{00000000-0005-0000-0000-0000CE070000}"/>
    <cellStyle name="Cálculo 2 3 6 2" xfId="17650" xr:uid="{00000000-0005-0000-0000-0000CF070000}"/>
    <cellStyle name="Cálculo 2 3 7" xfId="9624" xr:uid="{00000000-0005-0000-0000-0000D0070000}"/>
    <cellStyle name="Cálculo 2 3 8" xfId="12741" xr:uid="{00000000-0005-0000-0000-0000D1070000}"/>
    <cellStyle name="Cálculo 2 3 9" xfId="27516" xr:uid="{00000000-0005-0000-0000-0000D2070000}"/>
    <cellStyle name="Cálculo 2 4" xfId="589" xr:uid="{00000000-0005-0000-0000-0000D3070000}"/>
    <cellStyle name="Cálculo 2 4 10" xfId="24442" xr:uid="{00000000-0005-0000-0000-0000D4070000}"/>
    <cellStyle name="Cálculo 2 4 2" xfId="590" xr:uid="{00000000-0005-0000-0000-0000D5070000}"/>
    <cellStyle name="Cálculo 2 4 2 2" xfId="7868" xr:uid="{00000000-0005-0000-0000-0000D6070000}"/>
    <cellStyle name="Cálculo 2 4 2 2 2" xfId="17654" xr:uid="{00000000-0005-0000-0000-0000D7070000}"/>
    <cellStyle name="Cálculo 2 4 2 3" xfId="9628" xr:uid="{00000000-0005-0000-0000-0000D8070000}"/>
    <cellStyle name="Cálculo 2 4 2 4" xfId="12737" xr:uid="{00000000-0005-0000-0000-0000D9070000}"/>
    <cellStyle name="Cálculo 2 4 2 5" xfId="27512" xr:uid="{00000000-0005-0000-0000-0000DA070000}"/>
    <cellStyle name="Cálculo 2 4 2 6" xfId="24443" xr:uid="{00000000-0005-0000-0000-0000DB070000}"/>
    <cellStyle name="Cálculo 2 4 3" xfId="591" xr:uid="{00000000-0005-0000-0000-0000DC070000}"/>
    <cellStyle name="Cálculo 2 4 3 2" xfId="7869" xr:uid="{00000000-0005-0000-0000-0000DD070000}"/>
    <cellStyle name="Cálculo 2 4 3 2 2" xfId="17655" xr:uid="{00000000-0005-0000-0000-0000DE070000}"/>
    <cellStyle name="Cálculo 2 4 3 3" xfId="9629" xr:uid="{00000000-0005-0000-0000-0000DF070000}"/>
    <cellStyle name="Cálculo 2 4 3 4" xfId="12736" xr:uid="{00000000-0005-0000-0000-0000E0070000}"/>
    <cellStyle name="Cálculo 2 4 3 5" xfId="27511" xr:uid="{00000000-0005-0000-0000-0000E1070000}"/>
    <cellStyle name="Cálculo 2 4 3 6" xfId="24444" xr:uid="{00000000-0005-0000-0000-0000E2070000}"/>
    <cellStyle name="Cálculo 2 4 4" xfId="6042" xr:uid="{00000000-0005-0000-0000-0000E3070000}"/>
    <cellStyle name="Cálculo 2 4 4 2" xfId="12862" xr:uid="{00000000-0005-0000-0000-0000E4070000}"/>
    <cellStyle name="Cálculo 2 4 4 3" xfId="12830" xr:uid="{00000000-0005-0000-0000-0000E5070000}"/>
    <cellStyle name="Cálculo 2 4 5" xfId="7458" xr:uid="{00000000-0005-0000-0000-0000E6070000}"/>
    <cellStyle name="Cálculo 2 4 5 2" xfId="17269" xr:uid="{00000000-0005-0000-0000-0000E7070000}"/>
    <cellStyle name="Cálculo 2 4 6" xfId="7867" xr:uid="{00000000-0005-0000-0000-0000E8070000}"/>
    <cellStyle name="Cálculo 2 4 6 2" xfId="17653" xr:uid="{00000000-0005-0000-0000-0000E9070000}"/>
    <cellStyle name="Cálculo 2 4 7" xfId="9627" xr:uid="{00000000-0005-0000-0000-0000EA070000}"/>
    <cellStyle name="Cálculo 2 4 8" xfId="12738" xr:uid="{00000000-0005-0000-0000-0000EB070000}"/>
    <cellStyle name="Cálculo 2 4 9" xfId="27513" xr:uid="{00000000-0005-0000-0000-0000EC070000}"/>
    <cellStyle name="Cálculo 2 5" xfId="592" xr:uid="{00000000-0005-0000-0000-0000ED070000}"/>
    <cellStyle name="Cálculo 2 5 10" xfId="24445" xr:uid="{00000000-0005-0000-0000-0000EE070000}"/>
    <cellStyle name="Cálculo 2 5 2" xfId="593" xr:uid="{00000000-0005-0000-0000-0000EF070000}"/>
    <cellStyle name="Cálculo 2 5 2 2" xfId="7871" xr:uid="{00000000-0005-0000-0000-0000F0070000}"/>
    <cellStyle name="Cálculo 2 5 2 2 2" xfId="17657" xr:uid="{00000000-0005-0000-0000-0000F1070000}"/>
    <cellStyle name="Cálculo 2 5 2 3" xfId="9631" xr:uid="{00000000-0005-0000-0000-0000F2070000}"/>
    <cellStyle name="Cálculo 2 5 2 4" xfId="12734" xr:uid="{00000000-0005-0000-0000-0000F3070000}"/>
    <cellStyle name="Cálculo 2 5 2 5" xfId="27509" xr:uid="{00000000-0005-0000-0000-0000F4070000}"/>
    <cellStyle name="Cálculo 2 5 2 6" xfId="24446" xr:uid="{00000000-0005-0000-0000-0000F5070000}"/>
    <cellStyle name="Cálculo 2 5 3" xfId="594" xr:uid="{00000000-0005-0000-0000-0000F6070000}"/>
    <cellStyle name="Cálculo 2 5 3 2" xfId="7872" xr:uid="{00000000-0005-0000-0000-0000F7070000}"/>
    <cellStyle name="Cálculo 2 5 3 2 2" xfId="17658" xr:uid="{00000000-0005-0000-0000-0000F8070000}"/>
    <cellStyle name="Cálculo 2 5 3 3" xfId="9632" xr:uid="{00000000-0005-0000-0000-0000F9070000}"/>
    <cellStyle name="Cálculo 2 5 3 4" xfId="12733" xr:uid="{00000000-0005-0000-0000-0000FA070000}"/>
    <cellStyle name="Cálculo 2 5 3 5" xfId="27508" xr:uid="{00000000-0005-0000-0000-0000FB070000}"/>
    <cellStyle name="Cálculo 2 5 3 6" xfId="24447" xr:uid="{00000000-0005-0000-0000-0000FC070000}"/>
    <cellStyle name="Cálculo 2 5 4" xfId="6043" xr:uid="{00000000-0005-0000-0000-0000FD070000}"/>
    <cellStyle name="Cálculo 2 5 4 2" xfId="12863" xr:uid="{00000000-0005-0000-0000-0000FE070000}"/>
    <cellStyle name="Cálculo 2 5 4 3" xfId="12829" xr:uid="{00000000-0005-0000-0000-0000FF070000}"/>
    <cellStyle name="Cálculo 2 5 5" xfId="7459" xr:uid="{00000000-0005-0000-0000-000000080000}"/>
    <cellStyle name="Cálculo 2 5 5 2" xfId="17270" xr:uid="{00000000-0005-0000-0000-000001080000}"/>
    <cellStyle name="Cálculo 2 5 6" xfId="7870" xr:uid="{00000000-0005-0000-0000-000002080000}"/>
    <cellStyle name="Cálculo 2 5 6 2" xfId="17656" xr:uid="{00000000-0005-0000-0000-000003080000}"/>
    <cellStyle name="Cálculo 2 5 7" xfId="9630" xr:uid="{00000000-0005-0000-0000-000004080000}"/>
    <cellStyle name="Cálculo 2 5 8" xfId="12735" xr:uid="{00000000-0005-0000-0000-000005080000}"/>
    <cellStyle name="Cálculo 2 5 9" xfId="27510" xr:uid="{00000000-0005-0000-0000-000006080000}"/>
    <cellStyle name="Cálculo 2 6" xfId="595" xr:uid="{00000000-0005-0000-0000-000007080000}"/>
    <cellStyle name="Cálculo 2 6 10" xfId="24448" xr:uid="{00000000-0005-0000-0000-000008080000}"/>
    <cellStyle name="Cálculo 2 6 2" xfId="596" xr:uid="{00000000-0005-0000-0000-000009080000}"/>
    <cellStyle name="Cálculo 2 6 2 2" xfId="7874" xr:uid="{00000000-0005-0000-0000-00000A080000}"/>
    <cellStyle name="Cálculo 2 6 2 2 2" xfId="17660" xr:uid="{00000000-0005-0000-0000-00000B080000}"/>
    <cellStyle name="Cálculo 2 6 2 3" xfId="9634" xr:uid="{00000000-0005-0000-0000-00000C080000}"/>
    <cellStyle name="Cálculo 2 6 2 4" xfId="12731" xr:uid="{00000000-0005-0000-0000-00000D080000}"/>
    <cellStyle name="Cálculo 2 6 2 5" xfId="27506" xr:uid="{00000000-0005-0000-0000-00000E080000}"/>
    <cellStyle name="Cálculo 2 6 2 6" xfId="24449" xr:uid="{00000000-0005-0000-0000-00000F080000}"/>
    <cellStyle name="Cálculo 2 6 3" xfId="597" xr:uid="{00000000-0005-0000-0000-000010080000}"/>
    <cellStyle name="Cálculo 2 6 3 2" xfId="7875" xr:uid="{00000000-0005-0000-0000-000011080000}"/>
    <cellStyle name="Cálculo 2 6 3 2 2" xfId="17661" xr:uid="{00000000-0005-0000-0000-000012080000}"/>
    <cellStyle name="Cálculo 2 6 3 3" xfId="9635" xr:uid="{00000000-0005-0000-0000-000013080000}"/>
    <cellStyle name="Cálculo 2 6 3 4" xfId="12730" xr:uid="{00000000-0005-0000-0000-000014080000}"/>
    <cellStyle name="Cálculo 2 6 3 5" xfId="27505" xr:uid="{00000000-0005-0000-0000-000015080000}"/>
    <cellStyle name="Cálculo 2 6 3 6" xfId="24450" xr:uid="{00000000-0005-0000-0000-000016080000}"/>
    <cellStyle name="Cálculo 2 6 4" xfId="6044" xr:uid="{00000000-0005-0000-0000-000017080000}"/>
    <cellStyle name="Cálculo 2 6 4 2" xfId="12864" xr:uid="{00000000-0005-0000-0000-000018080000}"/>
    <cellStyle name="Cálculo 2 6 4 3" xfId="12828" xr:uid="{00000000-0005-0000-0000-000019080000}"/>
    <cellStyle name="Cálculo 2 6 5" xfId="7460" xr:uid="{00000000-0005-0000-0000-00001A080000}"/>
    <cellStyle name="Cálculo 2 6 5 2" xfId="17271" xr:uid="{00000000-0005-0000-0000-00001B080000}"/>
    <cellStyle name="Cálculo 2 6 6" xfId="7873" xr:uid="{00000000-0005-0000-0000-00001C080000}"/>
    <cellStyle name="Cálculo 2 6 6 2" xfId="17659" xr:uid="{00000000-0005-0000-0000-00001D080000}"/>
    <cellStyle name="Cálculo 2 6 7" xfId="9633" xr:uid="{00000000-0005-0000-0000-00001E080000}"/>
    <cellStyle name="Cálculo 2 6 8" xfId="12732" xr:uid="{00000000-0005-0000-0000-00001F080000}"/>
    <cellStyle name="Cálculo 2 6 9" xfId="27507" xr:uid="{00000000-0005-0000-0000-000020080000}"/>
    <cellStyle name="Cálculo 2 7" xfId="598" xr:uid="{00000000-0005-0000-0000-000021080000}"/>
    <cellStyle name="Cálculo 2 7 10" xfId="24451" xr:uid="{00000000-0005-0000-0000-000022080000}"/>
    <cellStyle name="Cálculo 2 7 2" xfId="599" xr:uid="{00000000-0005-0000-0000-000023080000}"/>
    <cellStyle name="Cálculo 2 7 2 2" xfId="7877" xr:uid="{00000000-0005-0000-0000-000024080000}"/>
    <cellStyle name="Cálculo 2 7 2 2 2" xfId="17663" xr:uid="{00000000-0005-0000-0000-000025080000}"/>
    <cellStyle name="Cálculo 2 7 2 3" xfId="9637" xr:uid="{00000000-0005-0000-0000-000026080000}"/>
    <cellStyle name="Cálculo 2 7 2 4" xfId="12728" xr:uid="{00000000-0005-0000-0000-000027080000}"/>
    <cellStyle name="Cálculo 2 7 2 5" xfId="27503" xr:uid="{00000000-0005-0000-0000-000028080000}"/>
    <cellStyle name="Cálculo 2 7 2 6" xfId="24452" xr:uid="{00000000-0005-0000-0000-000029080000}"/>
    <cellStyle name="Cálculo 2 7 3" xfId="600" xr:uid="{00000000-0005-0000-0000-00002A080000}"/>
    <cellStyle name="Cálculo 2 7 3 2" xfId="7878" xr:uid="{00000000-0005-0000-0000-00002B080000}"/>
    <cellStyle name="Cálculo 2 7 3 2 2" xfId="17664" xr:uid="{00000000-0005-0000-0000-00002C080000}"/>
    <cellStyle name="Cálculo 2 7 3 3" xfId="9638" xr:uid="{00000000-0005-0000-0000-00002D080000}"/>
    <cellStyle name="Cálculo 2 7 3 4" xfId="12727" xr:uid="{00000000-0005-0000-0000-00002E080000}"/>
    <cellStyle name="Cálculo 2 7 3 5" xfId="27502" xr:uid="{00000000-0005-0000-0000-00002F080000}"/>
    <cellStyle name="Cálculo 2 7 3 6" xfId="24453" xr:uid="{00000000-0005-0000-0000-000030080000}"/>
    <cellStyle name="Cálculo 2 7 4" xfId="6045" xr:uid="{00000000-0005-0000-0000-000031080000}"/>
    <cellStyle name="Cálculo 2 7 4 2" xfId="12865" xr:uid="{00000000-0005-0000-0000-000032080000}"/>
    <cellStyle name="Cálculo 2 7 4 3" xfId="12827" xr:uid="{00000000-0005-0000-0000-000033080000}"/>
    <cellStyle name="Cálculo 2 7 5" xfId="7461" xr:uid="{00000000-0005-0000-0000-000034080000}"/>
    <cellStyle name="Cálculo 2 7 5 2" xfId="17272" xr:uid="{00000000-0005-0000-0000-000035080000}"/>
    <cellStyle name="Cálculo 2 7 6" xfId="7876" xr:uid="{00000000-0005-0000-0000-000036080000}"/>
    <cellStyle name="Cálculo 2 7 6 2" xfId="17662" xr:uid="{00000000-0005-0000-0000-000037080000}"/>
    <cellStyle name="Cálculo 2 7 7" xfId="9636" xr:uid="{00000000-0005-0000-0000-000038080000}"/>
    <cellStyle name="Cálculo 2 7 8" xfId="12729" xr:uid="{00000000-0005-0000-0000-000039080000}"/>
    <cellStyle name="Cálculo 2 7 9" xfId="27504" xr:uid="{00000000-0005-0000-0000-00003A080000}"/>
    <cellStyle name="Cálculo 2 8" xfId="601" xr:uid="{00000000-0005-0000-0000-00003B080000}"/>
    <cellStyle name="Cálculo 2 8 10" xfId="24454" xr:uid="{00000000-0005-0000-0000-00003C080000}"/>
    <cellStyle name="Cálculo 2 8 2" xfId="602" xr:uid="{00000000-0005-0000-0000-00003D080000}"/>
    <cellStyle name="Cálculo 2 8 2 2" xfId="7880" xr:uid="{00000000-0005-0000-0000-00003E080000}"/>
    <cellStyle name="Cálculo 2 8 2 2 2" xfId="17666" xr:uid="{00000000-0005-0000-0000-00003F080000}"/>
    <cellStyle name="Cálculo 2 8 2 3" xfId="9640" xr:uid="{00000000-0005-0000-0000-000040080000}"/>
    <cellStyle name="Cálculo 2 8 2 4" xfId="12725" xr:uid="{00000000-0005-0000-0000-000041080000}"/>
    <cellStyle name="Cálculo 2 8 2 5" xfId="27500" xr:uid="{00000000-0005-0000-0000-000042080000}"/>
    <cellStyle name="Cálculo 2 8 2 6" xfId="24455" xr:uid="{00000000-0005-0000-0000-000043080000}"/>
    <cellStyle name="Cálculo 2 8 3" xfId="603" xr:uid="{00000000-0005-0000-0000-000044080000}"/>
    <cellStyle name="Cálculo 2 8 3 2" xfId="7881" xr:uid="{00000000-0005-0000-0000-000045080000}"/>
    <cellStyle name="Cálculo 2 8 3 2 2" xfId="17667" xr:uid="{00000000-0005-0000-0000-000046080000}"/>
    <cellStyle name="Cálculo 2 8 3 3" xfId="9641" xr:uid="{00000000-0005-0000-0000-000047080000}"/>
    <cellStyle name="Cálculo 2 8 3 4" xfId="12724" xr:uid="{00000000-0005-0000-0000-000048080000}"/>
    <cellStyle name="Cálculo 2 8 3 5" xfId="27499" xr:uid="{00000000-0005-0000-0000-000049080000}"/>
    <cellStyle name="Cálculo 2 8 3 6" xfId="24456" xr:uid="{00000000-0005-0000-0000-00004A080000}"/>
    <cellStyle name="Cálculo 2 8 4" xfId="6046" xr:uid="{00000000-0005-0000-0000-00004B080000}"/>
    <cellStyle name="Cálculo 2 8 4 2" xfId="12866" xr:uid="{00000000-0005-0000-0000-00004C080000}"/>
    <cellStyle name="Cálculo 2 8 4 3" xfId="12826" xr:uid="{00000000-0005-0000-0000-00004D080000}"/>
    <cellStyle name="Cálculo 2 8 5" xfId="7462" xr:uid="{00000000-0005-0000-0000-00004E080000}"/>
    <cellStyle name="Cálculo 2 8 5 2" xfId="17273" xr:uid="{00000000-0005-0000-0000-00004F080000}"/>
    <cellStyle name="Cálculo 2 8 6" xfId="7879" xr:uid="{00000000-0005-0000-0000-000050080000}"/>
    <cellStyle name="Cálculo 2 8 6 2" xfId="17665" xr:uid="{00000000-0005-0000-0000-000051080000}"/>
    <cellStyle name="Cálculo 2 8 7" xfId="9639" xr:uid="{00000000-0005-0000-0000-000052080000}"/>
    <cellStyle name="Cálculo 2 8 8" xfId="12726" xr:uid="{00000000-0005-0000-0000-000053080000}"/>
    <cellStyle name="Cálculo 2 8 9" xfId="27501" xr:uid="{00000000-0005-0000-0000-000054080000}"/>
    <cellStyle name="Cálculo 2 9" xfId="604" xr:uid="{00000000-0005-0000-0000-000055080000}"/>
    <cellStyle name="Cálculo 2 9 10" xfId="24457" xr:uid="{00000000-0005-0000-0000-000056080000}"/>
    <cellStyle name="Cálculo 2 9 2" xfId="605" xr:uid="{00000000-0005-0000-0000-000057080000}"/>
    <cellStyle name="Cálculo 2 9 2 2" xfId="7883" xr:uid="{00000000-0005-0000-0000-000058080000}"/>
    <cellStyle name="Cálculo 2 9 2 2 2" xfId="17669" xr:uid="{00000000-0005-0000-0000-000059080000}"/>
    <cellStyle name="Cálculo 2 9 2 3" xfId="9643" xr:uid="{00000000-0005-0000-0000-00005A080000}"/>
    <cellStyle name="Cálculo 2 9 2 4" xfId="12722" xr:uid="{00000000-0005-0000-0000-00005B080000}"/>
    <cellStyle name="Cálculo 2 9 2 5" xfId="27497" xr:uid="{00000000-0005-0000-0000-00005C080000}"/>
    <cellStyle name="Cálculo 2 9 2 6" xfId="24458" xr:uid="{00000000-0005-0000-0000-00005D080000}"/>
    <cellStyle name="Cálculo 2 9 3" xfId="606" xr:uid="{00000000-0005-0000-0000-00005E080000}"/>
    <cellStyle name="Cálculo 2 9 3 2" xfId="7884" xr:uid="{00000000-0005-0000-0000-00005F080000}"/>
    <cellStyle name="Cálculo 2 9 3 2 2" xfId="17670" xr:uid="{00000000-0005-0000-0000-000060080000}"/>
    <cellStyle name="Cálculo 2 9 3 3" xfId="9644" xr:uid="{00000000-0005-0000-0000-000061080000}"/>
    <cellStyle name="Cálculo 2 9 3 4" xfId="12721" xr:uid="{00000000-0005-0000-0000-000062080000}"/>
    <cellStyle name="Cálculo 2 9 3 5" xfId="27496" xr:uid="{00000000-0005-0000-0000-000063080000}"/>
    <cellStyle name="Cálculo 2 9 3 6" xfId="24459" xr:uid="{00000000-0005-0000-0000-000064080000}"/>
    <cellStyle name="Cálculo 2 9 4" xfId="6047" xr:uid="{00000000-0005-0000-0000-000065080000}"/>
    <cellStyle name="Cálculo 2 9 4 2" xfId="12867" xr:uid="{00000000-0005-0000-0000-000066080000}"/>
    <cellStyle name="Cálculo 2 9 4 3" xfId="12825" xr:uid="{00000000-0005-0000-0000-000067080000}"/>
    <cellStyle name="Cálculo 2 9 5" xfId="7463" xr:uid="{00000000-0005-0000-0000-000068080000}"/>
    <cellStyle name="Cálculo 2 9 5 2" xfId="17274" xr:uid="{00000000-0005-0000-0000-000069080000}"/>
    <cellStyle name="Cálculo 2 9 6" xfId="7882" xr:uid="{00000000-0005-0000-0000-00006A080000}"/>
    <cellStyle name="Cálculo 2 9 6 2" xfId="17668" xr:uid="{00000000-0005-0000-0000-00006B080000}"/>
    <cellStyle name="Cálculo 2 9 7" xfId="9642" xr:uid="{00000000-0005-0000-0000-00006C080000}"/>
    <cellStyle name="Cálculo 2 9 8" xfId="12723" xr:uid="{00000000-0005-0000-0000-00006D080000}"/>
    <cellStyle name="Cálculo 2 9 9" xfId="27498" xr:uid="{00000000-0005-0000-0000-00006E080000}"/>
    <cellStyle name="Cálculo 3" xfId="607" xr:uid="{00000000-0005-0000-0000-00006F080000}"/>
    <cellStyle name="Cálculo 3 10" xfId="608" xr:uid="{00000000-0005-0000-0000-000070080000}"/>
    <cellStyle name="Cálculo 3 10 2" xfId="609" xr:uid="{00000000-0005-0000-0000-000071080000}"/>
    <cellStyle name="Cálculo 3 10 2 2" xfId="7886" xr:uid="{00000000-0005-0000-0000-000072080000}"/>
    <cellStyle name="Cálculo 3 10 2 2 2" xfId="17672" xr:uid="{00000000-0005-0000-0000-000073080000}"/>
    <cellStyle name="Cálculo 3 10 2 3" xfId="9647" xr:uid="{00000000-0005-0000-0000-000074080000}"/>
    <cellStyle name="Cálculo 3 10 2 4" xfId="12718" xr:uid="{00000000-0005-0000-0000-000075080000}"/>
    <cellStyle name="Cálculo 3 10 2 5" xfId="27493" xr:uid="{00000000-0005-0000-0000-000076080000}"/>
    <cellStyle name="Cálculo 3 10 2 6" xfId="24462" xr:uid="{00000000-0005-0000-0000-000077080000}"/>
    <cellStyle name="Cálculo 3 10 3" xfId="610" xr:uid="{00000000-0005-0000-0000-000078080000}"/>
    <cellStyle name="Cálculo 3 10 3 2" xfId="7887" xr:uid="{00000000-0005-0000-0000-000079080000}"/>
    <cellStyle name="Cálculo 3 10 3 2 2" xfId="17673" xr:uid="{00000000-0005-0000-0000-00007A080000}"/>
    <cellStyle name="Cálculo 3 10 3 3" xfId="9648" xr:uid="{00000000-0005-0000-0000-00007B080000}"/>
    <cellStyle name="Cálculo 3 10 3 4" xfId="12717" xr:uid="{00000000-0005-0000-0000-00007C080000}"/>
    <cellStyle name="Cálculo 3 10 3 5" xfId="27492" xr:uid="{00000000-0005-0000-0000-00007D080000}"/>
    <cellStyle name="Cálculo 3 10 3 6" xfId="24463" xr:uid="{00000000-0005-0000-0000-00007E080000}"/>
    <cellStyle name="Cálculo 3 10 4" xfId="7885" xr:uid="{00000000-0005-0000-0000-00007F080000}"/>
    <cellStyle name="Cálculo 3 10 4 2" xfId="17671" xr:uid="{00000000-0005-0000-0000-000080080000}"/>
    <cellStyle name="Cálculo 3 10 5" xfId="9646" xr:uid="{00000000-0005-0000-0000-000081080000}"/>
    <cellStyle name="Cálculo 3 10 6" xfId="12719" xr:uid="{00000000-0005-0000-0000-000082080000}"/>
    <cellStyle name="Cálculo 3 10 7" xfId="27494" xr:uid="{00000000-0005-0000-0000-000083080000}"/>
    <cellStyle name="Cálculo 3 10 8" xfId="24461" xr:uid="{00000000-0005-0000-0000-000084080000}"/>
    <cellStyle name="Cálculo 3 11" xfId="611" xr:uid="{00000000-0005-0000-0000-000085080000}"/>
    <cellStyle name="Cálculo 3 11 2" xfId="612" xr:uid="{00000000-0005-0000-0000-000086080000}"/>
    <cellStyle name="Cálculo 3 11 2 2" xfId="7889" xr:uid="{00000000-0005-0000-0000-000087080000}"/>
    <cellStyle name="Cálculo 3 11 2 2 2" xfId="17675" xr:uid="{00000000-0005-0000-0000-000088080000}"/>
    <cellStyle name="Cálculo 3 11 2 3" xfId="9650" xr:uid="{00000000-0005-0000-0000-000089080000}"/>
    <cellStyle name="Cálculo 3 11 2 4" xfId="13527" xr:uid="{00000000-0005-0000-0000-00008A080000}"/>
    <cellStyle name="Cálculo 3 11 2 5" xfId="27490" xr:uid="{00000000-0005-0000-0000-00008B080000}"/>
    <cellStyle name="Cálculo 3 11 2 6" xfId="24465" xr:uid="{00000000-0005-0000-0000-00008C080000}"/>
    <cellStyle name="Cálculo 3 11 3" xfId="613" xr:uid="{00000000-0005-0000-0000-00008D080000}"/>
    <cellStyle name="Cálculo 3 11 3 2" xfId="7890" xr:uid="{00000000-0005-0000-0000-00008E080000}"/>
    <cellStyle name="Cálculo 3 11 3 2 2" xfId="17676" xr:uid="{00000000-0005-0000-0000-00008F080000}"/>
    <cellStyle name="Cálculo 3 11 3 3" xfId="9651" xr:uid="{00000000-0005-0000-0000-000090080000}"/>
    <cellStyle name="Cálculo 3 11 3 4" xfId="12715" xr:uid="{00000000-0005-0000-0000-000091080000}"/>
    <cellStyle name="Cálculo 3 11 3 5" xfId="27489" xr:uid="{00000000-0005-0000-0000-000092080000}"/>
    <cellStyle name="Cálculo 3 11 3 6" xfId="24466" xr:uid="{00000000-0005-0000-0000-000093080000}"/>
    <cellStyle name="Cálculo 3 11 4" xfId="7888" xr:uid="{00000000-0005-0000-0000-000094080000}"/>
    <cellStyle name="Cálculo 3 11 4 2" xfId="17674" xr:uid="{00000000-0005-0000-0000-000095080000}"/>
    <cellStyle name="Cálculo 3 11 5" xfId="9649" xr:uid="{00000000-0005-0000-0000-000096080000}"/>
    <cellStyle name="Cálculo 3 11 6" xfId="12716" xr:uid="{00000000-0005-0000-0000-000097080000}"/>
    <cellStyle name="Cálculo 3 11 7" xfId="27491" xr:uid="{00000000-0005-0000-0000-000098080000}"/>
    <cellStyle name="Cálculo 3 11 8" xfId="24464" xr:uid="{00000000-0005-0000-0000-000099080000}"/>
    <cellStyle name="Cálculo 3 12" xfId="7464" xr:uid="{00000000-0005-0000-0000-00009A080000}"/>
    <cellStyle name="Cálculo 3 12 2" xfId="17275" xr:uid="{00000000-0005-0000-0000-00009B080000}"/>
    <cellStyle name="Cálculo 3 13" xfId="9645" xr:uid="{00000000-0005-0000-0000-00009C080000}"/>
    <cellStyle name="Cálculo 3 14" xfId="12720" xr:uid="{00000000-0005-0000-0000-00009D080000}"/>
    <cellStyle name="Cálculo 3 15" xfId="27495" xr:uid="{00000000-0005-0000-0000-00009E080000}"/>
    <cellStyle name="Cálculo 3 16" xfId="24460" xr:uid="{00000000-0005-0000-0000-00009F080000}"/>
    <cellStyle name="Cálculo 3 2" xfId="614" xr:uid="{00000000-0005-0000-0000-0000A0080000}"/>
    <cellStyle name="Cálculo 3 2 10" xfId="615" xr:uid="{00000000-0005-0000-0000-0000A1080000}"/>
    <cellStyle name="Cálculo 3 2 10 2" xfId="616" xr:uid="{00000000-0005-0000-0000-0000A2080000}"/>
    <cellStyle name="Cálculo 3 2 10 2 2" xfId="7893" xr:uid="{00000000-0005-0000-0000-0000A3080000}"/>
    <cellStyle name="Cálculo 3 2 10 2 2 2" xfId="17679" xr:uid="{00000000-0005-0000-0000-0000A4080000}"/>
    <cellStyle name="Cálculo 3 2 10 2 3" xfId="9654" xr:uid="{00000000-0005-0000-0000-0000A5080000}"/>
    <cellStyle name="Cálculo 3 2 10 2 4" xfId="12712" xr:uid="{00000000-0005-0000-0000-0000A6080000}"/>
    <cellStyle name="Cálculo 3 2 10 2 5" xfId="27486" xr:uid="{00000000-0005-0000-0000-0000A7080000}"/>
    <cellStyle name="Cálculo 3 2 10 2 6" xfId="24469" xr:uid="{00000000-0005-0000-0000-0000A8080000}"/>
    <cellStyle name="Cálculo 3 2 10 3" xfId="617" xr:uid="{00000000-0005-0000-0000-0000A9080000}"/>
    <cellStyle name="Cálculo 3 2 10 3 2" xfId="7894" xr:uid="{00000000-0005-0000-0000-0000AA080000}"/>
    <cellStyle name="Cálculo 3 2 10 3 2 2" xfId="17680" xr:uid="{00000000-0005-0000-0000-0000AB080000}"/>
    <cellStyle name="Cálculo 3 2 10 3 3" xfId="9655" xr:uid="{00000000-0005-0000-0000-0000AC080000}"/>
    <cellStyle name="Cálculo 3 2 10 3 4" xfId="12711" xr:uid="{00000000-0005-0000-0000-0000AD080000}"/>
    <cellStyle name="Cálculo 3 2 10 3 5" xfId="27485" xr:uid="{00000000-0005-0000-0000-0000AE080000}"/>
    <cellStyle name="Cálculo 3 2 10 3 6" xfId="24470" xr:uid="{00000000-0005-0000-0000-0000AF080000}"/>
    <cellStyle name="Cálculo 3 2 10 4" xfId="7892" xr:uid="{00000000-0005-0000-0000-0000B0080000}"/>
    <cellStyle name="Cálculo 3 2 10 4 2" xfId="17678" xr:uid="{00000000-0005-0000-0000-0000B1080000}"/>
    <cellStyle name="Cálculo 3 2 10 5" xfId="9653" xr:uid="{00000000-0005-0000-0000-0000B2080000}"/>
    <cellStyle name="Cálculo 3 2 10 6" xfId="12713" xr:uid="{00000000-0005-0000-0000-0000B3080000}"/>
    <cellStyle name="Cálculo 3 2 10 7" xfId="27487" xr:uid="{00000000-0005-0000-0000-0000B4080000}"/>
    <cellStyle name="Cálculo 3 2 10 8" xfId="24468" xr:uid="{00000000-0005-0000-0000-0000B5080000}"/>
    <cellStyle name="Cálculo 3 2 11" xfId="7891" xr:uid="{00000000-0005-0000-0000-0000B6080000}"/>
    <cellStyle name="Cálculo 3 2 11 2" xfId="17677" xr:uid="{00000000-0005-0000-0000-0000B7080000}"/>
    <cellStyle name="Cálculo 3 2 12" xfId="9652" xr:uid="{00000000-0005-0000-0000-0000B8080000}"/>
    <cellStyle name="Cálculo 3 2 13" xfId="12714" xr:uid="{00000000-0005-0000-0000-0000B9080000}"/>
    <cellStyle name="Cálculo 3 2 14" xfId="27488" xr:uid="{00000000-0005-0000-0000-0000BA080000}"/>
    <cellStyle name="Cálculo 3 2 15" xfId="24467" xr:uid="{00000000-0005-0000-0000-0000BB080000}"/>
    <cellStyle name="Cálculo 3 2 2" xfId="618" xr:uid="{00000000-0005-0000-0000-0000BC080000}"/>
    <cellStyle name="Cálculo 3 2 2 2" xfId="619" xr:uid="{00000000-0005-0000-0000-0000BD080000}"/>
    <cellStyle name="Cálculo 3 2 2 2 2" xfId="7896" xr:uid="{00000000-0005-0000-0000-0000BE080000}"/>
    <cellStyle name="Cálculo 3 2 2 2 2 2" xfId="17682" xr:uid="{00000000-0005-0000-0000-0000BF080000}"/>
    <cellStyle name="Cálculo 3 2 2 2 3" xfId="9657" xr:uid="{00000000-0005-0000-0000-0000C0080000}"/>
    <cellStyle name="Cálculo 3 2 2 2 4" xfId="12709" xr:uid="{00000000-0005-0000-0000-0000C1080000}"/>
    <cellStyle name="Cálculo 3 2 2 2 5" xfId="27483" xr:uid="{00000000-0005-0000-0000-0000C2080000}"/>
    <cellStyle name="Cálculo 3 2 2 2 6" xfId="24472" xr:uid="{00000000-0005-0000-0000-0000C3080000}"/>
    <cellStyle name="Cálculo 3 2 2 3" xfId="620" xr:uid="{00000000-0005-0000-0000-0000C4080000}"/>
    <cellStyle name="Cálculo 3 2 2 3 2" xfId="7897" xr:uid="{00000000-0005-0000-0000-0000C5080000}"/>
    <cellStyle name="Cálculo 3 2 2 3 2 2" xfId="17683" xr:uid="{00000000-0005-0000-0000-0000C6080000}"/>
    <cellStyle name="Cálculo 3 2 2 3 3" xfId="9658" xr:uid="{00000000-0005-0000-0000-0000C7080000}"/>
    <cellStyle name="Cálculo 3 2 2 3 4" xfId="12708" xr:uid="{00000000-0005-0000-0000-0000C8080000}"/>
    <cellStyle name="Cálculo 3 2 2 3 5" xfId="27482" xr:uid="{00000000-0005-0000-0000-0000C9080000}"/>
    <cellStyle name="Cálculo 3 2 2 3 6" xfId="24473" xr:uid="{00000000-0005-0000-0000-0000CA080000}"/>
    <cellStyle name="Cálculo 3 2 2 4" xfId="7895" xr:uid="{00000000-0005-0000-0000-0000CB080000}"/>
    <cellStyle name="Cálculo 3 2 2 4 2" xfId="17681" xr:uid="{00000000-0005-0000-0000-0000CC080000}"/>
    <cellStyle name="Cálculo 3 2 2 5" xfId="9656" xr:uid="{00000000-0005-0000-0000-0000CD080000}"/>
    <cellStyle name="Cálculo 3 2 2 6" xfId="12710" xr:uid="{00000000-0005-0000-0000-0000CE080000}"/>
    <cellStyle name="Cálculo 3 2 2 7" xfId="27484" xr:uid="{00000000-0005-0000-0000-0000CF080000}"/>
    <cellStyle name="Cálculo 3 2 2 8" xfId="24471" xr:uid="{00000000-0005-0000-0000-0000D0080000}"/>
    <cellStyle name="Cálculo 3 2 3" xfId="621" xr:uid="{00000000-0005-0000-0000-0000D1080000}"/>
    <cellStyle name="Cálculo 3 2 3 2" xfId="622" xr:uid="{00000000-0005-0000-0000-0000D2080000}"/>
    <cellStyle name="Cálculo 3 2 3 2 2" xfId="7899" xr:uid="{00000000-0005-0000-0000-0000D3080000}"/>
    <cellStyle name="Cálculo 3 2 3 2 2 2" xfId="17685" xr:uid="{00000000-0005-0000-0000-0000D4080000}"/>
    <cellStyle name="Cálculo 3 2 3 2 3" xfId="9660" xr:uid="{00000000-0005-0000-0000-0000D5080000}"/>
    <cellStyle name="Cálculo 3 2 3 2 4" xfId="12706" xr:uid="{00000000-0005-0000-0000-0000D6080000}"/>
    <cellStyle name="Cálculo 3 2 3 2 5" xfId="27480" xr:uid="{00000000-0005-0000-0000-0000D7080000}"/>
    <cellStyle name="Cálculo 3 2 3 2 6" xfId="24475" xr:uid="{00000000-0005-0000-0000-0000D8080000}"/>
    <cellStyle name="Cálculo 3 2 3 3" xfId="623" xr:uid="{00000000-0005-0000-0000-0000D9080000}"/>
    <cellStyle name="Cálculo 3 2 3 3 2" xfId="7900" xr:uid="{00000000-0005-0000-0000-0000DA080000}"/>
    <cellStyle name="Cálculo 3 2 3 3 2 2" xfId="17686" xr:uid="{00000000-0005-0000-0000-0000DB080000}"/>
    <cellStyle name="Cálculo 3 2 3 3 3" xfId="9661" xr:uid="{00000000-0005-0000-0000-0000DC080000}"/>
    <cellStyle name="Cálculo 3 2 3 3 4" xfId="12705" xr:uid="{00000000-0005-0000-0000-0000DD080000}"/>
    <cellStyle name="Cálculo 3 2 3 3 5" xfId="27479" xr:uid="{00000000-0005-0000-0000-0000DE080000}"/>
    <cellStyle name="Cálculo 3 2 3 3 6" xfId="24476" xr:uid="{00000000-0005-0000-0000-0000DF080000}"/>
    <cellStyle name="Cálculo 3 2 3 4" xfId="7898" xr:uid="{00000000-0005-0000-0000-0000E0080000}"/>
    <cellStyle name="Cálculo 3 2 3 4 2" xfId="17684" xr:uid="{00000000-0005-0000-0000-0000E1080000}"/>
    <cellStyle name="Cálculo 3 2 3 5" xfId="9659" xr:uid="{00000000-0005-0000-0000-0000E2080000}"/>
    <cellStyle name="Cálculo 3 2 3 6" xfId="12707" xr:uid="{00000000-0005-0000-0000-0000E3080000}"/>
    <cellStyle name="Cálculo 3 2 3 7" xfId="27481" xr:uid="{00000000-0005-0000-0000-0000E4080000}"/>
    <cellStyle name="Cálculo 3 2 3 8" xfId="24474" xr:uid="{00000000-0005-0000-0000-0000E5080000}"/>
    <cellStyle name="Cálculo 3 2 4" xfId="624" xr:uid="{00000000-0005-0000-0000-0000E6080000}"/>
    <cellStyle name="Cálculo 3 2 4 2" xfId="625" xr:uid="{00000000-0005-0000-0000-0000E7080000}"/>
    <cellStyle name="Cálculo 3 2 4 2 2" xfId="7902" xr:uid="{00000000-0005-0000-0000-0000E8080000}"/>
    <cellStyle name="Cálculo 3 2 4 2 2 2" xfId="17688" xr:uid="{00000000-0005-0000-0000-0000E9080000}"/>
    <cellStyle name="Cálculo 3 2 4 2 3" xfId="9663" xr:uid="{00000000-0005-0000-0000-0000EA080000}"/>
    <cellStyle name="Cálculo 3 2 4 2 4" xfId="12703" xr:uid="{00000000-0005-0000-0000-0000EB080000}"/>
    <cellStyle name="Cálculo 3 2 4 2 5" xfId="27477" xr:uid="{00000000-0005-0000-0000-0000EC080000}"/>
    <cellStyle name="Cálculo 3 2 4 2 6" xfId="24478" xr:uid="{00000000-0005-0000-0000-0000ED080000}"/>
    <cellStyle name="Cálculo 3 2 4 3" xfId="626" xr:uid="{00000000-0005-0000-0000-0000EE080000}"/>
    <cellStyle name="Cálculo 3 2 4 3 2" xfId="7903" xr:uid="{00000000-0005-0000-0000-0000EF080000}"/>
    <cellStyle name="Cálculo 3 2 4 3 2 2" xfId="17689" xr:uid="{00000000-0005-0000-0000-0000F0080000}"/>
    <cellStyle name="Cálculo 3 2 4 3 3" xfId="9664" xr:uid="{00000000-0005-0000-0000-0000F1080000}"/>
    <cellStyle name="Cálculo 3 2 4 3 4" xfId="12702" xr:uid="{00000000-0005-0000-0000-0000F2080000}"/>
    <cellStyle name="Cálculo 3 2 4 3 5" xfId="27476" xr:uid="{00000000-0005-0000-0000-0000F3080000}"/>
    <cellStyle name="Cálculo 3 2 4 3 6" xfId="24479" xr:uid="{00000000-0005-0000-0000-0000F4080000}"/>
    <cellStyle name="Cálculo 3 2 4 4" xfId="7901" xr:uid="{00000000-0005-0000-0000-0000F5080000}"/>
    <cellStyle name="Cálculo 3 2 4 4 2" xfId="17687" xr:uid="{00000000-0005-0000-0000-0000F6080000}"/>
    <cellStyle name="Cálculo 3 2 4 5" xfId="9662" xr:uid="{00000000-0005-0000-0000-0000F7080000}"/>
    <cellStyle name="Cálculo 3 2 4 6" xfId="12704" xr:uid="{00000000-0005-0000-0000-0000F8080000}"/>
    <cellStyle name="Cálculo 3 2 4 7" xfId="27478" xr:uid="{00000000-0005-0000-0000-0000F9080000}"/>
    <cellStyle name="Cálculo 3 2 4 8" xfId="24477" xr:uid="{00000000-0005-0000-0000-0000FA080000}"/>
    <cellStyle name="Cálculo 3 2 5" xfId="627" xr:uid="{00000000-0005-0000-0000-0000FB080000}"/>
    <cellStyle name="Cálculo 3 2 5 2" xfId="628" xr:uid="{00000000-0005-0000-0000-0000FC080000}"/>
    <cellStyle name="Cálculo 3 2 5 2 2" xfId="7905" xr:uid="{00000000-0005-0000-0000-0000FD080000}"/>
    <cellStyle name="Cálculo 3 2 5 2 2 2" xfId="17691" xr:uid="{00000000-0005-0000-0000-0000FE080000}"/>
    <cellStyle name="Cálculo 3 2 5 2 3" xfId="9666" xr:uid="{00000000-0005-0000-0000-0000FF080000}"/>
    <cellStyle name="Cálculo 3 2 5 2 4" xfId="12700" xr:uid="{00000000-0005-0000-0000-000000090000}"/>
    <cellStyle name="Cálculo 3 2 5 2 5" xfId="27474" xr:uid="{00000000-0005-0000-0000-000001090000}"/>
    <cellStyle name="Cálculo 3 2 5 2 6" xfId="24481" xr:uid="{00000000-0005-0000-0000-000002090000}"/>
    <cellStyle name="Cálculo 3 2 5 3" xfId="629" xr:uid="{00000000-0005-0000-0000-000003090000}"/>
    <cellStyle name="Cálculo 3 2 5 3 2" xfId="7906" xr:uid="{00000000-0005-0000-0000-000004090000}"/>
    <cellStyle name="Cálculo 3 2 5 3 2 2" xfId="17692" xr:uid="{00000000-0005-0000-0000-000005090000}"/>
    <cellStyle name="Cálculo 3 2 5 3 3" xfId="9667" xr:uid="{00000000-0005-0000-0000-000006090000}"/>
    <cellStyle name="Cálculo 3 2 5 3 4" xfId="12699" xr:uid="{00000000-0005-0000-0000-000007090000}"/>
    <cellStyle name="Cálculo 3 2 5 3 5" xfId="27473" xr:uid="{00000000-0005-0000-0000-000008090000}"/>
    <cellStyle name="Cálculo 3 2 5 3 6" xfId="24482" xr:uid="{00000000-0005-0000-0000-000009090000}"/>
    <cellStyle name="Cálculo 3 2 5 4" xfId="7904" xr:uid="{00000000-0005-0000-0000-00000A090000}"/>
    <cellStyle name="Cálculo 3 2 5 4 2" xfId="17690" xr:uid="{00000000-0005-0000-0000-00000B090000}"/>
    <cellStyle name="Cálculo 3 2 5 5" xfId="9665" xr:uid="{00000000-0005-0000-0000-00000C090000}"/>
    <cellStyle name="Cálculo 3 2 5 6" xfId="12701" xr:uid="{00000000-0005-0000-0000-00000D090000}"/>
    <cellStyle name="Cálculo 3 2 5 7" xfId="27475" xr:uid="{00000000-0005-0000-0000-00000E090000}"/>
    <cellStyle name="Cálculo 3 2 5 8" xfId="24480" xr:uid="{00000000-0005-0000-0000-00000F090000}"/>
    <cellStyle name="Cálculo 3 2 6" xfId="630" xr:uid="{00000000-0005-0000-0000-000010090000}"/>
    <cellStyle name="Cálculo 3 2 6 2" xfId="631" xr:uid="{00000000-0005-0000-0000-000011090000}"/>
    <cellStyle name="Cálculo 3 2 6 2 2" xfId="7908" xr:uid="{00000000-0005-0000-0000-000012090000}"/>
    <cellStyle name="Cálculo 3 2 6 2 2 2" xfId="17694" xr:uid="{00000000-0005-0000-0000-000013090000}"/>
    <cellStyle name="Cálculo 3 2 6 2 3" xfId="9669" xr:uid="{00000000-0005-0000-0000-000014090000}"/>
    <cellStyle name="Cálculo 3 2 6 2 4" xfId="12697" xr:uid="{00000000-0005-0000-0000-000015090000}"/>
    <cellStyle name="Cálculo 3 2 6 2 5" xfId="27471" xr:uid="{00000000-0005-0000-0000-000016090000}"/>
    <cellStyle name="Cálculo 3 2 6 2 6" xfId="24484" xr:uid="{00000000-0005-0000-0000-000017090000}"/>
    <cellStyle name="Cálculo 3 2 6 3" xfId="632" xr:uid="{00000000-0005-0000-0000-000018090000}"/>
    <cellStyle name="Cálculo 3 2 6 3 2" xfId="7909" xr:uid="{00000000-0005-0000-0000-000019090000}"/>
    <cellStyle name="Cálculo 3 2 6 3 2 2" xfId="17695" xr:uid="{00000000-0005-0000-0000-00001A090000}"/>
    <cellStyle name="Cálculo 3 2 6 3 3" xfId="9670" xr:uid="{00000000-0005-0000-0000-00001B090000}"/>
    <cellStyle name="Cálculo 3 2 6 3 4" xfId="12696" xr:uid="{00000000-0005-0000-0000-00001C090000}"/>
    <cellStyle name="Cálculo 3 2 6 3 5" xfId="27470" xr:uid="{00000000-0005-0000-0000-00001D090000}"/>
    <cellStyle name="Cálculo 3 2 6 3 6" xfId="24485" xr:uid="{00000000-0005-0000-0000-00001E090000}"/>
    <cellStyle name="Cálculo 3 2 6 4" xfId="7907" xr:uid="{00000000-0005-0000-0000-00001F090000}"/>
    <cellStyle name="Cálculo 3 2 6 4 2" xfId="17693" xr:uid="{00000000-0005-0000-0000-000020090000}"/>
    <cellStyle name="Cálculo 3 2 6 5" xfId="9668" xr:uid="{00000000-0005-0000-0000-000021090000}"/>
    <cellStyle name="Cálculo 3 2 6 6" xfId="12698" xr:uid="{00000000-0005-0000-0000-000022090000}"/>
    <cellStyle name="Cálculo 3 2 6 7" xfId="27472" xr:uid="{00000000-0005-0000-0000-000023090000}"/>
    <cellStyle name="Cálculo 3 2 6 8" xfId="24483" xr:uid="{00000000-0005-0000-0000-000024090000}"/>
    <cellStyle name="Cálculo 3 2 7" xfId="633" xr:uid="{00000000-0005-0000-0000-000025090000}"/>
    <cellStyle name="Cálculo 3 2 7 2" xfId="634" xr:uid="{00000000-0005-0000-0000-000026090000}"/>
    <cellStyle name="Cálculo 3 2 7 2 2" xfId="7911" xr:uid="{00000000-0005-0000-0000-000027090000}"/>
    <cellStyle name="Cálculo 3 2 7 2 2 2" xfId="17697" xr:uid="{00000000-0005-0000-0000-000028090000}"/>
    <cellStyle name="Cálculo 3 2 7 2 3" xfId="9672" xr:uid="{00000000-0005-0000-0000-000029090000}"/>
    <cellStyle name="Cálculo 3 2 7 2 4" xfId="12694" xr:uid="{00000000-0005-0000-0000-00002A090000}"/>
    <cellStyle name="Cálculo 3 2 7 2 5" xfId="27468" xr:uid="{00000000-0005-0000-0000-00002B090000}"/>
    <cellStyle name="Cálculo 3 2 7 2 6" xfId="24487" xr:uid="{00000000-0005-0000-0000-00002C090000}"/>
    <cellStyle name="Cálculo 3 2 7 3" xfId="635" xr:uid="{00000000-0005-0000-0000-00002D090000}"/>
    <cellStyle name="Cálculo 3 2 7 3 2" xfId="7912" xr:uid="{00000000-0005-0000-0000-00002E090000}"/>
    <cellStyle name="Cálculo 3 2 7 3 2 2" xfId="17698" xr:uid="{00000000-0005-0000-0000-00002F090000}"/>
    <cellStyle name="Cálculo 3 2 7 3 3" xfId="9673" xr:uid="{00000000-0005-0000-0000-000030090000}"/>
    <cellStyle name="Cálculo 3 2 7 3 4" xfId="12693" xr:uid="{00000000-0005-0000-0000-000031090000}"/>
    <cellStyle name="Cálculo 3 2 7 3 5" xfId="27467" xr:uid="{00000000-0005-0000-0000-000032090000}"/>
    <cellStyle name="Cálculo 3 2 7 3 6" xfId="24488" xr:uid="{00000000-0005-0000-0000-000033090000}"/>
    <cellStyle name="Cálculo 3 2 7 4" xfId="7910" xr:uid="{00000000-0005-0000-0000-000034090000}"/>
    <cellStyle name="Cálculo 3 2 7 4 2" xfId="17696" xr:uid="{00000000-0005-0000-0000-000035090000}"/>
    <cellStyle name="Cálculo 3 2 7 5" xfId="9671" xr:uid="{00000000-0005-0000-0000-000036090000}"/>
    <cellStyle name="Cálculo 3 2 7 6" xfId="12695" xr:uid="{00000000-0005-0000-0000-000037090000}"/>
    <cellStyle name="Cálculo 3 2 7 7" xfId="27469" xr:uid="{00000000-0005-0000-0000-000038090000}"/>
    <cellStyle name="Cálculo 3 2 7 8" xfId="24486" xr:uid="{00000000-0005-0000-0000-000039090000}"/>
    <cellStyle name="Cálculo 3 2 8" xfId="636" xr:uid="{00000000-0005-0000-0000-00003A090000}"/>
    <cellStyle name="Cálculo 3 2 8 2" xfId="637" xr:uid="{00000000-0005-0000-0000-00003B090000}"/>
    <cellStyle name="Cálculo 3 2 8 2 2" xfId="7914" xr:uid="{00000000-0005-0000-0000-00003C090000}"/>
    <cellStyle name="Cálculo 3 2 8 2 2 2" xfId="17700" xr:uid="{00000000-0005-0000-0000-00003D090000}"/>
    <cellStyle name="Cálculo 3 2 8 2 3" xfId="9675" xr:uid="{00000000-0005-0000-0000-00003E090000}"/>
    <cellStyle name="Cálculo 3 2 8 2 4" xfId="12691" xr:uid="{00000000-0005-0000-0000-00003F090000}"/>
    <cellStyle name="Cálculo 3 2 8 2 5" xfId="27465" xr:uid="{00000000-0005-0000-0000-000040090000}"/>
    <cellStyle name="Cálculo 3 2 8 2 6" xfId="24490" xr:uid="{00000000-0005-0000-0000-000041090000}"/>
    <cellStyle name="Cálculo 3 2 8 3" xfId="638" xr:uid="{00000000-0005-0000-0000-000042090000}"/>
    <cellStyle name="Cálculo 3 2 8 3 2" xfId="7915" xr:uid="{00000000-0005-0000-0000-000043090000}"/>
    <cellStyle name="Cálculo 3 2 8 3 2 2" xfId="17701" xr:uid="{00000000-0005-0000-0000-000044090000}"/>
    <cellStyle name="Cálculo 3 2 8 3 3" xfId="9676" xr:uid="{00000000-0005-0000-0000-000045090000}"/>
    <cellStyle name="Cálculo 3 2 8 3 4" xfId="12690" xr:uid="{00000000-0005-0000-0000-000046090000}"/>
    <cellStyle name="Cálculo 3 2 8 3 5" xfId="27464" xr:uid="{00000000-0005-0000-0000-000047090000}"/>
    <cellStyle name="Cálculo 3 2 8 3 6" xfId="24491" xr:uid="{00000000-0005-0000-0000-000048090000}"/>
    <cellStyle name="Cálculo 3 2 8 4" xfId="7913" xr:uid="{00000000-0005-0000-0000-000049090000}"/>
    <cellStyle name="Cálculo 3 2 8 4 2" xfId="17699" xr:uid="{00000000-0005-0000-0000-00004A090000}"/>
    <cellStyle name="Cálculo 3 2 8 5" xfId="9674" xr:uid="{00000000-0005-0000-0000-00004B090000}"/>
    <cellStyle name="Cálculo 3 2 8 6" xfId="12692" xr:uid="{00000000-0005-0000-0000-00004C090000}"/>
    <cellStyle name="Cálculo 3 2 8 7" xfId="27466" xr:uid="{00000000-0005-0000-0000-00004D090000}"/>
    <cellStyle name="Cálculo 3 2 8 8" xfId="24489" xr:uid="{00000000-0005-0000-0000-00004E090000}"/>
    <cellStyle name="Cálculo 3 2 9" xfId="639" xr:uid="{00000000-0005-0000-0000-00004F090000}"/>
    <cellStyle name="Cálculo 3 2 9 2" xfId="640" xr:uid="{00000000-0005-0000-0000-000050090000}"/>
    <cellStyle name="Cálculo 3 2 9 2 2" xfId="7917" xr:uid="{00000000-0005-0000-0000-000051090000}"/>
    <cellStyle name="Cálculo 3 2 9 2 2 2" xfId="17703" xr:uid="{00000000-0005-0000-0000-000052090000}"/>
    <cellStyle name="Cálculo 3 2 9 2 3" xfId="9678" xr:uid="{00000000-0005-0000-0000-000053090000}"/>
    <cellStyle name="Cálculo 3 2 9 2 4" xfId="12688" xr:uid="{00000000-0005-0000-0000-000054090000}"/>
    <cellStyle name="Cálculo 3 2 9 2 5" xfId="27462" xr:uid="{00000000-0005-0000-0000-000055090000}"/>
    <cellStyle name="Cálculo 3 2 9 2 6" xfId="24493" xr:uid="{00000000-0005-0000-0000-000056090000}"/>
    <cellStyle name="Cálculo 3 2 9 3" xfId="641" xr:uid="{00000000-0005-0000-0000-000057090000}"/>
    <cellStyle name="Cálculo 3 2 9 3 2" xfId="7918" xr:uid="{00000000-0005-0000-0000-000058090000}"/>
    <cellStyle name="Cálculo 3 2 9 3 2 2" xfId="17704" xr:uid="{00000000-0005-0000-0000-000059090000}"/>
    <cellStyle name="Cálculo 3 2 9 3 3" xfId="9679" xr:uid="{00000000-0005-0000-0000-00005A090000}"/>
    <cellStyle name="Cálculo 3 2 9 3 4" xfId="12687" xr:uid="{00000000-0005-0000-0000-00005B090000}"/>
    <cellStyle name="Cálculo 3 2 9 3 5" xfId="27461" xr:uid="{00000000-0005-0000-0000-00005C090000}"/>
    <cellStyle name="Cálculo 3 2 9 3 6" xfId="24494" xr:uid="{00000000-0005-0000-0000-00005D090000}"/>
    <cellStyle name="Cálculo 3 2 9 4" xfId="7916" xr:uid="{00000000-0005-0000-0000-00005E090000}"/>
    <cellStyle name="Cálculo 3 2 9 4 2" xfId="17702" xr:uid="{00000000-0005-0000-0000-00005F090000}"/>
    <cellStyle name="Cálculo 3 2 9 5" xfId="9677" xr:uid="{00000000-0005-0000-0000-000060090000}"/>
    <cellStyle name="Cálculo 3 2 9 6" xfId="12689" xr:uid="{00000000-0005-0000-0000-000061090000}"/>
    <cellStyle name="Cálculo 3 2 9 7" xfId="27463" xr:uid="{00000000-0005-0000-0000-000062090000}"/>
    <cellStyle name="Cálculo 3 2 9 8" xfId="24492" xr:uid="{00000000-0005-0000-0000-000063090000}"/>
    <cellStyle name="Cálculo 3 3" xfId="642" xr:uid="{00000000-0005-0000-0000-000064090000}"/>
    <cellStyle name="Cálculo 3 3 2" xfId="643" xr:uid="{00000000-0005-0000-0000-000065090000}"/>
    <cellStyle name="Cálculo 3 3 2 2" xfId="7920" xr:uid="{00000000-0005-0000-0000-000066090000}"/>
    <cellStyle name="Cálculo 3 3 2 2 2" xfId="17706" xr:uid="{00000000-0005-0000-0000-000067090000}"/>
    <cellStyle name="Cálculo 3 3 2 3" xfId="9681" xr:uid="{00000000-0005-0000-0000-000068090000}"/>
    <cellStyle name="Cálculo 3 3 2 4" xfId="12685" xr:uid="{00000000-0005-0000-0000-000069090000}"/>
    <cellStyle name="Cálculo 3 3 2 5" xfId="27459" xr:uid="{00000000-0005-0000-0000-00006A090000}"/>
    <cellStyle name="Cálculo 3 3 2 6" xfId="24496" xr:uid="{00000000-0005-0000-0000-00006B090000}"/>
    <cellStyle name="Cálculo 3 3 3" xfId="644" xr:uid="{00000000-0005-0000-0000-00006C090000}"/>
    <cellStyle name="Cálculo 3 3 3 2" xfId="7921" xr:uid="{00000000-0005-0000-0000-00006D090000}"/>
    <cellStyle name="Cálculo 3 3 3 2 2" xfId="17707" xr:uid="{00000000-0005-0000-0000-00006E090000}"/>
    <cellStyle name="Cálculo 3 3 3 3" xfId="9682" xr:uid="{00000000-0005-0000-0000-00006F090000}"/>
    <cellStyle name="Cálculo 3 3 3 4" xfId="12684" xr:uid="{00000000-0005-0000-0000-000070090000}"/>
    <cellStyle name="Cálculo 3 3 3 5" xfId="27458" xr:uid="{00000000-0005-0000-0000-000071090000}"/>
    <cellStyle name="Cálculo 3 3 3 6" xfId="24497" xr:uid="{00000000-0005-0000-0000-000072090000}"/>
    <cellStyle name="Cálculo 3 3 4" xfId="7919" xr:uid="{00000000-0005-0000-0000-000073090000}"/>
    <cellStyle name="Cálculo 3 3 4 2" xfId="17705" xr:uid="{00000000-0005-0000-0000-000074090000}"/>
    <cellStyle name="Cálculo 3 3 5" xfId="9680" xr:uid="{00000000-0005-0000-0000-000075090000}"/>
    <cellStyle name="Cálculo 3 3 6" xfId="12686" xr:uid="{00000000-0005-0000-0000-000076090000}"/>
    <cellStyle name="Cálculo 3 3 7" xfId="27460" xr:uid="{00000000-0005-0000-0000-000077090000}"/>
    <cellStyle name="Cálculo 3 3 8" xfId="24495" xr:uid="{00000000-0005-0000-0000-000078090000}"/>
    <cellStyle name="Cálculo 3 4" xfId="645" xr:uid="{00000000-0005-0000-0000-000079090000}"/>
    <cellStyle name="Cálculo 3 4 2" xfId="646" xr:uid="{00000000-0005-0000-0000-00007A090000}"/>
    <cellStyle name="Cálculo 3 4 2 2" xfId="7923" xr:uid="{00000000-0005-0000-0000-00007B090000}"/>
    <cellStyle name="Cálculo 3 4 2 2 2" xfId="17709" xr:uid="{00000000-0005-0000-0000-00007C090000}"/>
    <cellStyle name="Cálculo 3 4 2 3" xfId="9684" xr:uid="{00000000-0005-0000-0000-00007D090000}"/>
    <cellStyle name="Cálculo 3 4 2 4" xfId="12682" xr:uid="{00000000-0005-0000-0000-00007E090000}"/>
    <cellStyle name="Cálculo 3 4 2 5" xfId="27456" xr:uid="{00000000-0005-0000-0000-00007F090000}"/>
    <cellStyle name="Cálculo 3 4 2 6" xfId="24499" xr:uid="{00000000-0005-0000-0000-000080090000}"/>
    <cellStyle name="Cálculo 3 4 3" xfId="647" xr:uid="{00000000-0005-0000-0000-000081090000}"/>
    <cellStyle name="Cálculo 3 4 3 2" xfId="7924" xr:uid="{00000000-0005-0000-0000-000082090000}"/>
    <cellStyle name="Cálculo 3 4 3 2 2" xfId="17710" xr:uid="{00000000-0005-0000-0000-000083090000}"/>
    <cellStyle name="Cálculo 3 4 3 3" xfId="9685" xr:uid="{00000000-0005-0000-0000-000084090000}"/>
    <cellStyle name="Cálculo 3 4 3 4" xfId="12681" xr:uid="{00000000-0005-0000-0000-000085090000}"/>
    <cellStyle name="Cálculo 3 4 3 5" xfId="27455" xr:uid="{00000000-0005-0000-0000-000086090000}"/>
    <cellStyle name="Cálculo 3 4 3 6" xfId="24500" xr:uid="{00000000-0005-0000-0000-000087090000}"/>
    <cellStyle name="Cálculo 3 4 4" xfId="7922" xr:uid="{00000000-0005-0000-0000-000088090000}"/>
    <cellStyle name="Cálculo 3 4 4 2" xfId="17708" xr:uid="{00000000-0005-0000-0000-000089090000}"/>
    <cellStyle name="Cálculo 3 4 5" xfId="9683" xr:uid="{00000000-0005-0000-0000-00008A090000}"/>
    <cellStyle name="Cálculo 3 4 6" xfId="12683" xr:uid="{00000000-0005-0000-0000-00008B090000}"/>
    <cellStyle name="Cálculo 3 4 7" xfId="27457" xr:uid="{00000000-0005-0000-0000-00008C090000}"/>
    <cellStyle name="Cálculo 3 4 8" xfId="24498" xr:uid="{00000000-0005-0000-0000-00008D090000}"/>
    <cellStyle name="Cálculo 3 5" xfId="648" xr:uid="{00000000-0005-0000-0000-00008E090000}"/>
    <cellStyle name="Cálculo 3 5 2" xfId="649" xr:uid="{00000000-0005-0000-0000-00008F090000}"/>
    <cellStyle name="Cálculo 3 5 2 2" xfId="7926" xr:uid="{00000000-0005-0000-0000-000090090000}"/>
    <cellStyle name="Cálculo 3 5 2 2 2" xfId="17712" xr:uid="{00000000-0005-0000-0000-000091090000}"/>
    <cellStyle name="Cálculo 3 5 2 3" xfId="9687" xr:uid="{00000000-0005-0000-0000-000092090000}"/>
    <cellStyle name="Cálculo 3 5 2 4" xfId="12679" xr:uid="{00000000-0005-0000-0000-000093090000}"/>
    <cellStyle name="Cálculo 3 5 2 5" xfId="27453" xr:uid="{00000000-0005-0000-0000-000094090000}"/>
    <cellStyle name="Cálculo 3 5 2 6" xfId="24502" xr:uid="{00000000-0005-0000-0000-000095090000}"/>
    <cellStyle name="Cálculo 3 5 3" xfId="650" xr:uid="{00000000-0005-0000-0000-000096090000}"/>
    <cellStyle name="Cálculo 3 5 3 2" xfId="7927" xr:uid="{00000000-0005-0000-0000-000097090000}"/>
    <cellStyle name="Cálculo 3 5 3 2 2" xfId="17713" xr:uid="{00000000-0005-0000-0000-000098090000}"/>
    <cellStyle name="Cálculo 3 5 3 3" xfId="9688" xr:uid="{00000000-0005-0000-0000-000099090000}"/>
    <cellStyle name="Cálculo 3 5 3 4" xfId="12678" xr:uid="{00000000-0005-0000-0000-00009A090000}"/>
    <cellStyle name="Cálculo 3 5 3 5" xfId="27452" xr:uid="{00000000-0005-0000-0000-00009B090000}"/>
    <cellStyle name="Cálculo 3 5 3 6" xfId="24503" xr:uid="{00000000-0005-0000-0000-00009C090000}"/>
    <cellStyle name="Cálculo 3 5 4" xfId="7925" xr:uid="{00000000-0005-0000-0000-00009D090000}"/>
    <cellStyle name="Cálculo 3 5 4 2" xfId="17711" xr:uid="{00000000-0005-0000-0000-00009E090000}"/>
    <cellStyle name="Cálculo 3 5 5" xfId="9686" xr:uid="{00000000-0005-0000-0000-00009F090000}"/>
    <cellStyle name="Cálculo 3 5 6" xfId="12680" xr:uid="{00000000-0005-0000-0000-0000A0090000}"/>
    <cellStyle name="Cálculo 3 5 7" xfId="27454" xr:uid="{00000000-0005-0000-0000-0000A1090000}"/>
    <cellStyle name="Cálculo 3 5 8" xfId="24501" xr:uid="{00000000-0005-0000-0000-0000A2090000}"/>
    <cellStyle name="Cálculo 3 6" xfId="651" xr:uid="{00000000-0005-0000-0000-0000A3090000}"/>
    <cellStyle name="Cálculo 3 6 2" xfId="652" xr:uid="{00000000-0005-0000-0000-0000A4090000}"/>
    <cellStyle name="Cálculo 3 6 2 2" xfId="7929" xr:uid="{00000000-0005-0000-0000-0000A5090000}"/>
    <cellStyle name="Cálculo 3 6 2 2 2" xfId="17715" xr:uid="{00000000-0005-0000-0000-0000A6090000}"/>
    <cellStyle name="Cálculo 3 6 2 3" xfId="9690" xr:uid="{00000000-0005-0000-0000-0000A7090000}"/>
    <cellStyle name="Cálculo 3 6 2 4" xfId="12676" xr:uid="{00000000-0005-0000-0000-0000A8090000}"/>
    <cellStyle name="Cálculo 3 6 2 5" xfId="27450" xr:uid="{00000000-0005-0000-0000-0000A9090000}"/>
    <cellStyle name="Cálculo 3 6 2 6" xfId="24505" xr:uid="{00000000-0005-0000-0000-0000AA090000}"/>
    <cellStyle name="Cálculo 3 6 3" xfId="653" xr:uid="{00000000-0005-0000-0000-0000AB090000}"/>
    <cellStyle name="Cálculo 3 6 3 2" xfId="7930" xr:uid="{00000000-0005-0000-0000-0000AC090000}"/>
    <cellStyle name="Cálculo 3 6 3 2 2" xfId="17716" xr:uid="{00000000-0005-0000-0000-0000AD090000}"/>
    <cellStyle name="Cálculo 3 6 3 3" xfId="9691" xr:uid="{00000000-0005-0000-0000-0000AE090000}"/>
    <cellStyle name="Cálculo 3 6 3 4" xfId="12675" xr:uid="{00000000-0005-0000-0000-0000AF090000}"/>
    <cellStyle name="Cálculo 3 6 3 5" xfId="27449" xr:uid="{00000000-0005-0000-0000-0000B0090000}"/>
    <cellStyle name="Cálculo 3 6 3 6" xfId="24506" xr:uid="{00000000-0005-0000-0000-0000B1090000}"/>
    <cellStyle name="Cálculo 3 6 4" xfId="7928" xr:uid="{00000000-0005-0000-0000-0000B2090000}"/>
    <cellStyle name="Cálculo 3 6 4 2" xfId="17714" xr:uid="{00000000-0005-0000-0000-0000B3090000}"/>
    <cellStyle name="Cálculo 3 6 5" xfId="9689" xr:uid="{00000000-0005-0000-0000-0000B4090000}"/>
    <cellStyle name="Cálculo 3 6 6" xfId="12677" xr:uid="{00000000-0005-0000-0000-0000B5090000}"/>
    <cellStyle name="Cálculo 3 6 7" xfId="27451" xr:uid="{00000000-0005-0000-0000-0000B6090000}"/>
    <cellStyle name="Cálculo 3 6 8" xfId="24504" xr:uid="{00000000-0005-0000-0000-0000B7090000}"/>
    <cellStyle name="Cálculo 3 7" xfId="654" xr:uid="{00000000-0005-0000-0000-0000B8090000}"/>
    <cellStyle name="Cálculo 3 7 2" xfId="655" xr:uid="{00000000-0005-0000-0000-0000B9090000}"/>
    <cellStyle name="Cálculo 3 7 2 2" xfId="7932" xr:uid="{00000000-0005-0000-0000-0000BA090000}"/>
    <cellStyle name="Cálculo 3 7 2 2 2" xfId="17718" xr:uid="{00000000-0005-0000-0000-0000BB090000}"/>
    <cellStyle name="Cálculo 3 7 2 3" xfId="9693" xr:uid="{00000000-0005-0000-0000-0000BC090000}"/>
    <cellStyle name="Cálculo 3 7 2 4" xfId="12673" xr:uid="{00000000-0005-0000-0000-0000BD090000}"/>
    <cellStyle name="Cálculo 3 7 2 5" xfId="27447" xr:uid="{00000000-0005-0000-0000-0000BE090000}"/>
    <cellStyle name="Cálculo 3 7 2 6" xfId="24508" xr:uid="{00000000-0005-0000-0000-0000BF090000}"/>
    <cellStyle name="Cálculo 3 7 3" xfId="656" xr:uid="{00000000-0005-0000-0000-0000C0090000}"/>
    <cellStyle name="Cálculo 3 7 3 2" xfId="7933" xr:uid="{00000000-0005-0000-0000-0000C1090000}"/>
    <cellStyle name="Cálculo 3 7 3 2 2" xfId="17719" xr:uid="{00000000-0005-0000-0000-0000C2090000}"/>
    <cellStyle name="Cálculo 3 7 3 3" xfId="9694" xr:uid="{00000000-0005-0000-0000-0000C3090000}"/>
    <cellStyle name="Cálculo 3 7 3 4" xfId="12672" xr:uid="{00000000-0005-0000-0000-0000C4090000}"/>
    <cellStyle name="Cálculo 3 7 3 5" xfId="27446" xr:uid="{00000000-0005-0000-0000-0000C5090000}"/>
    <cellStyle name="Cálculo 3 7 3 6" xfId="24509" xr:uid="{00000000-0005-0000-0000-0000C6090000}"/>
    <cellStyle name="Cálculo 3 7 4" xfId="7931" xr:uid="{00000000-0005-0000-0000-0000C7090000}"/>
    <cellStyle name="Cálculo 3 7 4 2" xfId="17717" xr:uid="{00000000-0005-0000-0000-0000C8090000}"/>
    <cellStyle name="Cálculo 3 7 5" xfId="9692" xr:uid="{00000000-0005-0000-0000-0000C9090000}"/>
    <cellStyle name="Cálculo 3 7 6" xfId="12674" xr:uid="{00000000-0005-0000-0000-0000CA090000}"/>
    <cellStyle name="Cálculo 3 7 7" xfId="27448" xr:uid="{00000000-0005-0000-0000-0000CB090000}"/>
    <cellStyle name="Cálculo 3 7 8" xfId="24507" xr:uid="{00000000-0005-0000-0000-0000CC090000}"/>
    <cellStyle name="Cálculo 3 8" xfId="657" xr:uid="{00000000-0005-0000-0000-0000CD090000}"/>
    <cellStyle name="Cálculo 3 8 2" xfId="658" xr:uid="{00000000-0005-0000-0000-0000CE090000}"/>
    <cellStyle name="Cálculo 3 8 2 2" xfId="7935" xr:uid="{00000000-0005-0000-0000-0000CF090000}"/>
    <cellStyle name="Cálculo 3 8 2 2 2" xfId="17721" xr:uid="{00000000-0005-0000-0000-0000D0090000}"/>
    <cellStyle name="Cálculo 3 8 2 3" xfId="9696" xr:uid="{00000000-0005-0000-0000-0000D1090000}"/>
    <cellStyle name="Cálculo 3 8 2 4" xfId="12670" xr:uid="{00000000-0005-0000-0000-0000D2090000}"/>
    <cellStyle name="Cálculo 3 8 2 5" xfId="27444" xr:uid="{00000000-0005-0000-0000-0000D3090000}"/>
    <cellStyle name="Cálculo 3 8 2 6" xfId="24511" xr:uid="{00000000-0005-0000-0000-0000D4090000}"/>
    <cellStyle name="Cálculo 3 8 3" xfId="659" xr:uid="{00000000-0005-0000-0000-0000D5090000}"/>
    <cellStyle name="Cálculo 3 8 3 2" xfId="7936" xr:uid="{00000000-0005-0000-0000-0000D6090000}"/>
    <cellStyle name="Cálculo 3 8 3 2 2" xfId="17722" xr:uid="{00000000-0005-0000-0000-0000D7090000}"/>
    <cellStyle name="Cálculo 3 8 3 3" xfId="9697" xr:uid="{00000000-0005-0000-0000-0000D8090000}"/>
    <cellStyle name="Cálculo 3 8 3 4" xfId="12669" xr:uid="{00000000-0005-0000-0000-0000D9090000}"/>
    <cellStyle name="Cálculo 3 8 3 5" xfId="27443" xr:uid="{00000000-0005-0000-0000-0000DA090000}"/>
    <cellStyle name="Cálculo 3 8 3 6" xfId="24512" xr:uid="{00000000-0005-0000-0000-0000DB090000}"/>
    <cellStyle name="Cálculo 3 8 4" xfId="7934" xr:uid="{00000000-0005-0000-0000-0000DC090000}"/>
    <cellStyle name="Cálculo 3 8 4 2" xfId="17720" xr:uid="{00000000-0005-0000-0000-0000DD090000}"/>
    <cellStyle name="Cálculo 3 8 5" xfId="9695" xr:uid="{00000000-0005-0000-0000-0000DE090000}"/>
    <cellStyle name="Cálculo 3 8 6" xfId="12671" xr:uid="{00000000-0005-0000-0000-0000DF090000}"/>
    <cellStyle name="Cálculo 3 8 7" xfId="27445" xr:uid="{00000000-0005-0000-0000-0000E0090000}"/>
    <cellStyle name="Cálculo 3 8 8" xfId="24510" xr:uid="{00000000-0005-0000-0000-0000E1090000}"/>
    <cellStyle name="Cálculo 3 9" xfId="660" xr:uid="{00000000-0005-0000-0000-0000E2090000}"/>
    <cellStyle name="Cálculo 3 9 2" xfId="661" xr:uid="{00000000-0005-0000-0000-0000E3090000}"/>
    <cellStyle name="Cálculo 3 9 2 2" xfId="7938" xr:uid="{00000000-0005-0000-0000-0000E4090000}"/>
    <cellStyle name="Cálculo 3 9 2 2 2" xfId="17724" xr:uid="{00000000-0005-0000-0000-0000E5090000}"/>
    <cellStyle name="Cálculo 3 9 2 3" xfId="9699" xr:uid="{00000000-0005-0000-0000-0000E6090000}"/>
    <cellStyle name="Cálculo 3 9 2 4" xfId="12667" xr:uid="{00000000-0005-0000-0000-0000E7090000}"/>
    <cellStyle name="Cálculo 3 9 2 5" xfId="27441" xr:uid="{00000000-0005-0000-0000-0000E8090000}"/>
    <cellStyle name="Cálculo 3 9 2 6" xfId="24514" xr:uid="{00000000-0005-0000-0000-0000E9090000}"/>
    <cellStyle name="Cálculo 3 9 3" xfId="662" xr:uid="{00000000-0005-0000-0000-0000EA090000}"/>
    <cellStyle name="Cálculo 3 9 3 2" xfId="7939" xr:uid="{00000000-0005-0000-0000-0000EB090000}"/>
    <cellStyle name="Cálculo 3 9 3 2 2" xfId="17725" xr:uid="{00000000-0005-0000-0000-0000EC090000}"/>
    <cellStyle name="Cálculo 3 9 3 3" xfId="9700" xr:uid="{00000000-0005-0000-0000-0000ED090000}"/>
    <cellStyle name="Cálculo 3 9 3 4" xfId="12666" xr:uid="{00000000-0005-0000-0000-0000EE090000}"/>
    <cellStyle name="Cálculo 3 9 3 5" xfId="27440" xr:uid="{00000000-0005-0000-0000-0000EF090000}"/>
    <cellStyle name="Cálculo 3 9 3 6" xfId="24515" xr:uid="{00000000-0005-0000-0000-0000F0090000}"/>
    <cellStyle name="Cálculo 3 9 4" xfId="7937" xr:uid="{00000000-0005-0000-0000-0000F1090000}"/>
    <cellStyle name="Cálculo 3 9 4 2" xfId="17723" xr:uid="{00000000-0005-0000-0000-0000F2090000}"/>
    <cellStyle name="Cálculo 3 9 5" xfId="9698" xr:uid="{00000000-0005-0000-0000-0000F3090000}"/>
    <cellStyle name="Cálculo 3 9 6" xfId="12668" xr:uid="{00000000-0005-0000-0000-0000F4090000}"/>
    <cellStyle name="Cálculo 3 9 7" xfId="27442" xr:uid="{00000000-0005-0000-0000-0000F5090000}"/>
    <cellStyle name="Cálculo 3 9 8" xfId="24513" xr:uid="{00000000-0005-0000-0000-0000F6090000}"/>
    <cellStyle name="Cálculo 4" xfId="663" xr:uid="{00000000-0005-0000-0000-0000F7090000}"/>
    <cellStyle name="Cálculo 4 10" xfId="664" xr:uid="{00000000-0005-0000-0000-0000F8090000}"/>
    <cellStyle name="Cálculo 4 10 2" xfId="665" xr:uid="{00000000-0005-0000-0000-0000F9090000}"/>
    <cellStyle name="Cálculo 4 10 2 2" xfId="7941" xr:uid="{00000000-0005-0000-0000-0000FA090000}"/>
    <cellStyle name="Cálculo 4 10 2 2 2" xfId="17727" xr:uid="{00000000-0005-0000-0000-0000FB090000}"/>
    <cellStyle name="Cálculo 4 10 2 3" xfId="9703" xr:uid="{00000000-0005-0000-0000-0000FC090000}"/>
    <cellStyle name="Cálculo 4 10 2 4" xfId="12663" xr:uid="{00000000-0005-0000-0000-0000FD090000}"/>
    <cellStyle name="Cálculo 4 10 2 5" xfId="27437" xr:uid="{00000000-0005-0000-0000-0000FE090000}"/>
    <cellStyle name="Cálculo 4 10 2 6" xfId="24518" xr:uid="{00000000-0005-0000-0000-0000FF090000}"/>
    <cellStyle name="Cálculo 4 10 3" xfId="666" xr:uid="{00000000-0005-0000-0000-0000000A0000}"/>
    <cellStyle name="Cálculo 4 10 3 2" xfId="7942" xr:uid="{00000000-0005-0000-0000-0000010A0000}"/>
    <cellStyle name="Cálculo 4 10 3 2 2" xfId="17728" xr:uid="{00000000-0005-0000-0000-0000020A0000}"/>
    <cellStyle name="Cálculo 4 10 3 3" xfId="9704" xr:uid="{00000000-0005-0000-0000-0000030A0000}"/>
    <cellStyle name="Cálculo 4 10 3 4" xfId="12662" xr:uid="{00000000-0005-0000-0000-0000040A0000}"/>
    <cellStyle name="Cálculo 4 10 3 5" xfId="27436" xr:uid="{00000000-0005-0000-0000-0000050A0000}"/>
    <cellStyle name="Cálculo 4 10 3 6" xfId="24519" xr:uid="{00000000-0005-0000-0000-0000060A0000}"/>
    <cellStyle name="Cálculo 4 10 4" xfId="7940" xr:uid="{00000000-0005-0000-0000-0000070A0000}"/>
    <cellStyle name="Cálculo 4 10 4 2" xfId="17726" xr:uid="{00000000-0005-0000-0000-0000080A0000}"/>
    <cellStyle name="Cálculo 4 10 5" xfId="9702" xr:uid="{00000000-0005-0000-0000-0000090A0000}"/>
    <cellStyle name="Cálculo 4 10 6" xfId="12664" xr:uid="{00000000-0005-0000-0000-00000A0A0000}"/>
    <cellStyle name="Cálculo 4 10 7" xfId="27438" xr:uid="{00000000-0005-0000-0000-00000B0A0000}"/>
    <cellStyle name="Cálculo 4 10 8" xfId="24517" xr:uid="{00000000-0005-0000-0000-00000C0A0000}"/>
    <cellStyle name="Cálculo 4 11" xfId="667" xr:uid="{00000000-0005-0000-0000-00000D0A0000}"/>
    <cellStyle name="Cálculo 4 11 2" xfId="668" xr:uid="{00000000-0005-0000-0000-00000E0A0000}"/>
    <cellStyle name="Cálculo 4 11 2 2" xfId="7944" xr:uid="{00000000-0005-0000-0000-00000F0A0000}"/>
    <cellStyle name="Cálculo 4 11 2 2 2" xfId="17730" xr:uid="{00000000-0005-0000-0000-0000100A0000}"/>
    <cellStyle name="Cálculo 4 11 2 3" xfId="9706" xr:uid="{00000000-0005-0000-0000-0000110A0000}"/>
    <cellStyle name="Cálculo 4 11 2 4" xfId="12660" xr:uid="{00000000-0005-0000-0000-0000120A0000}"/>
    <cellStyle name="Cálculo 4 11 2 5" xfId="27434" xr:uid="{00000000-0005-0000-0000-0000130A0000}"/>
    <cellStyle name="Cálculo 4 11 2 6" xfId="24521" xr:uid="{00000000-0005-0000-0000-0000140A0000}"/>
    <cellStyle name="Cálculo 4 11 3" xfId="669" xr:uid="{00000000-0005-0000-0000-0000150A0000}"/>
    <cellStyle name="Cálculo 4 11 3 2" xfId="7945" xr:uid="{00000000-0005-0000-0000-0000160A0000}"/>
    <cellStyle name="Cálculo 4 11 3 2 2" xfId="17731" xr:uid="{00000000-0005-0000-0000-0000170A0000}"/>
    <cellStyle name="Cálculo 4 11 3 3" xfId="9707" xr:uid="{00000000-0005-0000-0000-0000180A0000}"/>
    <cellStyle name="Cálculo 4 11 3 4" xfId="13526" xr:uid="{00000000-0005-0000-0000-0000190A0000}"/>
    <cellStyle name="Cálculo 4 11 3 5" xfId="27433" xr:uid="{00000000-0005-0000-0000-00001A0A0000}"/>
    <cellStyle name="Cálculo 4 11 3 6" xfId="24522" xr:uid="{00000000-0005-0000-0000-00001B0A0000}"/>
    <cellStyle name="Cálculo 4 11 4" xfId="7943" xr:uid="{00000000-0005-0000-0000-00001C0A0000}"/>
    <cellStyle name="Cálculo 4 11 4 2" xfId="17729" xr:uid="{00000000-0005-0000-0000-00001D0A0000}"/>
    <cellStyle name="Cálculo 4 11 5" xfId="9705" xr:uid="{00000000-0005-0000-0000-00001E0A0000}"/>
    <cellStyle name="Cálculo 4 11 6" xfId="12661" xr:uid="{00000000-0005-0000-0000-00001F0A0000}"/>
    <cellStyle name="Cálculo 4 11 7" xfId="27435" xr:uid="{00000000-0005-0000-0000-0000200A0000}"/>
    <cellStyle name="Cálculo 4 11 8" xfId="24520" xr:uid="{00000000-0005-0000-0000-0000210A0000}"/>
    <cellStyle name="Cálculo 4 12" xfId="7465" xr:uid="{00000000-0005-0000-0000-0000220A0000}"/>
    <cellStyle name="Cálculo 4 12 2" xfId="17276" xr:uid="{00000000-0005-0000-0000-0000230A0000}"/>
    <cellStyle name="Cálculo 4 13" xfId="9701" xr:uid="{00000000-0005-0000-0000-0000240A0000}"/>
    <cellStyle name="Cálculo 4 14" xfId="12665" xr:uid="{00000000-0005-0000-0000-0000250A0000}"/>
    <cellStyle name="Cálculo 4 15" xfId="27439" xr:uid="{00000000-0005-0000-0000-0000260A0000}"/>
    <cellStyle name="Cálculo 4 16" xfId="24516" xr:uid="{00000000-0005-0000-0000-0000270A0000}"/>
    <cellStyle name="Cálculo 4 2" xfId="670" xr:uid="{00000000-0005-0000-0000-0000280A0000}"/>
    <cellStyle name="Cálculo 4 2 10" xfId="671" xr:uid="{00000000-0005-0000-0000-0000290A0000}"/>
    <cellStyle name="Cálculo 4 2 10 2" xfId="672" xr:uid="{00000000-0005-0000-0000-00002A0A0000}"/>
    <cellStyle name="Cálculo 4 2 10 2 2" xfId="7948" xr:uid="{00000000-0005-0000-0000-00002B0A0000}"/>
    <cellStyle name="Cálculo 4 2 10 2 2 2" xfId="17734" xr:uid="{00000000-0005-0000-0000-00002C0A0000}"/>
    <cellStyle name="Cálculo 4 2 10 2 3" xfId="9710" xr:uid="{00000000-0005-0000-0000-00002D0A0000}"/>
    <cellStyle name="Cálculo 4 2 10 2 4" xfId="12657" xr:uid="{00000000-0005-0000-0000-00002E0A0000}"/>
    <cellStyle name="Cálculo 4 2 10 2 5" xfId="27430" xr:uid="{00000000-0005-0000-0000-00002F0A0000}"/>
    <cellStyle name="Cálculo 4 2 10 2 6" xfId="24525" xr:uid="{00000000-0005-0000-0000-0000300A0000}"/>
    <cellStyle name="Cálculo 4 2 10 3" xfId="673" xr:uid="{00000000-0005-0000-0000-0000310A0000}"/>
    <cellStyle name="Cálculo 4 2 10 3 2" xfId="7949" xr:uid="{00000000-0005-0000-0000-0000320A0000}"/>
    <cellStyle name="Cálculo 4 2 10 3 2 2" xfId="17735" xr:uid="{00000000-0005-0000-0000-0000330A0000}"/>
    <cellStyle name="Cálculo 4 2 10 3 3" xfId="9711" xr:uid="{00000000-0005-0000-0000-0000340A0000}"/>
    <cellStyle name="Cálculo 4 2 10 3 4" xfId="12656" xr:uid="{00000000-0005-0000-0000-0000350A0000}"/>
    <cellStyle name="Cálculo 4 2 10 3 5" xfId="27429" xr:uid="{00000000-0005-0000-0000-0000360A0000}"/>
    <cellStyle name="Cálculo 4 2 10 3 6" xfId="24526" xr:uid="{00000000-0005-0000-0000-0000370A0000}"/>
    <cellStyle name="Cálculo 4 2 10 4" xfId="7947" xr:uid="{00000000-0005-0000-0000-0000380A0000}"/>
    <cellStyle name="Cálculo 4 2 10 4 2" xfId="17733" xr:uid="{00000000-0005-0000-0000-0000390A0000}"/>
    <cellStyle name="Cálculo 4 2 10 5" xfId="9709" xr:uid="{00000000-0005-0000-0000-00003A0A0000}"/>
    <cellStyle name="Cálculo 4 2 10 6" xfId="12658" xr:uid="{00000000-0005-0000-0000-00003B0A0000}"/>
    <cellStyle name="Cálculo 4 2 10 7" xfId="27431" xr:uid="{00000000-0005-0000-0000-00003C0A0000}"/>
    <cellStyle name="Cálculo 4 2 10 8" xfId="24524" xr:uid="{00000000-0005-0000-0000-00003D0A0000}"/>
    <cellStyle name="Cálculo 4 2 11" xfId="7946" xr:uid="{00000000-0005-0000-0000-00003E0A0000}"/>
    <cellStyle name="Cálculo 4 2 11 2" xfId="17732" xr:uid="{00000000-0005-0000-0000-00003F0A0000}"/>
    <cellStyle name="Cálculo 4 2 12" xfId="9708" xr:uid="{00000000-0005-0000-0000-0000400A0000}"/>
    <cellStyle name="Cálculo 4 2 13" xfId="12659" xr:uid="{00000000-0005-0000-0000-0000410A0000}"/>
    <cellStyle name="Cálculo 4 2 14" xfId="27432" xr:uid="{00000000-0005-0000-0000-0000420A0000}"/>
    <cellStyle name="Cálculo 4 2 15" xfId="24523" xr:uid="{00000000-0005-0000-0000-0000430A0000}"/>
    <cellStyle name="Cálculo 4 2 2" xfId="674" xr:uid="{00000000-0005-0000-0000-0000440A0000}"/>
    <cellStyle name="Cálculo 4 2 2 2" xfId="675" xr:uid="{00000000-0005-0000-0000-0000450A0000}"/>
    <cellStyle name="Cálculo 4 2 2 2 2" xfId="7951" xr:uid="{00000000-0005-0000-0000-0000460A0000}"/>
    <cellStyle name="Cálculo 4 2 2 2 2 2" xfId="17737" xr:uid="{00000000-0005-0000-0000-0000470A0000}"/>
    <cellStyle name="Cálculo 4 2 2 2 3" xfId="9713" xr:uid="{00000000-0005-0000-0000-0000480A0000}"/>
    <cellStyle name="Cálculo 4 2 2 2 4" xfId="12654" xr:uid="{00000000-0005-0000-0000-0000490A0000}"/>
    <cellStyle name="Cálculo 4 2 2 2 5" xfId="27427" xr:uid="{00000000-0005-0000-0000-00004A0A0000}"/>
    <cellStyle name="Cálculo 4 2 2 2 6" xfId="24528" xr:uid="{00000000-0005-0000-0000-00004B0A0000}"/>
    <cellStyle name="Cálculo 4 2 2 3" xfId="676" xr:uid="{00000000-0005-0000-0000-00004C0A0000}"/>
    <cellStyle name="Cálculo 4 2 2 3 2" xfId="7952" xr:uid="{00000000-0005-0000-0000-00004D0A0000}"/>
    <cellStyle name="Cálculo 4 2 2 3 2 2" xfId="17738" xr:uid="{00000000-0005-0000-0000-00004E0A0000}"/>
    <cellStyle name="Cálculo 4 2 2 3 3" xfId="9714" xr:uid="{00000000-0005-0000-0000-00004F0A0000}"/>
    <cellStyle name="Cálculo 4 2 2 3 4" xfId="12653" xr:uid="{00000000-0005-0000-0000-0000500A0000}"/>
    <cellStyle name="Cálculo 4 2 2 3 5" xfId="27426" xr:uid="{00000000-0005-0000-0000-0000510A0000}"/>
    <cellStyle name="Cálculo 4 2 2 3 6" xfId="24529" xr:uid="{00000000-0005-0000-0000-0000520A0000}"/>
    <cellStyle name="Cálculo 4 2 2 4" xfId="7950" xr:uid="{00000000-0005-0000-0000-0000530A0000}"/>
    <cellStyle name="Cálculo 4 2 2 4 2" xfId="17736" xr:uid="{00000000-0005-0000-0000-0000540A0000}"/>
    <cellStyle name="Cálculo 4 2 2 5" xfId="9712" xr:uid="{00000000-0005-0000-0000-0000550A0000}"/>
    <cellStyle name="Cálculo 4 2 2 6" xfId="12655" xr:uid="{00000000-0005-0000-0000-0000560A0000}"/>
    <cellStyle name="Cálculo 4 2 2 7" xfId="27428" xr:uid="{00000000-0005-0000-0000-0000570A0000}"/>
    <cellStyle name="Cálculo 4 2 2 8" xfId="24527" xr:uid="{00000000-0005-0000-0000-0000580A0000}"/>
    <cellStyle name="Cálculo 4 2 3" xfId="677" xr:uid="{00000000-0005-0000-0000-0000590A0000}"/>
    <cellStyle name="Cálculo 4 2 3 2" xfId="678" xr:uid="{00000000-0005-0000-0000-00005A0A0000}"/>
    <cellStyle name="Cálculo 4 2 3 2 2" xfId="7954" xr:uid="{00000000-0005-0000-0000-00005B0A0000}"/>
    <cellStyle name="Cálculo 4 2 3 2 2 2" xfId="17740" xr:uid="{00000000-0005-0000-0000-00005C0A0000}"/>
    <cellStyle name="Cálculo 4 2 3 2 3" xfId="9716" xr:uid="{00000000-0005-0000-0000-00005D0A0000}"/>
    <cellStyle name="Cálculo 4 2 3 2 4" xfId="12651" xr:uid="{00000000-0005-0000-0000-00005E0A0000}"/>
    <cellStyle name="Cálculo 4 2 3 2 5" xfId="27424" xr:uid="{00000000-0005-0000-0000-00005F0A0000}"/>
    <cellStyle name="Cálculo 4 2 3 2 6" xfId="24531" xr:uid="{00000000-0005-0000-0000-0000600A0000}"/>
    <cellStyle name="Cálculo 4 2 3 3" xfId="679" xr:uid="{00000000-0005-0000-0000-0000610A0000}"/>
    <cellStyle name="Cálculo 4 2 3 3 2" xfId="7955" xr:uid="{00000000-0005-0000-0000-0000620A0000}"/>
    <cellStyle name="Cálculo 4 2 3 3 2 2" xfId="17741" xr:uid="{00000000-0005-0000-0000-0000630A0000}"/>
    <cellStyle name="Cálculo 4 2 3 3 3" xfId="9717" xr:uid="{00000000-0005-0000-0000-0000640A0000}"/>
    <cellStyle name="Cálculo 4 2 3 3 4" xfId="12650" xr:uid="{00000000-0005-0000-0000-0000650A0000}"/>
    <cellStyle name="Cálculo 4 2 3 3 5" xfId="27423" xr:uid="{00000000-0005-0000-0000-0000660A0000}"/>
    <cellStyle name="Cálculo 4 2 3 3 6" xfId="24532" xr:uid="{00000000-0005-0000-0000-0000670A0000}"/>
    <cellStyle name="Cálculo 4 2 3 4" xfId="7953" xr:uid="{00000000-0005-0000-0000-0000680A0000}"/>
    <cellStyle name="Cálculo 4 2 3 4 2" xfId="17739" xr:uid="{00000000-0005-0000-0000-0000690A0000}"/>
    <cellStyle name="Cálculo 4 2 3 5" xfId="9715" xr:uid="{00000000-0005-0000-0000-00006A0A0000}"/>
    <cellStyle name="Cálculo 4 2 3 6" xfId="12652" xr:uid="{00000000-0005-0000-0000-00006B0A0000}"/>
    <cellStyle name="Cálculo 4 2 3 7" xfId="27425" xr:uid="{00000000-0005-0000-0000-00006C0A0000}"/>
    <cellStyle name="Cálculo 4 2 3 8" xfId="24530" xr:uid="{00000000-0005-0000-0000-00006D0A0000}"/>
    <cellStyle name="Cálculo 4 2 4" xfId="680" xr:uid="{00000000-0005-0000-0000-00006E0A0000}"/>
    <cellStyle name="Cálculo 4 2 4 2" xfId="681" xr:uid="{00000000-0005-0000-0000-00006F0A0000}"/>
    <cellStyle name="Cálculo 4 2 4 2 2" xfId="7957" xr:uid="{00000000-0005-0000-0000-0000700A0000}"/>
    <cellStyle name="Cálculo 4 2 4 2 2 2" xfId="17743" xr:uid="{00000000-0005-0000-0000-0000710A0000}"/>
    <cellStyle name="Cálculo 4 2 4 2 3" xfId="9719" xr:uid="{00000000-0005-0000-0000-0000720A0000}"/>
    <cellStyle name="Cálculo 4 2 4 2 4" xfId="12648" xr:uid="{00000000-0005-0000-0000-0000730A0000}"/>
    <cellStyle name="Cálculo 4 2 4 2 5" xfId="27421" xr:uid="{00000000-0005-0000-0000-0000740A0000}"/>
    <cellStyle name="Cálculo 4 2 4 2 6" xfId="24534" xr:uid="{00000000-0005-0000-0000-0000750A0000}"/>
    <cellStyle name="Cálculo 4 2 4 3" xfId="682" xr:uid="{00000000-0005-0000-0000-0000760A0000}"/>
    <cellStyle name="Cálculo 4 2 4 3 2" xfId="7958" xr:uid="{00000000-0005-0000-0000-0000770A0000}"/>
    <cellStyle name="Cálculo 4 2 4 3 2 2" xfId="17744" xr:uid="{00000000-0005-0000-0000-0000780A0000}"/>
    <cellStyle name="Cálculo 4 2 4 3 3" xfId="9720" xr:uid="{00000000-0005-0000-0000-0000790A0000}"/>
    <cellStyle name="Cálculo 4 2 4 3 4" xfId="12647" xr:uid="{00000000-0005-0000-0000-00007A0A0000}"/>
    <cellStyle name="Cálculo 4 2 4 3 5" xfId="27420" xr:uid="{00000000-0005-0000-0000-00007B0A0000}"/>
    <cellStyle name="Cálculo 4 2 4 3 6" xfId="24535" xr:uid="{00000000-0005-0000-0000-00007C0A0000}"/>
    <cellStyle name="Cálculo 4 2 4 4" xfId="7956" xr:uid="{00000000-0005-0000-0000-00007D0A0000}"/>
    <cellStyle name="Cálculo 4 2 4 4 2" xfId="17742" xr:uid="{00000000-0005-0000-0000-00007E0A0000}"/>
    <cellStyle name="Cálculo 4 2 4 5" xfId="9718" xr:uid="{00000000-0005-0000-0000-00007F0A0000}"/>
    <cellStyle name="Cálculo 4 2 4 6" xfId="12649" xr:uid="{00000000-0005-0000-0000-0000800A0000}"/>
    <cellStyle name="Cálculo 4 2 4 7" xfId="27422" xr:uid="{00000000-0005-0000-0000-0000810A0000}"/>
    <cellStyle name="Cálculo 4 2 4 8" xfId="24533" xr:uid="{00000000-0005-0000-0000-0000820A0000}"/>
    <cellStyle name="Cálculo 4 2 5" xfId="683" xr:uid="{00000000-0005-0000-0000-0000830A0000}"/>
    <cellStyle name="Cálculo 4 2 5 2" xfId="684" xr:uid="{00000000-0005-0000-0000-0000840A0000}"/>
    <cellStyle name="Cálculo 4 2 5 2 2" xfId="7960" xr:uid="{00000000-0005-0000-0000-0000850A0000}"/>
    <cellStyle name="Cálculo 4 2 5 2 2 2" xfId="17746" xr:uid="{00000000-0005-0000-0000-0000860A0000}"/>
    <cellStyle name="Cálculo 4 2 5 2 3" xfId="9722" xr:uid="{00000000-0005-0000-0000-0000870A0000}"/>
    <cellStyle name="Cálculo 4 2 5 2 4" xfId="12645" xr:uid="{00000000-0005-0000-0000-0000880A0000}"/>
    <cellStyle name="Cálculo 4 2 5 2 5" xfId="27418" xr:uid="{00000000-0005-0000-0000-0000890A0000}"/>
    <cellStyle name="Cálculo 4 2 5 2 6" xfId="24537" xr:uid="{00000000-0005-0000-0000-00008A0A0000}"/>
    <cellStyle name="Cálculo 4 2 5 3" xfId="685" xr:uid="{00000000-0005-0000-0000-00008B0A0000}"/>
    <cellStyle name="Cálculo 4 2 5 3 2" xfId="7961" xr:uid="{00000000-0005-0000-0000-00008C0A0000}"/>
    <cellStyle name="Cálculo 4 2 5 3 2 2" xfId="17747" xr:uid="{00000000-0005-0000-0000-00008D0A0000}"/>
    <cellStyle name="Cálculo 4 2 5 3 3" xfId="9723" xr:uid="{00000000-0005-0000-0000-00008E0A0000}"/>
    <cellStyle name="Cálculo 4 2 5 3 4" xfId="12644" xr:uid="{00000000-0005-0000-0000-00008F0A0000}"/>
    <cellStyle name="Cálculo 4 2 5 3 5" xfId="27417" xr:uid="{00000000-0005-0000-0000-0000900A0000}"/>
    <cellStyle name="Cálculo 4 2 5 3 6" xfId="24538" xr:uid="{00000000-0005-0000-0000-0000910A0000}"/>
    <cellStyle name="Cálculo 4 2 5 4" xfId="7959" xr:uid="{00000000-0005-0000-0000-0000920A0000}"/>
    <cellStyle name="Cálculo 4 2 5 4 2" xfId="17745" xr:uid="{00000000-0005-0000-0000-0000930A0000}"/>
    <cellStyle name="Cálculo 4 2 5 5" xfId="9721" xr:uid="{00000000-0005-0000-0000-0000940A0000}"/>
    <cellStyle name="Cálculo 4 2 5 6" xfId="12646" xr:uid="{00000000-0005-0000-0000-0000950A0000}"/>
    <cellStyle name="Cálculo 4 2 5 7" xfId="27419" xr:uid="{00000000-0005-0000-0000-0000960A0000}"/>
    <cellStyle name="Cálculo 4 2 5 8" xfId="24536" xr:uid="{00000000-0005-0000-0000-0000970A0000}"/>
    <cellStyle name="Cálculo 4 2 6" xfId="686" xr:uid="{00000000-0005-0000-0000-0000980A0000}"/>
    <cellStyle name="Cálculo 4 2 6 2" xfId="687" xr:uid="{00000000-0005-0000-0000-0000990A0000}"/>
    <cellStyle name="Cálculo 4 2 6 2 2" xfId="7963" xr:uid="{00000000-0005-0000-0000-00009A0A0000}"/>
    <cellStyle name="Cálculo 4 2 6 2 2 2" xfId="17749" xr:uid="{00000000-0005-0000-0000-00009B0A0000}"/>
    <cellStyle name="Cálculo 4 2 6 2 3" xfId="9725" xr:uid="{00000000-0005-0000-0000-00009C0A0000}"/>
    <cellStyle name="Cálculo 4 2 6 2 4" xfId="12642" xr:uid="{00000000-0005-0000-0000-00009D0A0000}"/>
    <cellStyle name="Cálculo 4 2 6 2 5" xfId="27415" xr:uid="{00000000-0005-0000-0000-00009E0A0000}"/>
    <cellStyle name="Cálculo 4 2 6 2 6" xfId="24540" xr:uid="{00000000-0005-0000-0000-00009F0A0000}"/>
    <cellStyle name="Cálculo 4 2 6 3" xfId="688" xr:uid="{00000000-0005-0000-0000-0000A00A0000}"/>
    <cellStyle name="Cálculo 4 2 6 3 2" xfId="7964" xr:uid="{00000000-0005-0000-0000-0000A10A0000}"/>
    <cellStyle name="Cálculo 4 2 6 3 2 2" xfId="17750" xr:uid="{00000000-0005-0000-0000-0000A20A0000}"/>
    <cellStyle name="Cálculo 4 2 6 3 3" xfId="9726" xr:uid="{00000000-0005-0000-0000-0000A30A0000}"/>
    <cellStyle name="Cálculo 4 2 6 3 4" xfId="12641" xr:uid="{00000000-0005-0000-0000-0000A40A0000}"/>
    <cellStyle name="Cálculo 4 2 6 3 5" xfId="27414" xr:uid="{00000000-0005-0000-0000-0000A50A0000}"/>
    <cellStyle name="Cálculo 4 2 6 3 6" xfId="24541" xr:uid="{00000000-0005-0000-0000-0000A60A0000}"/>
    <cellStyle name="Cálculo 4 2 6 4" xfId="7962" xr:uid="{00000000-0005-0000-0000-0000A70A0000}"/>
    <cellStyle name="Cálculo 4 2 6 4 2" xfId="17748" xr:uid="{00000000-0005-0000-0000-0000A80A0000}"/>
    <cellStyle name="Cálculo 4 2 6 5" xfId="9724" xr:uid="{00000000-0005-0000-0000-0000A90A0000}"/>
    <cellStyle name="Cálculo 4 2 6 6" xfId="12643" xr:uid="{00000000-0005-0000-0000-0000AA0A0000}"/>
    <cellStyle name="Cálculo 4 2 6 7" xfId="27416" xr:uid="{00000000-0005-0000-0000-0000AB0A0000}"/>
    <cellStyle name="Cálculo 4 2 6 8" xfId="24539" xr:uid="{00000000-0005-0000-0000-0000AC0A0000}"/>
    <cellStyle name="Cálculo 4 2 7" xfId="689" xr:uid="{00000000-0005-0000-0000-0000AD0A0000}"/>
    <cellStyle name="Cálculo 4 2 7 2" xfId="690" xr:uid="{00000000-0005-0000-0000-0000AE0A0000}"/>
    <cellStyle name="Cálculo 4 2 7 2 2" xfId="7966" xr:uid="{00000000-0005-0000-0000-0000AF0A0000}"/>
    <cellStyle name="Cálculo 4 2 7 2 2 2" xfId="17752" xr:uid="{00000000-0005-0000-0000-0000B00A0000}"/>
    <cellStyle name="Cálculo 4 2 7 2 3" xfId="9728" xr:uid="{00000000-0005-0000-0000-0000B10A0000}"/>
    <cellStyle name="Cálculo 4 2 7 2 4" xfId="12639" xr:uid="{00000000-0005-0000-0000-0000B20A0000}"/>
    <cellStyle name="Cálculo 4 2 7 2 5" xfId="27412" xr:uid="{00000000-0005-0000-0000-0000B30A0000}"/>
    <cellStyle name="Cálculo 4 2 7 2 6" xfId="24543" xr:uid="{00000000-0005-0000-0000-0000B40A0000}"/>
    <cellStyle name="Cálculo 4 2 7 3" xfId="691" xr:uid="{00000000-0005-0000-0000-0000B50A0000}"/>
    <cellStyle name="Cálculo 4 2 7 3 2" xfId="7967" xr:uid="{00000000-0005-0000-0000-0000B60A0000}"/>
    <cellStyle name="Cálculo 4 2 7 3 2 2" xfId="17753" xr:uid="{00000000-0005-0000-0000-0000B70A0000}"/>
    <cellStyle name="Cálculo 4 2 7 3 3" xfId="9729" xr:uid="{00000000-0005-0000-0000-0000B80A0000}"/>
    <cellStyle name="Cálculo 4 2 7 3 4" xfId="12638" xr:uid="{00000000-0005-0000-0000-0000B90A0000}"/>
    <cellStyle name="Cálculo 4 2 7 3 5" xfId="27411" xr:uid="{00000000-0005-0000-0000-0000BA0A0000}"/>
    <cellStyle name="Cálculo 4 2 7 3 6" xfId="24544" xr:uid="{00000000-0005-0000-0000-0000BB0A0000}"/>
    <cellStyle name="Cálculo 4 2 7 4" xfId="7965" xr:uid="{00000000-0005-0000-0000-0000BC0A0000}"/>
    <cellStyle name="Cálculo 4 2 7 4 2" xfId="17751" xr:uid="{00000000-0005-0000-0000-0000BD0A0000}"/>
    <cellStyle name="Cálculo 4 2 7 5" xfId="9727" xr:uid="{00000000-0005-0000-0000-0000BE0A0000}"/>
    <cellStyle name="Cálculo 4 2 7 6" xfId="12640" xr:uid="{00000000-0005-0000-0000-0000BF0A0000}"/>
    <cellStyle name="Cálculo 4 2 7 7" xfId="27413" xr:uid="{00000000-0005-0000-0000-0000C00A0000}"/>
    <cellStyle name="Cálculo 4 2 7 8" xfId="24542" xr:uid="{00000000-0005-0000-0000-0000C10A0000}"/>
    <cellStyle name="Cálculo 4 2 8" xfId="692" xr:uid="{00000000-0005-0000-0000-0000C20A0000}"/>
    <cellStyle name="Cálculo 4 2 8 2" xfId="693" xr:uid="{00000000-0005-0000-0000-0000C30A0000}"/>
    <cellStyle name="Cálculo 4 2 8 2 2" xfId="7969" xr:uid="{00000000-0005-0000-0000-0000C40A0000}"/>
    <cellStyle name="Cálculo 4 2 8 2 2 2" xfId="17755" xr:uid="{00000000-0005-0000-0000-0000C50A0000}"/>
    <cellStyle name="Cálculo 4 2 8 2 3" xfId="9731" xr:uid="{00000000-0005-0000-0000-0000C60A0000}"/>
    <cellStyle name="Cálculo 4 2 8 2 4" xfId="12636" xr:uid="{00000000-0005-0000-0000-0000C70A0000}"/>
    <cellStyle name="Cálculo 4 2 8 2 5" xfId="27409" xr:uid="{00000000-0005-0000-0000-0000C80A0000}"/>
    <cellStyle name="Cálculo 4 2 8 2 6" xfId="24546" xr:uid="{00000000-0005-0000-0000-0000C90A0000}"/>
    <cellStyle name="Cálculo 4 2 8 3" xfId="694" xr:uid="{00000000-0005-0000-0000-0000CA0A0000}"/>
    <cellStyle name="Cálculo 4 2 8 3 2" xfId="7970" xr:uid="{00000000-0005-0000-0000-0000CB0A0000}"/>
    <cellStyle name="Cálculo 4 2 8 3 2 2" xfId="17756" xr:uid="{00000000-0005-0000-0000-0000CC0A0000}"/>
    <cellStyle name="Cálculo 4 2 8 3 3" xfId="9732" xr:uid="{00000000-0005-0000-0000-0000CD0A0000}"/>
    <cellStyle name="Cálculo 4 2 8 3 4" xfId="12635" xr:uid="{00000000-0005-0000-0000-0000CE0A0000}"/>
    <cellStyle name="Cálculo 4 2 8 3 5" xfId="27408" xr:uid="{00000000-0005-0000-0000-0000CF0A0000}"/>
    <cellStyle name="Cálculo 4 2 8 3 6" xfId="24547" xr:uid="{00000000-0005-0000-0000-0000D00A0000}"/>
    <cellStyle name="Cálculo 4 2 8 4" xfId="7968" xr:uid="{00000000-0005-0000-0000-0000D10A0000}"/>
    <cellStyle name="Cálculo 4 2 8 4 2" xfId="17754" xr:uid="{00000000-0005-0000-0000-0000D20A0000}"/>
    <cellStyle name="Cálculo 4 2 8 5" xfId="9730" xr:uid="{00000000-0005-0000-0000-0000D30A0000}"/>
    <cellStyle name="Cálculo 4 2 8 6" xfId="12637" xr:uid="{00000000-0005-0000-0000-0000D40A0000}"/>
    <cellStyle name="Cálculo 4 2 8 7" xfId="27410" xr:uid="{00000000-0005-0000-0000-0000D50A0000}"/>
    <cellStyle name="Cálculo 4 2 8 8" xfId="24545" xr:uid="{00000000-0005-0000-0000-0000D60A0000}"/>
    <cellStyle name="Cálculo 4 2 9" xfId="695" xr:uid="{00000000-0005-0000-0000-0000D70A0000}"/>
    <cellStyle name="Cálculo 4 2 9 2" xfId="696" xr:uid="{00000000-0005-0000-0000-0000D80A0000}"/>
    <cellStyle name="Cálculo 4 2 9 2 2" xfId="7972" xr:uid="{00000000-0005-0000-0000-0000D90A0000}"/>
    <cellStyle name="Cálculo 4 2 9 2 2 2" xfId="17758" xr:uid="{00000000-0005-0000-0000-0000DA0A0000}"/>
    <cellStyle name="Cálculo 4 2 9 2 3" xfId="9734" xr:uid="{00000000-0005-0000-0000-0000DB0A0000}"/>
    <cellStyle name="Cálculo 4 2 9 2 4" xfId="12633" xr:uid="{00000000-0005-0000-0000-0000DC0A0000}"/>
    <cellStyle name="Cálculo 4 2 9 2 5" xfId="27406" xr:uid="{00000000-0005-0000-0000-0000DD0A0000}"/>
    <cellStyle name="Cálculo 4 2 9 2 6" xfId="24549" xr:uid="{00000000-0005-0000-0000-0000DE0A0000}"/>
    <cellStyle name="Cálculo 4 2 9 3" xfId="697" xr:uid="{00000000-0005-0000-0000-0000DF0A0000}"/>
    <cellStyle name="Cálculo 4 2 9 3 2" xfId="7973" xr:uid="{00000000-0005-0000-0000-0000E00A0000}"/>
    <cellStyle name="Cálculo 4 2 9 3 2 2" xfId="17759" xr:uid="{00000000-0005-0000-0000-0000E10A0000}"/>
    <cellStyle name="Cálculo 4 2 9 3 3" xfId="9735" xr:uid="{00000000-0005-0000-0000-0000E20A0000}"/>
    <cellStyle name="Cálculo 4 2 9 3 4" xfId="12632" xr:uid="{00000000-0005-0000-0000-0000E30A0000}"/>
    <cellStyle name="Cálculo 4 2 9 3 5" xfId="27405" xr:uid="{00000000-0005-0000-0000-0000E40A0000}"/>
    <cellStyle name="Cálculo 4 2 9 3 6" xfId="24550" xr:uid="{00000000-0005-0000-0000-0000E50A0000}"/>
    <cellStyle name="Cálculo 4 2 9 4" xfId="7971" xr:uid="{00000000-0005-0000-0000-0000E60A0000}"/>
    <cellStyle name="Cálculo 4 2 9 4 2" xfId="17757" xr:uid="{00000000-0005-0000-0000-0000E70A0000}"/>
    <cellStyle name="Cálculo 4 2 9 5" xfId="9733" xr:uid="{00000000-0005-0000-0000-0000E80A0000}"/>
    <cellStyle name="Cálculo 4 2 9 6" xfId="12634" xr:uid="{00000000-0005-0000-0000-0000E90A0000}"/>
    <cellStyle name="Cálculo 4 2 9 7" xfId="27407" xr:uid="{00000000-0005-0000-0000-0000EA0A0000}"/>
    <cellStyle name="Cálculo 4 2 9 8" xfId="24548" xr:uid="{00000000-0005-0000-0000-0000EB0A0000}"/>
    <cellStyle name="Cálculo 4 3" xfId="698" xr:uid="{00000000-0005-0000-0000-0000EC0A0000}"/>
    <cellStyle name="Cálculo 4 3 2" xfId="699" xr:uid="{00000000-0005-0000-0000-0000ED0A0000}"/>
    <cellStyle name="Cálculo 4 3 2 2" xfId="7975" xr:uid="{00000000-0005-0000-0000-0000EE0A0000}"/>
    <cellStyle name="Cálculo 4 3 2 2 2" xfId="17761" xr:uid="{00000000-0005-0000-0000-0000EF0A0000}"/>
    <cellStyle name="Cálculo 4 3 2 3" xfId="9737" xr:uid="{00000000-0005-0000-0000-0000F00A0000}"/>
    <cellStyle name="Cálculo 4 3 2 4" xfId="12630" xr:uid="{00000000-0005-0000-0000-0000F10A0000}"/>
    <cellStyle name="Cálculo 4 3 2 5" xfId="27403" xr:uid="{00000000-0005-0000-0000-0000F20A0000}"/>
    <cellStyle name="Cálculo 4 3 2 6" xfId="24552" xr:uid="{00000000-0005-0000-0000-0000F30A0000}"/>
    <cellStyle name="Cálculo 4 3 3" xfId="700" xr:uid="{00000000-0005-0000-0000-0000F40A0000}"/>
    <cellStyle name="Cálculo 4 3 3 2" xfId="7976" xr:uid="{00000000-0005-0000-0000-0000F50A0000}"/>
    <cellStyle name="Cálculo 4 3 3 2 2" xfId="17762" xr:uid="{00000000-0005-0000-0000-0000F60A0000}"/>
    <cellStyle name="Cálculo 4 3 3 3" xfId="9738" xr:uid="{00000000-0005-0000-0000-0000F70A0000}"/>
    <cellStyle name="Cálculo 4 3 3 4" xfId="12629" xr:uid="{00000000-0005-0000-0000-0000F80A0000}"/>
    <cellStyle name="Cálculo 4 3 3 5" xfId="27402" xr:uid="{00000000-0005-0000-0000-0000F90A0000}"/>
    <cellStyle name="Cálculo 4 3 3 6" xfId="24553" xr:uid="{00000000-0005-0000-0000-0000FA0A0000}"/>
    <cellStyle name="Cálculo 4 3 4" xfId="7974" xr:uid="{00000000-0005-0000-0000-0000FB0A0000}"/>
    <cellStyle name="Cálculo 4 3 4 2" xfId="17760" xr:uid="{00000000-0005-0000-0000-0000FC0A0000}"/>
    <cellStyle name="Cálculo 4 3 5" xfId="9736" xr:uid="{00000000-0005-0000-0000-0000FD0A0000}"/>
    <cellStyle name="Cálculo 4 3 6" xfId="12631" xr:uid="{00000000-0005-0000-0000-0000FE0A0000}"/>
    <cellStyle name="Cálculo 4 3 7" xfId="27404" xr:uid="{00000000-0005-0000-0000-0000FF0A0000}"/>
    <cellStyle name="Cálculo 4 3 8" xfId="24551" xr:uid="{00000000-0005-0000-0000-0000000B0000}"/>
    <cellStyle name="Cálculo 4 4" xfId="701" xr:uid="{00000000-0005-0000-0000-0000010B0000}"/>
    <cellStyle name="Cálculo 4 4 2" xfId="702" xr:uid="{00000000-0005-0000-0000-0000020B0000}"/>
    <cellStyle name="Cálculo 4 4 2 2" xfId="7978" xr:uid="{00000000-0005-0000-0000-0000030B0000}"/>
    <cellStyle name="Cálculo 4 4 2 2 2" xfId="17764" xr:uid="{00000000-0005-0000-0000-0000040B0000}"/>
    <cellStyle name="Cálculo 4 4 2 3" xfId="9740" xr:uid="{00000000-0005-0000-0000-0000050B0000}"/>
    <cellStyle name="Cálculo 4 4 2 4" xfId="12627" xr:uid="{00000000-0005-0000-0000-0000060B0000}"/>
    <cellStyle name="Cálculo 4 4 2 5" xfId="27400" xr:uid="{00000000-0005-0000-0000-0000070B0000}"/>
    <cellStyle name="Cálculo 4 4 2 6" xfId="24555" xr:uid="{00000000-0005-0000-0000-0000080B0000}"/>
    <cellStyle name="Cálculo 4 4 3" xfId="703" xr:uid="{00000000-0005-0000-0000-0000090B0000}"/>
    <cellStyle name="Cálculo 4 4 3 2" xfId="7979" xr:uid="{00000000-0005-0000-0000-00000A0B0000}"/>
    <cellStyle name="Cálculo 4 4 3 2 2" xfId="17765" xr:uid="{00000000-0005-0000-0000-00000B0B0000}"/>
    <cellStyle name="Cálculo 4 4 3 3" xfId="9741" xr:uid="{00000000-0005-0000-0000-00000C0B0000}"/>
    <cellStyle name="Cálculo 4 4 3 4" xfId="12626" xr:uid="{00000000-0005-0000-0000-00000D0B0000}"/>
    <cellStyle name="Cálculo 4 4 3 5" xfId="27399" xr:uid="{00000000-0005-0000-0000-00000E0B0000}"/>
    <cellStyle name="Cálculo 4 4 3 6" xfId="24556" xr:uid="{00000000-0005-0000-0000-00000F0B0000}"/>
    <cellStyle name="Cálculo 4 4 4" xfId="7977" xr:uid="{00000000-0005-0000-0000-0000100B0000}"/>
    <cellStyle name="Cálculo 4 4 4 2" xfId="17763" xr:uid="{00000000-0005-0000-0000-0000110B0000}"/>
    <cellStyle name="Cálculo 4 4 5" xfId="9739" xr:uid="{00000000-0005-0000-0000-0000120B0000}"/>
    <cellStyle name="Cálculo 4 4 6" xfId="12628" xr:uid="{00000000-0005-0000-0000-0000130B0000}"/>
    <cellStyle name="Cálculo 4 4 7" xfId="27401" xr:uid="{00000000-0005-0000-0000-0000140B0000}"/>
    <cellStyle name="Cálculo 4 4 8" xfId="24554" xr:uid="{00000000-0005-0000-0000-0000150B0000}"/>
    <cellStyle name="Cálculo 4 5" xfId="704" xr:uid="{00000000-0005-0000-0000-0000160B0000}"/>
    <cellStyle name="Cálculo 4 5 2" xfId="705" xr:uid="{00000000-0005-0000-0000-0000170B0000}"/>
    <cellStyle name="Cálculo 4 5 2 2" xfId="7981" xr:uid="{00000000-0005-0000-0000-0000180B0000}"/>
    <cellStyle name="Cálculo 4 5 2 2 2" xfId="17767" xr:uid="{00000000-0005-0000-0000-0000190B0000}"/>
    <cellStyle name="Cálculo 4 5 2 3" xfId="9743" xr:uid="{00000000-0005-0000-0000-00001A0B0000}"/>
    <cellStyle name="Cálculo 4 5 2 4" xfId="12624" xr:uid="{00000000-0005-0000-0000-00001B0B0000}"/>
    <cellStyle name="Cálculo 4 5 2 5" xfId="27397" xr:uid="{00000000-0005-0000-0000-00001C0B0000}"/>
    <cellStyle name="Cálculo 4 5 2 6" xfId="24558" xr:uid="{00000000-0005-0000-0000-00001D0B0000}"/>
    <cellStyle name="Cálculo 4 5 3" xfId="706" xr:uid="{00000000-0005-0000-0000-00001E0B0000}"/>
    <cellStyle name="Cálculo 4 5 3 2" xfId="7982" xr:uid="{00000000-0005-0000-0000-00001F0B0000}"/>
    <cellStyle name="Cálculo 4 5 3 2 2" xfId="17768" xr:uid="{00000000-0005-0000-0000-0000200B0000}"/>
    <cellStyle name="Cálculo 4 5 3 3" xfId="9744" xr:uid="{00000000-0005-0000-0000-0000210B0000}"/>
    <cellStyle name="Cálculo 4 5 3 4" xfId="12623" xr:uid="{00000000-0005-0000-0000-0000220B0000}"/>
    <cellStyle name="Cálculo 4 5 3 5" xfId="27396" xr:uid="{00000000-0005-0000-0000-0000230B0000}"/>
    <cellStyle name="Cálculo 4 5 3 6" xfId="24559" xr:uid="{00000000-0005-0000-0000-0000240B0000}"/>
    <cellStyle name="Cálculo 4 5 4" xfId="7980" xr:uid="{00000000-0005-0000-0000-0000250B0000}"/>
    <cellStyle name="Cálculo 4 5 4 2" xfId="17766" xr:uid="{00000000-0005-0000-0000-0000260B0000}"/>
    <cellStyle name="Cálculo 4 5 5" xfId="9742" xr:uid="{00000000-0005-0000-0000-0000270B0000}"/>
    <cellStyle name="Cálculo 4 5 6" xfId="12625" xr:uid="{00000000-0005-0000-0000-0000280B0000}"/>
    <cellStyle name="Cálculo 4 5 7" xfId="27398" xr:uid="{00000000-0005-0000-0000-0000290B0000}"/>
    <cellStyle name="Cálculo 4 5 8" xfId="24557" xr:uid="{00000000-0005-0000-0000-00002A0B0000}"/>
    <cellStyle name="Cálculo 4 6" xfId="707" xr:uid="{00000000-0005-0000-0000-00002B0B0000}"/>
    <cellStyle name="Cálculo 4 6 2" xfId="708" xr:uid="{00000000-0005-0000-0000-00002C0B0000}"/>
    <cellStyle name="Cálculo 4 6 2 2" xfId="7984" xr:uid="{00000000-0005-0000-0000-00002D0B0000}"/>
    <cellStyle name="Cálculo 4 6 2 2 2" xfId="17770" xr:uid="{00000000-0005-0000-0000-00002E0B0000}"/>
    <cellStyle name="Cálculo 4 6 2 3" xfId="9746" xr:uid="{00000000-0005-0000-0000-00002F0B0000}"/>
    <cellStyle name="Cálculo 4 6 2 4" xfId="12621" xr:uid="{00000000-0005-0000-0000-0000300B0000}"/>
    <cellStyle name="Cálculo 4 6 2 5" xfId="27394" xr:uid="{00000000-0005-0000-0000-0000310B0000}"/>
    <cellStyle name="Cálculo 4 6 2 6" xfId="24561" xr:uid="{00000000-0005-0000-0000-0000320B0000}"/>
    <cellStyle name="Cálculo 4 6 3" xfId="709" xr:uid="{00000000-0005-0000-0000-0000330B0000}"/>
    <cellStyle name="Cálculo 4 6 3 2" xfId="7985" xr:uid="{00000000-0005-0000-0000-0000340B0000}"/>
    <cellStyle name="Cálculo 4 6 3 2 2" xfId="17771" xr:uid="{00000000-0005-0000-0000-0000350B0000}"/>
    <cellStyle name="Cálculo 4 6 3 3" xfId="9747" xr:uid="{00000000-0005-0000-0000-0000360B0000}"/>
    <cellStyle name="Cálculo 4 6 3 4" xfId="12620" xr:uid="{00000000-0005-0000-0000-0000370B0000}"/>
    <cellStyle name="Cálculo 4 6 3 5" xfId="27393" xr:uid="{00000000-0005-0000-0000-0000380B0000}"/>
    <cellStyle name="Cálculo 4 6 3 6" xfId="24562" xr:uid="{00000000-0005-0000-0000-0000390B0000}"/>
    <cellStyle name="Cálculo 4 6 4" xfId="7983" xr:uid="{00000000-0005-0000-0000-00003A0B0000}"/>
    <cellStyle name="Cálculo 4 6 4 2" xfId="17769" xr:uid="{00000000-0005-0000-0000-00003B0B0000}"/>
    <cellStyle name="Cálculo 4 6 5" xfId="9745" xr:uid="{00000000-0005-0000-0000-00003C0B0000}"/>
    <cellStyle name="Cálculo 4 6 6" xfId="12622" xr:uid="{00000000-0005-0000-0000-00003D0B0000}"/>
    <cellStyle name="Cálculo 4 6 7" xfId="27395" xr:uid="{00000000-0005-0000-0000-00003E0B0000}"/>
    <cellStyle name="Cálculo 4 6 8" xfId="24560" xr:uid="{00000000-0005-0000-0000-00003F0B0000}"/>
    <cellStyle name="Cálculo 4 7" xfId="710" xr:uid="{00000000-0005-0000-0000-0000400B0000}"/>
    <cellStyle name="Cálculo 4 7 2" xfId="711" xr:uid="{00000000-0005-0000-0000-0000410B0000}"/>
    <cellStyle name="Cálculo 4 7 2 2" xfId="7987" xr:uid="{00000000-0005-0000-0000-0000420B0000}"/>
    <cellStyle name="Cálculo 4 7 2 2 2" xfId="17773" xr:uid="{00000000-0005-0000-0000-0000430B0000}"/>
    <cellStyle name="Cálculo 4 7 2 3" xfId="9749" xr:uid="{00000000-0005-0000-0000-0000440B0000}"/>
    <cellStyle name="Cálculo 4 7 2 4" xfId="12618" xr:uid="{00000000-0005-0000-0000-0000450B0000}"/>
    <cellStyle name="Cálculo 4 7 2 5" xfId="27391" xr:uid="{00000000-0005-0000-0000-0000460B0000}"/>
    <cellStyle name="Cálculo 4 7 2 6" xfId="24564" xr:uid="{00000000-0005-0000-0000-0000470B0000}"/>
    <cellStyle name="Cálculo 4 7 3" xfId="712" xr:uid="{00000000-0005-0000-0000-0000480B0000}"/>
    <cellStyle name="Cálculo 4 7 3 2" xfId="7988" xr:uid="{00000000-0005-0000-0000-0000490B0000}"/>
    <cellStyle name="Cálculo 4 7 3 2 2" xfId="17774" xr:uid="{00000000-0005-0000-0000-00004A0B0000}"/>
    <cellStyle name="Cálculo 4 7 3 3" xfId="9750" xr:uid="{00000000-0005-0000-0000-00004B0B0000}"/>
    <cellStyle name="Cálculo 4 7 3 4" xfId="12617" xr:uid="{00000000-0005-0000-0000-00004C0B0000}"/>
    <cellStyle name="Cálculo 4 7 3 5" xfId="27390" xr:uid="{00000000-0005-0000-0000-00004D0B0000}"/>
    <cellStyle name="Cálculo 4 7 3 6" xfId="24565" xr:uid="{00000000-0005-0000-0000-00004E0B0000}"/>
    <cellStyle name="Cálculo 4 7 4" xfId="7986" xr:uid="{00000000-0005-0000-0000-00004F0B0000}"/>
    <cellStyle name="Cálculo 4 7 4 2" xfId="17772" xr:uid="{00000000-0005-0000-0000-0000500B0000}"/>
    <cellStyle name="Cálculo 4 7 5" xfId="9748" xr:uid="{00000000-0005-0000-0000-0000510B0000}"/>
    <cellStyle name="Cálculo 4 7 6" xfId="12619" xr:uid="{00000000-0005-0000-0000-0000520B0000}"/>
    <cellStyle name="Cálculo 4 7 7" xfId="27392" xr:uid="{00000000-0005-0000-0000-0000530B0000}"/>
    <cellStyle name="Cálculo 4 7 8" xfId="24563" xr:uid="{00000000-0005-0000-0000-0000540B0000}"/>
    <cellStyle name="Cálculo 4 8" xfId="713" xr:uid="{00000000-0005-0000-0000-0000550B0000}"/>
    <cellStyle name="Cálculo 4 8 2" xfId="714" xr:uid="{00000000-0005-0000-0000-0000560B0000}"/>
    <cellStyle name="Cálculo 4 8 2 2" xfId="7990" xr:uid="{00000000-0005-0000-0000-0000570B0000}"/>
    <cellStyle name="Cálculo 4 8 2 2 2" xfId="17776" xr:uid="{00000000-0005-0000-0000-0000580B0000}"/>
    <cellStyle name="Cálculo 4 8 2 3" xfId="9752" xr:uid="{00000000-0005-0000-0000-0000590B0000}"/>
    <cellStyle name="Cálculo 4 8 2 4" xfId="12615" xr:uid="{00000000-0005-0000-0000-00005A0B0000}"/>
    <cellStyle name="Cálculo 4 8 2 5" xfId="27388" xr:uid="{00000000-0005-0000-0000-00005B0B0000}"/>
    <cellStyle name="Cálculo 4 8 2 6" xfId="24567" xr:uid="{00000000-0005-0000-0000-00005C0B0000}"/>
    <cellStyle name="Cálculo 4 8 3" xfId="715" xr:uid="{00000000-0005-0000-0000-00005D0B0000}"/>
    <cellStyle name="Cálculo 4 8 3 2" xfId="7991" xr:uid="{00000000-0005-0000-0000-00005E0B0000}"/>
    <cellStyle name="Cálculo 4 8 3 2 2" xfId="17777" xr:uid="{00000000-0005-0000-0000-00005F0B0000}"/>
    <cellStyle name="Cálculo 4 8 3 3" xfId="9753" xr:uid="{00000000-0005-0000-0000-0000600B0000}"/>
    <cellStyle name="Cálculo 4 8 3 4" xfId="12614" xr:uid="{00000000-0005-0000-0000-0000610B0000}"/>
    <cellStyle name="Cálculo 4 8 3 5" xfId="27387" xr:uid="{00000000-0005-0000-0000-0000620B0000}"/>
    <cellStyle name="Cálculo 4 8 3 6" xfId="24568" xr:uid="{00000000-0005-0000-0000-0000630B0000}"/>
    <cellStyle name="Cálculo 4 8 4" xfId="7989" xr:uid="{00000000-0005-0000-0000-0000640B0000}"/>
    <cellStyle name="Cálculo 4 8 4 2" xfId="17775" xr:uid="{00000000-0005-0000-0000-0000650B0000}"/>
    <cellStyle name="Cálculo 4 8 5" xfId="9751" xr:uid="{00000000-0005-0000-0000-0000660B0000}"/>
    <cellStyle name="Cálculo 4 8 6" xfId="12616" xr:uid="{00000000-0005-0000-0000-0000670B0000}"/>
    <cellStyle name="Cálculo 4 8 7" xfId="27389" xr:uid="{00000000-0005-0000-0000-0000680B0000}"/>
    <cellStyle name="Cálculo 4 8 8" xfId="24566" xr:uid="{00000000-0005-0000-0000-0000690B0000}"/>
    <cellStyle name="Cálculo 4 9" xfId="716" xr:uid="{00000000-0005-0000-0000-00006A0B0000}"/>
    <cellStyle name="Cálculo 4 9 2" xfId="717" xr:uid="{00000000-0005-0000-0000-00006B0B0000}"/>
    <cellStyle name="Cálculo 4 9 2 2" xfId="7993" xr:uid="{00000000-0005-0000-0000-00006C0B0000}"/>
    <cellStyle name="Cálculo 4 9 2 2 2" xfId="17779" xr:uid="{00000000-0005-0000-0000-00006D0B0000}"/>
    <cellStyle name="Cálculo 4 9 2 3" xfId="9755" xr:uid="{00000000-0005-0000-0000-00006E0B0000}"/>
    <cellStyle name="Cálculo 4 9 2 4" xfId="12612" xr:uid="{00000000-0005-0000-0000-00006F0B0000}"/>
    <cellStyle name="Cálculo 4 9 2 5" xfId="27385" xr:uid="{00000000-0005-0000-0000-0000700B0000}"/>
    <cellStyle name="Cálculo 4 9 2 6" xfId="24570" xr:uid="{00000000-0005-0000-0000-0000710B0000}"/>
    <cellStyle name="Cálculo 4 9 3" xfId="718" xr:uid="{00000000-0005-0000-0000-0000720B0000}"/>
    <cellStyle name="Cálculo 4 9 3 2" xfId="7994" xr:uid="{00000000-0005-0000-0000-0000730B0000}"/>
    <cellStyle name="Cálculo 4 9 3 2 2" xfId="17780" xr:uid="{00000000-0005-0000-0000-0000740B0000}"/>
    <cellStyle name="Cálculo 4 9 3 3" xfId="9756" xr:uid="{00000000-0005-0000-0000-0000750B0000}"/>
    <cellStyle name="Cálculo 4 9 3 4" xfId="12611" xr:uid="{00000000-0005-0000-0000-0000760B0000}"/>
    <cellStyle name="Cálculo 4 9 3 5" xfId="27384" xr:uid="{00000000-0005-0000-0000-0000770B0000}"/>
    <cellStyle name="Cálculo 4 9 3 6" xfId="24571" xr:uid="{00000000-0005-0000-0000-0000780B0000}"/>
    <cellStyle name="Cálculo 4 9 4" xfId="7992" xr:uid="{00000000-0005-0000-0000-0000790B0000}"/>
    <cellStyle name="Cálculo 4 9 4 2" xfId="17778" xr:uid="{00000000-0005-0000-0000-00007A0B0000}"/>
    <cellStyle name="Cálculo 4 9 5" xfId="9754" xr:uid="{00000000-0005-0000-0000-00007B0B0000}"/>
    <cellStyle name="Cálculo 4 9 6" xfId="12613" xr:uid="{00000000-0005-0000-0000-00007C0B0000}"/>
    <cellStyle name="Cálculo 4 9 7" xfId="27386" xr:uid="{00000000-0005-0000-0000-00007D0B0000}"/>
    <cellStyle name="Cálculo 4 9 8" xfId="24569" xr:uid="{00000000-0005-0000-0000-00007E0B0000}"/>
    <cellStyle name="Cálculo 5" xfId="719" xr:uid="{00000000-0005-0000-0000-00007F0B0000}"/>
    <cellStyle name="Cálculo 5 10" xfId="720" xr:uid="{00000000-0005-0000-0000-0000800B0000}"/>
    <cellStyle name="Cálculo 5 10 2" xfId="721" xr:uid="{00000000-0005-0000-0000-0000810B0000}"/>
    <cellStyle name="Cálculo 5 10 2 2" xfId="7996" xr:uid="{00000000-0005-0000-0000-0000820B0000}"/>
    <cellStyle name="Cálculo 5 10 2 2 2" xfId="17782" xr:uid="{00000000-0005-0000-0000-0000830B0000}"/>
    <cellStyle name="Cálculo 5 10 2 3" xfId="9759" xr:uid="{00000000-0005-0000-0000-0000840B0000}"/>
    <cellStyle name="Cálculo 5 10 2 4" xfId="12608" xr:uid="{00000000-0005-0000-0000-0000850B0000}"/>
    <cellStyle name="Cálculo 5 10 2 5" xfId="27381" xr:uid="{00000000-0005-0000-0000-0000860B0000}"/>
    <cellStyle name="Cálculo 5 10 2 6" xfId="24574" xr:uid="{00000000-0005-0000-0000-0000870B0000}"/>
    <cellStyle name="Cálculo 5 10 3" xfId="722" xr:uid="{00000000-0005-0000-0000-0000880B0000}"/>
    <cellStyle name="Cálculo 5 10 3 2" xfId="7997" xr:uid="{00000000-0005-0000-0000-0000890B0000}"/>
    <cellStyle name="Cálculo 5 10 3 2 2" xfId="17783" xr:uid="{00000000-0005-0000-0000-00008A0B0000}"/>
    <cellStyle name="Cálculo 5 10 3 3" xfId="9760" xr:uid="{00000000-0005-0000-0000-00008B0B0000}"/>
    <cellStyle name="Cálculo 5 10 3 4" xfId="12607" xr:uid="{00000000-0005-0000-0000-00008C0B0000}"/>
    <cellStyle name="Cálculo 5 10 3 5" xfId="27380" xr:uid="{00000000-0005-0000-0000-00008D0B0000}"/>
    <cellStyle name="Cálculo 5 10 3 6" xfId="24575" xr:uid="{00000000-0005-0000-0000-00008E0B0000}"/>
    <cellStyle name="Cálculo 5 10 4" xfId="7995" xr:uid="{00000000-0005-0000-0000-00008F0B0000}"/>
    <cellStyle name="Cálculo 5 10 4 2" xfId="17781" xr:uid="{00000000-0005-0000-0000-0000900B0000}"/>
    <cellStyle name="Cálculo 5 10 5" xfId="9758" xr:uid="{00000000-0005-0000-0000-0000910B0000}"/>
    <cellStyle name="Cálculo 5 10 6" xfId="12609" xr:uid="{00000000-0005-0000-0000-0000920B0000}"/>
    <cellStyle name="Cálculo 5 10 7" xfId="27382" xr:uid="{00000000-0005-0000-0000-0000930B0000}"/>
    <cellStyle name="Cálculo 5 10 8" xfId="24573" xr:uid="{00000000-0005-0000-0000-0000940B0000}"/>
    <cellStyle name="Cálculo 5 11" xfId="723" xr:uid="{00000000-0005-0000-0000-0000950B0000}"/>
    <cellStyle name="Cálculo 5 11 2" xfId="724" xr:uid="{00000000-0005-0000-0000-0000960B0000}"/>
    <cellStyle name="Cálculo 5 11 2 2" xfId="7999" xr:uid="{00000000-0005-0000-0000-0000970B0000}"/>
    <cellStyle name="Cálculo 5 11 2 2 2" xfId="17785" xr:uid="{00000000-0005-0000-0000-0000980B0000}"/>
    <cellStyle name="Cálculo 5 11 2 3" xfId="9762" xr:uid="{00000000-0005-0000-0000-0000990B0000}"/>
    <cellStyle name="Cálculo 5 11 2 4" xfId="12605" xr:uid="{00000000-0005-0000-0000-00009A0B0000}"/>
    <cellStyle name="Cálculo 5 11 2 5" xfId="27378" xr:uid="{00000000-0005-0000-0000-00009B0B0000}"/>
    <cellStyle name="Cálculo 5 11 2 6" xfId="24577" xr:uid="{00000000-0005-0000-0000-00009C0B0000}"/>
    <cellStyle name="Cálculo 5 11 3" xfId="725" xr:uid="{00000000-0005-0000-0000-00009D0B0000}"/>
    <cellStyle name="Cálculo 5 11 3 2" xfId="8000" xr:uid="{00000000-0005-0000-0000-00009E0B0000}"/>
    <cellStyle name="Cálculo 5 11 3 2 2" xfId="17786" xr:uid="{00000000-0005-0000-0000-00009F0B0000}"/>
    <cellStyle name="Cálculo 5 11 3 3" xfId="9763" xr:uid="{00000000-0005-0000-0000-0000A00B0000}"/>
    <cellStyle name="Cálculo 5 11 3 4" xfId="12604" xr:uid="{00000000-0005-0000-0000-0000A10B0000}"/>
    <cellStyle name="Cálculo 5 11 3 5" xfId="27377" xr:uid="{00000000-0005-0000-0000-0000A20B0000}"/>
    <cellStyle name="Cálculo 5 11 3 6" xfId="24578" xr:uid="{00000000-0005-0000-0000-0000A30B0000}"/>
    <cellStyle name="Cálculo 5 11 4" xfId="7998" xr:uid="{00000000-0005-0000-0000-0000A40B0000}"/>
    <cellStyle name="Cálculo 5 11 4 2" xfId="17784" xr:uid="{00000000-0005-0000-0000-0000A50B0000}"/>
    <cellStyle name="Cálculo 5 11 5" xfId="9761" xr:uid="{00000000-0005-0000-0000-0000A60B0000}"/>
    <cellStyle name="Cálculo 5 11 6" xfId="12606" xr:uid="{00000000-0005-0000-0000-0000A70B0000}"/>
    <cellStyle name="Cálculo 5 11 7" xfId="27379" xr:uid="{00000000-0005-0000-0000-0000A80B0000}"/>
    <cellStyle name="Cálculo 5 11 8" xfId="24576" xr:uid="{00000000-0005-0000-0000-0000A90B0000}"/>
    <cellStyle name="Cálculo 5 12" xfId="7466" xr:uid="{00000000-0005-0000-0000-0000AA0B0000}"/>
    <cellStyle name="Cálculo 5 12 2" xfId="17277" xr:uid="{00000000-0005-0000-0000-0000AB0B0000}"/>
    <cellStyle name="Cálculo 5 13" xfId="9757" xr:uid="{00000000-0005-0000-0000-0000AC0B0000}"/>
    <cellStyle name="Cálculo 5 14" xfId="12610" xr:uid="{00000000-0005-0000-0000-0000AD0B0000}"/>
    <cellStyle name="Cálculo 5 15" xfId="27383" xr:uid="{00000000-0005-0000-0000-0000AE0B0000}"/>
    <cellStyle name="Cálculo 5 16" xfId="24572" xr:uid="{00000000-0005-0000-0000-0000AF0B0000}"/>
    <cellStyle name="Cálculo 5 2" xfId="726" xr:uid="{00000000-0005-0000-0000-0000B00B0000}"/>
    <cellStyle name="Cálculo 5 2 10" xfId="727" xr:uid="{00000000-0005-0000-0000-0000B10B0000}"/>
    <cellStyle name="Cálculo 5 2 10 2" xfId="728" xr:uid="{00000000-0005-0000-0000-0000B20B0000}"/>
    <cellStyle name="Cálculo 5 2 10 2 2" xfId="8003" xr:uid="{00000000-0005-0000-0000-0000B30B0000}"/>
    <cellStyle name="Cálculo 5 2 10 2 2 2" xfId="17789" xr:uid="{00000000-0005-0000-0000-0000B40B0000}"/>
    <cellStyle name="Cálculo 5 2 10 2 3" xfId="9766" xr:uid="{00000000-0005-0000-0000-0000B50B0000}"/>
    <cellStyle name="Cálculo 5 2 10 2 4" xfId="12602" xr:uid="{00000000-0005-0000-0000-0000B60B0000}"/>
    <cellStyle name="Cálculo 5 2 10 2 5" xfId="27374" xr:uid="{00000000-0005-0000-0000-0000B70B0000}"/>
    <cellStyle name="Cálculo 5 2 10 2 6" xfId="24581" xr:uid="{00000000-0005-0000-0000-0000B80B0000}"/>
    <cellStyle name="Cálculo 5 2 10 3" xfId="729" xr:uid="{00000000-0005-0000-0000-0000B90B0000}"/>
    <cellStyle name="Cálculo 5 2 10 3 2" xfId="8004" xr:uid="{00000000-0005-0000-0000-0000BA0B0000}"/>
    <cellStyle name="Cálculo 5 2 10 3 2 2" xfId="17790" xr:uid="{00000000-0005-0000-0000-0000BB0B0000}"/>
    <cellStyle name="Cálculo 5 2 10 3 3" xfId="9767" xr:uid="{00000000-0005-0000-0000-0000BC0B0000}"/>
    <cellStyle name="Cálculo 5 2 10 3 4" xfId="12601" xr:uid="{00000000-0005-0000-0000-0000BD0B0000}"/>
    <cellStyle name="Cálculo 5 2 10 3 5" xfId="27373" xr:uid="{00000000-0005-0000-0000-0000BE0B0000}"/>
    <cellStyle name="Cálculo 5 2 10 3 6" xfId="24582" xr:uid="{00000000-0005-0000-0000-0000BF0B0000}"/>
    <cellStyle name="Cálculo 5 2 10 4" xfId="8002" xr:uid="{00000000-0005-0000-0000-0000C00B0000}"/>
    <cellStyle name="Cálculo 5 2 10 4 2" xfId="17788" xr:uid="{00000000-0005-0000-0000-0000C10B0000}"/>
    <cellStyle name="Cálculo 5 2 10 5" xfId="9765" xr:uid="{00000000-0005-0000-0000-0000C20B0000}"/>
    <cellStyle name="Cálculo 5 2 10 6" xfId="13525" xr:uid="{00000000-0005-0000-0000-0000C30B0000}"/>
    <cellStyle name="Cálculo 5 2 10 7" xfId="27375" xr:uid="{00000000-0005-0000-0000-0000C40B0000}"/>
    <cellStyle name="Cálculo 5 2 10 8" xfId="24580" xr:uid="{00000000-0005-0000-0000-0000C50B0000}"/>
    <cellStyle name="Cálculo 5 2 11" xfId="8001" xr:uid="{00000000-0005-0000-0000-0000C60B0000}"/>
    <cellStyle name="Cálculo 5 2 11 2" xfId="17787" xr:uid="{00000000-0005-0000-0000-0000C70B0000}"/>
    <cellStyle name="Cálculo 5 2 12" xfId="9764" xr:uid="{00000000-0005-0000-0000-0000C80B0000}"/>
    <cellStyle name="Cálculo 5 2 13" xfId="12603" xr:uid="{00000000-0005-0000-0000-0000C90B0000}"/>
    <cellStyle name="Cálculo 5 2 14" xfId="27376" xr:uid="{00000000-0005-0000-0000-0000CA0B0000}"/>
    <cellStyle name="Cálculo 5 2 15" xfId="24579" xr:uid="{00000000-0005-0000-0000-0000CB0B0000}"/>
    <cellStyle name="Cálculo 5 2 2" xfId="730" xr:uid="{00000000-0005-0000-0000-0000CC0B0000}"/>
    <cellStyle name="Cálculo 5 2 2 2" xfId="731" xr:uid="{00000000-0005-0000-0000-0000CD0B0000}"/>
    <cellStyle name="Cálculo 5 2 2 2 2" xfId="8006" xr:uid="{00000000-0005-0000-0000-0000CE0B0000}"/>
    <cellStyle name="Cálculo 5 2 2 2 2 2" xfId="17792" xr:uid="{00000000-0005-0000-0000-0000CF0B0000}"/>
    <cellStyle name="Cálculo 5 2 2 2 3" xfId="9769" xr:uid="{00000000-0005-0000-0000-0000D00B0000}"/>
    <cellStyle name="Cálculo 5 2 2 2 4" xfId="12599" xr:uid="{00000000-0005-0000-0000-0000D10B0000}"/>
    <cellStyle name="Cálculo 5 2 2 2 5" xfId="27371" xr:uid="{00000000-0005-0000-0000-0000D20B0000}"/>
    <cellStyle name="Cálculo 5 2 2 2 6" xfId="24584" xr:uid="{00000000-0005-0000-0000-0000D30B0000}"/>
    <cellStyle name="Cálculo 5 2 2 3" xfId="732" xr:uid="{00000000-0005-0000-0000-0000D40B0000}"/>
    <cellStyle name="Cálculo 5 2 2 3 2" xfId="8007" xr:uid="{00000000-0005-0000-0000-0000D50B0000}"/>
    <cellStyle name="Cálculo 5 2 2 3 2 2" xfId="17793" xr:uid="{00000000-0005-0000-0000-0000D60B0000}"/>
    <cellStyle name="Cálculo 5 2 2 3 3" xfId="9770" xr:uid="{00000000-0005-0000-0000-0000D70B0000}"/>
    <cellStyle name="Cálculo 5 2 2 3 4" xfId="12598" xr:uid="{00000000-0005-0000-0000-0000D80B0000}"/>
    <cellStyle name="Cálculo 5 2 2 3 5" xfId="27370" xr:uid="{00000000-0005-0000-0000-0000D90B0000}"/>
    <cellStyle name="Cálculo 5 2 2 3 6" xfId="24585" xr:uid="{00000000-0005-0000-0000-0000DA0B0000}"/>
    <cellStyle name="Cálculo 5 2 2 4" xfId="8005" xr:uid="{00000000-0005-0000-0000-0000DB0B0000}"/>
    <cellStyle name="Cálculo 5 2 2 4 2" xfId="17791" xr:uid="{00000000-0005-0000-0000-0000DC0B0000}"/>
    <cellStyle name="Cálculo 5 2 2 5" xfId="9768" xr:uid="{00000000-0005-0000-0000-0000DD0B0000}"/>
    <cellStyle name="Cálculo 5 2 2 6" xfId="12600" xr:uid="{00000000-0005-0000-0000-0000DE0B0000}"/>
    <cellStyle name="Cálculo 5 2 2 7" xfId="27372" xr:uid="{00000000-0005-0000-0000-0000DF0B0000}"/>
    <cellStyle name="Cálculo 5 2 2 8" xfId="24583" xr:uid="{00000000-0005-0000-0000-0000E00B0000}"/>
    <cellStyle name="Cálculo 5 2 3" xfId="733" xr:uid="{00000000-0005-0000-0000-0000E10B0000}"/>
    <cellStyle name="Cálculo 5 2 3 2" xfId="734" xr:uid="{00000000-0005-0000-0000-0000E20B0000}"/>
    <cellStyle name="Cálculo 5 2 3 2 2" xfId="8009" xr:uid="{00000000-0005-0000-0000-0000E30B0000}"/>
    <cellStyle name="Cálculo 5 2 3 2 2 2" xfId="17795" xr:uid="{00000000-0005-0000-0000-0000E40B0000}"/>
    <cellStyle name="Cálculo 5 2 3 2 3" xfId="9772" xr:uid="{00000000-0005-0000-0000-0000E50B0000}"/>
    <cellStyle name="Cálculo 5 2 3 2 4" xfId="12596" xr:uid="{00000000-0005-0000-0000-0000E60B0000}"/>
    <cellStyle name="Cálculo 5 2 3 2 5" xfId="27368" xr:uid="{00000000-0005-0000-0000-0000E70B0000}"/>
    <cellStyle name="Cálculo 5 2 3 2 6" xfId="24587" xr:uid="{00000000-0005-0000-0000-0000E80B0000}"/>
    <cellStyle name="Cálculo 5 2 3 3" xfId="735" xr:uid="{00000000-0005-0000-0000-0000E90B0000}"/>
    <cellStyle name="Cálculo 5 2 3 3 2" xfId="8010" xr:uid="{00000000-0005-0000-0000-0000EA0B0000}"/>
    <cellStyle name="Cálculo 5 2 3 3 2 2" xfId="17796" xr:uid="{00000000-0005-0000-0000-0000EB0B0000}"/>
    <cellStyle name="Cálculo 5 2 3 3 3" xfId="9773" xr:uid="{00000000-0005-0000-0000-0000EC0B0000}"/>
    <cellStyle name="Cálculo 5 2 3 3 4" xfId="12595" xr:uid="{00000000-0005-0000-0000-0000ED0B0000}"/>
    <cellStyle name="Cálculo 5 2 3 3 5" xfId="27367" xr:uid="{00000000-0005-0000-0000-0000EE0B0000}"/>
    <cellStyle name="Cálculo 5 2 3 3 6" xfId="24588" xr:uid="{00000000-0005-0000-0000-0000EF0B0000}"/>
    <cellStyle name="Cálculo 5 2 3 4" xfId="8008" xr:uid="{00000000-0005-0000-0000-0000F00B0000}"/>
    <cellStyle name="Cálculo 5 2 3 4 2" xfId="17794" xr:uid="{00000000-0005-0000-0000-0000F10B0000}"/>
    <cellStyle name="Cálculo 5 2 3 5" xfId="9771" xr:uid="{00000000-0005-0000-0000-0000F20B0000}"/>
    <cellStyle name="Cálculo 5 2 3 6" xfId="12597" xr:uid="{00000000-0005-0000-0000-0000F30B0000}"/>
    <cellStyle name="Cálculo 5 2 3 7" xfId="27369" xr:uid="{00000000-0005-0000-0000-0000F40B0000}"/>
    <cellStyle name="Cálculo 5 2 3 8" xfId="24586" xr:uid="{00000000-0005-0000-0000-0000F50B0000}"/>
    <cellStyle name="Cálculo 5 2 4" xfId="736" xr:uid="{00000000-0005-0000-0000-0000F60B0000}"/>
    <cellStyle name="Cálculo 5 2 4 2" xfId="737" xr:uid="{00000000-0005-0000-0000-0000F70B0000}"/>
    <cellStyle name="Cálculo 5 2 4 2 2" xfId="8012" xr:uid="{00000000-0005-0000-0000-0000F80B0000}"/>
    <cellStyle name="Cálculo 5 2 4 2 2 2" xfId="17798" xr:uid="{00000000-0005-0000-0000-0000F90B0000}"/>
    <cellStyle name="Cálculo 5 2 4 2 3" xfId="9775" xr:uid="{00000000-0005-0000-0000-0000FA0B0000}"/>
    <cellStyle name="Cálculo 5 2 4 2 4" xfId="12593" xr:uid="{00000000-0005-0000-0000-0000FB0B0000}"/>
    <cellStyle name="Cálculo 5 2 4 2 5" xfId="27365" xr:uid="{00000000-0005-0000-0000-0000FC0B0000}"/>
    <cellStyle name="Cálculo 5 2 4 2 6" xfId="24590" xr:uid="{00000000-0005-0000-0000-0000FD0B0000}"/>
    <cellStyle name="Cálculo 5 2 4 3" xfId="738" xr:uid="{00000000-0005-0000-0000-0000FE0B0000}"/>
    <cellStyle name="Cálculo 5 2 4 3 2" xfId="8013" xr:uid="{00000000-0005-0000-0000-0000FF0B0000}"/>
    <cellStyle name="Cálculo 5 2 4 3 2 2" xfId="17799" xr:uid="{00000000-0005-0000-0000-0000000C0000}"/>
    <cellStyle name="Cálculo 5 2 4 3 3" xfId="9776" xr:uid="{00000000-0005-0000-0000-0000010C0000}"/>
    <cellStyle name="Cálculo 5 2 4 3 4" xfId="12592" xr:uid="{00000000-0005-0000-0000-0000020C0000}"/>
    <cellStyle name="Cálculo 5 2 4 3 5" xfId="27364" xr:uid="{00000000-0005-0000-0000-0000030C0000}"/>
    <cellStyle name="Cálculo 5 2 4 3 6" xfId="24591" xr:uid="{00000000-0005-0000-0000-0000040C0000}"/>
    <cellStyle name="Cálculo 5 2 4 4" xfId="8011" xr:uid="{00000000-0005-0000-0000-0000050C0000}"/>
    <cellStyle name="Cálculo 5 2 4 4 2" xfId="17797" xr:uid="{00000000-0005-0000-0000-0000060C0000}"/>
    <cellStyle name="Cálculo 5 2 4 5" xfId="9774" xr:uid="{00000000-0005-0000-0000-0000070C0000}"/>
    <cellStyle name="Cálculo 5 2 4 6" xfId="12594" xr:uid="{00000000-0005-0000-0000-0000080C0000}"/>
    <cellStyle name="Cálculo 5 2 4 7" xfId="27366" xr:uid="{00000000-0005-0000-0000-0000090C0000}"/>
    <cellStyle name="Cálculo 5 2 4 8" xfId="24589" xr:uid="{00000000-0005-0000-0000-00000A0C0000}"/>
    <cellStyle name="Cálculo 5 2 5" xfId="739" xr:uid="{00000000-0005-0000-0000-00000B0C0000}"/>
    <cellStyle name="Cálculo 5 2 5 2" xfId="740" xr:uid="{00000000-0005-0000-0000-00000C0C0000}"/>
    <cellStyle name="Cálculo 5 2 5 2 2" xfId="8015" xr:uid="{00000000-0005-0000-0000-00000D0C0000}"/>
    <cellStyle name="Cálculo 5 2 5 2 2 2" xfId="17801" xr:uid="{00000000-0005-0000-0000-00000E0C0000}"/>
    <cellStyle name="Cálculo 5 2 5 2 3" xfId="9778" xr:uid="{00000000-0005-0000-0000-00000F0C0000}"/>
    <cellStyle name="Cálculo 5 2 5 2 4" xfId="12590" xr:uid="{00000000-0005-0000-0000-0000100C0000}"/>
    <cellStyle name="Cálculo 5 2 5 2 5" xfId="27362" xr:uid="{00000000-0005-0000-0000-0000110C0000}"/>
    <cellStyle name="Cálculo 5 2 5 2 6" xfId="24593" xr:uid="{00000000-0005-0000-0000-0000120C0000}"/>
    <cellStyle name="Cálculo 5 2 5 3" xfId="741" xr:uid="{00000000-0005-0000-0000-0000130C0000}"/>
    <cellStyle name="Cálculo 5 2 5 3 2" xfId="8016" xr:uid="{00000000-0005-0000-0000-0000140C0000}"/>
    <cellStyle name="Cálculo 5 2 5 3 2 2" xfId="17802" xr:uid="{00000000-0005-0000-0000-0000150C0000}"/>
    <cellStyle name="Cálculo 5 2 5 3 3" xfId="9779" xr:uid="{00000000-0005-0000-0000-0000160C0000}"/>
    <cellStyle name="Cálculo 5 2 5 3 4" xfId="12589" xr:uid="{00000000-0005-0000-0000-0000170C0000}"/>
    <cellStyle name="Cálculo 5 2 5 3 5" xfId="27361" xr:uid="{00000000-0005-0000-0000-0000180C0000}"/>
    <cellStyle name="Cálculo 5 2 5 3 6" xfId="24594" xr:uid="{00000000-0005-0000-0000-0000190C0000}"/>
    <cellStyle name="Cálculo 5 2 5 4" xfId="8014" xr:uid="{00000000-0005-0000-0000-00001A0C0000}"/>
    <cellStyle name="Cálculo 5 2 5 4 2" xfId="17800" xr:uid="{00000000-0005-0000-0000-00001B0C0000}"/>
    <cellStyle name="Cálculo 5 2 5 5" xfId="9777" xr:uid="{00000000-0005-0000-0000-00001C0C0000}"/>
    <cellStyle name="Cálculo 5 2 5 6" xfId="12591" xr:uid="{00000000-0005-0000-0000-00001D0C0000}"/>
    <cellStyle name="Cálculo 5 2 5 7" xfId="27363" xr:uid="{00000000-0005-0000-0000-00001E0C0000}"/>
    <cellStyle name="Cálculo 5 2 5 8" xfId="24592" xr:uid="{00000000-0005-0000-0000-00001F0C0000}"/>
    <cellStyle name="Cálculo 5 2 6" xfId="742" xr:uid="{00000000-0005-0000-0000-0000200C0000}"/>
    <cellStyle name="Cálculo 5 2 6 2" xfId="743" xr:uid="{00000000-0005-0000-0000-0000210C0000}"/>
    <cellStyle name="Cálculo 5 2 6 2 2" xfId="8018" xr:uid="{00000000-0005-0000-0000-0000220C0000}"/>
    <cellStyle name="Cálculo 5 2 6 2 2 2" xfId="17804" xr:uid="{00000000-0005-0000-0000-0000230C0000}"/>
    <cellStyle name="Cálculo 5 2 6 2 3" xfId="9781" xr:uid="{00000000-0005-0000-0000-0000240C0000}"/>
    <cellStyle name="Cálculo 5 2 6 2 4" xfId="12587" xr:uid="{00000000-0005-0000-0000-0000250C0000}"/>
    <cellStyle name="Cálculo 5 2 6 2 5" xfId="27359" xr:uid="{00000000-0005-0000-0000-0000260C0000}"/>
    <cellStyle name="Cálculo 5 2 6 2 6" xfId="24596" xr:uid="{00000000-0005-0000-0000-0000270C0000}"/>
    <cellStyle name="Cálculo 5 2 6 3" xfId="744" xr:uid="{00000000-0005-0000-0000-0000280C0000}"/>
    <cellStyle name="Cálculo 5 2 6 3 2" xfId="8019" xr:uid="{00000000-0005-0000-0000-0000290C0000}"/>
    <cellStyle name="Cálculo 5 2 6 3 2 2" xfId="17805" xr:uid="{00000000-0005-0000-0000-00002A0C0000}"/>
    <cellStyle name="Cálculo 5 2 6 3 3" xfId="9782" xr:uid="{00000000-0005-0000-0000-00002B0C0000}"/>
    <cellStyle name="Cálculo 5 2 6 3 4" xfId="12586" xr:uid="{00000000-0005-0000-0000-00002C0C0000}"/>
    <cellStyle name="Cálculo 5 2 6 3 5" xfId="27358" xr:uid="{00000000-0005-0000-0000-00002D0C0000}"/>
    <cellStyle name="Cálculo 5 2 6 3 6" xfId="24597" xr:uid="{00000000-0005-0000-0000-00002E0C0000}"/>
    <cellStyle name="Cálculo 5 2 6 4" xfId="8017" xr:uid="{00000000-0005-0000-0000-00002F0C0000}"/>
    <cellStyle name="Cálculo 5 2 6 4 2" xfId="17803" xr:uid="{00000000-0005-0000-0000-0000300C0000}"/>
    <cellStyle name="Cálculo 5 2 6 5" xfId="9780" xr:uid="{00000000-0005-0000-0000-0000310C0000}"/>
    <cellStyle name="Cálculo 5 2 6 6" xfId="12588" xr:uid="{00000000-0005-0000-0000-0000320C0000}"/>
    <cellStyle name="Cálculo 5 2 6 7" xfId="27360" xr:uid="{00000000-0005-0000-0000-0000330C0000}"/>
    <cellStyle name="Cálculo 5 2 6 8" xfId="24595" xr:uid="{00000000-0005-0000-0000-0000340C0000}"/>
    <cellStyle name="Cálculo 5 2 7" xfId="745" xr:uid="{00000000-0005-0000-0000-0000350C0000}"/>
    <cellStyle name="Cálculo 5 2 7 2" xfId="746" xr:uid="{00000000-0005-0000-0000-0000360C0000}"/>
    <cellStyle name="Cálculo 5 2 7 2 2" xfId="8021" xr:uid="{00000000-0005-0000-0000-0000370C0000}"/>
    <cellStyle name="Cálculo 5 2 7 2 2 2" xfId="17807" xr:uid="{00000000-0005-0000-0000-0000380C0000}"/>
    <cellStyle name="Cálculo 5 2 7 2 3" xfId="9784" xr:uid="{00000000-0005-0000-0000-0000390C0000}"/>
    <cellStyle name="Cálculo 5 2 7 2 4" xfId="12584" xr:uid="{00000000-0005-0000-0000-00003A0C0000}"/>
    <cellStyle name="Cálculo 5 2 7 2 5" xfId="27356" xr:uid="{00000000-0005-0000-0000-00003B0C0000}"/>
    <cellStyle name="Cálculo 5 2 7 2 6" xfId="24599" xr:uid="{00000000-0005-0000-0000-00003C0C0000}"/>
    <cellStyle name="Cálculo 5 2 7 3" xfId="747" xr:uid="{00000000-0005-0000-0000-00003D0C0000}"/>
    <cellStyle name="Cálculo 5 2 7 3 2" xfId="8022" xr:uid="{00000000-0005-0000-0000-00003E0C0000}"/>
    <cellStyle name="Cálculo 5 2 7 3 2 2" xfId="17808" xr:uid="{00000000-0005-0000-0000-00003F0C0000}"/>
    <cellStyle name="Cálculo 5 2 7 3 3" xfId="9785" xr:uid="{00000000-0005-0000-0000-0000400C0000}"/>
    <cellStyle name="Cálculo 5 2 7 3 4" xfId="12583" xr:uid="{00000000-0005-0000-0000-0000410C0000}"/>
    <cellStyle name="Cálculo 5 2 7 3 5" xfId="27355" xr:uid="{00000000-0005-0000-0000-0000420C0000}"/>
    <cellStyle name="Cálculo 5 2 7 3 6" xfId="24600" xr:uid="{00000000-0005-0000-0000-0000430C0000}"/>
    <cellStyle name="Cálculo 5 2 7 4" xfId="8020" xr:uid="{00000000-0005-0000-0000-0000440C0000}"/>
    <cellStyle name="Cálculo 5 2 7 4 2" xfId="17806" xr:uid="{00000000-0005-0000-0000-0000450C0000}"/>
    <cellStyle name="Cálculo 5 2 7 5" xfId="9783" xr:uid="{00000000-0005-0000-0000-0000460C0000}"/>
    <cellStyle name="Cálculo 5 2 7 6" xfId="12585" xr:uid="{00000000-0005-0000-0000-0000470C0000}"/>
    <cellStyle name="Cálculo 5 2 7 7" xfId="27357" xr:uid="{00000000-0005-0000-0000-0000480C0000}"/>
    <cellStyle name="Cálculo 5 2 7 8" xfId="24598" xr:uid="{00000000-0005-0000-0000-0000490C0000}"/>
    <cellStyle name="Cálculo 5 2 8" xfId="748" xr:uid="{00000000-0005-0000-0000-00004A0C0000}"/>
    <cellStyle name="Cálculo 5 2 8 2" xfId="749" xr:uid="{00000000-0005-0000-0000-00004B0C0000}"/>
    <cellStyle name="Cálculo 5 2 8 2 2" xfId="8024" xr:uid="{00000000-0005-0000-0000-00004C0C0000}"/>
    <cellStyle name="Cálculo 5 2 8 2 2 2" xfId="17810" xr:uid="{00000000-0005-0000-0000-00004D0C0000}"/>
    <cellStyle name="Cálculo 5 2 8 2 3" xfId="9787" xr:uid="{00000000-0005-0000-0000-00004E0C0000}"/>
    <cellStyle name="Cálculo 5 2 8 2 4" xfId="12581" xr:uid="{00000000-0005-0000-0000-00004F0C0000}"/>
    <cellStyle name="Cálculo 5 2 8 2 5" xfId="27353" xr:uid="{00000000-0005-0000-0000-0000500C0000}"/>
    <cellStyle name="Cálculo 5 2 8 2 6" xfId="24602" xr:uid="{00000000-0005-0000-0000-0000510C0000}"/>
    <cellStyle name="Cálculo 5 2 8 3" xfId="750" xr:uid="{00000000-0005-0000-0000-0000520C0000}"/>
    <cellStyle name="Cálculo 5 2 8 3 2" xfId="8025" xr:uid="{00000000-0005-0000-0000-0000530C0000}"/>
    <cellStyle name="Cálculo 5 2 8 3 2 2" xfId="17811" xr:uid="{00000000-0005-0000-0000-0000540C0000}"/>
    <cellStyle name="Cálculo 5 2 8 3 3" xfId="9788" xr:uid="{00000000-0005-0000-0000-0000550C0000}"/>
    <cellStyle name="Cálculo 5 2 8 3 4" xfId="12580" xr:uid="{00000000-0005-0000-0000-0000560C0000}"/>
    <cellStyle name="Cálculo 5 2 8 3 5" xfId="27352" xr:uid="{00000000-0005-0000-0000-0000570C0000}"/>
    <cellStyle name="Cálculo 5 2 8 3 6" xfId="24603" xr:uid="{00000000-0005-0000-0000-0000580C0000}"/>
    <cellStyle name="Cálculo 5 2 8 4" xfId="8023" xr:uid="{00000000-0005-0000-0000-0000590C0000}"/>
    <cellStyle name="Cálculo 5 2 8 4 2" xfId="17809" xr:uid="{00000000-0005-0000-0000-00005A0C0000}"/>
    <cellStyle name="Cálculo 5 2 8 5" xfId="9786" xr:uid="{00000000-0005-0000-0000-00005B0C0000}"/>
    <cellStyle name="Cálculo 5 2 8 6" xfId="12582" xr:uid="{00000000-0005-0000-0000-00005C0C0000}"/>
    <cellStyle name="Cálculo 5 2 8 7" xfId="27354" xr:uid="{00000000-0005-0000-0000-00005D0C0000}"/>
    <cellStyle name="Cálculo 5 2 8 8" xfId="24601" xr:uid="{00000000-0005-0000-0000-00005E0C0000}"/>
    <cellStyle name="Cálculo 5 2 9" xfId="751" xr:uid="{00000000-0005-0000-0000-00005F0C0000}"/>
    <cellStyle name="Cálculo 5 2 9 2" xfId="752" xr:uid="{00000000-0005-0000-0000-0000600C0000}"/>
    <cellStyle name="Cálculo 5 2 9 2 2" xfId="8027" xr:uid="{00000000-0005-0000-0000-0000610C0000}"/>
    <cellStyle name="Cálculo 5 2 9 2 2 2" xfId="17813" xr:uid="{00000000-0005-0000-0000-0000620C0000}"/>
    <cellStyle name="Cálculo 5 2 9 2 3" xfId="9790" xr:uid="{00000000-0005-0000-0000-0000630C0000}"/>
    <cellStyle name="Cálculo 5 2 9 2 4" xfId="12578" xr:uid="{00000000-0005-0000-0000-0000640C0000}"/>
    <cellStyle name="Cálculo 5 2 9 2 5" xfId="27350" xr:uid="{00000000-0005-0000-0000-0000650C0000}"/>
    <cellStyle name="Cálculo 5 2 9 2 6" xfId="24605" xr:uid="{00000000-0005-0000-0000-0000660C0000}"/>
    <cellStyle name="Cálculo 5 2 9 3" xfId="753" xr:uid="{00000000-0005-0000-0000-0000670C0000}"/>
    <cellStyle name="Cálculo 5 2 9 3 2" xfId="8028" xr:uid="{00000000-0005-0000-0000-0000680C0000}"/>
    <cellStyle name="Cálculo 5 2 9 3 2 2" xfId="17814" xr:uid="{00000000-0005-0000-0000-0000690C0000}"/>
    <cellStyle name="Cálculo 5 2 9 3 3" xfId="9791" xr:uid="{00000000-0005-0000-0000-00006A0C0000}"/>
    <cellStyle name="Cálculo 5 2 9 3 4" xfId="12577" xr:uid="{00000000-0005-0000-0000-00006B0C0000}"/>
    <cellStyle name="Cálculo 5 2 9 3 5" xfId="27349" xr:uid="{00000000-0005-0000-0000-00006C0C0000}"/>
    <cellStyle name="Cálculo 5 2 9 3 6" xfId="24606" xr:uid="{00000000-0005-0000-0000-00006D0C0000}"/>
    <cellStyle name="Cálculo 5 2 9 4" xfId="8026" xr:uid="{00000000-0005-0000-0000-00006E0C0000}"/>
    <cellStyle name="Cálculo 5 2 9 4 2" xfId="17812" xr:uid="{00000000-0005-0000-0000-00006F0C0000}"/>
    <cellStyle name="Cálculo 5 2 9 5" xfId="9789" xr:uid="{00000000-0005-0000-0000-0000700C0000}"/>
    <cellStyle name="Cálculo 5 2 9 6" xfId="12579" xr:uid="{00000000-0005-0000-0000-0000710C0000}"/>
    <cellStyle name="Cálculo 5 2 9 7" xfId="27351" xr:uid="{00000000-0005-0000-0000-0000720C0000}"/>
    <cellStyle name="Cálculo 5 2 9 8" xfId="24604" xr:uid="{00000000-0005-0000-0000-0000730C0000}"/>
    <cellStyle name="Cálculo 5 3" xfId="754" xr:uid="{00000000-0005-0000-0000-0000740C0000}"/>
    <cellStyle name="Cálculo 5 3 2" xfId="755" xr:uid="{00000000-0005-0000-0000-0000750C0000}"/>
    <cellStyle name="Cálculo 5 3 2 2" xfId="8030" xr:uid="{00000000-0005-0000-0000-0000760C0000}"/>
    <cellStyle name="Cálculo 5 3 2 2 2" xfId="17816" xr:uid="{00000000-0005-0000-0000-0000770C0000}"/>
    <cellStyle name="Cálculo 5 3 2 3" xfId="9793" xr:uid="{00000000-0005-0000-0000-0000780C0000}"/>
    <cellStyle name="Cálculo 5 3 2 4" xfId="12575" xr:uid="{00000000-0005-0000-0000-0000790C0000}"/>
    <cellStyle name="Cálculo 5 3 2 5" xfId="27347" xr:uid="{00000000-0005-0000-0000-00007A0C0000}"/>
    <cellStyle name="Cálculo 5 3 2 6" xfId="24608" xr:uid="{00000000-0005-0000-0000-00007B0C0000}"/>
    <cellStyle name="Cálculo 5 3 3" xfId="756" xr:uid="{00000000-0005-0000-0000-00007C0C0000}"/>
    <cellStyle name="Cálculo 5 3 3 2" xfId="8031" xr:uid="{00000000-0005-0000-0000-00007D0C0000}"/>
    <cellStyle name="Cálculo 5 3 3 2 2" xfId="17817" xr:uid="{00000000-0005-0000-0000-00007E0C0000}"/>
    <cellStyle name="Cálculo 5 3 3 3" xfId="9794" xr:uid="{00000000-0005-0000-0000-00007F0C0000}"/>
    <cellStyle name="Cálculo 5 3 3 4" xfId="12574" xr:uid="{00000000-0005-0000-0000-0000800C0000}"/>
    <cellStyle name="Cálculo 5 3 3 5" xfId="27346" xr:uid="{00000000-0005-0000-0000-0000810C0000}"/>
    <cellStyle name="Cálculo 5 3 3 6" xfId="24609" xr:uid="{00000000-0005-0000-0000-0000820C0000}"/>
    <cellStyle name="Cálculo 5 3 4" xfId="8029" xr:uid="{00000000-0005-0000-0000-0000830C0000}"/>
    <cellStyle name="Cálculo 5 3 4 2" xfId="17815" xr:uid="{00000000-0005-0000-0000-0000840C0000}"/>
    <cellStyle name="Cálculo 5 3 5" xfId="9792" xr:uid="{00000000-0005-0000-0000-0000850C0000}"/>
    <cellStyle name="Cálculo 5 3 6" xfId="12576" xr:uid="{00000000-0005-0000-0000-0000860C0000}"/>
    <cellStyle name="Cálculo 5 3 7" xfId="27348" xr:uid="{00000000-0005-0000-0000-0000870C0000}"/>
    <cellStyle name="Cálculo 5 3 8" xfId="24607" xr:uid="{00000000-0005-0000-0000-0000880C0000}"/>
    <cellStyle name="Cálculo 5 4" xfId="757" xr:uid="{00000000-0005-0000-0000-0000890C0000}"/>
    <cellStyle name="Cálculo 5 4 2" xfId="758" xr:uid="{00000000-0005-0000-0000-00008A0C0000}"/>
    <cellStyle name="Cálculo 5 4 2 2" xfId="8033" xr:uid="{00000000-0005-0000-0000-00008B0C0000}"/>
    <cellStyle name="Cálculo 5 4 2 2 2" xfId="17819" xr:uid="{00000000-0005-0000-0000-00008C0C0000}"/>
    <cellStyle name="Cálculo 5 4 2 3" xfId="9796" xr:uid="{00000000-0005-0000-0000-00008D0C0000}"/>
    <cellStyle name="Cálculo 5 4 2 4" xfId="12572" xr:uid="{00000000-0005-0000-0000-00008E0C0000}"/>
    <cellStyle name="Cálculo 5 4 2 5" xfId="27344" xr:uid="{00000000-0005-0000-0000-00008F0C0000}"/>
    <cellStyle name="Cálculo 5 4 2 6" xfId="24611" xr:uid="{00000000-0005-0000-0000-0000900C0000}"/>
    <cellStyle name="Cálculo 5 4 3" xfId="759" xr:uid="{00000000-0005-0000-0000-0000910C0000}"/>
    <cellStyle name="Cálculo 5 4 3 2" xfId="8034" xr:uid="{00000000-0005-0000-0000-0000920C0000}"/>
    <cellStyle name="Cálculo 5 4 3 2 2" xfId="17820" xr:uid="{00000000-0005-0000-0000-0000930C0000}"/>
    <cellStyle name="Cálculo 5 4 3 3" xfId="9797" xr:uid="{00000000-0005-0000-0000-0000940C0000}"/>
    <cellStyle name="Cálculo 5 4 3 4" xfId="12571" xr:uid="{00000000-0005-0000-0000-0000950C0000}"/>
    <cellStyle name="Cálculo 5 4 3 5" xfId="27343" xr:uid="{00000000-0005-0000-0000-0000960C0000}"/>
    <cellStyle name="Cálculo 5 4 3 6" xfId="24612" xr:uid="{00000000-0005-0000-0000-0000970C0000}"/>
    <cellStyle name="Cálculo 5 4 4" xfId="8032" xr:uid="{00000000-0005-0000-0000-0000980C0000}"/>
    <cellStyle name="Cálculo 5 4 4 2" xfId="17818" xr:uid="{00000000-0005-0000-0000-0000990C0000}"/>
    <cellStyle name="Cálculo 5 4 5" xfId="9795" xr:uid="{00000000-0005-0000-0000-00009A0C0000}"/>
    <cellStyle name="Cálculo 5 4 6" xfId="12573" xr:uid="{00000000-0005-0000-0000-00009B0C0000}"/>
    <cellStyle name="Cálculo 5 4 7" xfId="27345" xr:uid="{00000000-0005-0000-0000-00009C0C0000}"/>
    <cellStyle name="Cálculo 5 4 8" xfId="24610" xr:uid="{00000000-0005-0000-0000-00009D0C0000}"/>
    <cellStyle name="Cálculo 5 5" xfId="760" xr:uid="{00000000-0005-0000-0000-00009E0C0000}"/>
    <cellStyle name="Cálculo 5 5 2" xfId="761" xr:uid="{00000000-0005-0000-0000-00009F0C0000}"/>
    <cellStyle name="Cálculo 5 5 2 2" xfId="8036" xr:uid="{00000000-0005-0000-0000-0000A00C0000}"/>
    <cellStyle name="Cálculo 5 5 2 2 2" xfId="17822" xr:uid="{00000000-0005-0000-0000-0000A10C0000}"/>
    <cellStyle name="Cálculo 5 5 2 3" xfId="9799" xr:uid="{00000000-0005-0000-0000-0000A20C0000}"/>
    <cellStyle name="Cálculo 5 5 2 4" xfId="12569" xr:uid="{00000000-0005-0000-0000-0000A30C0000}"/>
    <cellStyle name="Cálculo 5 5 2 5" xfId="27341" xr:uid="{00000000-0005-0000-0000-0000A40C0000}"/>
    <cellStyle name="Cálculo 5 5 2 6" xfId="24614" xr:uid="{00000000-0005-0000-0000-0000A50C0000}"/>
    <cellStyle name="Cálculo 5 5 3" xfId="762" xr:uid="{00000000-0005-0000-0000-0000A60C0000}"/>
    <cellStyle name="Cálculo 5 5 3 2" xfId="8037" xr:uid="{00000000-0005-0000-0000-0000A70C0000}"/>
    <cellStyle name="Cálculo 5 5 3 2 2" xfId="17823" xr:uid="{00000000-0005-0000-0000-0000A80C0000}"/>
    <cellStyle name="Cálculo 5 5 3 3" xfId="9800" xr:uid="{00000000-0005-0000-0000-0000A90C0000}"/>
    <cellStyle name="Cálculo 5 5 3 4" xfId="12568" xr:uid="{00000000-0005-0000-0000-0000AA0C0000}"/>
    <cellStyle name="Cálculo 5 5 3 5" xfId="27340" xr:uid="{00000000-0005-0000-0000-0000AB0C0000}"/>
    <cellStyle name="Cálculo 5 5 3 6" xfId="24615" xr:uid="{00000000-0005-0000-0000-0000AC0C0000}"/>
    <cellStyle name="Cálculo 5 5 4" xfId="8035" xr:uid="{00000000-0005-0000-0000-0000AD0C0000}"/>
    <cellStyle name="Cálculo 5 5 4 2" xfId="17821" xr:uid="{00000000-0005-0000-0000-0000AE0C0000}"/>
    <cellStyle name="Cálculo 5 5 5" xfId="9798" xr:uid="{00000000-0005-0000-0000-0000AF0C0000}"/>
    <cellStyle name="Cálculo 5 5 6" xfId="12570" xr:uid="{00000000-0005-0000-0000-0000B00C0000}"/>
    <cellStyle name="Cálculo 5 5 7" xfId="27342" xr:uid="{00000000-0005-0000-0000-0000B10C0000}"/>
    <cellStyle name="Cálculo 5 5 8" xfId="24613" xr:uid="{00000000-0005-0000-0000-0000B20C0000}"/>
    <cellStyle name="Cálculo 5 6" xfId="763" xr:uid="{00000000-0005-0000-0000-0000B30C0000}"/>
    <cellStyle name="Cálculo 5 6 2" xfId="764" xr:uid="{00000000-0005-0000-0000-0000B40C0000}"/>
    <cellStyle name="Cálculo 5 6 2 2" xfId="8039" xr:uid="{00000000-0005-0000-0000-0000B50C0000}"/>
    <cellStyle name="Cálculo 5 6 2 2 2" xfId="17825" xr:uid="{00000000-0005-0000-0000-0000B60C0000}"/>
    <cellStyle name="Cálculo 5 6 2 3" xfId="9802" xr:uid="{00000000-0005-0000-0000-0000B70C0000}"/>
    <cellStyle name="Cálculo 5 6 2 4" xfId="12566" xr:uid="{00000000-0005-0000-0000-0000B80C0000}"/>
    <cellStyle name="Cálculo 5 6 2 5" xfId="27338" xr:uid="{00000000-0005-0000-0000-0000B90C0000}"/>
    <cellStyle name="Cálculo 5 6 2 6" xfId="24617" xr:uid="{00000000-0005-0000-0000-0000BA0C0000}"/>
    <cellStyle name="Cálculo 5 6 3" xfId="765" xr:uid="{00000000-0005-0000-0000-0000BB0C0000}"/>
    <cellStyle name="Cálculo 5 6 3 2" xfId="8040" xr:uid="{00000000-0005-0000-0000-0000BC0C0000}"/>
    <cellStyle name="Cálculo 5 6 3 2 2" xfId="17826" xr:uid="{00000000-0005-0000-0000-0000BD0C0000}"/>
    <cellStyle name="Cálculo 5 6 3 3" xfId="9803" xr:uid="{00000000-0005-0000-0000-0000BE0C0000}"/>
    <cellStyle name="Cálculo 5 6 3 4" xfId="12565" xr:uid="{00000000-0005-0000-0000-0000BF0C0000}"/>
    <cellStyle name="Cálculo 5 6 3 5" xfId="27337" xr:uid="{00000000-0005-0000-0000-0000C00C0000}"/>
    <cellStyle name="Cálculo 5 6 3 6" xfId="24618" xr:uid="{00000000-0005-0000-0000-0000C10C0000}"/>
    <cellStyle name="Cálculo 5 6 4" xfId="8038" xr:uid="{00000000-0005-0000-0000-0000C20C0000}"/>
    <cellStyle name="Cálculo 5 6 4 2" xfId="17824" xr:uid="{00000000-0005-0000-0000-0000C30C0000}"/>
    <cellStyle name="Cálculo 5 6 5" xfId="9801" xr:uid="{00000000-0005-0000-0000-0000C40C0000}"/>
    <cellStyle name="Cálculo 5 6 6" xfId="12567" xr:uid="{00000000-0005-0000-0000-0000C50C0000}"/>
    <cellStyle name="Cálculo 5 6 7" xfId="27339" xr:uid="{00000000-0005-0000-0000-0000C60C0000}"/>
    <cellStyle name="Cálculo 5 6 8" xfId="24616" xr:uid="{00000000-0005-0000-0000-0000C70C0000}"/>
    <cellStyle name="Cálculo 5 7" xfId="766" xr:uid="{00000000-0005-0000-0000-0000C80C0000}"/>
    <cellStyle name="Cálculo 5 7 2" xfId="767" xr:uid="{00000000-0005-0000-0000-0000C90C0000}"/>
    <cellStyle name="Cálculo 5 7 2 2" xfId="8042" xr:uid="{00000000-0005-0000-0000-0000CA0C0000}"/>
    <cellStyle name="Cálculo 5 7 2 2 2" xfId="17828" xr:uid="{00000000-0005-0000-0000-0000CB0C0000}"/>
    <cellStyle name="Cálculo 5 7 2 3" xfId="9805" xr:uid="{00000000-0005-0000-0000-0000CC0C0000}"/>
    <cellStyle name="Cálculo 5 7 2 4" xfId="12563" xr:uid="{00000000-0005-0000-0000-0000CD0C0000}"/>
    <cellStyle name="Cálculo 5 7 2 5" xfId="27335" xr:uid="{00000000-0005-0000-0000-0000CE0C0000}"/>
    <cellStyle name="Cálculo 5 7 2 6" xfId="24620" xr:uid="{00000000-0005-0000-0000-0000CF0C0000}"/>
    <cellStyle name="Cálculo 5 7 3" xfId="768" xr:uid="{00000000-0005-0000-0000-0000D00C0000}"/>
    <cellStyle name="Cálculo 5 7 3 2" xfId="8043" xr:uid="{00000000-0005-0000-0000-0000D10C0000}"/>
    <cellStyle name="Cálculo 5 7 3 2 2" xfId="17829" xr:uid="{00000000-0005-0000-0000-0000D20C0000}"/>
    <cellStyle name="Cálculo 5 7 3 3" xfId="9806" xr:uid="{00000000-0005-0000-0000-0000D30C0000}"/>
    <cellStyle name="Cálculo 5 7 3 4" xfId="12562" xr:uid="{00000000-0005-0000-0000-0000D40C0000}"/>
    <cellStyle name="Cálculo 5 7 3 5" xfId="27334" xr:uid="{00000000-0005-0000-0000-0000D50C0000}"/>
    <cellStyle name="Cálculo 5 7 3 6" xfId="24621" xr:uid="{00000000-0005-0000-0000-0000D60C0000}"/>
    <cellStyle name="Cálculo 5 7 4" xfId="8041" xr:uid="{00000000-0005-0000-0000-0000D70C0000}"/>
    <cellStyle name="Cálculo 5 7 4 2" xfId="17827" xr:uid="{00000000-0005-0000-0000-0000D80C0000}"/>
    <cellStyle name="Cálculo 5 7 5" xfId="9804" xr:uid="{00000000-0005-0000-0000-0000D90C0000}"/>
    <cellStyle name="Cálculo 5 7 6" xfId="12564" xr:uid="{00000000-0005-0000-0000-0000DA0C0000}"/>
    <cellStyle name="Cálculo 5 7 7" xfId="27336" xr:uid="{00000000-0005-0000-0000-0000DB0C0000}"/>
    <cellStyle name="Cálculo 5 7 8" xfId="24619" xr:uid="{00000000-0005-0000-0000-0000DC0C0000}"/>
    <cellStyle name="Cálculo 5 8" xfId="769" xr:uid="{00000000-0005-0000-0000-0000DD0C0000}"/>
    <cellStyle name="Cálculo 5 8 2" xfId="770" xr:uid="{00000000-0005-0000-0000-0000DE0C0000}"/>
    <cellStyle name="Cálculo 5 8 2 2" xfId="8045" xr:uid="{00000000-0005-0000-0000-0000DF0C0000}"/>
    <cellStyle name="Cálculo 5 8 2 2 2" xfId="17831" xr:uid="{00000000-0005-0000-0000-0000E00C0000}"/>
    <cellStyle name="Cálculo 5 8 2 3" xfId="9808" xr:uid="{00000000-0005-0000-0000-0000E10C0000}"/>
    <cellStyle name="Cálculo 5 8 2 4" xfId="12560" xr:uid="{00000000-0005-0000-0000-0000E20C0000}"/>
    <cellStyle name="Cálculo 5 8 2 5" xfId="27332" xr:uid="{00000000-0005-0000-0000-0000E30C0000}"/>
    <cellStyle name="Cálculo 5 8 2 6" xfId="24623" xr:uid="{00000000-0005-0000-0000-0000E40C0000}"/>
    <cellStyle name="Cálculo 5 8 3" xfId="771" xr:uid="{00000000-0005-0000-0000-0000E50C0000}"/>
    <cellStyle name="Cálculo 5 8 3 2" xfId="8046" xr:uid="{00000000-0005-0000-0000-0000E60C0000}"/>
    <cellStyle name="Cálculo 5 8 3 2 2" xfId="17832" xr:uid="{00000000-0005-0000-0000-0000E70C0000}"/>
    <cellStyle name="Cálculo 5 8 3 3" xfId="9809" xr:uid="{00000000-0005-0000-0000-0000E80C0000}"/>
    <cellStyle name="Cálculo 5 8 3 4" xfId="12559" xr:uid="{00000000-0005-0000-0000-0000E90C0000}"/>
    <cellStyle name="Cálculo 5 8 3 5" xfId="27331" xr:uid="{00000000-0005-0000-0000-0000EA0C0000}"/>
    <cellStyle name="Cálculo 5 8 3 6" xfId="24624" xr:uid="{00000000-0005-0000-0000-0000EB0C0000}"/>
    <cellStyle name="Cálculo 5 8 4" xfId="8044" xr:uid="{00000000-0005-0000-0000-0000EC0C0000}"/>
    <cellStyle name="Cálculo 5 8 4 2" xfId="17830" xr:uid="{00000000-0005-0000-0000-0000ED0C0000}"/>
    <cellStyle name="Cálculo 5 8 5" xfId="9807" xr:uid="{00000000-0005-0000-0000-0000EE0C0000}"/>
    <cellStyle name="Cálculo 5 8 6" xfId="12561" xr:uid="{00000000-0005-0000-0000-0000EF0C0000}"/>
    <cellStyle name="Cálculo 5 8 7" xfId="27333" xr:uid="{00000000-0005-0000-0000-0000F00C0000}"/>
    <cellStyle name="Cálculo 5 8 8" xfId="24622" xr:uid="{00000000-0005-0000-0000-0000F10C0000}"/>
    <cellStyle name="Cálculo 5 9" xfId="772" xr:uid="{00000000-0005-0000-0000-0000F20C0000}"/>
    <cellStyle name="Cálculo 5 9 2" xfId="773" xr:uid="{00000000-0005-0000-0000-0000F30C0000}"/>
    <cellStyle name="Cálculo 5 9 2 2" xfId="8048" xr:uid="{00000000-0005-0000-0000-0000F40C0000}"/>
    <cellStyle name="Cálculo 5 9 2 2 2" xfId="17834" xr:uid="{00000000-0005-0000-0000-0000F50C0000}"/>
    <cellStyle name="Cálculo 5 9 2 3" xfId="9811" xr:uid="{00000000-0005-0000-0000-0000F60C0000}"/>
    <cellStyle name="Cálculo 5 9 2 4" xfId="12557" xr:uid="{00000000-0005-0000-0000-0000F70C0000}"/>
    <cellStyle name="Cálculo 5 9 2 5" xfId="27329" xr:uid="{00000000-0005-0000-0000-0000F80C0000}"/>
    <cellStyle name="Cálculo 5 9 2 6" xfId="24626" xr:uid="{00000000-0005-0000-0000-0000F90C0000}"/>
    <cellStyle name="Cálculo 5 9 3" xfId="774" xr:uid="{00000000-0005-0000-0000-0000FA0C0000}"/>
    <cellStyle name="Cálculo 5 9 3 2" xfId="8049" xr:uid="{00000000-0005-0000-0000-0000FB0C0000}"/>
    <cellStyle name="Cálculo 5 9 3 2 2" xfId="17835" xr:uid="{00000000-0005-0000-0000-0000FC0C0000}"/>
    <cellStyle name="Cálculo 5 9 3 3" xfId="9812" xr:uid="{00000000-0005-0000-0000-0000FD0C0000}"/>
    <cellStyle name="Cálculo 5 9 3 4" xfId="12556" xr:uid="{00000000-0005-0000-0000-0000FE0C0000}"/>
    <cellStyle name="Cálculo 5 9 3 5" xfId="27328" xr:uid="{00000000-0005-0000-0000-0000FF0C0000}"/>
    <cellStyle name="Cálculo 5 9 3 6" xfId="24627" xr:uid="{00000000-0005-0000-0000-0000000D0000}"/>
    <cellStyle name="Cálculo 5 9 4" xfId="8047" xr:uid="{00000000-0005-0000-0000-0000010D0000}"/>
    <cellStyle name="Cálculo 5 9 4 2" xfId="17833" xr:uid="{00000000-0005-0000-0000-0000020D0000}"/>
    <cellStyle name="Cálculo 5 9 5" xfId="9810" xr:uid="{00000000-0005-0000-0000-0000030D0000}"/>
    <cellStyle name="Cálculo 5 9 6" xfId="12558" xr:uid="{00000000-0005-0000-0000-0000040D0000}"/>
    <cellStyle name="Cálculo 5 9 7" xfId="27330" xr:uid="{00000000-0005-0000-0000-0000050D0000}"/>
    <cellStyle name="Cálculo 5 9 8" xfId="24625" xr:uid="{00000000-0005-0000-0000-0000060D0000}"/>
    <cellStyle name="Cálculo 6" xfId="775" xr:uid="{00000000-0005-0000-0000-0000070D0000}"/>
    <cellStyle name="Cálculo 6 10" xfId="776" xr:uid="{00000000-0005-0000-0000-0000080D0000}"/>
    <cellStyle name="Cálculo 6 10 2" xfId="777" xr:uid="{00000000-0005-0000-0000-0000090D0000}"/>
    <cellStyle name="Cálculo 6 10 2 2" xfId="8051" xr:uid="{00000000-0005-0000-0000-00000A0D0000}"/>
    <cellStyle name="Cálculo 6 10 2 2 2" xfId="17837" xr:uid="{00000000-0005-0000-0000-00000B0D0000}"/>
    <cellStyle name="Cálculo 6 10 2 3" xfId="9815" xr:uid="{00000000-0005-0000-0000-00000C0D0000}"/>
    <cellStyle name="Cálculo 6 10 2 4" xfId="12553" xr:uid="{00000000-0005-0000-0000-00000D0D0000}"/>
    <cellStyle name="Cálculo 6 10 2 5" xfId="27325" xr:uid="{00000000-0005-0000-0000-00000E0D0000}"/>
    <cellStyle name="Cálculo 6 10 2 6" xfId="24633" xr:uid="{00000000-0005-0000-0000-00000F0D0000}"/>
    <cellStyle name="Cálculo 6 10 3" xfId="778" xr:uid="{00000000-0005-0000-0000-0000100D0000}"/>
    <cellStyle name="Cálculo 6 10 3 2" xfId="8052" xr:uid="{00000000-0005-0000-0000-0000110D0000}"/>
    <cellStyle name="Cálculo 6 10 3 2 2" xfId="17838" xr:uid="{00000000-0005-0000-0000-0000120D0000}"/>
    <cellStyle name="Cálculo 6 10 3 3" xfId="9816" xr:uid="{00000000-0005-0000-0000-0000130D0000}"/>
    <cellStyle name="Cálculo 6 10 3 4" xfId="12552" xr:uid="{00000000-0005-0000-0000-0000140D0000}"/>
    <cellStyle name="Cálculo 6 10 3 5" xfId="27324" xr:uid="{00000000-0005-0000-0000-0000150D0000}"/>
    <cellStyle name="Cálculo 6 10 3 6" xfId="24635" xr:uid="{00000000-0005-0000-0000-0000160D0000}"/>
    <cellStyle name="Cálculo 6 10 4" xfId="8050" xr:uid="{00000000-0005-0000-0000-0000170D0000}"/>
    <cellStyle name="Cálculo 6 10 4 2" xfId="17836" xr:uid="{00000000-0005-0000-0000-0000180D0000}"/>
    <cellStyle name="Cálculo 6 10 5" xfId="9814" xr:uid="{00000000-0005-0000-0000-0000190D0000}"/>
    <cellStyle name="Cálculo 6 10 6" xfId="12554" xr:uid="{00000000-0005-0000-0000-00001A0D0000}"/>
    <cellStyle name="Cálculo 6 10 7" xfId="27326" xr:uid="{00000000-0005-0000-0000-00001B0D0000}"/>
    <cellStyle name="Cálculo 6 10 8" xfId="24631" xr:uid="{00000000-0005-0000-0000-00001C0D0000}"/>
    <cellStyle name="Cálculo 6 11" xfId="779" xr:uid="{00000000-0005-0000-0000-00001D0D0000}"/>
    <cellStyle name="Cálculo 6 11 2" xfId="780" xr:uid="{00000000-0005-0000-0000-00001E0D0000}"/>
    <cellStyle name="Cálculo 6 11 2 2" xfId="8054" xr:uid="{00000000-0005-0000-0000-00001F0D0000}"/>
    <cellStyle name="Cálculo 6 11 2 2 2" xfId="17840" xr:uid="{00000000-0005-0000-0000-0000200D0000}"/>
    <cellStyle name="Cálculo 6 11 2 3" xfId="9818" xr:uid="{00000000-0005-0000-0000-0000210D0000}"/>
    <cellStyle name="Cálculo 6 11 2 4" xfId="12550" xr:uid="{00000000-0005-0000-0000-0000220D0000}"/>
    <cellStyle name="Cálculo 6 11 2 5" xfId="27322" xr:uid="{00000000-0005-0000-0000-0000230D0000}"/>
    <cellStyle name="Cálculo 6 11 2 6" xfId="24639" xr:uid="{00000000-0005-0000-0000-0000240D0000}"/>
    <cellStyle name="Cálculo 6 11 3" xfId="781" xr:uid="{00000000-0005-0000-0000-0000250D0000}"/>
    <cellStyle name="Cálculo 6 11 3 2" xfId="8055" xr:uid="{00000000-0005-0000-0000-0000260D0000}"/>
    <cellStyle name="Cálculo 6 11 3 2 2" xfId="17841" xr:uid="{00000000-0005-0000-0000-0000270D0000}"/>
    <cellStyle name="Cálculo 6 11 3 3" xfId="9819" xr:uid="{00000000-0005-0000-0000-0000280D0000}"/>
    <cellStyle name="Cálculo 6 11 3 4" xfId="12549" xr:uid="{00000000-0005-0000-0000-0000290D0000}"/>
    <cellStyle name="Cálculo 6 11 3 5" xfId="27321" xr:uid="{00000000-0005-0000-0000-00002A0D0000}"/>
    <cellStyle name="Cálculo 6 11 3 6" xfId="24641" xr:uid="{00000000-0005-0000-0000-00002B0D0000}"/>
    <cellStyle name="Cálculo 6 11 4" xfId="8053" xr:uid="{00000000-0005-0000-0000-00002C0D0000}"/>
    <cellStyle name="Cálculo 6 11 4 2" xfId="17839" xr:uid="{00000000-0005-0000-0000-00002D0D0000}"/>
    <cellStyle name="Cálculo 6 11 5" xfId="9817" xr:uid="{00000000-0005-0000-0000-00002E0D0000}"/>
    <cellStyle name="Cálculo 6 11 6" xfId="12551" xr:uid="{00000000-0005-0000-0000-00002F0D0000}"/>
    <cellStyle name="Cálculo 6 11 7" xfId="27323" xr:uid="{00000000-0005-0000-0000-0000300D0000}"/>
    <cellStyle name="Cálculo 6 11 8" xfId="24637" xr:uid="{00000000-0005-0000-0000-0000310D0000}"/>
    <cellStyle name="Cálculo 6 12" xfId="7467" xr:uid="{00000000-0005-0000-0000-0000320D0000}"/>
    <cellStyle name="Cálculo 6 12 2" xfId="17278" xr:uid="{00000000-0005-0000-0000-0000330D0000}"/>
    <cellStyle name="Cálculo 6 13" xfId="9813" xr:uid="{00000000-0005-0000-0000-0000340D0000}"/>
    <cellStyle name="Cálculo 6 14" xfId="12555" xr:uid="{00000000-0005-0000-0000-0000350D0000}"/>
    <cellStyle name="Cálculo 6 15" xfId="27327" xr:uid="{00000000-0005-0000-0000-0000360D0000}"/>
    <cellStyle name="Cálculo 6 16" xfId="24629" xr:uid="{00000000-0005-0000-0000-0000370D0000}"/>
    <cellStyle name="Cálculo 6 2" xfId="782" xr:uid="{00000000-0005-0000-0000-0000380D0000}"/>
    <cellStyle name="Cálculo 6 2 10" xfId="783" xr:uid="{00000000-0005-0000-0000-0000390D0000}"/>
    <cellStyle name="Cálculo 6 2 10 2" xfId="784" xr:uid="{00000000-0005-0000-0000-00003A0D0000}"/>
    <cellStyle name="Cálculo 6 2 10 2 2" xfId="8058" xr:uid="{00000000-0005-0000-0000-00003B0D0000}"/>
    <cellStyle name="Cálculo 6 2 10 2 2 2" xfId="17844" xr:uid="{00000000-0005-0000-0000-00003C0D0000}"/>
    <cellStyle name="Cálculo 6 2 10 2 3" xfId="9822" xr:uid="{00000000-0005-0000-0000-00003D0D0000}"/>
    <cellStyle name="Cálculo 6 2 10 2 4" xfId="12546" xr:uid="{00000000-0005-0000-0000-00003E0D0000}"/>
    <cellStyle name="Cálculo 6 2 10 2 5" xfId="27318" xr:uid="{00000000-0005-0000-0000-00003F0D0000}"/>
    <cellStyle name="Cálculo 6 2 10 2 6" xfId="24644" xr:uid="{00000000-0005-0000-0000-0000400D0000}"/>
    <cellStyle name="Cálculo 6 2 10 3" xfId="785" xr:uid="{00000000-0005-0000-0000-0000410D0000}"/>
    <cellStyle name="Cálculo 6 2 10 3 2" xfId="8059" xr:uid="{00000000-0005-0000-0000-0000420D0000}"/>
    <cellStyle name="Cálculo 6 2 10 3 2 2" xfId="17845" xr:uid="{00000000-0005-0000-0000-0000430D0000}"/>
    <cellStyle name="Cálculo 6 2 10 3 3" xfId="9823" xr:uid="{00000000-0005-0000-0000-0000440D0000}"/>
    <cellStyle name="Cálculo 6 2 10 3 4" xfId="13524" xr:uid="{00000000-0005-0000-0000-0000450D0000}"/>
    <cellStyle name="Cálculo 6 2 10 3 5" xfId="27317" xr:uid="{00000000-0005-0000-0000-0000460D0000}"/>
    <cellStyle name="Cálculo 6 2 10 3 6" xfId="24645" xr:uid="{00000000-0005-0000-0000-0000470D0000}"/>
    <cellStyle name="Cálculo 6 2 10 4" xfId="8057" xr:uid="{00000000-0005-0000-0000-0000480D0000}"/>
    <cellStyle name="Cálculo 6 2 10 4 2" xfId="17843" xr:uid="{00000000-0005-0000-0000-0000490D0000}"/>
    <cellStyle name="Cálculo 6 2 10 5" xfId="9821" xr:uid="{00000000-0005-0000-0000-00004A0D0000}"/>
    <cellStyle name="Cálculo 6 2 10 6" xfId="12547" xr:uid="{00000000-0005-0000-0000-00004B0D0000}"/>
    <cellStyle name="Cálculo 6 2 10 7" xfId="27319" xr:uid="{00000000-0005-0000-0000-00004C0D0000}"/>
    <cellStyle name="Cálculo 6 2 10 8" xfId="24643" xr:uid="{00000000-0005-0000-0000-00004D0D0000}"/>
    <cellStyle name="Cálculo 6 2 11" xfId="8056" xr:uid="{00000000-0005-0000-0000-00004E0D0000}"/>
    <cellStyle name="Cálculo 6 2 11 2" xfId="17842" xr:uid="{00000000-0005-0000-0000-00004F0D0000}"/>
    <cellStyle name="Cálculo 6 2 12" xfId="9820" xr:uid="{00000000-0005-0000-0000-0000500D0000}"/>
    <cellStyle name="Cálculo 6 2 13" xfId="12548" xr:uid="{00000000-0005-0000-0000-0000510D0000}"/>
    <cellStyle name="Cálculo 6 2 14" xfId="27320" xr:uid="{00000000-0005-0000-0000-0000520D0000}"/>
    <cellStyle name="Cálculo 6 2 15" xfId="24642" xr:uid="{00000000-0005-0000-0000-0000530D0000}"/>
    <cellStyle name="Cálculo 6 2 2" xfId="786" xr:uid="{00000000-0005-0000-0000-0000540D0000}"/>
    <cellStyle name="Cálculo 6 2 2 2" xfId="787" xr:uid="{00000000-0005-0000-0000-0000550D0000}"/>
    <cellStyle name="Cálculo 6 2 2 2 2" xfId="8061" xr:uid="{00000000-0005-0000-0000-0000560D0000}"/>
    <cellStyle name="Cálculo 6 2 2 2 2 2" xfId="17847" xr:uid="{00000000-0005-0000-0000-0000570D0000}"/>
    <cellStyle name="Cálculo 6 2 2 2 3" xfId="9825" xr:uid="{00000000-0005-0000-0000-0000580D0000}"/>
    <cellStyle name="Cálculo 6 2 2 2 4" xfId="12544" xr:uid="{00000000-0005-0000-0000-0000590D0000}"/>
    <cellStyle name="Cálculo 6 2 2 2 5" xfId="27315" xr:uid="{00000000-0005-0000-0000-00005A0D0000}"/>
    <cellStyle name="Cálculo 6 2 2 2 6" xfId="24647" xr:uid="{00000000-0005-0000-0000-00005B0D0000}"/>
    <cellStyle name="Cálculo 6 2 2 3" xfId="788" xr:uid="{00000000-0005-0000-0000-00005C0D0000}"/>
    <cellStyle name="Cálculo 6 2 2 3 2" xfId="8062" xr:uid="{00000000-0005-0000-0000-00005D0D0000}"/>
    <cellStyle name="Cálculo 6 2 2 3 2 2" xfId="17848" xr:uid="{00000000-0005-0000-0000-00005E0D0000}"/>
    <cellStyle name="Cálculo 6 2 2 3 3" xfId="9826" xr:uid="{00000000-0005-0000-0000-00005F0D0000}"/>
    <cellStyle name="Cálculo 6 2 2 3 4" xfId="12543" xr:uid="{00000000-0005-0000-0000-0000600D0000}"/>
    <cellStyle name="Cálculo 6 2 2 3 5" xfId="27314" xr:uid="{00000000-0005-0000-0000-0000610D0000}"/>
    <cellStyle name="Cálculo 6 2 2 3 6" xfId="24648" xr:uid="{00000000-0005-0000-0000-0000620D0000}"/>
    <cellStyle name="Cálculo 6 2 2 4" xfId="8060" xr:uid="{00000000-0005-0000-0000-0000630D0000}"/>
    <cellStyle name="Cálculo 6 2 2 4 2" xfId="17846" xr:uid="{00000000-0005-0000-0000-0000640D0000}"/>
    <cellStyle name="Cálculo 6 2 2 5" xfId="9824" xr:uid="{00000000-0005-0000-0000-0000650D0000}"/>
    <cellStyle name="Cálculo 6 2 2 6" xfId="12545" xr:uid="{00000000-0005-0000-0000-0000660D0000}"/>
    <cellStyle name="Cálculo 6 2 2 7" xfId="27316" xr:uid="{00000000-0005-0000-0000-0000670D0000}"/>
    <cellStyle name="Cálculo 6 2 2 8" xfId="24646" xr:uid="{00000000-0005-0000-0000-0000680D0000}"/>
    <cellStyle name="Cálculo 6 2 3" xfId="789" xr:uid="{00000000-0005-0000-0000-0000690D0000}"/>
    <cellStyle name="Cálculo 6 2 3 2" xfId="790" xr:uid="{00000000-0005-0000-0000-00006A0D0000}"/>
    <cellStyle name="Cálculo 6 2 3 2 2" xfId="8064" xr:uid="{00000000-0005-0000-0000-00006B0D0000}"/>
    <cellStyle name="Cálculo 6 2 3 2 2 2" xfId="17850" xr:uid="{00000000-0005-0000-0000-00006C0D0000}"/>
    <cellStyle name="Cálculo 6 2 3 2 3" xfId="9828" xr:uid="{00000000-0005-0000-0000-00006D0D0000}"/>
    <cellStyle name="Cálculo 6 2 3 2 4" xfId="12541" xr:uid="{00000000-0005-0000-0000-00006E0D0000}"/>
    <cellStyle name="Cálculo 6 2 3 2 5" xfId="27312" xr:uid="{00000000-0005-0000-0000-00006F0D0000}"/>
    <cellStyle name="Cálculo 6 2 3 2 6" xfId="24650" xr:uid="{00000000-0005-0000-0000-0000700D0000}"/>
    <cellStyle name="Cálculo 6 2 3 3" xfId="791" xr:uid="{00000000-0005-0000-0000-0000710D0000}"/>
    <cellStyle name="Cálculo 6 2 3 3 2" xfId="8065" xr:uid="{00000000-0005-0000-0000-0000720D0000}"/>
    <cellStyle name="Cálculo 6 2 3 3 2 2" xfId="17851" xr:uid="{00000000-0005-0000-0000-0000730D0000}"/>
    <cellStyle name="Cálculo 6 2 3 3 3" xfId="9829" xr:uid="{00000000-0005-0000-0000-0000740D0000}"/>
    <cellStyle name="Cálculo 6 2 3 3 4" xfId="12540" xr:uid="{00000000-0005-0000-0000-0000750D0000}"/>
    <cellStyle name="Cálculo 6 2 3 3 5" xfId="27311" xr:uid="{00000000-0005-0000-0000-0000760D0000}"/>
    <cellStyle name="Cálculo 6 2 3 3 6" xfId="24651" xr:uid="{00000000-0005-0000-0000-0000770D0000}"/>
    <cellStyle name="Cálculo 6 2 3 4" xfId="8063" xr:uid="{00000000-0005-0000-0000-0000780D0000}"/>
    <cellStyle name="Cálculo 6 2 3 4 2" xfId="17849" xr:uid="{00000000-0005-0000-0000-0000790D0000}"/>
    <cellStyle name="Cálculo 6 2 3 5" xfId="9827" xr:uid="{00000000-0005-0000-0000-00007A0D0000}"/>
    <cellStyle name="Cálculo 6 2 3 6" xfId="12542" xr:uid="{00000000-0005-0000-0000-00007B0D0000}"/>
    <cellStyle name="Cálculo 6 2 3 7" xfId="27313" xr:uid="{00000000-0005-0000-0000-00007C0D0000}"/>
    <cellStyle name="Cálculo 6 2 3 8" xfId="24649" xr:uid="{00000000-0005-0000-0000-00007D0D0000}"/>
    <cellStyle name="Cálculo 6 2 4" xfId="792" xr:uid="{00000000-0005-0000-0000-00007E0D0000}"/>
    <cellStyle name="Cálculo 6 2 4 2" xfId="793" xr:uid="{00000000-0005-0000-0000-00007F0D0000}"/>
    <cellStyle name="Cálculo 6 2 4 2 2" xfId="8067" xr:uid="{00000000-0005-0000-0000-0000800D0000}"/>
    <cellStyle name="Cálculo 6 2 4 2 2 2" xfId="17853" xr:uid="{00000000-0005-0000-0000-0000810D0000}"/>
    <cellStyle name="Cálculo 6 2 4 2 3" xfId="9831" xr:uid="{00000000-0005-0000-0000-0000820D0000}"/>
    <cellStyle name="Cálculo 6 2 4 2 4" xfId="12538" xr:uid="{00000000-0005-0000-0000-0000830D0000}"/>
    <cellStyle name="Cálculo 6 2 4 2 5" xfId="27309" xr:uid="{00000000-0005-0000-0000-0000840D0000}"/>
    <cellStyle name="Cálculo 6 2 4 2 6" xfId="24653" xr:uid="{00000000-0005-0000-0000-0000850D0000}"/>
    <cellStyle name="Cálculo 6 2 4 3" xfId="794" xr:uid="{00000000-0005-0000-0000-0000860D0000}"/>
    <cellStyle name="Cálculo 6 2 4 3 2" xfId="8068" xr:uid="{00000000-0005-0000-0000-0000870D0000}"/>
    <cellStyle name="Cálculo 6 2 4 3 2 2" xfId="17854" xr:uid="{00000000-0005-0000-0000-0000880D0000}"/>
    <cellStyle name="Cálculo 6 2 4 3 3" xfId="9832" xr:uid="{00000000-0005-0000-0000-0000890D0000}"/>
    <cellStyle name="Cálculo 6 2 4 3 4" xfId="12537" xr:uid="{00000000-0005-0000-0000-00008A0D0000}"/>
    <cellStyle name="Cálculo 6 2 4 3 5" xfId="27308" xr:uid="{00000000-0005-0000-0000-00008B0D0000}"/>
    <cellStyle name="Cálculo 6 2 4 3 6" xfId="24654" xr:uid="{00000000-0005-0000-0000-00008C0D0000}"/>
    <cellStyle name="Cálculo 6 2 4 4" xfId="8066" xr:uid="{00000000-0005-0000-0000-00008D0D0000}"/>
    <cellStyle name="Cálculo 6 2 4 4 2" xfId="17852" xr:uid="{00000000-0005-0000-0000-00008E0D0000}"/>
    <cellStyle name="Cálculo 6 2 4 5" xfId="9830" xr:uid="{00000000-0005-0000-0000-00008F0D0000}"/>
    <cellStyle name="Cálculo 6 2 4 6" xfId="12539" xr:uid="{00000000-0005-0000-0000-0000900D0000}"/>
    <cellStyle name="Cálculo 6 2 4 7" xfId="27310" xr:uid="{00000000-0005-0000-0000-0000910D0000}"/>
    <cellStyle name="Cálculo 6 2 4 8" xfId="24652" xr:uid="{00000000-0005-0000-0000-0000920D0000}"/>
    <cellStyle name="Cálculo 6 2 5" xfId="795" xr:uid="{00000000-0005-0000-0000-0000930D0000}"/>
    <cellStyle name="Cálculo 6 2 5 2" xfId="796" xr:uid="{00000000-0005-0000-0000-0000940D0000}"/>
    <cellStyle name="Cálculo 6 2 5 2 2" xfId="8070" xr:uid="{00000000-0005-0000-0000-0000950D0000}"/>
    <cellStyle name="Cálculo 6 2 5 2 2 2" xfId="17856" xr:uid="{00000000-0005-0000-0000-0000960D0000}"/>
    <cellStyle name="Cálculo 6 2 5 2 3" xfId="9834" xr:uid="{00000000-0005-0000-0000-0000970D0000}"/>
    <cellStyle name="Cálculo 6 2 5 2 4" xfId="12535" xr:uid="{00000000-0005-0000-0000-0000980D0000}"/>
    <cellStyle name="Cálculo 6 2 5 2 5" xfId="27306" xr:uid="{00000000-0005-0000-0000-0000990D0000}"/>
    <cellStyle name="Cálculo 6 2 5 2 6" xfId="24656" xr:uid="{00000000-0005-0000-0000-00009A0D0000}"/>
    <cellStyle name="Cálculo 6 2 5 3" xfId="797" xr:uid="{00000000-0005-0000-0000-00009B0D0000}"/>
    <cellStyle name="Cálculo 6 2 5 3 2" xfId="8071" xr:uid="{00000000-0005-0000-0000-00009C0D0000}"/>
    <cellStyle name="Cálculo 6 2 5 3 2 2" xfId="17857" xr:uid="{00000000-0005-0000-0000-00009D0D0000}"/>
    <cellStyle name="Cálculo 6 2 5 3 3" xfId="9835" xr:uid="{00000000-0005-0000-0000-00009E0D0000}"/>
    <cellStyle name="Cálculo 6 2 5 3 4" xfId="12534" xr:uid="{00000000-0005-0000-0000-00009F0D0000}"/>
    <cellStyle name="Cálculo 6 2 5 3 5" xfId="27305" xr:uid="{00000000-0005-0000-0000-0000A00D0000}"/>
    <cellStyle name="Cálculo 6 2 5 3 6" xfId="24657" xr:uid="{00000000-0005-0000-0000-0000A10D0000}"/>
    <cellStyle name="Cálculo 6 2 5 4" xfId="8069" xr:uid="{00000000-0005-0000-0000-0000A20D0000}"/>
    <cellStyle name="Cálculo 6 2 5 4 2" xfId="17855" xr:uid="{00000000-0005-0000-0000-0000A30D0000}"/>
    <cellStyle name="Cálculo 6 2 5 5" xfId="9833" xr:uid="{00000000-0005-0000-0000-0000A40D0000}"/>
    <cellStyle name="Cálculo 6 2 5 6" xfId="12536" xr:uid="{00000000-0005-0000-0000-0000A50D0000}"/>
    <cellStyle name="Cálculo 6 2 5 7" xfId="27307" xr:uid="{00000000-0005-0000-0000-0000A60D0000}"/>
    <cellStyle name="Cálculo 6 2 5 8" xfId="24655" xr:uid="{00000000-0005-0000-0000-0000A70D0000}"/>
    <cellStyle name="Cálculo 6 2 6" xfId="798" xr:uid="{00000000-0005-0000-0000-0000A80D0000}"/>
    <cellStyle name="Cálculo 6 2 6 2" xfId="799" xr:uid="{00000000-0005-0000-0000-0000A90D0000}"/>
    <cellStyle name="Cálculo 6 2 6 2 2" xfId="8073" xr:uid="{00000000-0005-0000-0000-0000AA0D0000}"/>
    <cellStyle name="Cálculo 6 2 6 2 2 2" xfId="17859" xr:uid="{00000000-0005-0000-0000-0000AB0D0000}"/>
    <cellStyle name="Cálculo 6 2 6 2 3" xfId="9837" xr:uid="{00000000-0005-0000-0000-0000AC0D0000}"/>
    <cellStyle name="Cálculo 6 2 6 2 4" xfId="12532" xr:uid="{00000000-0005-0000-0000-0000AD0D0000}"/>
    <cellStyle name="Cálculo 6 2 6 2 5" xfId="27303" xr:uid="{00000000-0005-0000-0000-0000AE0D0000}"/>
    <cellStyle name="Cálculo 6 2 6 2 6" xfId="24659" xr:uid="{00000000-0005-0000-0000-0000AF0D0000}"/>
    <cellStyle name="Cálculo 6 2 6 3" xfId="800" xr:uid="{00000000-0005-0000-0000-0000B00D0000}"/>
    <cellStyle name="Cálculo 6 2 6 3 2" xfId="8074" xr:uid="{00000000-0005-0000-0000-0000B10D0000}"/>
    <cellStyle name="Cálculo 6 2 6 3 2 2" xfId="17860" xr:uid="{00000000-0005-0000-0000-0000B20D0000}"/>
    <cellStyle name="Cálculo 6 2 6 3 3" xfId="9838" xr:uid="{00000000-0005-0000-0000-0000B30D0000}"/>
    <cellStyle name="Cálculo 6 2 6 3 4" xfId="12531" xr:uid="{00000000-0005-0000-0000-0000B40D0000}"/>
    <cellStyle name="Cálculo 6 2 6 3 5" xfId="27302" xr:uid="{00000000-0005-0000-0000-0000B50D0000}"/>
    <cellStyle name="Cálculo 6 2 6 3 6" xfId="24661" xr:uid="{00000000-0005-0000-0000-0000B60D0000}"/>
    <cellStyle name="Cálculo 6 2 6 4" xfId="8072" xr:uid="{00000000-0005-0000-0000-0000B70D0000}"/>
    <cellStyle name="Cálculo 6 2 6 4 2" xfId="17858" xr:uid="{00000000-0005-0000-0000-0000B80D0000}"/>
    <cellStyle name="Cálculo 6 2 6 5" xfId="9836" xr:uid="{00000000-0005-0000-0000-0000B90D0000}"/>
    <cellStyle name="Cálculo 6 2 6 6" xfId="12533" xr:uid="{00000000-0005-0000-0000-0000BA0D0000}"/>
    <cellStyle name="Cálculo 6 2 6 7" xfId="27304" xr:uid="{00000000-0005-0000-0000-0000BB0D0000}"/>
    <cellStyle name="Cálculo 6 2 6 8" xfId="24658" xr:uid="{00000000-0005-0000-0000-0000BC0D0000}"/>
    <cellStyle name="Cálculo 6 2 7" xfId="801" xr:uid="{00000000-0005-0000-0000-0000BD0D0000}"/>
    <cellStyle name="Cálculo 6 2 7 2" xfId="802" xr:uid="{00000000-0005-0000-0000-0000BE0D0000}"/>
    <cellStyle name="Cálculo 6 2 7 2 2" xfId="8076" xr:uid="{00000000-0005-0000-0000-0000BF0D0000}"/>
    <cellStyle name="Cálculo 6 2 7 2 2 2" xfId="17862" xr:uid="{00000000-0005-0000-0000-0000C00D0000}"/>
    <cellStyle name="Cálculo 6 2 7 2 3" xfId="9840" xr:uid="{00000000-0005-0000-0000-0000C10D0000}"/>
    <cellStyle name="Cálculo 6 2 7 2 4" xfId="12529" xr:uid="{00000000-0005-0000-0000-0000C20D0000}"/>
    <cellStyle name="Cálculo 6 2 7 2 5" xfId="27300" xr:uid="{00000000-0005-0000-0000-0000C30D0000}"/>
    <cellStyle name="Cálculo 6 2 7 2 6" xfId="24665" xr:uid="{00000000-0005-0000-0000-0000C40D0000}"/>
    <cellStyle name="Cálculo 6 2 7 3" xfId="803" xr:uid="{00000000-0005-0000-0000-0000C50D0000}"/>
    <cellStyle name="Cálculo 6 2 7 3 2" xfId="8077" xr:uid="{00000000-0005-0000-0000-0000C60D0000}"/>
    <cellStyle name="Cálculo 6 2 7 3 2 2" xfId="17863" xr:uid="{00000000-0005-0000-0000-0000C70D0000}"/>
    <cellStyle name="Cálculo 6 2 7 3 3" xfId="9841" xr:uid="{00000000-0005-0000-0000-0000C80D0000}"/>
    <cellStyle name="Cálculo 6 2 7 3 4" xfId="12528" xr:uid="{00000000-0005-0000-0000-0000C90D0000}"/>
    <cellStyle name="Cálculo 6 2 7 3 5" xfId="27299" xr:uid="{00000000-0005-0000-0000-0000CA0D0000}"/>
    <cellStyle name="Cálculo 6 2 7 3 6" xfId="24666" xr:uid="{00000000-0005-0000-0000-0000CB0D0000}"/>
    <cellStyle name="Cálculo 6 2 7 4" xfId="8075" xr:uid="{00000000-0005-0000-0000-0000CC0D0000}"/>
    <cellStyle name="Cálculo 6 2 7 4 2" xfId="17861" xr:uid="{00000000-0005-0000-0000-0000CD0D0000}"/>
    <cellStyle name="Cálculo 6 2 7 5" xfId="9839" xr:uid="{00000000-0005-0000-0000-0000CE0D0000}"/>
    <cellStyle name="Cálculo 6 2 7 6" xfId="12530" xr:uid="{00000000-0005-0000-0000-0000CF0D0000}"/>
    <cellStyle name="Cálculo 6 2 7 7" xfId="27301" xr:uid="{00000000-0005-0000-0000-0000D00D0000}"/>
    <cellStyle name="Cálculo 6 2 7 8" xfId="24663" xr:uid="{00000000-0005-0000-0000-0000D10D0000}"/>
    <cellStyle name="Cálculo 6 2 8" xfId="804" xr:uid="{00000000-0005-0000-0000-0000D20D0000}"/>
    <cellStyle name="Cálculo 6 2 8 2" xfId="805" xr:uid="{00000000-0005-0000-0000-0000D30D0000}"/>
    <cellStyle name="Cálculo 6 2 8 2 2" xfId="8079" xr:uid="{00000000-0005-0000-0000-0000D40D0000}"/>
    <cellStyle name="Cálculo 6 2 8 2 2 2" xfId="17865" xr:uid="{00000000-0005-0000-0000-0000D50D0000}"/>
    <cellStyle name="Cálculo 6 2 8 2 3" xfId="9843" xr:uid="{00000000-0005-0000-0000-0000D60D0000}"/>
    <cellStyle name="Cálculo 6 2 8 2 4" xfId="12526" xr:uid="{00000000-0005-0000-0000-0000D70D0000}"/>
    <cellStyle name="Cálculo 6 2 8 2 5" xfId="27297" xr:uid="{00000000-0005-0000-0000-0000D80D0000}"/>
    <cellStyle name="Cálculo 6 2 8 2 6" xfId="24668" xr:uid="{00000000-0005-0000-0000-0000D90D0000}"/>
    <cellStyle name="Cálculo 6 2 8 3" xfId="806" xr:uid="{00000000-0005-0000-0000-0000DA0D0000}"/>
    <cellStyle name="Cálculo 6 2 8 3 2" xfId="8080" xr:uid="{00000000-0005-0000-0000-0000DB0D0000}"/>
    <cellStyle name="Cálculo 6 2 8 3 2 2" xfId="17866" xr:uid="{00000000-0005-0000-0000-0000DC0D0000}"/>
    <cellStyle name="Cálculo 6 2 8 3 3" xfId="9844" xr:uid="{00000000-0005-0000-0000-0000DD0D0000}"/>
    <cellStyle name="Cálculo 6 2 8 3 4" xfId="12525" xr:uid="{00000000-0005-0000-0000-0000DE0D0000}"/>
    <cellStyle name="Cálculo 6 2 8 3 5" xfId="27296" xr:uid="{00000000-0005-0000-0000-0000DF0D0000}"/>
    <cellStyle name="Cálculo 6 2 8 3 6" xfId="24669" xr:uid="{00000000-0005-0000-0000-0000E00D0000}"/>
    <cellStyle name="Cálculo 6 2 8 4" xfId="8078" xr:uid="{00000000-0005-0000-0000-0000E10D0000}"/>
    <cellStyle name="Cálculo 6 2 8 4 2" xfId="17864" xr:uid="{00000000-0005-0000-0000-0000E20D0000}"/>
    <cellStyle name="Cálculo 6 2 8 5" xfId="9842" xr:uid="{00000000-0005-0000-0000-0000E30D0000}"/>
    <cellStyle name="Cálculo 6 2 8 6" xfId="12527" xr:uid="{00000000-0005-0000-0000-0000E40D0000}"/>
    <cellStyle name="Cálculo 6 2 8 7" xfId="27298" xr:uid="{00000000-0005-0000-0000-0000E50D0000}"/>
    <cellStyle name="Cálculo 6 2 8 8" xfId="24667" xr:uid="{00000000-0005-0000-0000-0000E60D0000}"/>
    <cellStyle name="Cálculo 6 2 9" xfId="807" xr:uid="{00000000-0005-0000-0000-0000E70D0000}"/>
    <cellStyle name="Cálculo 6 2 9 2" xfId="808" xr:uid="{00000000-0005-0000-0000-0000E80D0000}"/>
    <cellStyle name="Cálculo 6 2 9 2 2" xfId="8082" xr:uid="{00000000-0005-0000-0000-0000E90D0000}"/>
    <cellStyle name="Cálculo 6 2 9 2 2 2" xfId="17868" xr:uid="{00000000-0005-0000-0000-0000EA0D0000}"/>
    <cellStyle name="Cálculo 6 2 9 2 3" xfId="9846" xr:uid="{00000000-0005-0000-0000-0000EB0D0000}"/>
    <cellStyle name="Cálculo 6 2 9 2 4" xfId="12523" xr:uid="{00000000-0005-0000-0000-0000EC0D0000}"/>
    <cellStyle name="Cálculo 6 2 9 2 5" xfId="27294" xr:uid="{00000000-0005-0000-0000-0000ED0D0000}"/>
    <cellStyle name="Cálculo 6 2 9 2 6" xfId="24673" xr:uid="{00000000-0005-0000-0000-0000EE0D0000}"/>
    <cellStyle name="Cálculo 6 2 9 3" xfId="809" xr:uid="{00000000-0005-0000-0000-0000EF0D0000}"/>
    <cellStyle name="Cálculo 6 2 9 3 2" xfId="8083" xr:uid="{00000000-0005-0000-0000-0000F00D0000}"/>
    <cellStyle name="Cálculo 6 2 9 3 2 2" xfId="17869" xr:uid="{00000000-0005-0000-0000-0000F10D0000}"/>
    <cellStyle name="Cálculo 6 2 9 3 3" xfId="9847" xr:uid="{00000000-0005-0000-0000-0000F20D0000}"/>
    <cellStyle name="Cálculo 6 2 9 3 4" xfId="12522" xr:uid="{00000000-0005-0000-0000-0000F30D0000}"/>
    <cellStyle name="Cálculo 6 2 9 3 5" xfId="27293" xr:uid="{00000000-0005-0000-0000-0000F40D0000}"/>
    <cellStyle name="Cálculo 6 2 9 3 6" xfId="24675" xr:uid="{00000000-0005-0000-0000-0000F50D0000}"/>
    <cellStyle name="Cálculo 6 2 9 4" xfId="8081" xr:uid="{00000000-0005-0000-0000-0000F60D0000}"/>
    <cellStyle name="Cálculo 6 2 9 4 2" xfId="17867" xr:uid="{00000000-0005-0000-0000-0000F70D0000}"/>
    <cellStyle name="Cálculo 6 2 9 5" xfId="9845" xr:uid="{00000000-0005-0000-0000-0000F80D0000}"/>
    <cellStyle name="Cálculo 6 2 9 6" xfId="12524" xr:uid="{00000000-0005-0000-0000-0000F90D0000}"/>
    <cellStyle name="Cálculo 6 2 9 7" xfId="27295" xr:uid="{00000000-0005-0000-0000-0000FA0D0000}"/>
    <cellStyle name="Cálculo 6 2 9 8" xfId="24671" xr:uid="{00000000-0005-0000-0000-0000FB0D0000}"/>
    <cellStyle name="Cálculo 6 3" xfId="810" xr:uid="{00000000-0005-0000-0000-0000FC0D0000}"/>
    <cellStyle name="Cálculo 6 3 2" xfId="811" xr:uid="{00000000-0005-0000-0000-0000FD0D0000}"/>
    <cellStyle name="Cálculo 6 3 2 2" xfId="8085" xr:uid="{00000000-0005-0000-0000-0000FE0D0000}"/>
    <cellStyle name="Cálculo 6 3 2 2 2" xfId="17871" xr:uid="{00000000-0005-0000-0000-0000FF0D0000}"/>
    <cellStyle name="Cálculo 6 3 2 3" xfId="9849" xr:uid="{00000000-0005-0000-0000-0000000E0000}"/>
    <cellStyle name="Cálculo 6 3 2 4" xfId="12520" xr:uid="{00000000-0005-0000-0000-0000010E0000}"/>
    <cellStyle name="Cálculo 6 3 2 5" xfId="27291" xr:uid="{00000000-0005-0000-0000-0000020E0000}"/>
    <cellStyle name="Cálculo 6 3 2 6" xfId="24679" xr:uid="{00000000-0005-0000-0000-0000030E0000}"/>
    <cellStyle name="Cálculo 6 3 3" xfId="812" xr:uid="{00000000-0005-0000-0000-0000040E0000}"/>
    <cellStyle name="Cálculo 6 3 3 2" xfId="8086" xr:uid="{00000000-0005-0000-0000-0000050E0000}"/>
    <cellStyle name="Cálculo 6 3 3 2 2" xfId="17872" xr:uid="{00000000-0005-0000-0000-0000060E0000}"/>
    <cellStyle name="Cálculo 6 3 3 3" xfId="9850" xr:uid="{00000000-0005-0000-0000-0000070E0000}"/>
    <cellStyle name="Cálculo 6 3 3 4" xfId="12519" xr:uid="{00000000-0005-0000-0000-0000080E0000}"/>
    <cellStyle name="Cálculo 6 3 3 5" xfId="27290" xr:uid="{00000000-0005-0000-0000-0000090E0000}"/>
    <cellStyle name="Cálculo 6 3 3 6" xfId="24681" xr:uid="{00000000-0005-0000-0000-00000A0E0000}"/>
    <cellStyle name="Cálculo 6 3 4" xfId="8084" xr:uid="{00000000-0005-0000-0000-00000B0E0000}"/>
    <cellStyle name="Cálculo 6 3 4 2" xfId="17870" xr:uid="{00000000-0005-0000-0000-00000C0E0000}"/>
    <cellStyle name="Cálculo 6 3 5" xfId="9848" xr:uid="{00000000-0005-0000-0000-00000D0E0000}"/>
    <cellStyle name="Cálculo 6 3 6" xfId="12521" xr:uid="{00000000-0005-0000-0000-00000E0E0000}"/>
    <cellStyle name="Cálculo 6 3 7" xfId="27292" xr:uid="{00000000-0005-0000-0000-00000F0E0000}"/>
    <cellStyle name="Cálculo 6 3 8" xfId="24677" xr:uid="{00000000-0005-0000-0000-0000100E0000}"/>
    <cellStyle name="Cálculo 6 4" xfId="813" xr:uid="{00000000-0005-0000-0000-0000110E0000}"/>
    <cellStyle name="Cálculo 6 4 2" xfId="814" xr:uid="{00000000-0005-0000-0000-0000120E0000}"/>
    <cellStyle name="Cálculo 6 4 2 2" xfId="8088" xr:uid="{00000000-0005-0000-0000-0000130E0000}"/>
    <cellStyle name="Cálculo 6 4 2 2 2" xfId="17874" xr:uid="{00000000-0005-0000-0000-0000140E0000}"/>
    <cellStyle name="Cálculo 6 4 2 3" xfId="9852" xr:uid="{00000000-0005-0000-0000-0000150E0000}"/>
    <cellStyle name="Cálculo 6 4 2 4" xfId="12517" xr:uid="{00000000-0005-0000-0000-0000160E0000}"/>
    <cellStyle name="Cálculo 6 4 2 5" xfId="27288" xr:uid="{00000000-0005-0000-0000-0000170E0000}"/>
    <cellStyle name="Cálculo 6 4 2 6" xfId="24683" xr:uid="{00000000-0005-0000-0000-0000180E0000}"/>
    <cellStyle name="Cálculo 6 4 3" xfId="815" xr:uid="{00000000-0005-0000-0000-0000190E0000}"/>
    <cellStyle name="Cálculo 6 4 3 2" xfId="8089" xr:uid="{00000000-0005-0000-0000-00001A0E0000}"/>
    <cellStyle name="Cálculo 6 4 3 2 2" xfId="17875" xr:uid="{00000000-0005-0000-0000-00001B0E0000}"/>
    <cellStyle name="Cálculo 6 4 3 3" xfId="9853" xr:uid="{00000000-0005-0000-0000-00001C0E0000}"/>
    <cellStyle name="Cálculo 6 4 3 4" xfId="12516" xr:uid="{00000000-0005-0000-0000-00001D0E0000}"/>
    <cellStyle name="Cálculo 6 4 3 5" xfId="27287" xr:uid="{00000000-0005-0000-0000-00001E0E0000}"/>
    <cellStyle name="Cálculo 6 4 3 6" xfId="24684" xr:uid="{00000000-0005-0000-0000-00001F0E0000}"/>
    <cellStyle name="Cálculo 6 4 4" xfId="8087" xr:uid="{00000000-0005-0000-0000-0000200E0000}"/>
    <cellStyle name="Cálculo 6 4 4 2" xfId="17873" xr:uid="{00000000-0005-0000-0000-0000210E0000}"/>
    <cellStyle name="Cálculo 6 4 5" xfId="9851" xr:uid="{00000000-0005-0000-0000-0000220E0000}"/>
    <cellStyle name="Cálculo 6 4 6" xfId="12518" xr:uid="{00000000-0005-0000-0000-0000230E0000}"/>
    <cellStyle name="Cálculo 6 4 7" xfId="27289" xr:uid="{00000000-0005-0000-0000-0000240E0000}"/>
    <cellStyle name="Cálculo 6 4 8" xfId="24682" xr:uid="{00000000-0005-0000-0000-0000250E0000}"/>
    <cellStyle name="Cálculo 6 5" xfId="816" xr:uid="{00000000-0005-0000-0000-0000260E0000}"/>
    <cellStyle name="Cálculo 6 5 2" xfId="817" xr:uid="{00000000-0005-0000-0000-0000270E0000}"/>
    <cellStyle name="Cálculo 6 5 2 2" xfId="8091" xr:uid="{00000000-0005-0000-0000-0000280E0000}"/>
    <cellStyle name="Cálculo 6 5 2 2 2" xfId="17877" xr:uid="{00000000-0005-0000-0000-0000290E0000}"/>
    <cellStyle name="Cálculo 6 5 2 3" xfId="9855" xr:uid="{00000000-0005-0000-0000-00002A0E0000}"/>
    <cellStyle name="Cálculo 6 5 2 4" xfId="12514" xr:uid="{00000000-0005-0000-0000-00002B0E0000}"/>
    <cellStyle name="Cálculo 6 5 2 5" xfId="27285" xr:uid="{00000000-0005-0000-0000-00002C0E0000}"/>
    <cellStyle name="Cálculo 6 5 2 6" xfId="24686" xr:uid="{00000000-0005-0000-0000-00002D0E0000}"/>
    <cellStyle name="Cálculo 6 5 3" xfId="818" xr:uid="{00000000-0005-0000-0000-00002E0E0000}"/>
    <cellStyle name="Cálculo 6 5 3 2" xfId="8092" xr:uid="{00000000-0005-0000-0000-00002F0E0000}"/>
    <cellStyle name="Cálculo 6 5 3 2 2" xfId="17878" xr:uid="{00000000-0005-0000-0000-0000300E0000}"/>
    <cellStyle name="Cálculo 6 5 3 3" xfId="9856" xr:uid="{00000000-0005-0000-0000-0000310E0000}"/>
    <cellStyle name="Cálculo 6 5 3 4" xfId="12513" xr:uid="{00000000-0005-0000-0000-0000320E0000}"/>
    <cellStyle name="Cálculo 6 5 3 5" xfId="27284" xr:uid="{00000000-0005-0000-0000-0000330E0000}"/>
    <cellStyle name="Cálculo 6 5 3 6" xfId="24687" xr:uid="{00000000-0005-0000-0000-0000340E0000}"/>
    <cellStyle name="Cálculo 6 5 4" xfId="8090" xr:uid="{00000000-0005-0000-0000-0000350E0000}"/>
    <cellStyle name="Cálculo 6 5 4 2" xfId="17876" xr:uid="{00000000-0005-0000-0000-0000360E0000}"/>
    <cellStyle name="Cálculo 6 5 5" xfId="9854" xr:uid="{00000000-0005-0000-0000-0000370E0000}"/>
    <cellStyle name="Cálculo 6 5 6" xfId="12515" xr:uid="{00000000-0005-0000-0000-0000380E0000}"/>
    <cellStyle name="Cálculo 6 5 7" xfId="27286" xr:uid="{00000000-0005-0000-0000-0000390E0000}"/>
    <cellStyle name="Cálculo 6 5 8" xfId="24685" xr:uid="{00000000-0005-0000-0000-00003A0E0000}"/>
    <cellStyle name="Cálculo 6 6" xfId="819" xr:uid="{00000000-0005-0000-0000-00003B0E0000}"/>
    <cellStyle name="Cálculo 6 6 2" xfId="820" xr:uid="{00000000-0005-0000-0000-00003C0E0000}"/>
    <cellStyle name="Cálculo 6 6 2 2" xfId="8094" xr:uid="{00000000-0005-0000-0000-00003D0E0000}"/>
    <cellStyle name="Cálculo 6 6 2 2 2" xfId="17880" xr:uid="{00000000-0005-0000-0000-00003E0E0000}"/>
    <cellStyle name="Cálculo 6 6 2 3" xfId="9858" xr:uid="{00000000-0005-0000-0000-00003F0E0000}"/>
    <cellStyle name="Cálculo 6 6 2 4" xfId="12511" xr:uid="{00000000-0005-0000-0000-0000400E0000}"/>
    <cellStyle name="Cálculo 6 6 2 5" xfId="27282" xr:uid="{00000000-0005-0000-0000-0000410E0000}"/>
    <cellStyle name="Cálculo 6 6 2 6" xfId="24689" xr:uid="{00000000-0005-0000-0000-0000420E0000}"/>
    <cellStyle name="Cálculo 6 6 3" xfId="821" xr:uid="{00000000-0005-0000-0000-0000430E0000}"/>
    <cellStyle name="Cálculo 6 6 3 2" xfId="8095" xr:uid="{00000000-0005-0000-0000-0000440E0000}"/>
    <cellStyle name="Cálculo 6 6 3 2 2" xfId="17881" xr:uid="{00000000-0005-0000-0000-0000450E0000}"/>
    <cellStyle name="Cálculo 6 6 3 3" xfId="9859" xr:uid="{00000000-0005-0000-0000-0000460E0000}"/>
    <cellStyle name="Cálculo 6 6 3 4" xfId="12510" xr:uid="{00000000-0005-0000-0000-0000470E0000}"/>
    <cellStyle name="Cálculo 6 6 3 5" xfId="27281" xr:uid="{00000000-0005-0000-0000-0000480E0000}"/>
    <cellStyle name="Cálculo 6 6 3 6" xfId="24690" xr:uid="{00000000-0005-0000-0000-0000490E0000}"/>
    <cellStyle name="Cálculo 6 6 4" xfId="8093" xr:uid="{00000000-0005-0000-0000-00004A0E0000}"/>
    <cellStyle name="Cálculo 6 6 4 2" xfId="17879" xr:uid="{00000000-0005-0000-0000-00004B0E0000}"/>
    <cellStyle name="Cálculo 6 6 5" xfId="9857" xr:uid="{00000000-0005-0000-0000-00004C0E0000}"/>
    <cellStyle name="Cálculo 6 6 6" xfId="12512" xr:uid="{00000000-0005-0000-0000-00004D0E0000}"/>
    <cellStyle name="Cálculo 6 6 7" xfId="27283" xr:uid="{00000000-0005-0000-0000-00004E0E0000}"/>
    <cellStyle name="Cálculo 6 6 8" xfId="24688" xr:uid="{00000000-0005-0000-0000-00004F0E0000}"/>
    <cellStyle name="Cálculo 6 7" xfId="822" xr:uid="{00000000-0005-0000-0000-0000500E0000}"/>
    <cellStyle name="Cálculo 6 7 2" xfId="823" xr:uid="{00000000-0005-0000-0000-0000510E0000}"/>
    <cellStyle name="Cálculo 6 7 2 2" xfId="8097" xr:uid="{00000000-0005-0000-0000-0000520E0000}"/>
    <cellStyle name="Cálculo 6 7 2 2 2" xfId="17883" xr:uid="{00000000-0005-0000-0000-0000530E0000}"/>
    <cellStyle name="Cálculo 6 7 2 3" xfId="9861" xr:uid="{00000000-0005-0000-0000-0000540E0000}"/>
    <cellStyle name="Cálculo 6 7 2 4" xfId="12508" xr:uid="{00000000-0005-0000-0000-0000550E0000}"/>
    <cellStyle name="Cálculo 6 7 2 5" xfId="27279" xr:uid="{00000000-0005-0000-0000-0000560E0000}"/>
    <cellStyle name="Cálculo 6 7 2 6" xfId="24692" xr:uid="{00000000-0005-0000-0000-0000570E0000}"/>
    <cellStyle name="Cálculo 6 7 3" xfId="824" xr:uid="{00000000-0005-0000-0000-0000580E0000}"/>
    <cellStyle name="Cálculo 6 7 3 2" xfId="8098" xr:uid="{00000000-0005-0000-0000-0000590E0000}"/>
    <cellStyle name="Cálculo 6 7 3 2 2" xfId="17884" xr:uid="{00000000-0005-0000-0000-00005A0E0000}"/>
    <cellStyle name="Cálculo 6 7 3 3" xfId="9862" xr:uid="{00000000-0005-0000-0000-00005B0E0000}"/>
    <cellStyle name="Cálculo 6 7 3 4" xfId="12507" xr:uid="{00000000-0005-0000-0000-00005C0E0000}"/>
    <cellStyle name="Cálculo 6 7 3 5" xfId="27278" xr:uid="{00000000-0005-0000-0000-00005D0E0000}"/>
    <cellStyle name="Cálculo 6 7 3 6" xfId="24693" xr:uid="{00000000-0005-0000-0000-00005E0E0000}"/>
    <cellStyle name="Cálculo 6 7 4" xfId="8096" xr:uid="{00000000-0005-0000-0000-00005F0E0000}"/>
    <cellStyle name="Cálculo 6 7 4 2" xfId="17882" xr:uid="{00000000-0005-0000-0000-0000600E0000}"/>
    <cellStyle name="Cálculo 6 7 5" xfId="9860" xr:uid="{00000000-0005-0000-0000-0000610E0000}"/>
    <cellStyle name="Cálculo 6 7 6" xfId="12509" xr:uid="{00000000-0005-0000-0000-0000620E0000}"/>
    <cellStyle name="Cálculo 6 7 7" xfId="27280" xr:uid="{00000000-0005-0000-0000-0000630E0000}"/>
    <cellStyle name="Cálculo 6 7 8" xfId="24691" xr:uid="{00000000-0005-0000-0000-0000640E0000}"/>
    <cellStyle name="Cálculo 6 8" xfId="825" xr:uid="{00000000-0005-0000-0000-0000650E0000}"/>
    <cellStyle name="Cálculo 6 8 2" xfId="826" xr:uid="{00000000-0005-0000-0000-0000660E0000}"/>
    <cellStyle name="Cálculo 6 8 2 2" xfId="8100" xr:uid="{00000000-0005-0000-0000-0000670E0000}"/>
    <cellStyle name="Cálculo 6 8 2 2 2" xfId="17886" xr:uid="{00000000-0005-0000-0000-0000680E0000}"/>
    <cellStyle name="Cálculo 6 8 2 3" xfId="9864" xr:uid="{00000000-0005-0000-0000-0000690E0000}"/>
    <cellStyle name="Cálculo 6 8 2 4" xfId="12505" xr:uid="{00000000-0005-0000-0000-00006A0E0000}"/>
    <cellStyle name="Cálculo 6 8 2 5" xfId="27276" xr:uid="{00000000-0005-0000-0000-00006B0E0000}"/>
    <cellStyle name="Cálculo 6 8 2 6" xfId="24695" xr:uid="{00000000-0005-0000-0000-00006C0E0000}"/>
    <cellStyle name="Cálculo 6 8 3" xfId="827" xr:uid="{00000000-0005-0000-0000-00006D0E0000}"/>
    <cellStyle name="Cálculo 6 8 3 2" xfId="8101" xr:uid="{00000000-0005-0000-0000-00006E0E0000}"/>
    <cellStyle name="Cálculo 6 8 3 2 2" xfId="17887" xr:uid="{00000000-0005-0000-0000-00006F0E0000}"/>
    <cellStyle name="Cálculo 6 8 3 3" xfId="9865" xr:uid="{00000000-0005-0000-0000-0000700E0000}"/>
    <cellStyle name="Cálculo 6 8 3 4" xfId="12504" xr:uid="{00000000-0005-0000-0000-0000710E0000}"/>
    <cellStyle name="Cálculo 6 8 3 5" xfId="27275" xr:uid="{00000000-0005-0000-0000-0000720E0000}"/>
    <cellStyle name="Cálculo 6 8 3 6" xfId="24696" xr:uid="{00000000-0005-0000-0000-0000730E0000}"/>
    <cellStyle name="Cálculo 6 8 4" xfId="8099" xr:uid="{00000000-0005-0000-0000-0000740E0000}"/>
    <cellStyle name="Cálculo 6 8 4 2" xfId="17885" xr:uid="{00000000-0005-0000-0000-0000750E0000}"/>
    <cellStyle name="Cálculo 6 8 5" xfId="9863" xr:uid="{00000000-0005-0000-0000-0000760E0000}"/>
    <cellStyle name="Cálculo 6 8 6" xfId="12506" xr:uid="{00000000-0005-0000-0000-0000770E0000}"/>
    <cellStyle name="Cálculo 6 8 7" xfId="27277" xr:uid="{00000000-0005-0000-0000-0000780E0000}"/>
    <cellStyle name="Cálculo 6 8 8" xfId="24694" xr:uid="{00000000-0005-0000-0000-0000790E0000}"/>
    <cellStyle name="Cálculo 6 9" xfId="828" xr:uid="{00000000-0005-0000-0000-00007A0E0000}"/>
    <cellStyle name="Cálculo 6 9 2" xfId="829" xr:uid="{00000000-0005-0000-0000-00007B0E0000}"/>
    <cellStyle name="Cálculo 6 9 2 2" xfId="8103" xr:uid="{00000000-0005-0000-0000-00007C0E0000}"/>
    <cellStyle name="Cálculo 6 9 2 2 2" xfId="17889" xr:uid="{00000000-0005-0000-0000-00007D0E0000}"/>
    <cellStyle name="Cálculo 6 9 2 3" xfId="9867" xr:uid="{00000000-0005-0000-0000-00007E0E0000}"/>
    <cellStyle name="Cálculo 6 9 2 4" xfId="12502" xr:uid="{00000000-0005-0000-0000-00007F0E0000}"/>
    <cellStyle name="Cálculo 6 9 2 5" xfId="27273" xr:uid="{00000000-0005-0000-0000-0000800E0000}"/>
    <cellStyle name="Cálculo 6 9 2 6" xfId="24698" xr:uid="{00000000-0005-0000-0000-0000810E0000}"/>
    <cellStyle name="Cálculo 6 9 3" xfId="830" xr:uid="{00000000-0005-0000-0000-0000820E0000}"/>
    <cellStyle name="Cálculo 6 9 3 2" xfId="8104" xr:uid="{00000000-0005-0000-0000-0000830E0000}"/>
    <cellStyle name="Cálculo 6 9 3 2 2" xfId="17890" xr:uid="{00000000-0005-0000-0000-0000840E0000}"/>
    <cellStyle name="Cálculo 6 9 3 3" xfId="9868" xr:uid="{00000000-0005-0000-0000-0000850E0000}"/>
    <cellStyle name="Cálculo 6 9 3 4" xfId="12501" xr:uid="{00000000-0005-0000-0000-0000860E0000}"/>
    <cellStyle name="Cálculo 6 9 3 5" xfId="27272" xr:uid="{00000000-0005-0000-0000-0000870E0000}"/>
    <cellStyle name="Cálculo 6 9 3 6" xfId="24699" xr:uid="{00000000-0005-0000-0000-0000880E0000}"/>
    <cellStyle name="Cálculo 6 9 4" xfId="8102" xr:uid="{00000000-0005-0000-0000-0000890E0000}"/>
    <cellStyle name="Cálculo 6 9 4 2" xfId="17888" xr:uid="{00000000-0005-0000-0000-00008A0E0000}"/>
    <cellStyle name="Cálculo 6 9 5" xfId="9866" xr:uid="{00000000-0005-0000-0000-00008B0E0000}"/>
    <cellStyle name="Cálculo 6 9 6" xfId="12503" xr:uid="{00000000-0005-0000-0000-00008C0E0000}"/>
    <cellStyle name="Cálculo 6 9 7" xfId="27274" xr:uid="{00000000-0005-0000-0000-00008D0E0000}"/>
    <cellStyle name="Cálculo 6 9 8" xfId="24697" xr:uid="{00000000-0005-0000-0000-00008E0E0000}"/>
    <cellStyle name="Cálculo 7" xfId="831" xr:uid="{00000000-0005-0000-0000-00008F0E0000}"/>
    <cellStyle name="Cálculo 7 10" xfId="832" xr:uid="{00000000-0005-0000-0000-0000900E0000}"/>
    <cellStyle name="Cálculo 7 10 2" xfId="833" xr:uid="{00000000-0005-0000-0000-0000910E0000}"/>
    <cellStyle name="Cálculo 7 10 2 2" xfId="8106" xr:uid="{00000000-0005-0000-0000-0000920E0000}"/>
    <cellStyle name="Cálculo 7 10 2 2 2" xfId="17892" xr:uid="{00000000-0005-0000-0000-0000930E0000}"/>
    <cellStyle name="Cálculo 7 10 2 3" xfId="9871" xr:uid="{00000000-0005-0000-0000-0000940E0000}"/>
    <cellStyle name="Cálculo 7 10 2 4" xfId="12498" xr:uid="{00000000-0005-0000-0000-0000950E0000}"/>
    <cellStyle name="Cálculo 7 10 2 5" xfId="27269" xr:uid="{00000000-0005-0000-0000-0000960E0000}"/>
    <cellStyle name="Cálculo 7 10 2 6" xfId="24702" xr:uid="{00000000-0005-0000-0000-0000970E0000}"/>
    <cellStyle name="Cálculo 7 10 3" xfId="834" xr:uid="{00000000-0005-0000-0000-0000980E0000}"/>
    <cellStyle name="Cálculo 7 10 3 2" xfId="8107" xr:uid="{00000000-0005-0000-0000-0000990E0000}"/>
    <cellStyle name="Cálculo 7 10 3 2 2" xfId="17893" xr:uid="{00000000-0005-0000-0000-00009A0E0000}"/>
    <cellStyle name="Cálculo 7 10 3 3" xfId="9872" xr:uid="{00000000-0005-0000-0000-00009B0E0000}"/>
    <cellStyle name="Cálculo 7 10 3 4" xfId="12497" xr:uid="{00000000-0005-0000-0000-00009C0E0000}"/>
    <cellStyle name="Cálculo 7 10 3 5" xfId="27268" xr:uid="{00000000-0005-0000-0000-00009D0E0000}"/>
    <cellStyle name="Cálculo 7 10 3 6" xfId="24703" xr:uid="{00000000-0005-0000-0000-00009E0E0000}"/>
    <cellStyle name="Cálculo 7 10 4" xfId="8105" xr:uid="{00000000-0005-0000-0000-00009F0E0000}"/>
    <cellStyle name="Cálculo 7 10 4 2" xfId="17891" xr:uid="{00000000-0005-0000-0000-0000A00E0000}"/>
    <cellStyle name="Cálculo 7 10 5" xfId="9870" xr:uid="{00000000-0005-0000-0000-0000A10E0000}"/>
    <cellStyle name="Cálculo 7 10 6" xfId="12499" xr:uid="{00000000-0005-0000-0000-0000A20E0000}"/>
    <cellStyle name="Cálculo 7 10 7" xfId="27270" xr:uid="{00000000-0005-0000-0000-0000A30E0000}"/>
    <cellStyle name="Cálculo 7 10 8" xfId="24701" xr:uid="{00000000-0005-0000-0000-0000A40E0000}"/>
    <cellStyle name="Cálculo 7 11" xfId="835" xr:uid="{00000000-0005-0000-0000-0000A50E0000}"/>
    <cellStyle name="Cálculo 7 11 2" xfId="836" xr:uid="{00000000-0005-0000-0000-0000A60E0000}"/>
    <cellStyle name="Cálculo 7 11 2 2" xfId="8109" xr:uid="{00000000-0005-0000-0000-0000A70E0000}"/>
    <cellStyle name="Cálculo 7 11 2 2 2" xfId="17895" xr:uid="{00000000-0005-0000-0000-0000A80E0000}"/>
    <cellStyle name="Cálculo 7 11 2 3" xfId="9874" xr:uid="{00000000-0005-0000-0000-0000A90E0000}"/>
    <cellStyle name="Cálculo 7 11 2 4" xfId="12495" xr:uid="{00000000-0005-0000-0000-0000AA0E0000}"/>
    <cellStyle name="Cálculo 7 11 2 5" xfId="27266" xr:uid="{00000000-0005-0000-0000-0000AB0E0000}"/>
    <cellStyle name="Cálculo 7 11 2 6" xfId="24705" xr:uid="{00000000-0005-0000-0000-0000AC0E0000}"/>
    <cellStyle name="Cálculo 7 11 3" xfId="837" xr:uid="{00000000-0005-0000-0000-0000AD0E0000}"/>
    <cellStyle name="Cálculo 7 11 3 2" xfId="8110" xr:uid="{00000000-0005-0000-0000-0000AE0E0000}"/>
    <cellStyle name="Cálculo 7 11 3 2 2" xfId="17896" xr:uid="{00000000-0005-0000-0000-0000AF0E0000}"/>
    <cellStyle name="Cálculo 7 11 3 3" xfId="9875" xr:uid="{00000000-0005-0000-0000-0000B00E0000}"/>
    <cellStyle name="Cálculo 7 11 3 4" xfId="12494" xr:uid="{00000000-0005-0000-0000-0000B10E0000}"/>
    <cellStyle name="Cálculo 7 11 3 5" xfId="27265" xr:uid="{00000000-0005-0000-0000-0000B20E0000}"/>
    <cellStyle name="Cálculo 7 11 3 6" xfId="24706" xr:uid="{00000000-0005-0000-0000-0000B30E0000}"/>
    <cellStyle name="Cálculo 7 11 4" xfId="8108" xr:uid="{00000000-0005-0000-0000-0000B40E0000}"/>
    <cellStyle name="Cálculo 7 11 4 2" xfId="17894" xr:uid="{00000000-0005-0000-0000-0000B50E0000}"/>
    <cellStyle name="Cálculo 7 11 5" xfId="9873" xr:uid="{00000000-0005-0000-0000-0000B60E0000}"/>
    <cellStyle name="Cálculo 7 11 6" xfId="12496" xr:uid="{00000000-0005-0000-0000-0000B70E0000}"/>
    <cellStyle name="Cálculo 7 11 7" xfId="27267" xr:uid="{00000000-0005-0000-0000-0000B80E0000}"/>
    <cellStyle name="Cálculo 7 11 8" xfId="24704" xr:uid="{00000000-0005-0000-0000-0000B90E0000}"/>
    <cellStyle name="Cálculo 7 12" xfId="7468" xr:uid="{00000000-0005-0000-0000-0000BA0E0000}"/>
    <cellStyle name="Cálculo 7 12 2" xfId="17279" xr:uid="{00000000-0005-0000-0000-0000BB0E0000}"/>
    <cellStyle name="Cálculo 7 13" xfId="9869" xr:uid="{00000000-0005-0000-0000-0000BC0E0000}"/>
    <cellStyle name="Cálculo 7 14" xfId="12500" xr:uid="{00000000-0005-0000-0000-0000BD0E0000}"/>
    <cellStyle name="Cálculo 7 15" xfId="27271" xr:uid="{00000000-0005-0000-0000-0000BE0E0000}"/>
    <cellStyle name="Cálculo 7 16" xfId="24700" xr:uid="{00000000-0005-0000-0000-0000BF0E0000}"/>
    <cellStyle name="Cálculo 7 2" xfId="838" xr:uid="{00000000-0005-0000-0000-0000C00E0000}"/>
    <cellStyle name="Cálculo 7 2 10" xfId="839" xr:uid="{00000000-0005-0000-0000-0000C10E0000}"/>
    <cellStyle name="Cálculo 7 2 10 2" xfId="840" xr:uid="{00000000-0005-0000-0000-0000C20E0000}"/>
    <cellStyle name="Cálculo 7 2 10 2 2" xfId="8113" xr:uid="{00000000-0005-0000-0000-0000C30E0000}"/>
    <cellStyle name="Cálculo 7 2 10 2 2 2" xfId="17899" xr:uid="{00000000-0005-0000-0000-0000C40E0000}"/>
    <cellStyle name="Cálculo 7 2 10 2 3" xfId="9878" xr:uid="{00000000-0005-0000-0000-0000C50E0000}"/>
    <cellStyle name="Cálculo 7 2 10 2 4" xfId="12491" xr:uid="{00000000-0005-0000-0000-0000C60E0000}"/>
    <cellStyle name="Cálculo 7 2 10 2 5" xfId="27262" xr:uid="{00000000-0005-0000-0000-0000C70E0000}"/>
    <cellStyle name="Cálculo 7 2 10 2 6" xfId="24709" xr:uid="{00000000-0005-0000-0000-0000C80E0000}"/>
    <cellStyle name="Cálculo 7 2 10 3" xfId="841" xr:uid="{00000000-0005-0000-0000-0000C90E0000}"/>
    <cellStyle name="Cálculo 7 2 10 3 2" xfId="8114" xr:uid="{00000000-0005-0000-0000-0000CA0E0000}"/>
    <cellStyle name="Cálculo 7 2 10 3 2 2" xfId="17900" xr:uid="{00000000-0005-0000-0000-0000CB0E0000}"/>
    <cellStyle name="Cálculo 7 2 10 3 3" xfId="9879" xr:uid="{00000000-0005-0000-0000-0000CC0E0000}"/>
    <cellStyle name="Cálculo 7 2 10 3 4" xfId="12490" xr:uid="{00000000-0005-0000-0000-0000CD0E0000}"/>
    <cellStyle name="Cálculo 7 2 10 3 5" xfId="27261" xr:uid="{00000000-0005-0000-0000-0000CE0E0000}"/>
    <cellStyle name="Cálculo 7 2 10 3 6" xfId="24710" xr:uid="{00000000-0005-0000-0000-0000CF0E0000}"/>
    <cellStyle name="Cálculo 7 2 10 4" xfId="8112" xr:uid="{00000000-0005-0000-0000-0000D00E0000}"/>
    <cellStyle name="Cálculo 7 2 10 4 2" xfId="17898" xr:uid="{00000000-0005-0000-0000-0000D10E0000}"/>
    <cellStyle name="Cálculo 7 2 10 5" xfId="9877" xr:uid="{00000000-0005-0000-0000-0000D20E0000}"/>
    <cellStyle name="Cálculo 7 2 10 6" xfId="12492" xr:uid="{00000000-0005-0000-0000-0000D30E0000}"/>
    <cellStyle name="Cálculo 7 2 10 7" xfId="27263" xr:uid="{00000000-0005-0000-0000-0000D40E0000}"/>
    <cellStyle name="Cálculo 7 2 10 8" xfId="24708" xr:uid="{00000000-0005-0000-0000-0000D50E0000}"/>
    <cellStyle name="Cálculo 7 2 11" xfId="8111" xr:uid="{00000000-0005-0000-0000-0000D60E0000}"/>
    <cellStyle name="Cálculo 7 2 11 2" xfId="17897" xr:uid="{00000000-0005-0000-0000-0000D70E0000}"/>
    <cellStyle name="Cálculo 7 2 12" xfId="9876" xr:uid="{00000000-0005-0000-0000-0000D80E0000}"/>
    <cellStyle name="Cálculo 7 2 13" xfId="12493" xr:uid="{00000000-0005-0000-0000-0000D90E0000}"/>
    <cellStyle name="Cálculo 7 2 14" xfId="27264" xr:uid="{00000000-0005-0000-0000-0000DA0E0000}"/>
    <cellStyle name="Cálculo 7 2 15" xfId="24707" xr:uid="{00000000-0005-0000-0000-0000DB0E0000}"/>
    <cellStyle name="Cálculo 7 2 2" xfId="842" xr:uid="{00000000-0005-0000-0000-0000DC0E0000}"/>
    <cellStyle name="Cálculo 7 2 2 2" xfId="843" xr:uid="{00000000-0005-0000-0000-0000DD0E0000}"/>
    <cellStyle name="Cálculo 7 2 2 2 2" xfId="8116" xr:uid="{00000000-0005-0000-0000-0000DE0E0000}"/>
    <cellStyle name="Cálculo 7 2 2 2 2 2" xfId="17902" xr:uid="{00000000-0005-0000-0000-0000DF0E0000}"/>
    <cellStyle name="Cálculo 7 2 2 2 3" xfId="9881" xr:uid="{00000000-0005-0000-0000-0000E00E0000}"/>
    <cellStyle name="Cálculo 7 2 2 2 4" xfId="13523" xr:uid="{00000000-0005-0000-0000-0000E10E0000}"/>
    <cellStyle name="Cálculo 7 2 2 2 5" xfId="27259" xr:uid="{00000000-0005-0000-0000-0000E20E0000}"/>
    <cellStyle name="Cálculo 7 2 2 2 6" xfId="24712" xr:uid="{00000000-0005-0000-0000-0000E30E0000}"/>
    <cellStyle name="Cálculo 7 2 2 3" xfId="844" xr:uid="{00000000-0005-0000-0000-0000E40E0000}"/>
    <cellStyle name="Cálculo 7 2 2 3 2" xfId="8117" xr:uid="{00000000-0005-0000-0000-0000E50E0000}"/>
    <cellStyle name="Cálculo 7 2 2 3 2 2" xfId="17903" xr:uid="{00000000-0005-0000-0000-0000E60E0000}"/>
    <cellStyle name="Cálculo 7 2 2 3 3" xfId="9882" xr:uid="{00000000-0005-0000-0000-0000E70E0000}"/>
    <cellStyle name="Cálculo 7 2 2 3 4" xfId="12488" xr:uid="{00000000-0005-0000-0000-0000E80E0000}"/>
    <cellStyle name="Cálculo 7 2 2 3 5" xfId="27258" xr:uid="{00000000-0005-0000-0000-0000E90E0000}"/>
    <cellStyle name="Cálculo 7 2 2 3 6" xfId="24713" xr:uid="{00000000-0005-0000-0000-0000EA0E0000}"/>
    <cellStyle name="Cálculo 7 2 2 4" xfId="8115" xr:uid="{00000000-0005-0000-0000-0000EB0E0000}"/>
    <cellStyle name="Cálculo 7 2 2 4 2" xfId="17901" xr:uid="{00000000-0005-0000-0000-0000EC0E0000}"/>
    <cellStyle name="Cálculo 7 2 2 5" xfId="9880" xr:uid="{00000000-0005-0000-0000-0000ED0E0000}"/>
    <cellStyle name="Cálculo 7 2 2 6" xfId="12489" xr:uid="{00000000-0005-0000-0000-0000EE0E0000}"/>
    <cellStyle name="Cálculo 7 2 2 7" xfId="27260" xr:uid="{00000000-0005-0000-0000-0000EF0E0000}"/>
    <cellStyle name="Cálculo 7 2 2 8" xfId="24711" xr:uid="{00000000-0005-0000-0000-0000F00E0000}"/>
    <cellStyle name="Cálculo 7 2 3" xfId="845" xr:uid="{00000000-0005-0000-0000-0000F10E0000}"/>
    <cellStyle name="Cálculo 7 2 3 2" xfId="846" xr:uid="{00000000-0005-0000-0000-0000F20E0000}"/>
    <cellStyle name="Cálculo 7 2 3 2 2" xfId="8119" xr:uid="{00000000-0005-0000-0000-0000F30E0000}"/>
    <cellStyle name="Cálculo 7 2 3 2 2 2" xfId="17905" xr:uid="{00000000-0005-0000-0000-0000F40E0000}"/>
    <cellStyle name="Cálculo 7 2 3 2 3" xfId="9884" xr:uid="{00000000-0005-0000-0000-0000F50E0000}"/>
    <cellStyle name="Cálculo 7 2 3 2 4" xfId="12486" xr:uid="{00000000-0005-0000-0000-0000F60E0000}"/>
    <cellStyle name="Cálculo 7 2 3 2 5" xfId="27256" xr:uid="{00000000-0005-0000-0000-0000F70E0000}"/>
    <cellStyle name="Cálculo 7 2 3 2 6" xfId="24715" xr:uid="{00000000-0005-0000-0000-0000F80E0000}"/>
    <cellStyle name="Cálculo 7 2 3 3" xfId="847" xr:uid="{00000000-0005-0000-0000-0000F90E0000}"/>
    <cellStyle name="Cálculo 7 2 3 3 2" xfId="8120" xr:uid="{00000000-0005-0000-0000-0000FA0E0000}"/>
    <cellStyle name="Cálculo 7 2 3 3 2 2" xfId="17906" xr:uid="{00000000-0005-0000-0000-0000FB0E0000}"/>
    <cellStyle name="Cálculo 7 2 3 3 3" xfId="9885" xr:uid="{00000000-0005-0000-0000-0000FC0E0000}"/>
    <cellStyle name="Cálculo 7 2 3 3 4" xfId="12485" xr:uid="{00000000-0005-0000-0000-0000FD0E0000}"/>
    <cellStyle name="Cálculo 7 2 3 3 5" xfId="27255" xr:uid="{00000000-0005-0000-0000-0000FE0E0000}"/>
    <cellStyle name="Cálculo 7 2 3 3 6" xfId="24716" xr:uid="{00000000-0005-0000-0000-0000FF0E0000}"/>
    <cellStyle name="Cálculo 7 2 3 4" xfId="8118" xr:uid="{00000000-0005-0000-0000-0000000F0000}"/>
    <cellStyle name="Cálculo 7 2 3 4 2" xfId="17904" xr:uid="{00000000-0005-0000-0000-0000010F0000}"/>
    <cellStyle name="Cálculo 7 2 3 5" xfId="9883" xr:uid="{00000000-0005-0000-0000-0000020F0000}"/>
    <cellStyle name="Cálculo 7 2 3 6" xfId="12487" xr:uid="{00000000-0005-0000-0000-0000030F0000}"/>
    <cellStyle name="Cálculo 7 2 3 7" xfId="27257" xr:uid="{00000000-0005-0000-0000-0000040F0000}"/>
    <cellStyle name="Cálculo 7 2 3 8" xfId="24714" xr:uid="{00000000-0005-0000-0000-0000050F0000}"/>
    <cellStyle name="Cálculo 7 2 4" xfId="848" xr:uid="{00000000-0005-0000-0000-0000060F0000}"/>
    <cellStyle name="Cálculo 7 2 4 2" xfId="849" xr:uid="{00000000-0005-0000-0000-0000070F0000}"/>
    <cellStyle name="Cálculo 7 2 4 2 2" xfId="8122" xr:uid="{00000000-0005-0000-0000-0000080F0000}"/>
    <cellStyle name="Cálculo 7 2 4 2 2 2" xfId="17908" xr:uid="{00000000-0005-0000-0000-0000090F0000}"/>
    <cellStyle name="Cálculo 7 2 4 2 3" xfId="9887" xr:uid="{00000000-0005-0000-0000-00000A0F0000}"/>
    <cellStyle name="Cálculo 7 2 4 2 4" xfId="12483" xr:uid="{00000000-0005-0000-0000-00000B0F0000}"/>
    <cellStyle name="Cálculo 7 2 4 2 5" xfId="27253" xr:uid="{00000000-0005-0000-0000-00000C0F0000}"/>
    <cellStyle name="Cálculo 7 2 4 2 6" xfId="24718" xr:uid="{00000000-0005-0000-0000-00000D0F0000}"/>
    <cellStyle name="Cálculo 7 2 4 3" xfId="850" xr:uid="{00000000-0005-0000-0000-00000E0F0000}"/>
    <cellStyle name="Cálculo 7 2 4 3 2" xfId="8123" xr:uid="{00000000-0005-0000-0000-00000F0F0000}"/>
    <cellStyle name="Cálculo 7 2 4 3 2 2" xfId="17909" xr:uid="{00000000-0005-0000-0000-0000100F0000}"/>
    <cellStyle name="Cálculo 7 2 4 3 3" xfId="9888" xr:uid="{00000000-0005-0000-0000-0000110F0000}"/>
    <cellStyle name="Cálculo 7 2 4 3 4" xfId="12482" xr:uid="{00000000-0005-0000-0000-0000120F0000}"/>
    <cellStyle name="Cálculo 7 2 4 3 5" xfId="27252" xr:uid="{00000000-0005-0000-0000-0000130F0000}"/>
    <cellStyle name="Cálculo 7 2 4 3 6" xfId="24719" xr:uid="{00000000-0005-0000-0000-0000140F0000}"/>
    <cellStyle name="Cálculo 7 2 4 4" xfId="8121" xr:uid="{00000000-0005-0000-0000-0000150F0000}"/>
    <cellStyle name="Cálculo 7 2 4 4 2" xfId="17907" xr:uid="{00000000-0005-0000-0000-0000160F0000}"/>
    <cellStyle name="Cálculo 7 2 4 5" xfId="9886" xr:uid="{00000000-0005-0000-0000-0000170F0000}"/>
    <cellStyle name="Cálculo 7 2 4 6" xfId="12484" xr:uid="{00000000-0005-0000-0000-0000180F0000}"/>
    <cellStyle name="Cálculo 7 2 4 7" xfId="27254" xr:uid="{00000000-0005-0000-0000-0000190F0000}"/>
    <cellStyle name="Cálculo 7 2 4 8" xfId="24717" xr:uid="{00000000-0005-0000-0000-00001A0F0000}"/>
    <cellStyle name="Cálculo 7 2 5" xfId="851" xr:uid="{00000000-0005-0000-0000-00001B0F0000}"/>
    <cellStyle name="Cálculo 7 2 5 2" xfId="852" xr:uid="{00000000-0005-0000-0000-00001C0F0000}"/>
    <cellStyle name="Cálculo 7 2 5 2 2" xfId="8125" xr:uid="{00000000-0005-0000-0000-00001D0F0000}"/>
    <cellStyle name="Cálculo 7 2 5 2 2 2" xfId="17911" xr:uid="{00000000-0005-0000-0000-00001E0F0000}"/>
    <cellStyle name="Cálculo 7 2 5 2 3" xfId="9890" xr:uid="{00000000-0005-0000-0000-00001F0F0000}"/>
    <cellStyle name="Cálculo 7 2 5 2 4" xfId="12480" xr:uid="{00000000-0005-0000-0000-0000200F0000}"/>
    <cellStyle name="Cálculo 7 2 5 2 5" xfId="27250" xr:uid="{00000000-0005-0000-0000-0000210F0000}"/>
    <cellStyle name="Cálculo 7 2 5 2 6" xfId="24721" xr:uid="{00000000-0005-0000-0000-0000220F0000}"/>
    <cellStyle name="Cálculo 7 2 5 3" xfId="853" xr:uid="{00000000-0005-0000-0000-0000230F0000}"/>
    <cellStyle name="Cálculo 7 2 5 3 2" xfId="8126" xr:uid="{00000000-0005-0000-0000-0000240F0000}"/>
    <cellStyle name="Cálculo 7 2 5 3 2 2" xfId="17912" xr:uid="{00000000-0005-0000-0000-0000250F0000}"/>
    <cellStyle name="Cálculo 7 2 5 3 3" xfId="9891" xr:uid="{00000000-0005-0000-0000-0000260F0000}"/>
    <cellStyle name="Cálculo 7 2 5 3 4" xfId="12479" xr:uid="{00000000-0005-0000-0000-0000270F0000}"/>
    <cellStyle name="Cálculo 7 2 5 3 5" xfId="27249" xr:uid="{00000000-0005-0000-0000-0000280F0000}"/>
    <cellStyle name="Cálculo 7 2 5 3 6" xfId="24722" xr:uid="{00000000-0005-0000-0000-0000290F0000}"/>
    <cellStyle name="Cálculo 7 2 5 4" xfId="8124" xr:uid="{00000000-0005-0000-0000-00002A0F0000}"/>
    <cellStyle name="Cálculo 7 2 5 4 2" xfId="17910" xr:uid="{00000000-0005-0000-0000-00002B0F0000}"/>
    <cellStyle name="Cálculo 7 2 5 5" xfId="9889" xr:uid="{00000000-0005-0000-0000-00002C0F0000}"/>
    <cellStyle name="Cálculo 7 2 5 6" xfId="12481" xr:uid="{00000000-0005-0000-0000-00002D0F0000}"/>
    <cellStyle name="Cálculo 7 2 5 7" xfId="27251" xr:uid="{00000000-0005-0000-0000-00002E0F0000}"/>
    <cellStyle name="Cálculo 7 2 5 8" xfId="24720" xr:uid="{00000000-0005-0000-0000-00002F0F0000}"/>
    <cellStyle name="Cálculo 7 2 6" xfId="854" xr:uid="{00000000-0005-0000-0000-0000300F0000}"/>
    <cellStyle name="Cálculo 7 2 6 2" xfId="855" xr:uid="{00000000-0005-0000-0000-0000310F0000}"/>
    <cellStyle name="Cálculo 7 2 6 2 2" xfId="8128" xr:uid="{00000000-0005-0000-0000-0000320F0000}"/>
    <cellStyle name="Cálculo 7 2 6 2 2 2" xfId="17914" xr:uid="{00000000-0005-0000-0000-0000330F0000}"/>
    <cellStyle name="Cálculo 7 2 6 2 3" xfId="9893" xr:uid="{00000000-0005-0000-0000-0000340F0000}"/>
    <cellStyle name="Cálculo 7 2 6 2 4" xfId="12477" xr:uid="{00000000-0005-0000-0000-0000350F0000}"/>
    <cellStyle name="Cálculo 7 2 6 2 5" xfId="27247" xr:uid="{00000000-0005-0000-0000-0000360F0000}"/>
    <cellStyle name="Cálculo 7 2 6 2 6" xfId="24724" xr:uid="{00000000-0005-0000-0000-0000370F0000}"/>
    <cellStyle name="Cálculo 7 2 6 3" xfId="856" xr:uid="{00000000-0005-0000-0000-0000380F0000}"/>
    <cellStyle name="Cálculo 7 2 6 3 2" xfId="8129" xr:uid="{00000000-0005-0000-0000-0000390F0000}"/>
    <cellStyle name="Cálculo 7 2 6 3 2 2" xfId="17915" xr:uid="{00000000-0005-0000-0000-00003A0F0000}"/>
    <cellStyle name="Cálculo 7 2 6 3 3" xfId="9894" xr:uid="{00000000-0005-0000-0000-00003B0F0000}"/>
    <cellStyle name="Cálculo 7 2 6 3 4" xfId="12476" xr:uid="{00000000-0005-0000-0000-00003C0F0000}"/>
    <cellStyle name="Cálculo 7 2 6 3 5" xfId="27246" xr:uid="{00000000-0005-0000-0000-00003D0F0000}"/>
    <cellStyle name="Cálculo 7 2 6 3 6" xfId="24725" xr:uid="{00000000-0005-0000-0000-00003E0F0000}"/>
    <cellStyle name="Cálculo 7 2 6 4" xfId="8127" xr:uid="{00000000-0005-0000-0000-00003F0F0000}"/>
    <cellStyle name="Cálculo 7 2 6 4 2" xfId="17913" xr:uid="{00000000-0005-0000-0000-0000400F0000}"/>
    <cellStyle name="Cálculo 7 2 6 5" xfId="9892" xr:uid="{00000000-0005-0000-0000-0000410F0000}"/>
    <cellStyle name="Cálculo 7 2 6 6" xfId="12478" xr:uid="{00000000-0005-0000-0000-0000420F0000}"/>
    <cellStyle name="Cálculo 7 2 6 7" xfId="27248" xr:uid="{00000000-0005-0000-0000-0000430F0000}"/>
    <cellStyle name="Cálculo 7 2 6 8" xfId="24723" xr:uid="{00000000-0005-0000-0000-0000440F0000}"/>
    <cellStyle name="Cálculo 7 2 7" xfId="857" xr:uid="{00000000-0005-0000-0000-0000450F0000}"/>
    <cellStyle name="Cálculo 7 2 7 2" xfId="858" xr:uid="{00000000-0005-0000-0000-0000460F0000}"/>
    <cellStyle name="Cálculo 7 2 7 2 2" xfId="8131" xr:uid="{00000000-0005-0000-0000-0000470F0000}"/>
    <cellStyle name="Cálculo 7 2 7 2 2 2" xfId="17917" xr:uid="{00000000-0005-0000-0000-0000480F0000}"/>
    <cellStyle name="Cálculo 7 2 7 2 3" xfId="9896" xr:uid="{00000000-0005-0000-0000-0000490F0000}"/>
    <cellStyle name="Cálculo 7 2 7 2 4" xfId="12474" xr:uid="{00000000-0005-0000-0000-00004A0F0000}"/>
    <cellStyle name="Cálculo 7 2 7 2 5" xfId="27244" xr:uid="{00000000-0005-0000-0000-00004B0F0000}"/>
    <cellStyle name="Cálculo 7 2 7 2 6" xfId="24727" xr:uid="{00000000-0005-0000-0000-00004C0F0000}"/>
    <cellStyle name="Cálculo 7 2 7 3" xfId="859" xr:uid="{00000000-0005-0000-0000-00004D0F0000}"/>
    <cellStyle name="Cálculo 7 2 7 3 2" xfId="8132" xr:uid="{00000000-0005-0000-0000-00004E0F0000}"/>
    <cellStyle name="Cálculo 7 2 7 3 2 2" xfId="17918" xr:uid="{00000000-0005-0000-0000-00004F0F0000}"/>
    <cellStyle name="Cálculo 7 2 7 3 3" xfId="9897" xr:uid="{00000000-0005-0000-0000-0000500F0000}"/>
    <cellStyle name="Cálculo 7 2 7 3 4" xfId="12473" xr:uid="{00000000-0005-0000-0000-0000510F0000}"/>
    <cellStyle name="Cálculo 7 2 7 3 5" xfId="27243" xr:uid="{00000000-0005-0000-0000-0000520F0000}"/>
    <cellStyle name="Cálculo 7 2 7 3 6" xfId="24728" xr:uid="{00000000-0005-0000-0000-0000530F0000}"/>
    <cellStyle name="Cálculo 7 2 7 4" xfId="8130" xr:uid="{00000000-0005-0000-0000-0000540F0000}"/>
    <cellStyle name="Cálculo 7 2 7 4 2" xfId="17916" xr:uid="{00000000-0005-0000-0000-0000550F0000}"/>
    <cellStyle name="Cálculo 7 2 7 5" xfId="9895" xr:uid="{00000000-0005-0000-0000-0000560F0000}"/>
    <cellStyle name="Cálculo 7 2 7 6" xfId="12475" xr:uid="{00000000-0005-0000-0000-0000570F0000}"/>
    <cellStyle name="Cálculo 7 2 7 7" xfId="27245" xr:uid="{00000000-0005-0000-0000-0000580F0000}"/>
    <cellStyle name="Cálculo 7 2 7 8" xfId="24726" xr:uid="{00000000-0005-0000-0000-0000590F0000}"/>
    <cellStyle name="Cálculo 7 2 8" xfId="860" xr:uid="{00000000-0005-0000-0000-00005A0F0000}"/>
    <cellStyle name="Cálculo 7 2 8 2" xfId="861" xr:uid="{00000000-0005-0000-0000-00005B0F0000}"/>
    <cellStyle name="Cálculo 7 2 8 2 2" xfId="8134" xr:uid="{00000000-0005-0000-0000-00005C0F0000}"/>
    <cellStyle name="Cálculo 7 2 8 2 2 2" xfId="17920" xr:uid="{00000000-0005-0000-0000-00005D0F0000}"/>
    <cellStyle name="Cálculo 7 2 8 2 3" xfId="9899" xr:uid="{00000000-0005-0000-0000-00005E0F0000}"/>
    <cellStyle name="Cálculo 7 2 8 2 4" xfId="12471" xr:uid="{00000000-0005-0000-0000-00005F0F0000}"/>
    <cellStyle name="Cálculo 7 2 8 2 5" xfId="27241" xr:uid="{00000000-0005-0000-0000-0000600F0000}"/>
    <cellStyle name="Cálculo 7 2 8 2 6" xfId="24730" xr:uid="{00000000-0005-0000-0000-0000610F0000}"/>
    <cellStyle name="Cálculo 7 2 8 3" xfId="862" xr:uid="{00000000-0005-0000-0000-0000620F0000}"/>
    <cellStyle name="Cálculo 7 2 8 3 2" xfId="8135" xr:uid="{00000000-0005-0000-0000-0000630F0000}"/>
    <cellStyle name="Cálculo 7 2 8 3 2 2" xfId="17921" xr:uid="{00000000-0005-0000-0000-0000640F0000}"/>
    <cellStyle name="Cálculo 7 2 8 3 3" xfId="9900" xr:uid="{00000000-0005-0000-0000-0000650F0000}"/>
    <cellStyle name="Cálculo 7 2 8 3 4" xfId="12470" xr:uid="{00000000-0005-0000-0000-0000660F0000}"/>
    <cellStyle name="Cálculo 7 2 8 3 5" xfId="27240" xr:uid="{00000000-0005-0000-0000-0000670F0000}"/>
    <cellStyle name="Cálculo 7 2 8 3 6" xfId="24731" xr:uid="{00000000-0005-0000-0000-0000680F0000}"/>
    <cellStyle name="Cálculo 7 2 8 4" xfId="8133" xr:uid="{00000000-0005-0000-0000-0000690F0000}"/>
    <cellStyle name="Cálculo 7 2 8 4 2" xfId="17919" xr:uid="{00000000-0005-0000-0000-00006A0F0000}"/>
    <cellStyle name="Cálculo 7 2 8 5" xfId="9898" xr:uid="{00000000-0005-0000-0000-00006B0F0000}"/>
    <cellStyle name="Cálculo 7 2 8 6" xfId="12472" xr:uid="{00000000-0005-0000-0000-00006C0F0000}"/>
    <cellStyle name="Cálculo 7 2 8 7" xfId="27242" xr:uid="{00000000-0005-0000-0000-00006D0F0000}"/>
    <cellStyle name="Cálculo 7 2 8 8" xfId="24729" xr:uid="{00000000-0005-0000-0000-00006E0F0000}"/>
    <cellStyle name="Cálculo 7 2 9" xfId="863" xr:uid="{00000000-0005-0000-0000-00006F0F0000}"/>
    <cellStyle name="Cálculo 7 2 9 2" xfId="864" xr:uid="{00000000-0005-0000-0000-0000700F0000}"/>
    <cellStyle name="Cálculo 7 2 9 2 2" xfId="8137" xr:uid="{00000000-0005-0000-0000-0000710F0000}"/>
    <cellStyle name="Cálculo 7 2 9 2 2 2" xfId="17923" xr:uid="{00000000-0005-0000-0000-0000720F0000}"/>
    <cellStyle name="Cálculo 7 2 9 2 3" xfId="9902" xr:uid="{00000000-0005-0000-0000-0000730F0000}"/>
    <cellStyle name="Cálculo 7 2 9 2 4" xfId="12468" xr:uid="{00000000-0005-0000-0000-0000740F0000}"/>
    <cellStyle name="Cálculo 7 2 9 2 5" xfId="27238" xr:uid="{00000000-0005-0000-0000-0000750F0000}"/>
    <cellStyle name="Cálculo 7 2 9 2 6" xfId="24733" xr:uid="{00000000-0005-0000-0000-0000760F0000}"/>
    <cellStyle name="Cálculo 7 2 9 3" xfId="865" xr:uid="{00000000-0005-0000-0000-0000770F0000}"/>
    <cellStyle name="Cálculo 7 2 9 3 2" xfId="8138" xr:uid="{00000000-0005-0000-0000-0000780F0000}"/>
    <cellStyle name="Cálculo 7 2 9 3 2 2" xfId="17924" xr:uid="{00000000-0005-0000-0000-0000790F0000}"/>
    <cellStyle name="Cálculo 7 2 9 3 3" xfId="9903" xr:uid="{00000000-0005-0000-0000-00007A0F0000}"/>
    <cellStyle name="Cálculo 7 2 9 3 4" xfId="12467" xr:uid="{00000000-0005-0000-0000-00007B0F0000}"/>
    <cellStyle name="Cálculo 7 2 9 3 5" xfId="27237" xr:uid="{00000000-0005-0000-0000-00007C0F0000}"/>
    <cellStyle name="Cálculo 7 2 9 3 6" xfId="24734" xr:uid="{00000000-0005-0000-0000-00007D0F0000}"/>
    <cellStyle name="Cálculo 7 2 9 4" xfId="8136" xr:uid="{00000000-0005-0000-0000-00007E0F0000}"/>
    <cellStyle name="Cálculo 7 2 9 4 2" xfId="17922" xr:uid="{00000000-0005-0000-0000-00007F0F0000}"/>
    <cellStyle name="Cálculo 7 2 9 5" xfId="9901" xr:uid="{00000000-0005-0000-0000-0000800F0000}"/>
    <cellStyle name="Cálculo 7 2 9 6" xfId="12469" xr:uid="{00000000-0005-0000-0000-0000810F0000}"/>
    <cellStyle name="Cálculo 7 2 9 7" xfId="27239" xr:uid="{00000000-0005-0000-0000-0000820F0000}"/>
    <cellStyle name="Cálculo 7 2 9 8" xfId="24732" xr:uid="{00000000-0005-0000-0000-0000830F0000}"/>
    <cellStyle name="Cálculo 7 3" xfId="866" xr:uid="{00000000-0005-0000-0000-0000840F0000}"/>
    <cellStyle name="Cálculo 7 3 2" xfId="867" xr:uid="{00000000-0005-0000-0000-0000850F0000}"/>
    <cellStyle name="Cálculo 7 3 2 2" xfId="8140" xr:uid="{00000000-0005-0000-0000-0000860F0000}"/>
    <cellStyle name="Cálculo 7 3 2 2 2" xfId="17926" xr:uid="{00000000-0005-0000-0000-0000870F0000}"/>
    <cellStyle name="Cálculo 7 3 2 3" xfId="9905" xr:uid="{00000000-0005-0000-0000-0000880F0000}"/>
    <cellStyle name="Cálculo 7 3 2 4" xfId="12465" xr:uid="{00000000-0005-0000-0000-0000890F0000}"/>
    <cellStyle name="Cálculo 7 3 2 5" xfId="27235" xr:uid="{00000000-0005-0000-0000-00008A0F0000}"/>
    <cellStyle name="Cálculo 7 3 2 6" xfId="24736" xr:uid="{00000000-0005-0000-0000-00008B0F0000}"/>
    <cellStyle name="Cálculo 7 3 3" xfId="868" xr:uid="{00000000-0005-0000-0000-00008C0F0000}"/>
    <cellStyle name="Cálculo 7 3 3 2" xfId="8141" xr:uid="{00000000-0005-0000-0000-00008D0F0000}"/>
    <cellStyle name="Cálculo 7 3 3 2 2" xfId="17927" xr:uid="{00000000-0005-0000-0000-00008E0F0000}"/>
    <cellStyle name="Cálculo 7 3 3 3" xfId="9906" xr:uid="{00000000-0005-0000-0000-00008F0F0000}"/>
    <cellStyle name="Cálculo 7 3 3 4" xfId="12464" xr:uid="{00000000-0005-0000-0000-0000900F0000}"/>
    <cellStyle name="Cálculo 7 3 3 5" xfId="27234" xr:uid="{00000000-0005-0000-0000-0000910F0000}"/>
    <cellStyle name="Cálculo 7 3 3 6" xfId="24737" xr:uid="{00000000-0005-0000-0000-0000920F0000}"/>
    <cellStyle name="Cálculo 7 3 4" xfId="8139" xr:uid="{00000000-0005-0000-0000-0000930F0000}"/>
    <cellStyle name="Cálculo 7 3 4 2" xfId="17925" xr:uid="{00000000-0005-0000-0000-0000940F0000}"/>
    <cellStyle name="Cálculo 7 3 5" xfId="9904" xr:uid="{00000000-0005-0000-0000-0000950F0000}"/>
    <cellStyle name="Cálculo 7 3 6" xfId="12466" xr:uid="{00000000-0005-0000-0000-0000960F0000}"/>
    <cellStyle name="Cálculo 7 3 7" xfId="27236" xr:uid="{00000000-0005-0000-0000-0000970F0000}"/>
    <cellStyle name="Cálculo 7 3 8" xfId="24735" xr:uid="{00000000-0005-0000-0000-0000980F0000}"/>
    <cellStyle name="Cálculo 7 4" xfId="869" xr:uid="{00000000-0005-0000-0000-0000990F0000}"/>
    <cellStyle name="Cálculo 7 4 2" xfId="870" xr:uid="{00000000-0005-0000-0000-00009A0F0000}"/>
    <cellStyle name="Cálculo 7 4 2 2" xfId="8143" xr:uid="{00000000-0005-0000-0000-00009B0F0000}"/>
    <cellStyle name="Cálculo 7 4 2 2 2" xfId="17929" xr:uid="{00000000-0005-0000-0000-00009C0F0000}"/>
    <cellStyle name="Cálculo 7 4 2 3" xfId="9908" xr:uid="{00000000-0005-0000-0000-00009D0F0000}"/>
    <cellStyle name="Cálculo 7 4 2 4" xfId="12462" xr:uid="{00000000-0005-0000-0000-00009E0F0000}"/>
    <cellStyle name="Cálculo 7 4 2 5" xfId="27232" xr:uid="{00000000-0005-0000-0000-00009F0F0000}"/>
    <cellStyle name="Cálculo 7 4 2 6" xfId="24739" xr:uid="{00000000-0005-0000-0000-0000A00F0000}"/>
    <cellStyle name="Cálculo 7 4 3" xfId="871" xr:uid="{00000000-0005-0000-0000-0000A10F0000}"/>
    <cellStyle name="Cálculo 7 4 3 2" xfId="8144" xr:uid="{00000000-0005-0000-0000-0000A20F0000}"/>
    <cellStyle name="Cálculo 7 4 3 2 2" xfId="17930" xr:uid="{00000000-0005-0000-0000-0000A30F0000}"/>
    <cellStyle name="Cálculo 7 4 3 3" xfId="9909" xr:uid="{00000000-0005-0000-0000-0000A40F0000}"/>
    <cellStyle name="Cálculo 7 4 3 4" xfId="12461" xr:uid="{00000000-0005-0000-0000-0000A50F0000}"/>
    <cellStyle name="Cálculo 7 4 3 5" xfId="27231" xr:uid="{00000000-0005-0000-0000-0000A60F0000}"/>
    <cellStyle name="Cálculo 7 4 3 6" xfId="24740" xr:uid="{00000000-0005-0000-0000-0000A70F0000}"/>
    <cellStyle name="Cálculo 7 4 4" xfId="8142" xr:uid="{00000000-0005-0000-0000-0000A80F0000}"/>
    <cellStyle name="Cálculo 7 4 4 2" xfId="17928" xr:uid="{00000000-0005-0000-0000-0000A90F0000}"/>
    <cellStyle name="Cálculo 7 4 5" xfId="9907" xr:uid="{00000000-0005-0000-0000-0000AA0F0000}"/>
    <cellStyle name="Cálculo 7 4 6" xfId="12463" xr:uid="{00000000-0005-0000-0000-0000AB0F0000}"/>
    <cellStyle name="Cálculo 7 4 7" xfId="27233" xr:uid="{00000000-0005-0000-0000-0000AC0F0000}"/>
    <cellStyle name="Cálculo 7 4 8" xfId="24738" xr:uid="{00000000-0005-0000-0000-0000AD0F0000}"/>
    <cellStyle name="Cálculo 7 5" xfId="872" xr:uid="{00000000-0005-0000-0000-0000AE0F0000}"/>
    <cellStyle name="Cálculo 7 5 2" xfId="873" xr:uid="{00000000-0005-0000-0000-0000AF0F0000}"/>
    <cellStyle name="Cálculo 7 5 2 2" xfId="8146" xr:uid="{00000000-0005-0000-0000-0000B00F0000}"/>
    <cellStyle name="Cálculo 7 5 2 2 2" xfId="17932" xr:uid="{00000000-0005-0000-0000-0000B10F0000}"/>
    <cellStyle name="Cálculo 7 5 2 3" xfId="9911" xr:uid="{00000000-0005-0000-0000-0000B20F0000}"/>
    <cellStyle name="Cálculo 7 5 2 4" xfId="12459" xr:uid="{00000000-0005-0000-0000-0000B30F0000}"/>
    <cellStyle name="Cálculo 7 5 2 5" xfId="27229" xr:uid="{00000000-0005-0000-0000-0000B40F0000}"/>
    <cellStyle name="Cálculo 7 5 2 6" xfId="24742" xr:uid="{00000000-0005-0000-0000-0000B50F0000}"/>
    <cellStyle name="Cálculo 7 5 3" xfId="874" xr:uid="{00000000-0005-0000-0000-0000B60F0000}"/>
    <cellStyle name="Cálculo 7 5 3 2" xfId="8147" xr:uid="{00000000-0005-0000-0000-0000B70F0000}"/>
    <cellStyle name="Cálculo 7 5 3 2 2" xfId="17933" xr:uid="{00000000-0005-0000-0000-0000B80F0000}"/>
    <cellStyle name="Cálculo 7 5 3 3" xfId="9912" xr:uid="{00000000-0005-0000-0000-0000B90F0000}"/>
    <cellStyle name="Cálculo 7 5 3 4" xfId="12458" xr:uid="{00000000-0005-0000-0000-0000BA0F0000}"/>
    <cellStyle name="Cálculo 7 5 3 5" xfId="27228" xr:uid="{00000000-0005-0000-0000-0000BB0F0000}"/>
    <cellStyle name="Cálculo 7 5 3 6" xfId="24743" xr:uid="{00000000-0005-0000-0000-0000BC0F0000}"/>
    <cellStyle name="Cálculo 7 5 4" xfId="8145" xr:uid="{00000000-0005-0000-0000-0000BD0F0000}"/>
    <cellStyle name="Cálculo 7 5 4 2" xfId="17931" xr:uid="{00000000-0005-0000-0000-0000BE0F0000}"/>
    <cellStyle name="Cálculo 7 5 5" xfId="9910" xr:uid="{00000000-0005-0000-0000-0000BF0F0000}"/>
    <cellStyle name="Cálculo 7 5 6" xfId="12460" xr:uid="{00000000-0005-0000-0000-0000C00F0000}"/>
    <cellStyle name="Cálculo 7 5 7" xfId="27230" xr:uid="{00000000-0005-0000-0000-0000C10F0000}"/>
    <cellStyle name="Cálculo 7 5 8" xfId="24741" xr:uid="{00000000-0005-0000-0000-0000C20F0000}"/>
    <cellStyle name="Cálculo 7 6" xfId="875" xr:uid="{00000000-0005-0000-0000-0000C30F0000}"/>
    <cellStyle name="Cálculo 7 6 2" xfId="876" xr:uid="{00000000-0005-0000-0000-0000C40F0000}"/>
    <cellStyle name="Cálculo 7 6 2 2" xfId="8149" xr:uid="{00000000-0005-0000-0000-0000C50F0000}"/>
    <cellStyle name="Cálculo 7 6 2 2 2" xfId="17935" xr:uid="{00000000-0005-0000-0000-0000C60F0000}"/>
    <cellStyle name="Cálculo 7 6 2 3" xfId="9914" xr:uid="{00000000-0005-0000-0000-0000C70F0000}"/>
    <cellStyle name="Cálculo 7 6 2 4" xfId="12456" xr:uid="{00000000-0005-0000-0000-0000C80F0000}"/>
    <cellStyle name="Cálculo 7 6 2 5" xfId="27226" xr:uid="{00000000-0005-0000-0000-0000C90F0000}"/>
    <cellStyle name="Cálculo 7 6 2 6" xfId="24745" xr:uid="{00000000-0005-0000-0000-0000CA0F0000}"/>
    <cellStyle name="Cálculo 7 6 3" xfId="877" xr:uid="{00000000-0005-0000-0000-0000CB0F0000}"/>
    <cellStyle name="Cálculo 7 6 3 2" xfId="8150" xr:uid="{00000000-0005-0000-0000-0000CC0F0000}"/>
    <cellStyle name="Cálculo 7 6 3 2 2" xfId="17936" xr:uid="{00000000-0005-0000-0000-0000CD0F0000}"/>
    <cellStyle name="Cálculo 7 6 3 3" xfId="9915" xr:uid="{00000000-0005-0000-0000-0000CE0F0000}"/>
    <cellStyle name="Cálculo 7 6 3 4" xfId="12455" xr:uid="{00000000-0005-0000-0000-0000CF0F0000}"/>
    <cellStyle name="Cálculo 7 6 3 5" xfId="27225" xr:uid="{00000000-0005-0000-0000-0000D00F0000}"/>
    <cellStyle name="Cálculo 7 6 3 6" xfId="24746" xr:uid="{00000000-0005-0000-0000-0000D10F0000}"/>
    <cellStyle name="Cálculo 7 6 4" xfId="8148" xr:uid="{00000000-0005-0000-0000-0000D20F0000}"/>
    <cellStyle name="Cálculo 7 6 4 2" xfId="17934" xr:uid="{00000000-0005-0000-0000-0000D30F0000}"/>
    <cellStyle name="Cálculo 7 6 5" xfId="9913" xr:uid="{00000000-0005-0000-0000-0000D40F0000}"/>
    <cellStyle name="Cálculo 7 6 6" xfId="12457" xr:uid="{00000000-0005-0000-0000-0000D50F0000}"/>
    <cellStyle name="Cálculo 7 6 7" xfId="27227" xr:uid="{00000000-0005-0000-0000-0000D60F0000}"/>
    <cellStyle name="Cálculo 7 6 8" xfId="24744" xr:uid="{00000000-0005-0000-0000-0000D70F0000}"/>
    <cellStyle name="Cálculo 7 7" xfId="878" xr:uid="{00000000-0005-0000-0000-0000D80F0000}"/>
    <cellStyle name="Cálculo 7 7 2" xfId="879" xr:uid="{00000000-0005-0000-0000-0000D90F0000}"/>
    <cellStyle name="Cálculo 7 7 2 2" xfId="8152" xr:uid="{00000000-0005-0000-0000-0000DA0F0000}"/>
    <cellStyle name="Cálculo 7 7 2 2 2" xfId="17938" xr:uid="{00000000-0005-0000-0000-0000DB0F0000}"/>
    <cellStyle name="Cálculo 7 7 2 3" xfId="9917" xr:uid="{00000000-0005-0000-0000-0000DC0F0000}"/>
    <cellStyle name="Cálculo 7 7 2 4" xfId="12453" xr:uid="{00000000-0005-0000-0000-0000DD0F0000}"/>
    <cellStyle name="Cálculo 7 7 2 5" xfId="27223" xr:uid="{00000000-0005-0000-0000-0000DE0F0000}"/>
    <cellStyle name="Cálculo 7 7 2 6" xfId="25131" xr:uid="{00000000-0005-0000-0000-0000DF0F0000}"/>
    <cellStyle name="Cálculo 7 7 3" xfId="880" xr:uid="{00000000-0005-0000-0000-0000E00F0000}"/>
    <cellStyle name="Cálculo 7 7 3 2" xfId="8153" xr:uid="{00000000-0005-0000-0000-0000E10F0000}"/>
    <cellStyle name="Cálculo 7 7 3 2 2" xfId="17939" xr:uid="{00000000-0005-0000-0000-0000E20F0000}"/>
    <cellStyle name="Cálculo 7 7 3 3" xfId="9918" xr:uid="{00000000-0005-0000-0000-0000E30F0000}"/>
    <cellStyle name="Cálculo 7 7 3 4" xfId="12452" xr:uid="{00000000-0005-0000-0000-0000E40F0000}"/>
    <cellStyle name="Cálculo 7 7 3 5" xfId="27222" xr:uid="{00000000-0005-0000-0000-0000E50F0000}"/>
    <cellStyle name="Cálculo 7 7 3 6" xfId="25132" xr:uid="{00000000-0005-0000-0000-0000E60F0000}"/>
    <cellStyle name="Cálculo 7 7 4" xfId="8151" xr:uid="{00000000-0005-0000-0000-0000E70F0000}"/>
    <cellStyle name="Cálculo 7 7 4 2" xfId="17937" xr:uid="{00000000-0005-0000-0000-0000E80F0000}"/>
    <cellStyle name="Cálculo 7 7 5" xfId="9916" xr:uid="{00000000-0005-0000-0000-0000E90F0000}"/>
    <cellStyle name="Cálculo 7 7 6" xfId="12454" xr:uid="{00000000-0005-0000-0000-0000EA0F0000}"/>
    <cellStyle name="Cálculo 7 7 7" xfId="27224" xr:uid="{00000000-0005-0000-0000-0000EB0F0000}"/>
    <cellStyle name="Cálculo 7 7 8" xfId="25130" xr:uid="{00000000-0005-0000-0000-0000EC0F0000}"/>
    <cellStyle name="Cálculo 7 8" xfId="881" xr:uid="{00000000-0005-0000-0000-0000ED0F0000}"/>
    <cellStyle name="Cálculo 7 8 2" xfId="882" xr:uid="{00000000-0005-0000-0000-0000EE0F0000}"/>
    <cellStyle name="Cálculo 7 8 2 2" xfId="8155" xr:uid="{00000000-0005-0000-0000-0000EF0F0000}"/>
    <cellStyle name="Cálculo 7 8 2 2 2" xfId="17941" xr:uid="{00000000-0005-0000-0000-0000F00F0000}"/>
    <cellStyle name="Cálculo 7 8 2 3" xfId="9920" xr:uid="{00000000-0005-0000-0000-0000F10F0000}"/>
    <cellStyle name="Cálculo 7 8 2 4" xfId="12450" xr:uid="{00000000-0005-0000-0000-0000F20F0000}"/>
    <cellStyle name="Cálculo 7 8 2 5" xfId="27220" xr:uid="{00000000-0005-0000-0000-0000F30F0000}"/>
    <cellStyle name="Cálculo 7 8 2 6" xfId="25134" xr:uid="{00000000-0005-0000-0000-0000F40F0000}"/>
    <cellStyle name="Cálculo 7 8 3" xfId="883" xr:uid="{00000000-0005-0000-0000-0000F50F0000}"/>
    <cellStyle name="Cálculo 7 8 3 2" xfId="8156" xr:uid="{00000000-0005-0000-0000-0000F60F0000}"/>
    <cellStyle name="Cálculo 7 8 3 2 2" xfId="17942" xr:uid="{00000000-0005-0000-0000-0000F70F0000}"/>
    <cellStyle name="Cálculo 7 8 3 3" xfId="9921" xr:uid="{00000000-0005-0000-0000-0000F80F0000}"/>
    <cellStyle name="Cálculo 7 8 3 4" xfId="12449" xr:uid="{00000000-0005-0000-0000-0000F90F0000}"/>
    <cellStyle name="Cálculo 7 8 3 5" xfId="27219" xr:uid="{00000000-0005-0000-0000-0000FA0F0000}"/>
    <cellStyle name="Cálculo 7 8 3 6" xfId="25135" xr:uid="{00000000-0005-0000-0000-0000FB0F0000}"/>
    <cellStyle name="Cálculo 7 8 4" xfId="8154" xr:uid="{00000000-0005-0000-0000-0000FC0F0000}"/>
    <cellStyle name="Cálculo 7 8 4 2" xfId="17940" xr:uid="{00000000-0005-0000-0000-0000FD0F0000}"/>
    <cellStyle name="Cálculo 7 8 5" xfId="9919" xr:uid="{00000000-0005-0000-0000-0000FE0F0000}"/>
    <cellStyle name="Cálculo 7 8 6" xfId="12451" xr:uid="{00000000-0005-0000-0000-0000FF0F0000}"/>
    <cellStyle name="Cálculo 7 8 7" xfId="27221" xr:uid="{00000000-0005-0000-0000-000000100000}"/>
    <cellStyle name="Cálculo 7 8 8" xfId="25133" xr:uid="{00000000-0005-0000-0000-000001100000}"/>
    <cellStyle name="Cálculo 7 9" xfId="884" xr:uid="{00000000-0005-0000-0000-000002100000}"/>
    <cellStyle name="Cálculo 7 9 2" xfId="885" xr:uid="{00000000-0005-0000-0000-000003100000}"/>
    <cellStyle name="Cálculo 7 9 2 2" xfId="8158" xr:uid="{00000000-0005-0000-0000-000004100000}"/>
    <cellStyle name="Cálculo 7 9 2 2 2" xfId="17944" xr:uid="{00000000-0005-0000-0000-000005100000}"/>
    <cellStyle name="Cálculo 7 9 2 3" xfId="9923" xr:uid="{00000000-0005-0000-0000-000006100000}"/>
    <cellStyle name="Cálculo 7 9 2 4" xfId="12447" xr:uid="{00000000-0005-0000-0000-000007100000}"/>
    <cellStyle name="Cálculo 7 9 2 5" xfId="27217" xr:uid="{00000000-0005-0000-0000-000008100000}"/>
    <cellStyle name="Cálculo 7 9 2 6" xfId="25137" xr:uid="{00000000-0005-0000-0000-000009100000}"/>
    <cellStyle name="Cálculo 7 9 3" xfId="886" xr:uid="{00000000-0005-0000-0000-00000A100000}"/>
    <cellStyle name="Cálculo 7 9 3 2" xfId="8159" xr:uid="{00000000-0005-0000-0000-00000B100000}"/>
    <cellStyle name="Cálculo 7 9 3 2 2" xfId="17945" xr:uid="{00000000-0005-0000-0000-00000C100000}"/>
    <cellStyle name="Cálculo 7 9 3 3" xfId="9924" xr:uid="{00000000-0005-0000-0000-00000D100000}"/>
    <cellStyle name="Cálculo 7 9 3 4" xfId="12446" xr:uid="{00000000-0005-0000-0000-00000E100000}"/>
    <cellStyle name="Cálculo 7 9 3 5" xfId="27216" xr:uid="{00000000-0005-0000-0000-00000F100000}"/>
    <cellStyle name="Cálculo 7 9 3 6" xfId="25138" xr:uid="{00000000-0005-0000-0000-000010100000}"/>
    <cellStyle name="Cálculo 7 9 4" xfId="8157" xr:uid="{00000000-0005-0000-0000-000011100000}"/>
    <cellStyle name="Cálculo 7 9 4 2" xfId="17943" xr:uid="{00000000-0005-0000-0000-000012100000}"/>
    <cellStyle name="Cálculo 7 9 5" xfId="9922" xr:uid="{00000000-0005-0000-0000-000013100000}"/>
    <cellStyle name="Cálculo 7 9 6" xfId="12448" xr:uid="{00000000-0005-0000-0000-000014100000}"/>
    <cellStyle name="Cálculo 7 9 7" xfId="27218" xr:uid="{00000000-0005-0000-0000-000015100000}"/>
    <cellStyle name="Cálculo 7 9 8" xfId="25136" xr:uid="{00000000-0005-0000-0000-000016100000}"/>
    <cellStyle name="Cálculo 8" xfId="887" xr:uid="{00000000-0005-0000-0000-000017100000}"/>
    <cellStyle name="Cálculo 8 10" xfId="888" xr:uid="{00000000-0005-0000-0000-000018100000}"/>
    <cellStyle name="Cálculo 8 10 2" xfId="889" xr:uid="{00000000-0005-0000-0000-000019100000}"/>
    <cellStyle name="Cálculo 8 10 2 2" xfId="8161" xr:uid="{00000000-0005-0000-0000-00001A100000}"/>
    <cellStyle name="Cálculo 8 10 2 2 2" xfId="17947" xr:uid="{00000000-0005-0000-0000-00001B100000}"/>
    <cellStyle name="Cálculo 8 10 2 3" xfId="9927" xr:uid="{00000000-0005-0000-0000-00001C100000}"/>
    <cellStyle name="Cálculo 8 10 2 4" xfId="12443" xr:uid="{00000000-0005-0000-0000-00001D100000}"/>
    <cellStyle name="Cálculo 8 10 2 5" xfId="27213" xr:uid="{00000000-0005-0000-0000-00001E100000}"/>
    <cellStyle name="Cálculo 8 10 2 6" xfId="25141" xr:uid="{00000000-0005-0000-0000-00001F100000}"/>
    <cellStyle name="Cálculo 8 10 3" xfId="890" xr:uid="{00000000-0005-0000-0000-000020100000}"/>
    <cellStyle name="Cálculo 8 10 3 2" xfId="8162" xr:uid="{00000000-0005-0000-0000-000021100000}"/>
    <cellStyle name="Cálculo 8 10 3 2 2" xfId="17948" xr:uid="{00000000-0005-0000-0000-000022100000}"/>
    <cellStyle name="Cálculo 8 10 3 3" xfId="9928" xr:uid="{00000000-0005-0000-0000-000023100000}"/>
    <cellStyle name="Cálculo 8 10 3 4" xfId="12442" xr:uid="{00000000-0005-0000-0000-000024100000}"/>
    <cellStyle name="Cálculo 8 10 3 5" xfId="27212" xr:uid="{00000000-0005-0000-0000-000025100000}"/>
    <cellStyle name="Cálculo 8 10 3 6" xfId="25142" xr:uid="{00000000-0005-0000-0000-000026100000}"/>
    <cellStyle name="Cálculo 8 10 4" xfId="8160" xr:uid="{00000000-0005-0000-0000-000027100000}"/>
    <cellStyle name="Cálculo 8 10 4 2" xfId="17946" xr:uid="{00000000-0005-0000-0000-000028100000}"/>
    <cellStyle name="Cálculo 8 10 5" xfId="9926" xr:uid="{00000000-0005-0000-0000-000029100000}"/>
    <cellStyle name="Cálculo 8 10 6" xfId="12444" xr:uid="{00000000-0005-0000-0000-00002A100000}"/>
    <cellStyle name="Cálculo 8 10 7" xfId="27214" xr:uid="{00000000-0005-0000-0000-00002B100000}"/>
    <cellStyle name="Cálculo 8 10 8" xfId="25140" xr:uid="{00000000-0005-0000-0000-00002C100000}"/>
    <cellStyle name="Cálculo 8 11" xfId="891" xr:uid="{00000000-0005-0000-0000-00002D100000}"/>
    <cellStyle name="Cálculo 8 11 2" xfId="892" xr:uid="{00000000-0005-0000-0000-00002E100000}"/>
    <cellStyle name="Cálculo 8 11 2 2" xfId="8164" xr:uid="{00000000-0005-0000-0000-00002F100000}"/>
    <cellStyle name="Cálculo 8 11 2 2 2" xfId="17950" xr:uid="{00000000-0005-0000-0000-000030100000}"/>
    <cellStyle name="Cálculo 8 11 2 3" xfId="9930" xr:uid="{00000000-0005-0000-0000-000031100000}"/>
    <cellStyle name="Cálculo 8 11 2 4" xfId="12440" xr:uid="{00000000-0005-0000-0000-000032100000}"/>
    <cellStyle name="Cálculo 8 11 2 5" xfId="27210" xr:uid="{00000000-0005-0000-0000-000033100000}"/>
    <cellStyle name="Cálculo 8 11 2 6" xfId="25144" xr:uid="{00000000-0005-0000-0000-000034100000}"/>
    <cellStyle name="Cálculo 8 11 3" xfId="893" xr:uid="{00000000-0005-0000-0000-000035100000}"/>
    <cellStyle name="Cálculo 8 11 3 2" xfId="8165" xr:uid="{00000000-0005-0000-0000-000036100000}"/>
    <cellStyle name="Cálculo 8 11 3 2 2" xfId="17951" xr:uid="{00000000-0005-0000-0000-000037100000}"/>
    <cellStyle name="Cálculo 8 11 3 3" xfId="9931" xr:uid="{00000000-0005-0000-0000-000038100000}"/>
    <cellStyle name="Cálculo 8 11 3 4" xfId="12439" xr:uid="{00000000-0005-0000-0000-000039100000}"/>
    <cellStyle name="Cálculo 8 11 3 5" xfId="27209" xr:uid="{00000000-0005-0000-0000-00003A100000}"/>
    <cellStyle name="Cálculo 8 11 3 6" xfId="25145" xr:uid="{00000000-0005-0000-0000-00003B100000}"/>
    <cellStyle name="Cálculo 8 11 4" xfId="8163" xr:uid="{00000000-0005-0000-0000-00003C100000}"/>
    <cellStyle name="Cálculo 8 11 4 2" xfId="17949" xr:uid="{00000000-0005-0000-0000-00003D100000}"/>
    <cellStyle name="Cálculo 8 11 5" xfId="9929" xr:uid="{00000000-0005-0000-0000-00003E100000}"/>
    <cellStyle name="Cálculo 8 11 6" xfId="12441" xr:uid="{00000000-0005-0000-0000-00003F100000}"/>
    <cellStyle name="Cálculo 8 11 7" xfId="27211" xr:uid="{00000000-0005-0000-0000-000040100000}"/>
    <cellStyle name="Cálculo 8 11 8" xfId="25143" xr:uid="{00000000-0005-0000-0000-000041100000}"/>
    <cellStyle name="Cálculo 8 12" xfId="7469" xr:uid="{00000000-0005-0000-0000-000042100000}"/>
    <cellStyle name="Cálculo 8 12 2" xfId="17280" xr:uid="{00000000-0005-0000-0000-000043100000}"/>
    <cellStyle name="Cálculo 8 13" xfId="9925" xr:uid="{00000000-0005-0000-0000-000044100000}"/>
    <cellStyle name="Cálculo 8 14" xfId="12445" xr:uid="{00000000-0005-0000-0000-000045100000}"/>
    <cellStyle name="Cálculo 8 15" xfId="27215" xr:uid="{00000000-0005-0000-0000-000046100000}"/>
    <cellStyle name="Cálculo 8 16" xfId="25139" xr:uid="{00000000-0005-0000-0000-000047100000}"/>
    <cellStyle name="Cálculo 8 2" xfId="894" xr:uid="{00000000-0005-0000-0000-000048100000}"/>
    <cellStyle name="Cálculo 8 2 10" xfId="895" xr:uid="{00000000-0005-0000-0000-000049100000}"/>
    <cellStyle name="Cálculo 8 2 10 2" xfId="896" xr:uid="{00000000-0005-0000-0000-00004A100000}"/>
    <cellStyle name="Cálculo 8 2 10 2 2" xfId="8168" xr:uid="{00000000-0005-0000-0000-00004B100000}"/>
    <cellStyle name="Cálculo 8 2 10 2 2 2" xfId="17954" xr:uid="{00000000-0005-0000-0000-00004C100000}"/>
    <cellStyle name="Cálculo 8 2 10 2 3" xfId="9934" xr:uid="{00000000-0005-0000-0000-00004D100000}"/>
    <cellStyle name="Cálculo 8 2 10 2 4" xfId="12436" xr:uid="{00000000-0005-0000-0000-00004E100000}"/>
    <cellStyle name="Cálculo 8 2 10 2 5" xfId="27206" xr:uid="{00000000-0005-0000-0000-00004F100000}"/>
    <cellStyle name="Cálculo 8 2 10 2 6" xfId="25148" xr:uid="{00000000-0005-0000-0000-000050100000}"/>
    <cellStyle name="Cálculo 8 2 10 3" xfId="897" xr:uid="{00000000-0005-0000-0000-000051100000}"/>
    <cellStyle name="Cálculo 8 2 10 3 2" xfId="8169" xr:uid="{00000000-0005-0000-0000-000052100000}"/>
    <cellStyle name="Cálculo 8 2 10 3 2 2" xfId="17955" xr:uid="{00000000-0005-0000-0000-000053100000}"/>
    <cellStyle name="Cálculo 8 2 10 3 3" xfId="9935" xr:uid="{00000000-0005-0000-0000-000054100000}"/>
    <cellStyle name="Cálculo 8 2 10 3 4" xfId="12435" xr:uid="{00000000-0005-0000-0000-000055100000}"/>
    <cellStyle name="Cálculo 8 2 10 3 5" xfId="27205" xr:uid="{00000000-0005-0000-0000-000056100000}"/>
    <cellStyle name="Cálculo 8 2 10 3 6" xfId="25149" xr:uid="{00000000-0005-0000-0000-000057100000}"/>
    <cellStyle name="Cálculo 8 2 10 4" xfId="8167" xr:uid="{00000000-0005-0000-0000-000058100000}"/>
    <cellStyle name="Cálculo 8 2 10 4 2" xfId="17953" xr:uid="{00000000-0005-0000-0000-000059100000}"/>
    <cellStyle name="Cálculo 8 2 10 5" xfId="9933" xr:uid="{00000000-0005-0000-0000-00005A100000}"/>
    <cellStyle name="Cálculo 8 2 10 6" xfId="12437" xr:uid="{00000000-0005-0000-0000-00005B100000}"/>
    <cellStyle name="Cálculo 8 2 10 7" xfId="27207" xr:uid="{00000000-0005-0000-0000-00005C100000}"/>
    <cellStyle name="Cálculo 8 2 10 8" xfId="25147" xr:uid="{00000000-0005-0000-0000-00005D100000}"/>
    <cellStyle name="Cálculo 8 2 11" xfId="8166" xr:uid="{00000000-0005-0000-0000-00005E100000}"/>
    <cellStyle name="Cálculo 8 2 11 2" xfId="17952" xr:uid="{00000000-0005-0000-0000-00005F100000}"/>
    <cellStyle name="Cálculo 8 2 12" xfId="9932" xr:uid="{00000000-0005-0000-0000-000060100000}"/>
    <cellStyle name="Cálculo 8 2 13" xfId="12438" xr:uid="{00000000-0005-0000-0000-000061100000}"/>
    <cellStyle name="Cálculo 8 2 14" xfId="27208" xr:uid="{00000000-0005-0000-0000-000062100000}"/>
    <cellStyle name="Cálculo 8 2 15" xfId="25146" xr:uid="{00000000-0005-0000-0000-000063100000}"/>
    <cellStyle name="Cálculo 8 2 2" xfId="898" xr:uid="{00000000-0005-0000-0000-000064100000}"/>
    <cellStyle name="Cálculo 8 2 2 2" xfId="899" xr:uid="{00000000-0005-0000-0000-000065100000}"/>
    <cellStyle name="Cálculo 8 2 2 2 2" xfId="8171" xr:uid="{00000000-0005-0000-0000-000066100000}"/>
    <cellStyle name="Cálculo 8 2 2 2 2 2" xfId="17957" xr:uid="{00000000-0005-0000-0000-000067100000}"/>
    <cellStyle name="Cálculo 8 2 2 2 3" xfId="9937" xr:uid="{00000000-0005-0000-0000-000068100000}"/>
    <cellStyle name="Cálculo 8 2 2 2 4" xfId="12433" xr:uid="{00000000-0005-0000-0000-000069100000}"/>
    <cellStyle name="Cálculo 8 2 2 2 5" xfId="27203" xr:uid="{00000000-0005-0000-0000-00006A100000}"/>
    <cellStyle name="Cálculo 8 2 2 2 6" xfId="25151" xr:uid="{00000000-0005-0000-0000-00006B100000}"/>
    <cellStyle name="Cálculo 8 2 2 3" xfId="900" xr:uid="{00000000-0005-0000-0000-00006C100000}"/>
    <cellStyle name="Cálculo 8 2 2 3 2" xfId="8172" xr:uid="{00000000-0005-0000-0000-00006D100000}"/>
    <cellStyle name="Cálculo 8 2 2 3 2 2" xfId="17958" xr:uid="{00000000-0005-0000-0000-00006E100000}"/>
    <cellStyle name="Cálculo 8 2 2 3 3" xfId="9938" xr:uid="{00000000-0005-0000-0000-00006F100000}"/>
    <cellStyle name="Cálculo 8 2 2 3 4" xfId="12432" xr:uid="{00000000-0005-0000-0000-000070100000}"/>
    <cellStyle name="Cálculo 8 2 2 3 5" xfId="27202" xr:uid="{00000000-0005-0000-0000-000071100000}"/>
    <cellStyle name="Cálculo 8 2 2 3 6" xfId="25152" xr:uid="{00000000-0005-0000-0000-000072100000}"/>
    <cellStyle name="Cálculo 8 2 2 4" xfId="8170" xr:uid="{00000000-0005-0000-0000-000073100000}"/>
    <cellStyle name="Cálculo 8 2 2 4 2" xfId="17956" xr:uid="{00000000-0005-0000-0000-000074100000}"/>
    <cellStyle name="Cálculo 8 2 2 5" xfId="9936" xr:uid="{00000000-0005-0000-0000-000075100000}"/>
    <cellStyle name="Cálculo 8 2 2 6" xfId="12434" xr:uid="{00000000-0005-0000-0000-000076100000}"/>
    <cellStyle name="Cálculo 8 2 2 7" xfId="27204" xr:uid="{00000000-0005-0000-0000-000077100000}"/>
    <cellStyle name="Cálculo 8 2 2 8" xfId="25150" xr:uid="{00000000-0005-0000-0000-000078100000}"/>
    <cellStyle name="Cálculo 8 2 3" xfId="901" xr:uid="{00000000-0005-0000-0000-000079100000}"/>
    <cellStyle name="Cálculo 8 2 3 2" xfId="902" xr:uid="{00000000-0005-0000-0000-00007A100000}"/>
    <cellStyle name="Cálculo 8 2 3 2 2" xfId="8174" xr:uid="{00000000-0005-0000-0000-00007B100000}"/>
    <cellStyle name="Cálculo 8 2 3 2 2 2" xfId="17960" xr:uid="{00000000-0005-0000-0000-00007C100000}"/>
    <cellStyle name="Cálculo 8 2 3 2 3" xfId="9940" xr:uid="{00000000-0005-0000-0000-00007D100000}"/>
    <cellStyle name="Cálculo 8 2 3 2 4" xfId="12431" xr:uid="{00000000-0005-0000-0000-00007E100000}"/>
    <cellStyle name="Cálculo 8 2 3 2 5" xfId="27200" xr:uid="{00000000-0005-0000-0000-00007F100000}"/>
    <cellStyle name="Cálculo 8 2 3 2 6" xfId="25154" xr:uid="{00000000-0005-0000-0000-000080100000}"/>
    <cellStyle name="Cálculo 8 2 3 3" xfId="903" xr:uid="{00000000-0005-0000-0000-000081100000}"/>
    <cellStyle name="Cálculo 8 2 3 3 2" xfId="8175" xr:uid="{00000000-0005-0000-0000-000082100000}"/>
    <cellStyle name="Cálculo 8 2 3 3 2 2" xfId="17961" xr:uid="{00000000-0005-0000-0000-000083100000}"/>
    <cellStyle name="Cálculo 8 2 3 3 3" xfId="9941" xr:uid="{00000000-0005-0000-0000-000084100000}"/>
    <cellStyle name="Cálculo 8 2 3 3 4" xfId="12430" xr:uid="{00000000-0005-0000-0000-000085100000}"/>
    <cellStyle name="Cálculo 8 2 3 3 5" xfId="27199" xr:uid="{00000000-0005-0000-0000-000086100000}"/>
    <cellStyle name="Cálculo 8 2 3 3 6" xfId="25155" xr:uid="{00000000-0005-0000-0000-000087100000}"/>
    <cellStyle name="Cálculo 8 2 3 4" xfId="8173" xr:uid="{00000000-0005-0000-0000-000088100000}"/>
    <cellStyle name="Cálculo 8 2 3 4 2" xfId="17959" xr:uid="{00000000-0005-0000-0000-000089100000}"/>
    <cellStyle name="Cálculo 8 2 3 5" xfId="9939" xr:uid="{00000000-0005-0000-0000-00008A100000}"/>
    <cellStyle name="Cálculo 8 2 3 6" xfId="13522" xr:uid="{00000000-0005-0000-0000-00008B100000}"/>
    <cellStyle name="Cálculo 8 2 3 7" xfId="27201" xr:uid="{00000000-0005-0000-0000-00008C100000}"/>
    <cellStyle name="Cálculo 8 2 3 8" xfId="25153" xr:uid="{00000000-0005-0000-0000-00008D100000}"/>
    <cellStyle name="Cálculo 8 2 4" xfId="904" xr:uid="{00000000-0005-0000-0000-00008E100000}"/>
    <cellStyle name="Cálculo 8 2 4 2" xfId="905" xr:uid="{00000000-0005-0000-0000-00008F100000}"/>
    <cellStyle name="Cálculo 8 2 4 2 2" xfId="8177" xr:uid="{00000000-0005-0000-0000-000090100000}"/>
    <cellStyle name="Cálculo 8 2 4 2 2 2" xfId="17963" xr:uid="{00000000-0005-0000-0000-000091100000}"/>
    <cellStyle name="Cálculo 8 2 4 2 3" xfId="9943" xr:uid="{00000000-0005-0000-0000-000092100000}"/>
    <cellStyle name="Cálculo 8 2 4 2 4" xfId="12428" xr:uid="{00000000-0005-0000-0000-000093100000}"/>
    <cellStyle name="Cálculo 8 2 4 2 5" xfId="27197" xr:uid="{00000000-0005-0000-0000-000094100000}"/>
    <cellStyle name="Cálculo 8 2 4 2 6" xfId="25157" xr:uid="{00000000-0005-0000-0000-000095100000}"/>
    <cellStyle name="Cálculo 8 2 4 3" xfId="906" xr:uid="{00000000-0005-0000-0000-000096100000}"/>
    <cellStyle name="Cálculo 8 2 4 3 2" xfId="8178" xr:uid="{00000000-0005-0000-0000-000097100000}"/>
    <cellStyle name="Cálculo 8 2 4 3 2 2" xfId="17964" xr:uid="{00000000-0005-0000-0000-000098100000}"/>
    <cellStyle name="Cálculo 8 2 4 3 3" xfId="9944" xr:uid="{00000000-0005-0000-0000-000099100000}"/>
    <cellStyle name="Cálculo 8 2 4 3 4" xfId="12427" xr:uid="{00000000-0005-0000-0000-00009A100000}"/>
    <cellStyle name="Cálculo 8 2 4 3 5" xfId="27196" xr:uid="{00000000-0005-0000-0000-00009B100000}"/>
    <cellStyle name="Cálculo 8 2 4 3 6" xfId="25158" xr:uid="{00000000-0005-0000-0000-00009C100000}"/>
    <cellStyle name="Cálculo 8 2 4 4" xfId="8176" xr:uid="{00000000-0005-0000-0000-00009D100000}"/>
    <cellStyle name="Cálculo 8 2 4 4 2" xfId="17962" xr:uid="{00000000-0005-0000-0000-00009E100000}"/>
    <cellStyle name="Cálculo 8 2 4 5" xfId="9942" xr:uid="{00000000-0005-0000-0000-00009F100000}"/>
    <cellStyle name="Cálculo 8 2 4 6" xfId="12429" xr:uid="{00000000-0005-0000-0000-0000A0100000}"/>
    <cellStyle name="Cálculo 8 2 4 7" xfId="27198" xr:uid="{00000000-0005-0000-0000-0000A1100000}"/>
    <cellStyle name="Cálculo 8 2 4 8" xfId="25156" xr:uid="{00000000-0005-0000-0000-0000A2100000}"/>
    <cellStyle name="Cálculo 8 2 5" xfId="907" xr:uid="{00000000-0005-0000-0000-0000A3100000}"/>
    <cellStyle name="Cálculo 8 2 5 2" xfId="908" xr:uid="{00000000-0005-0000-0000-0000A4100000}"/>
    <cellStyle name="Cálculo 8 2 5 2 2" xfId="8180" xr:uid="{00000000-0005-0000-0000-0000A5100000}"/>
    <cellStyle name="Cálculo 8 2 5 2 2 2" xfId="17966" xr:uid="{00000000-0005-0000-0000-0000A6100000}"/>
    <cellStyle name="Cálculo 8 2 5 2 3" xfId="9946" xr:uid="{00000000-0005-0000-0000-0000A7100000}"/>
    <cellStyle name="Cálculo 8 2 5 2 4" xfId="12425" xr:uid="{00000000-0005-0000-0000-0000A8100000}"/>
    <cellStyle name="Cálculo 8 2 5 2 5" xfId="27194" xr:uid="{00000000-0005-0000-0000-0000A9100000}"/>
    <cellStyle name="Cálculo 8 2 5 2 6" xfId="25160" xr:uid="{00000000-0005-0000-0000-0000AA100000}"/>
    <cellStyle name="Cálculo 8 2 5 3" xfId="909" xr:uid="{00000000-0005-0000-0000-0000AB100000}"/>
    <cellStyle name="Cálculo 8 2 5 3 2" xfId="8181" xr:uid="{00000000-0005-0000-0000-0000AC100000}"/>
    <cellStyle name="Cálculo 8 2 5 3 2 2" xfId="17967" xr:uid="{00000000-0005-0000-0000-0000AD100000}"/>
    <cellStyle name="Cálculo 8 2 5 3 3" xfId="9947" xr:uid="{00000000-0005-0000-0000-0000AE100000}"/>
    <cellStyle name="Cálculo 8 2 5 3 4" xfId="12424" xr:uid="{00000000-0005-0000-0000-0000AF100000}"/>
    <cellStyle name="Cálculo 8 2 5 3 5" xfId="27193" xr:uid="{00000000-0005-0000-0000-0000B0100000}"/>
    <cellStyle name="Cálculo 8 2 5 3 6" xfId="25161" xr:uid="{00000000-0005-0000-0000-0000B1100000}"/>
    <cellStyle name="Cálculo 8 2 5 4" xfId="8179" xr:uid="{00000000-0005-0000-0000-0000B2100000}"/>
    <cellStyle name="Cálculo 8 2 5 4 2" xfId="17965" xr:uid="{00000000-0005-0000-0000-0000B3100000}"/>
    <cellStyle name="Cálculo 8 2 5 5" xfId="9945" xr:uid="{00000000-0005-0000-0000-0000B4100000}"/>
    <cellStyle name="Cálculo 8 2 5 6" xfId="12426" xr:uid="{00000000-0005-0000-0000-0000B5100000}"/>
    <cellStyle name="Cálculo 8 2 5 7" xfId="27195" xr:uid="{00000000-0005-0000-0000-0000B6100000}"/>
    <cellStyle name="Cálculo 8 2 5 8" xfId="25159" xr:uid="{00000000-0005-0000-0000-0000B7100000}"/>
    <cellStyle name="Cálculo 8 2 6" xfId="910" xr:uid="{00000000-0005-0000-0000-0000B8100000}"/>
    <cellStyle name="Cálculo 8 2 6 2" xfId="911" xr:uid="{00000000-0005-0000-0000-0000B9100000}"/>
    <cellStyle name="Cálculo 8 2 6 2 2" xfId="8183" xr:uid="{00000000-0005-0000-0000-0000BA100000}"/>
    <cellStyle name="Cálculo 8 2 6 2 2 2" xfId="17969" xr:uid="{00000000-0005-0000-0000-0000BB100000}"/>
    <cellStyle name="Cálculo 8 2 6 2 3" xfId="9949" xr:uid="{00000000-0005-0000-0000-0000BC100000}"/>
    <cellStyle name="Cálculo 8 2 6 2 4" xfId="12423" xr:uid="{00000000-0005-0000-0000-0000BD100000}"/>
    <cellStyle name="Cálculo 8 2 6 2 5" xfId="27191" xr:uid="{00000000-0005-0000-0000-0000BE100000}"/>
    <cellStyle name="Cálculo 8 2 6 2 6" xfId="25163" xr:uid="{00000000-0005-0000-0000-0000BF100000}"/>
    <cellStyle name="Cálculo 8 2 6 3" xfId="912" xr:uid="{00000000-0005-0000-0000-0000C0100000}"/>
    <cellStyle name="Cálculo 8 2 6 3 2" xfId="8184" xr:uid="{00000000-0005-0000-0000-0000C1100000}"/>
    <cellStyle name="Cálculo 8 2 6 3 2 2" xfId="17970" xr:uid="{00000000-0005-0000-0000-0000C2100000}"/>
    <cellStyle name="Cálculo 8 2 6 3 3" xfId="9950" xr:uid="{00000000-0005-0000-0000-0000C3100000}"/>
    <cellStyle name="Cálculo 8 2 6 3 4" xfId="12422" xr:uid="{00000000-0005-0000-0000-0000C4100000}"/>
    <cellStyle name="Cálculo 8 2 6 3 5" xfId="27190" xr:uid="{00000000-0005-0000-0000-0000C5100000}"/>
    <cellStyle name="Cálculo 8 2 6 3 6" xfId="25164" xr:uid="{00000000-0005-0000-0000-0000C6100000}"/>
    <cellStyle name="Cálculo 8 2 6 4" xfId="8182" xr:uid="{00000000-0005-0000-0000-0000C7100000}"/>
    <cellStyle name="Cálculo 8 2 6 4 2" xfId="17968" xr:uid="{00000000-0005-0000-0000-0000C8100000}"/>
    <cellStyle name="Cálculo 8 2 6 5" xfId="9948" xr:uid="{00000000-0005-0000-0000-0000C9100000}"/>
    <cellStyle name="Cálculo 8 2 6 6" xfId="13521" xr:uid="{00000000-0005-0000-0000-0000CA100000}"/>
    <cellStyle name="Cálculo 8 2 6 7" xfId="27192" xr:uid="{00000000-0005-0000-0000-0000CB100000}"/>
    <cellStyle name="Cálculo 8 2 6 8" xfId="25162" xr:uid="{00000000-0005-0000-0000-0000CC100000}"/>
    <cellStyle name="Cálculo 8 2 7" xfId="913" xr:uid="{00000000-0005-0000-0000-0000CD100000}"/>
    <cellStyle name="Cálculo 8 2 7 2" xfId="914" xr:uid="{00000000-0005-0000-0000-0000CE100000}"/>
    <cellStyle name="Cálculo 8 2 7 2 2" xfId="8186" xr:uid="{00000000-0005-0000-0000-0000CF100000}"/>
    <cellStyle name="Cálculo 8 2 7 2 2 2" xfId="17972" xr:uid="{00000000-0005-0000-0000-0000D0100000}"/>
    <cellStyle name="Cálculo 8 2 7 2 3" xfId="9952" xr:uid="{00000000-0005-0000-0000-0000D1100000}"/>
    <cellStyle name="Cálculo 8 2 7 2 4" xfId="13520" xr:uid="{00000000-0005-0000-0000-0000D2100000}"/>
    <cellStyle name="Cálculo 8 2 7 2 5" xfId="27188" xr:uid="{00000000-0005-0000-0000-0000D3100000}"/>
    <cellStyle name="Cálculo 8 2 7 2 6" xfId="25166" xr:uid="{00000000-0005-0000-0000-0000D4100000}"/>
    <cellStyle name="Cálculo 8 2 7 3" xfId="915" xr:uid="{00000000-0005-0000-0000-0000D5100000}"/>
    <cellStyle name="Cálculo 8 2 7 3 2" xfId="8187" xr:uid="{00000000-0005-0000-0000-0000D6100000}"/>
    <cellStyle name="Cálculo 8 2 7 3 2 2" xfId="17973" xr:uid="{00000000-0005-0000-0000-0000D7100000}"/>
    <cellStyle name="Cálculo 8 2 7 3 3" xfId="9953" xr:uid="{00000000-0005-0000-0000-0000D8100000}"/>
    <cellStyle name="Cálculo 8 2 7 3 4" xfId="12420" xr:uid="{00000000-0005-0000-0000-0000D9100000}"/>
    <cellStyle name="Cálculo 8 2 7 3 5" xfId="27187" xr:uid="{00000000-0005-0000-0000-0000DA100000}"/>
    <cellStyle name="Cálculo 8 2 7 3 6" xfId="25167" xr:uid="{00000000-0005-0000-0000-0000DB100000}"/>
    <cellStyle name="Cálculo 8 2 7 4" xfId="8185" xr:uid="{00000000-0005-0000-0000-0000DC100000}"/>
    <cellStyle name="Cálculo 8 2 7 4 2" xfId="17971" xr:uid="{00000000-0005-0000-0000-0000DD100000}"/>
    <cellStyle name="Cálculo 8 2 7 5" xfId="9951" xr:uid="{00000000-0005-0000-0000-0000DE100000}"/>
    <cellStyle name="Cálculo 8 2 7 6" xfId="12421" xr:uid="{00000000-0005-0000-0000-0000DF100000}"/>
    <cellStyle name="Cálculo 8 2 7 7" xfId="27189" xr:uid="{00000000-0005-0000-0000-0000E0100000}"/>
    <cellStyle name="Cálculo 8 2 7 8" xfId="25165" xr:uid="{00000000-0005-0000-0000-0000E1100000}"/>
    <cellStyle name="Cálculo 8 2 8" xfId="916" xr:uid="{00000000-0005-0000-0000-0000E2100000}"/>
    <cellStyle name="Cálculo 8 2 8 2" xfId="917" xr:uid="{00000000-0005-0000-0000-0000E3100000}"/>
    <cellStyle name="Cálculo 8 2 8 2 2" xfId="8189" xr:uid="{00000000-0005-0000-0000-0000E4100000}"/>
    <cellStyle name="Cálculo 8 2 8 2 2 2" xfId="17975" xr:uid="{00000000-0005-0000-0000-0000E5100000}"/>
    <cellStyle name="Cálculo 8 2 8 2 3" xfId="9955" xr:uid="{00000000-0005-0000-0000-0000E6100000}"/>
    <cellStyle name="Cálculo 8 2 8 2 4" xfId="12418" xr:uid="{00000000-0005-0000-0000-0000E7100000}"/>
    <cellStyle name="Cálculo 8 2 8 2 5" xfId="27185" xr:uid="{00000000-0005-0000-0000-0000E8100000}"/>
    <cellStyle name="Cálculo 8 2 8 2 6" xfId="25169" xr:uid="{00000000-0005-0000-0000-0000E9100000}"/>
    <cellStyle name="Cálculo 8 2 8 3" xfId="918" xr:uid="{00000000-0005-0000-0000-0000EA100000}"/>
    <cellStyle name="Cálculo 8 2 8 3 2" xfId="8190" xr:uid="{00000000-0005-0000-0000-0000EB100000}"/>
    <cellStyle name="Cálculo 8 2 8 3 2 2" xfId="17976" xr:uid="{00000000-0005-0000-0000-0000EC100000}"/>
    <cellStyle name="Cálculo 8 2 8 3 3" xfId="9956" xr:uid="{00000000-0005-0000-0000-0000ED100000}"/>
    <cellStyle name="Cálculo 8 2 8 3 4" xfId="13519" xr:uid="{00000000-0005-0000-0000-0000EE100000}"/>
    <cellStyle name="Cálculo 8 2 8 3 5" xfId="27184" xr:uid="{00000000-0005-0000-0000-0000EF100000}"/>
    <cellStyle name="Cálculo 8 2 8 3 6" xfId="25170" xr:uid="{00000000-0005-0000-0000-0000F0100000}"/>
    <cellStyle name="Cálculo 8 2 8 4" xfId="8188" xr:uid="{00000000-0005-0000-0000-0000F1100000}"/>
    <cellStyle name="Cálculo 8 2 8 4 2" xfId="17974" xr:uid="{00000000-0005-0000-0000-0000F2100000}"/>
    <cellStyle name="Cálculo 8 2 8 5" xfId="9954" xr:uid="{00000000-0005-0000-0000-0000F3100000}"/>
    <cellStyle name="Cálculo 8 2 8 6" xfId="12419" xr:uid="{00000000-0005-0000-0000-0000F4100000}"/>
    <cellStyle name="Cálculo 8 2 8 7" xfId="27186" xr:uid="{00000000-0005-0000-0000-0000F5100000}"/>
    <cellStyle name="Cálculo 8 2 8 8" xfId="25168" xr:uid="{00000000-0005-0000-0000-0000F6100000}"/>
    <cellStyle name="Cálculo 8 2 9" xfId="919" xr:uid="{00000000-0005-0000-0000-0000F7100000}"/>
    <cellStyle name="Cálculo 8 2 9 2" xfId="920" xr:uid="{00000000-0005-0000-0000-0000F8100000}"/>
    <cellStyle name="Cálculo 8 2 9 2 2" xfId="8192" xr:uid="{00000000-0005-0000-0000-0000F9100000}"/>
    <cellStyle name="Cálculo 8 2 9 2 2 2" xfId="17978" xr:uid="{00000000-0005-0000-0000-0000FA100000}"/>
    <cellStyle name="Cálculo 8 2 9 2 3" xfId="9958" xr:uid="{00000000-0005-0000-0000-0000FB100000}"/>
    <cellStyle name="Cálculo 8 2 9 2 4" xfId="12416" xr:uid="{00000000-0005-0000-0000-0000FC100000}"/>
    <cellStyle name="Cálculo 8 2 9 2 5" xfId="27182" xr:uid="{00000000-0005-0000-0000-0000FD100000}"/>
    <cellStyle name="Cálculo 8 2 9 2 6" xfId="25172" xr:uid="{00000000-0005-0000-0000-0000FE100000}"/>
    <cellStyle name="Cálculo 8 2 9 3" xfId="921" xr:uid="{00000000-0005-0000-0000-0000FF100000}"/>
    <cellStyle name="Cálculo 8 2 9 3 2" xfId="8193" xr:uid="{00000000-0005-0000-0000-000000110000}"/>
    <cellStyle name="Cálculo 8 2 9 3 2 2" xfId="17979" xr:uid="{00000000-0005-0000-0000-000001110000}"/>
    <cellStyle name="Cálculo 8 2 9 3 3" xfId="9959" xr:uid="{00000000-0005-0000-0000-000002110000}"/>
    <cellStyle name="Cálculo 8 2 9 3 4" xfId="12415" xr:uid="{00000000-0005-0000-0000-000003110000}"/>
    <cellStyle name="Cálculo 8 2 9 3 5" xfId="27181" xr:uid="{00000000-0005-0000-0000-000004110000}"/>
    <cellStyle name="Cálculo 8 2 9 3 6" xfId="25173" xr:uid="{00000000-0005-0000-0000-000005110000}"/>
    <cellStyle name="Cálculo 8 2 9 4" xfId="8191" xr:uid="{00000000-0005-0000-0000-000006110000}"/>
    <cellStyle name="Cálculo 8 2 9 4 2" xfId="17977" xr:uid="{00000000-0005-0000-0000-000007110000}"/>
    <cellStyle name="Cálculo 8 2 9 5" xfId="9957" xr:uid="{00000000-0005-0000-0000-000008110000}"/>
    <cellStyle name="Cálculo 8 2 9 6" xfId="12417" xr:uid="{00000000-0005-0000-0000-000009110000}"/>
    <cellStyle name="Cálculo 8 2 9 7" xfId="27183" xr:uid="{00000000-0005-0000-0000-00000A110000}"/>
    <cellStyle name="Cálculo 8 2 9 8" xfId="25171" xr:uid="{00000000-0005-0000-0000-00000B110000}"/>
    <cellStyle name="Cálculo 8 3" xfId="922" xr:uid="{00000000-0005-0000-0000-00000C110000}"/>
    <cellStyle name="Cálculo 8 3 2" xfId="923" xr:uid="{00000000-0005-0000-0000-00000D110000}"/>
    <cellStyle name="Cálculo 8 3 2 2" xfId="8195" xr:uid="{00000000-0005-0000-0000-00000E110000}"/>
    <cellStyle name="Cálculo 8 3 2 2 2" xfId="17981" xr:uid="{00000000-0005-0000-0000-00000F110000}"/>
    <cellStyle name="Cálculo 8 3 2 3" xfId="9961" xr:uid="{00000000-0005-0000-0000-000010110000}"/>
    <cellStyle name="Cálculo 8 3 2 4" xfId="12414" xr:uid="{00000000-0005-0000-0000-000011110000}"/>
    <cellStyle name="Cálculo 8 3 2 5" xfId="27179" xr:uid="{00000000-0005-0000-0000-000012110000}"/>
    <cellStyle name="Cálculo 8 3 2 6" xfId="25175" xr:uid="{00000000-0005-0000-0000-000013110000}"/>
    <cellStyle name="Cálculo 8 3 3" xfId="924" xr:uid="{00000000-0005-0000-0000-000014110000}"/>
    <cellStyle name="Cálculo 8 3 3 2" xfId="8196" xr:uid="{00000000-0005-0000-0000-000015110000}"/>
    <cellStyle name="Cálculo 8 3 3 2 2" xfId="17982" xr:uid="{00000000-0005-0000-0000-000016110000}"/>
    <cellStyle name="Cálculo 8 3 3 3" xfId="9962" xr:uid="{00000000-0005-0000-0000-000017110000}"/>
    <cellStyle name="Cálculo 8 3 3 4" xfId="12413" xr:uid="{00000000-0005-0000-0000-000018110000}"/>
    <cellStyle name="Cálculo 8 3 3 5" xfId="27178" xr:uid="{00000000-0005-0000-0000-000019110000}"/>
    <cellStyle name="Cálculo 8 3 3 6" xfId="25176" xr:uid="{00000000-0005-0000-0000-00001A110000}"/>
    <cellStyle name="Cálculo 8 3 4" xfId="8194" xr:uid="{00000000-0005-0000-0000-00001B110000}"/>
    <cellStyle name="Cálculo 8 3 4 2" xfId="17980" xr:uid="{00000000-0005-0000-0000-00001C110000}"/>
    <cellStyle name="Cálculo 8 3 5" xfId="9960" xr:uid="{00000000-0005-0000-0000-00001D110000}"/>
    <cellStyle name="Cálculo 8 3 6" xfId="13518" xr:uid="{00000000-0005-0000-0000-00001E110000}"/>
    <cellStyle name="Cálculo 8 3 7" xfId="27180" xr:uid="{00000000-0005-0000-0000-00001F110000}"/>
    <cellStyle name="Cálculo 8 3 8" xfId="25174" xr:uid="{00000000-0005-0000-0000-000020110000}"/>
    <cellStyle name="Cálculo 8 4" xfId="925" xr:uid="{00000000-0005-0000-0000-000021110000}"/>
    <cellStyle name="Cálculo 8 4 2" xfId="926" xr:uid="{00000000-0005-0000-0000-000022110000}"/>
    <cellStyle name="Cálculo 8 4 2 2" xfId="8198" xr:uid="{00000000-0005-0000-0000-000023110000}"/>
    <cellStyle name="Cálculo 8 4 2 2 2" xfId="17984" xr:uid="{00000000-0005-0000-0000-000024110000}"/>
    <cellStyle name="Cálculo 8 4 2 3" xfId="9964" xr:uid="{00000000-0005-0000-0000-000025110000}"/>
    <cellStyle name="Cálculo 8 4 2 4" xfId="13517" xr:uid="{00000000-0005-0000-0000-000026110000}"/>
    <cellStyle name="Cálculo 8 4 2 5" xfId="27176" xr:uid="{00000000-0005-0000-0000-000027110000}"/>
    <cellStyle name="Cálculo 8 4 2 6" xfId="25178" xr:uid="{00000000-0005-0000-0000-000028110000}"/>
    <cellStyle name="Cálculo 8 4 3" xfId="927" xr:uid="{00000000-0005-0000-0000-000029110000}"/>
    <cellStyle name="Cálculo 8 4 3 2" xfId="8199" xr:uid="{00000000-0005-0000-0000-00002A110000}"/>
    <cellStyle name="Cálculo 8 4 3 2 2" xfId="17985" xr:uid="{00000000-0005-0000-0000-00002B110000}"/>
    <cellStyle name="Cálculo 8 4 3 3" xfId="9965" xr:uid="{00000000-0005-0000-0000-00002C110000}"/>
    <cellStyle name="Cálculo 8 4 3 4" xfId="12411" xr:uid="{00000000-0005-0000-0000-00002D110000}"/>
    <cellStyle name="Cálculo 8 4 3 5" xfId="27175" xr:uid="{00000000-0005-0000-0000-00002E110000}"/>
    <cellStyle name="Cálculo 8 4 3 6" xfId="25179" xr:uid="{00000000-0005-0000-0000-00002F110000}"/>
    <cellStyle name="Cálculo 8 4 4" xfId="8197" xr:uid="{00000000-0005-0000-0000-000030110000}"/>
    <cellStyle name="Cálculo 8 4 4 2" xfId="17983" xr:uid="{00000000-0005-0000-0000-000031110000}"/>
    <cellStyle name="Cálculo 8 4 5" xfId="9963" xr:uid="{00000000-0005-0000-0000-000032110000}"/>
    <cellStyle name="Cálculo 8 4 6" xfId="12412" xr:uid="{00000000-0005-0000-0000-000033110000}"/>
    <cellStyle name="Cálculo 8 4 7" xfId="27177" xr:uid="{00000000-0005-0000-0000-000034110000}"/>
    <cellStyle name="Cálculo 8 4 8" xfId="25177" xr:uid="{00000000-0005-0000-0000-000035110000}"/>
    <cellStyle name="Cálculo 8 5" xfId="928" xr:uid="{00000000-0005-0000-0000-000036110000}"/>
    <cellStyle name="Cálculo 8 5 2" xfId="929" xr:uid="{00000000-0005-0000-0000-000037110000}"/>
    <cellStyle name="Cálculo 8 5 2 2" xfId="8201" xr:uid="{00000000-0005-0000-0000-000038110000}"/>
    <cellStyle name="Cálculo 8 5 2 2 2" xfId="17987" xr:uid="{00000000-0005-0000-0000-000039110000}"/>
    <cellStyle name="Cálculo 8 5 2 3" xfId="9967" xr:uid="{00000000-0005-0000-0000-00003A110000}"/>
    <cellStyle name="Cálculo 8 5 2 4" xfId="12409" xr:uid="{00000000-0005-0000-0000-00003B110000}"/>
    <cellStyle name="Cálculo 8 5 2 5" xfId="27173" xr:uid="{00000000-0005-0000-0000-00003C110000}"/>
    <cellStyle name="Cálculo 8 5 2 6" xfId="25181" xr:uid="{00000000-0005-0000-0000-00003D110000}"/>
    <cellStyle name="Cálculo 8 5 3" xfId="930" xr:uid="{00000000-0005-0000-0000-00003E110000}"/>
    <cellStyle name="Cálculo 8 5 3 2" xfId="8202" xr:uid="{00000000-0005-0000-0000-00003F110000}"/>
    <cellStyle name="Cálculo 8 5 3 2 2" xfId="17988" xr:uid="{00000000-0005-0000-0000-000040110000}"/>
    <cellStyle name="Cálculo 8 5 3 3" xfId="9968" xr:uid="{00000000-0005-0000-0000-000041110000}"/>
    <cellStyle name="Cálculo 8 5 3 4" xfId="13516" xr:uid="{00000000-0005-0000-0000-000042110000}"/>
    <cellStyle name="Cálculo 8 5 3 5" xfId="27172" xr:uid="{00000000-0005-0000-0000-000043110000}"/>
    <cellStyle name="Cálculo 8 5 3 6" xfId="25182" xr:uid="{00000000-0005-0000-0000-000044110000}"/>
    <cellStyle name="Cálculo 8 5 4" xfId="8200" xr:uid="{00000000-0005-0000-0000-000045110000}"/>
    <cellStyle name="Cálculo 8 5 4 2" xfId="17986" xr:uid="{00000000-0005-0000-0000-000046110000}"/>
    <cellStyle name="Cálculo 8 5 5" xfId="9966" xr:uid="{00000000-0005-0000-0000-000047110000}"/>
    <cellStyle name="Cálculo 8 5 6" xfId="12410" xr:uid="{00000000-0005-0000-0000-000048110000}"/>
    <cellStyle name="Cálculo 8 5 7" xfId="27174" xr:uid="{00000000-0005-0000-0000-000049110000}"/>
    <cellStyle name="Cálculo 8 5 8" xfId="25180" xr:uid="{00000000-0005-0000-0000-00004A110000}"/>
    <cellStyle name="Cálculo 8 6" xfId="931" xr:uid="{00000000-0005-0000-0000-00004B110000}"/>
    <cellStyle name="Cálculo 8 6 2" xfId="932" xr:uid="{00000000-0005-0000-0000-00004C110000}"/>
    <cellStyle name="Cálculo 8 6 2 2" xfId="8204" xr:uid="{00000000-0005-0000-0000-00004D110000}"/>
    <cellStyle name="Cálculo 8 6 2 2 2" xfId="17990" xr:uid="{00000000-0005-0000-0000-00004E110000}"/>
    <cellStyle name="Cálculo 8 6 2 3" xfId="9970" xr:uid="{00000000-0005-0000-0000-00004F110000}"/>
    <cellStyle name="Cálculo 8 6 2 4" xfId="12407" xr:uid="{00000000-0005-0000-0000-000050110000}"/>
    <cellStyle name="Cálculo 8 6 2 5" xfId="27170" xr:uid="{00000000-0005-0000-0000-000051110000}"/>
    <cellStyle name="Cálculo 8 6 2 6" xfId="25184" xr:uid="{00000000-0005-0000-0000-000052110000}"/>
    <cellStyle name="Cálculo 8 6 3" xfId="933" xr:uid="{00000000-0005-0000-0000-000053110000}"/>
    <cellStyle name="Cálculo 8 6 3 2" xfId="8205" xr:uid="{00000000-0005-0000-0000-000054110000}"/>
    <cellStyle name="Cálculo 8 6 3 2 2" xfId="17991" xr:uid="{00000000-0005-0000-0000-000055110000}"/>
    <cellStyle name="Cálculo 8 6 3 3" xfId="9971" xr:uid="{00000000-0005-0000-0000-000056110000}"/>
    <cellStyle name="Cálculo 8 6 3 4" xfId="12406" xr:uid="{00000000-0005-0000-0000-000057110000}"/>
    <cellStyle name="Cálculo 8 6 3 5" xfId="27169" xr:uid="{00000000-0005-0000-0000-000058110000}"/>
    <cellStyle name="Cálculo 8 6 3 6" xfId="25185" xr:uid="{00000000-0005-0000-0000-000059110000}"/>
    <cellStyle name="Cálculo 8 6 4" xfId="8203" xr:uid="{00000000-0005-0000-0000-00005A110000}"/>
    <cellStyle name="Cálculo 8 6 4 2" xfId="17989" xr:uid="{00000000-0005-0000-0000-00005B110000}"/>
    <cellStyle name="Cálculo 8 6 5" xfId="9969" xr:uid="{00000000-0005-0000-0000-00005C110000}"/>
    <cellStyle name="Cálculo 8 6 6" xfId="12408" xr:uid="{00000000-0005-0000-0000-00005D110000}"/>
    <cellStyle name="Cálculo 8 6 7" xfId="27171" xr:uid="{00000000-0005-0000-0000-00005E110000}"/>
    <cellStyle name="Cálculo 8 6 8" xfId="25183" xr:uid="{00000000-0005-0000-0000-00005F110000}"/>
    <cellStyle name="Cálculo 8 7" xfId="934" xr:uid="{00000000-0005-0000-0000-000060110000}"/>
    <cellStyle name="Cálculo 8 7 2" xfId="935" xr:uid="{00000000-0005-0000-0000-000061110000}"/>
    <cellStyle name="Cálculo 8 7 2 2" xfId="8207" xr:uid="{00000000-0005-0000-0000-000062110000}"/>
    <cellStyle name="Cálculo 8 7 2 2 2" xfId="17993" xr:uid="{00000000-0005-0000-0000-000063110000}"/>
    <cellStyle name="Cálculo 8 7 2 3" xfId="9973" xr:uid="{00000000-0005-0000-0000-000064110000}"/>
    <cellStyle name="Cálculo 8 7 2 4" xfId="12405" xr:uid="{00000000-0005-0000-0000-000065110000}"/>
    <cellStyle name="Cálculo 8 7 2 5" xfId="27167" xr:uid="{00000000-0005-0000-0000-000066110000}"/>
    <cellStyle name="Cálculo 8 7 2 6" xfId="25187" xr:uid="{00000000-0005-0000-0000-000067110000}"/>
    <cellStyle name="Cálculo 8 7 3" xfId="936" xr:uid="{00000000-0005-0000-0000-000068110000}"/>
    <cellStyle name="Cálculo 8 7 3 2" xfId="8208" xr:uid="{00000000-0005-0000-0000-000069110000}"/>
    <cellStyle name="Cálculo 8 7 3 2 2" xfId="17994" xr:uid="{00000000-0005-0000-0000-00006A110000}"/>
    <cellStyle name="Cálculo 8 7 3 3" xfId="9974" xr:uid="{00000000-0005-0000-0000-00006B110000}"/>
    <cellStyle name="Cálculo 8 7 3 4" xfId="12404" xr:uid="{00000000-0005-0000-0000-00006C110000}"/>
    <cellStyle name="Cálculo 8 7 3 5" xfId="27166" xr:uid="{00000000-0005-0000-0000-00006D110000}"/>
    <cellStyle name="Cálculo 8 7 3 6" xfId="25188" xr:uid="{00000000-0005-0000-0000-00006E110000}"/>
    <cellStyle name="Cálculo 8 7 4" xfId="8206" xr:uid="{00000000-0005-0000-0000-00006F110000}"/>
    <cellStyle name="Cálculo 8 7 4 2" xfId="17992" xr:uid="{00000000-0005-0000-0000-000070110000}"/>
    <cellStyle name="Cálculo 8 7 5" xfId="9972" xr:uid="{00000000-0005-0000-0000-000071110000}"/>
    <cellStyle name="Cálculo 8 7 6" xfId="13515" xr:uid="{00000000-0005-0000-0000-000072110000}"/>
    <cellStyle name="Cálculo 8 7 7" xfId="27168" xr:uid="{00000000-0005-0000-0000-000073110000}"/>
    <cellStyle name="Cálculo 8 7 8" xfId="25186" xr:uid="{00000000-0005-0000-0000-000074110000}"/>
    <cellStyle name="Cálculo 8 8" xfId="937" xr:uid="{00000000-0005-0000-0000-000075110000}"/>
    <cellStyle name="Cálculo 8 8 2" xfId="938" xr:uid="{00000000-0005-0000-0000-000076110000}"/>
    <cellStyle name="Cálculo 8 8 2 2" xfId="8210" xr:uid="{00000000-0005-0000-0000-000077110000}"/>
    <cellStyle name="Cálculo 8 8 2 2 2" xfId="17996" xr:uid="{00000000-0005-0000-0000-000078110000}"/>
    <cellStyle name="Cálculo 8 8 2 3" xfId="9976" xr:uid="{00000000-0005-0000-0000-000079110000}"/>
    <cellStyle name="Cálculo 8 8 2 4" xfId="13501" xr:uid="{00000000-0005-0000-0000-00007A110000}"/>
    <cellStyle name="Cálculo 8 8 2 5" xfId="27164" xr:uid="{00000000-0005-0000-0000-00007B110000}"/>
    <cellStyle name="Cálculo 8 8 2 6" xfId="25190" xr:uid="{00000000-0005-0000-0000-00007C110000}"/>
    <cellStyle name="Cálculo 8 8 3" xfId="939" xr:uid="{00000000-0005-0000-0000-00007D110000}"/>
    <cellStyle name="Cálculo 8 8 3 2" xfId="8211" xr:uid="{00000000-0005-0000-0000-00007E110000}"/>
    <cellStyle name="Cálculo 8 8 3 2 2" xfId="17997" xr:uid="{00000000-0005-0000-0000-00007F110000}"/>
    <cellStyle name="Cálculo 8 8 3 3" xfId="9977" xr:uid="{00000000-0005-0000-0000-000080110000}"/>
    <cellStyle name="Cálculo 8 8 3 4" xfId="13514" xr:uid="{00000000-0005-0000-0000-000081110000}"/>
    <cellStyle name="Cálculo 8 8 3 5" xfId="27163" xr:uid="{00000000-0005-0000-0000-000082110000}"/>
    <cellStyle name="Cálculo 8 8 3 6" xfId="25191" xr:uid="{00000000-0005-0000-0000-000083110000}"/>
    <cellStyle name="Cálculo 8 8 4" xfId="8209" xr:uid="{00000000-0005-0000-0000-000084110000}"/>
    <cellStyle name="Cálculo 8 8 4 2" xfId="17995" xr:uid="{00000000-0005-0000-0000-000085110000}"/>
    <cellStyle name="Cálculo 8 8 5" xfId="9975" xr:uid="{00000000-0005-0000-0000-000086110000}"/>
    <cellStyle name="Cálculo 8 8 6" xfId="12403" xr:uid="{00000000-0005-0000-0000-000087110000}"/>
    <cellStyle name="Cálculo 8 8 7" xfId="27165" xr:uid="{00000000-0005-0000-0000-000088110000}"/>
    <cellStyle name="Cálculo 8 8 8" xfId="25189" xr:uid="{00000000-0005-0000-0000-000089110000}"/>
    <cellStyle name="Cálculo 8 9" xfId="940" xr:uid="{00000000-0005-0000-0000-00008A110000}"/>
    <cellStyle name="Cálculo 8 9 2" xfId="941" xr:uid="{00000000-0005-0000-0000-00008B110000}"/>
    <cellStyle name="Cálculo 8 9 2 2" xfId="8213" xr:uid="{00000000-0005-0000-0000-00008C110000}"/>
    <cellStyle name="Cálculo 8 9 2 2 2" xfId="17999" xr:uid="{00000000-0005-0000-0000-00008D110000}"/>
    <cellStyle name="Cálculo 8 9 2 3" xfId="9979" xr:uid="{00000000-0005-0000-0000-00008E110000}"/>
    <cellStyle name="Cálculo 8 9 2 4" xfId="13513" xr:uid="{00000000-0005-0000-0000-00008F110000}"/>
    <cellStyle name="Cálculo 8 9 2 5" xfId="27161" xr:uid="{00000000-0005-0000-0000-000090110000}"/>
    <cellStyle name="Cálculo 8 9 2 6" xfId="25193" xr:uid="{00000000-0005-0000-0000-000091110000}"/>
    <cellStyle name="Cálculo 8 9 3" xfId="942" xr:uid="{00000000-0005-0000-0000-000092110000}"/>
    <cellStyle name="Cálculo 8 9 3 2" xfId="8214" xr:uid="{00000000-0005-0000-0000-000093110000}"/>
    <cellStyle name="Cálculo 8 9 3 2 2" xfId="18000" xr:uid="{00000000-0005-0000-0000-000094110000}"/>
    <cellStyle name="Cálculo 8 9 3 3" xfId="9980" xr:uid="{00000000-0005-0000-0000-000095110000}"/>
    <cellStyle name="Cálculo 8 9 3 4" xfId="13463" xr:uid="{00000000-0005-0000-0000-000096110000}"/>
    <cellStyle name="Cálculo 8 9 3 5" xfId="27160" xr:uid="{00000000-0005-0000-0000-000097110000}"/>
    <cellStyle name="Cálculo 8 9 3 6" xfId="25194" xr:uid="{00000000-0005-0000-0000-000098110000}"/>
    <cellStyle name="Cálculo 8 9 4" xfId="8212" xr:uid="{00000000-0005-0000-0000-000099110000}"/>
    <cellStyle name="Cálculo 8 9 4 2" xfId="17998" xr:uid="{00000000-0005-0000-0000-00009A110000}"/>
    <cellStyle name="Cálculo 8 9 5" xfId="9978" xr:uid="{00000000-0005-0000-0000-00009B110000}"/>
    <cellStyle name="Cálculo 8 9 6" xfId="13464" xr:uid="{00000000-0005-0000-0000-00009C110000}"/>
    <cellStyle name="Cálculo 8 9 7" xfId="27162" xr:uid="{00000000-0005-0000-0000-00009D110000}"/>
    <cellStyle name="Cálculo 8 9 8" xfId="25192" xr:uid="{00000000-0005-0000-0000-00009E110000}"/>
    <cellStyle name="Cálculo 9" xfId="943" xr:uid="{00000000-0005-0000-0000-00009F110000}"/>
    <cellStyle name="Cálculo 9 10" xfId="944" xr:uid="{00000000-0005-0000-0000-0000A0110000}"/>
    <cellStyle name="Cálculo 9 10 2" xfId="945" xr:uid="{00000000-0005-0000-0000-0000A1110000}"/>
    <cellStyle name="Cálculo 9 10 2 2" xfId="8216" xr:uid="{00000000-0005-0000-0000-0000A2110000}"/>
    <cellStyle name="Cálculo 9 10 2 2 2" xfId="18002" xr:uid="{00000000-0005-0000-0000-0000A3110000}"/>
    <cellStyle name="Cálculo 9 10 2 3" xfId="9983" xr:uid="{00000000-0005-0000-0000-0000A4110000}"/>
    <cellStyle name="Cálculo 9 10 2 4" xfId="12400" xr:uid="{00000000-0005-0000-0000-0000A5110000}"/>
    <cellStyle name="Cálculo 9 10 2 5" xfId="27157" xr:uid="{00000000-0005-0000-0000-0000A6110000}"/>
    <cellStyle name="Cálculo 9 10 2 6" xfId="25197" xr:uid="{00000000-0005-0000-0000-0000A7110000}"/>
    <cellStyle name="Cálculo 9 10 3" xfId="946" xr:uid="{00000000-0005-0000-0000-0000A8110000}"/>
    <cellStyle name="Cálculo 9 10 3 2" xfId="8217" xr:uid="{00000000-0005-0000-0000-0000A9110000}"/>
    <cellStyle name="Cálculo 9 10 3 2 2" xfId="18003" xr:uid="{00000000-0005-0000-0000-0000AA110000}"/>
    <cellStyle name="Cálculo 9 10 3 3" xfId="9984" xr:uid="{00000000-0005-0000-0000-0000AB110000}"/>
    <cellStyle name="Cálculo 9 10 3 4" xfId="12399" xr:uid="{00000000-0005-0000-0000-0000AC110000}"/>
    <cellStyle name="Cálculo 9 10 3 5" xfId="27156" xr:uid="{00000000-0005-0000-0000-0000AD110000}"/>
    <cellStyle name="Cálculo 9 10 3 6" xfId="25198" xr:uid="{00000000-0005-0000-0000-0000AE110000}"/>
    <cellStyle name="Cálculo 9 10 4" xfId="8215" xr:uid="{00000000-0005-0000-0000-0000AF110000}"/>
    <cellStyle name="Cálculo 9 10 4 2" xfId="18001" xr:uid="{00000000-0005-0000-0000-0000B0110000}"/>
    <cellStyle name="Cálculo 9 10 5" xfId="9982" xr:uid="{00000000-0005-0000-0000-0000B1110000}"/>
    <cellStyle name="Cálculo 9 10 6" xfId="12401" xr:uid="{00000000-0005-0000-0000-0000B2110000}"/>
    <cellStyle name="Cálculo 9 10 7" xfId="27158" xr:uid="{00000000-0005-0000-0000-0000B3110000}"/>
    <cellStyle name="Cálculo 9 10 8" xfId="25196" xr:uid="{00000000-0005-0000-0000-0000B4110000}"/>
    <cellStyle name="Cálculo 9 11" xfId="947" xr:uid="{00000000-0005-0000-0000-0000B5110000}"/>
    <cellStyle name="Cálculo 9 11 2" xfId="948" xr:uid="{00000000-0005-0000-0000-0000B6110000}"/>
    <cellStyle name="Cálculo 9 11 2 2" xfId="8219" xr:uid="{00000000-0005-0000-0000-0000B7110000}"/>
    <cellStyle name="Cálculo 9 11 2 2 2" xfId="18005" xr:uid="{00000000-0005-0000-0000-0000B8110000}"/>
    <cellStyle name="Cálculo 9 11 2 3" xfId="9986" xr:uid="{00000000-0005-0000-0000-0000B9110000}"/>
    <cellStyle name="Cálculo 9 11 2 4" xfId="12397" xr:uid="{00000000-0005-0000-0000-0000BA110000}"/>
    <cellStyle name="Cálculo 9 11 2 5" xfId="27154" xr:uid="{00000000-0005-0000-0000-0000BB110000}"/>
    <cellStyle name="Cálculo 9 11 2 6" xfId="25200" xr:uid="{00000000-0005-0000-0000-0000BC110000}"/>
    <cellStyle name="Cálculo 9 11 3" xfId="949" xr:uid="{00000000-0005-0000-0000-0000BD110000}"/>
    <cellStyle name="Cálculo 9 11 3 2" xfId="8220" xr:uid="{00000000-0005-0000-0000-0000BE110000}"/>
    <cellStyle name="Cálculo 9 11 3 2 2" xfId="18006" xr:uid="{00000000-0005-0000-0000-0000BF110000}"/>
    <cellStyle name="Cálculo 9 11 3 3" xfId="9987" xr:uid="{00000000-0005-0000-0000-0000C0110000}"/>
    <cellStyle name="Cálculo 9 11 3 4" xfId="12396" xr:uid="{00000000-0005-0000-0000-0000C1110000}"/>
    <cellStyle name="Cálculo 9 11 3 5" xfId="27153" xr:uid="{00000000-0005-0000-0000-0000C2110000}"/>
    <cellStyle name="Cálculo 9 11 3 6" xfId="25201" xr:uid="{00000000-0005-0000-0000-0000C3110000}"/>
    <cellStyle name="Cálculo 9 11 4" xfId="8218" xr:uid="{00000000-0005-0000-0000-0000C4110000}"/>
    <cellStyle name="Cálculo 9 11 4 2" xfId="18004" xr:uid="{00000000-0005-0000-0000-0000C5110000}"/>
    <cellStyle name="Cálculo 9 11 5" xfId="9985" xr:uid="{00000000-0005-0000-0000-0000C6110000}"/>
    <cellStyle name="Cálculo 9 11 6" xfId="12398" xr:uid="{00000000-0005-0000-0000-0000C7110000}"/>
    <cellStyle name="Cálculo 9 11 7" xfId="27155" xr:uid="{00000000-0005-0000-0000-0000C8110000}"/>
    <cellStyle name="Cálculo 9 11 8" xfId="25199" xr:uid="{00000000-0005-0000-0000-0000C9110000}"/>
    <cellStyle name="Cálculo 9 12" xfId="7470" xr:uid="{00000000-0005-0000-0000-0000CA110000}"/>
    <cellStyle name="Cálculo 9 12 2" xfId="17281" xr:uid="{00000000-0005-0000-0000-0000CB110000}"/>
    <cellStyle name="Cálculo 9 13" xfId="9981" xr:uid="{00000000-0005-0000-0000-0000CC110000}"/>
    <cellStyle name="Cálculo 9 14" xfId="12402" xr:uid="{00000000-0005-0000-0000-0000CD110000}"/>
    <cellStyle name="Cálculo 9 15" xfId="27159" xr:uid="{00000000-0005-0000-0000-0000CE110000}"/>
    <cellStyle name="Cálculo 9 16" xfId="25195" xr:uid="{00000000-0005-0000-0000-0000CF110000}"/>
    <cellStyle name="Cálculo 9 2" xfId="950" xr:uid="{00000000-0005-0000-0000-0000D0110000}"/>
    <cellStyle name="Cálculo 9 2 10" xfId="951" xr:uid="{00000000-0005-0000-0000-0000D1110000}"/>
    <cellStyle name="Cálculo 9 2 10 2" xfId="952" xr:uid="{00000000-0005-0000-0000-0000D2110000}"/>
    <cellStyle name="Cálculo 9 2 10 2 2" xfId="8223" xr:uid="{00000000-0005-0000-0000-0000D3110000}"/>
    <cellStyle name="Cálculo 9 2 10 2 2 2" xfId="18009" xr:uid="{00000000-0005-0000-0000-0000D4110000}"/>
    <cellStyle name="Cálculo 9 2 10 2 3" xfId="9990" xr:uid="{00000000-0005-0000-0000-0000D5110000}"/>
    <cellStyle name="Cálculo 9 2 10 2 4" xfId="12393" xr:uid="{00000000-0005-0000-0000-0000D6110000}"/>
    <cellStyle name="Cálculo 9 2 10 2 5" xfId="27150" xr:uid="{00000000-0005-0000-0000-0000D7110000}"/>
    <cellStyle name="Cálculo 9 2 10 2 6" xfId="25204" xr:uid="{00000000-0005-0000-0000-0000D8110000}"/>
    <cellStyle name="Cálculo 9 2 10 3" xfId="953" xr:uid="{00000000-0005-0000-0000-0000D9110000}"/>
    <cellStyle name="Cálculo 9 2 10 3 2" xfId="8224" xr:uid="{00000000-0005-0000-0000-0000DA110000}"/>
    <cellStyle name="Cálculo 9 2 10 3 2 2" xfId="18010" xr:uid="{00000000-0005-0000-0000-0000DB110000}"/>
    <cellStyle name="Cálculo 9 2 10 3 3" xfId="9991" xr:uid="{00000000-0005-0000-0000-0000DC110000}"/>
    <cellStyle name="Cálculo 9 2 10 3 4" xfId="12392" xr:uid="{00000000-0005-0000-0000-0000DD110000}"/>
    <cellStyle name="Cálculo 9 2 10 3 5" xfId="27149" xr:uid="{00000000-0005-0000-0000-0000DE110000}"/>
    <cellStyle name="Cálculo 9 2 10 3 6" xfId="25205" xr:uid="{00000000-0005-0000-0000-0000DF110000}"/>
    <cellStyle name="Cálculo 9 2 10 4" xfId="8222" xr:uid="{00000000-0005-0000-0000-0000E0110000}"/>
    <cellStyle name="Cálculo 9 2 10 4 2" xfId="18008" xr:uid="{00000000-0005-0000-0000-0000E1110000}"/>
    <cellStyle name="Cálculo 9 2 10 5" xfId="9989" xr:uid="{00000000-0005-0000-0000-0000E2110000}"/>
    <cellStyle name="Cálculo 9 2 10 6" xfId="12394" xr:uid="{00000000-0005-0000-0000-0000E3110000}"/>
    <cellStyle name="Cálculo 9 2 10 7" xfId="27151" xr:uid="{00000000-0005-0000-0000-0000E4110000}"/>
    <cellStyle name="Cálculo 9 2 10 8" xfId="25203" xr:uid="{00000000-0005-0000-0000-0000E5110000}"/>
    <cellStyle name="Cálculo 9 2 11" xfId="8221" xr:uid="{00000000-0005-0000-0000-0000E6110000}"/>
    <cellStyle name="Cálculo 9 2 11 2" xfId="18007" xr:uid="{00000000-0005-0000-0000-0000E7110000}"/>
    <cellStyle name="Cálculo 9 2 12" xfId="9988" xr:uid="{00000000-0005-0000-0000-0000E8110000}"/>
    <cellStyle name="Cálculo 9 2 13" xfId="12395" xr:uid="{00000000-0005-0000-0000-0000E9110000}"/>
    <cellStyle name="Cálculo 9 2 14" xfId="27152" xr:uid="{00000000-0005-0000-0000-0000EA110000}"/>
    <cellStyle name="Cálculo 9 2 15" xfId="25202" xr:uid="{00000000-0005-0000-0000-0000EB110000}"/>
    <cellStyle name="Cálculo 9 2 2" xfId="954" xr:uid="{00000000-0005-0000-0000-0000EC110000}"/>
    <cellStyle name="Cálculo 9 2 2 2" xfId="955" xr:uid="{00000000-0005-0000-0000-0000ED110000}"/>
    <cellStyle name="Cálculo 9 2 2 2 2" xfId="8226" xr:uid="{00000000-0005-0000-0000-0000EE110000}"/>
    <cellStyle name="Cálculo 9 2 2 2 2 2" xfId="18012" xr:uid="{00000000-0005-0000-0000-0000EF110000}"/>
    <cellStyle name="Cálculo 9 2 2 2 3" xfId="9993" xr:uid="{00000000-0005-0000-0000-0000F0110000}"/>
    <cellStyle name="Cálculo 9 2 2 2 4" xfId="12390" xr:uid="{00000000-0005-0000-0000-0000F1110000}"/>
    <cellStyle name="Cálculo 9 2 2 2 5" xfId="27147" xr:uid="{00000000-0005-0000-0000-0000F2110000}"/>
    <cellStyle name="Cálculo 9 2 2 2 6" xfId="25207" xr:uid="{00000000-0005-0000-0000-0000F3110000}"/>
    <cellStyle name="Cálculo 9 2 2 3" xfId="956" xr:uid="{00000000-0005-0000-0000-0000F4110000}"/>
    <cellStyle name="Cálculo 9 2 2 3 2" xfId="8227" xr:uid="{00000000-0005-0000-0000-0000F5110000}"/>
    <cellStyle name="Cálculo 9 2 2 3 2 2" xfId="18013" xr:uid="{00000000-0005-0000-0000-0000F6110000}"/>
    <cellStyle name="Cálculo 9 2 2 3 3" xfId="9994" xr:uid="{00000000-0005-0000-0000-0000F7110000}"/>
    <cellStyle name="Cálculo 9 2 2 3 4" xfId="12389" xr:uid="{00000000-0005-0000-0000-0000F8110000}"/>
    <cellStyle name="Cálculo 9 2 2 3 5" xfId="27146" xr:uid="{00000000-0005-0000-0000-0000F9110000}"/>
    <cellStyle name="Cálculo 9 2 2 3 6" xfId="25208" xr:uid="{00000000-0005-0000-0000-0000FA110000}"/>
    <cellStyle name="Cálculo 9 2 2 4" xfId="8225" xr:uid="{00000000-0005-0000-0000-0000FB110000}"/>
    <cellStyle name="Cálculo 9 2 2 4 2" xfId="18011" xr:uid="{00000000-0005-0000-0000-0000FC110000}"/>
    <cellStyle name="Cálculo 9 2 2 5" xfId="9992" xr:uid="{00000000-0005-0000-0000-0000FD110000}"/>
    <cellStyle name="Cálculo 9 2 2 6" xfId="12391" xr:uid="{00000000-0005-0000-0000-0000FE110000}"/>
    <cellStyle name="Cálculo 9 2 2 7" xfId="27148" xr:uid="{00000000-0005-0000-0000-0000FF110000}"/>
    <cellStyle name="Cálculo 9 2 2 8" xfId="25206" xr:uid="{00000000-0005-0000-0000-000000120000}"/>
    <cellStyle name="Cálculo 9 2 3" xfId="957" xr:uid="{00000000-0005-0000-0000-000001120000}"/>
    <cellStyle name="Cálculo 9 2 3 2" xfId="958" xr:uid="{00000000-0005-0000-0000-000002120000}"/>
    <cellStyle name="Cálculo 9 2 3 2 2" xfId="8229" xr:uid="{00000000-0005-0000-0000-000003120000}"/>
    <cellStyle name="Cálculo 9 2 3 2 2 2" xfId="18015" xr:uid="{00000000-0005-0000-0000-000004120000}"/>
    <cellStyle name="Cálculo 9 2 3 2 3" xfId="9996" xr:uid="{00000000-0005-0000-0000-000005120000}"/>
    <cellStyle name="Cálculo 9 2 3 2 4" xfId="12387" xr:uid="{00000000-0005-0000-0000-000006120000}"/>
    <cellStyle name="Cálculo 9 2 3 2 5" xfId="27144" xr:uid="{00000000-0005-0000-0000-000007120000}"/>
    <cellStyle name="Cálculo 9 2 3 2 6" xfId="25210" xr:uid="{00000000-0005-0000-0000-000008120000}"/>
    <cellStyle name="Cálculo 9 2 3 3" xfId="959" xr:uid="{00000000-0005-0000-0000-000009120000}"/>
    <cellStyle name="Cálculo 9 2 3 3 2" xfId="8230" xr:uid="{00000000-0005-0000-0000-00000A120000}"/>
    <cellStyle name="Cálculo 9 2 3 3 2 2" xfId="18016" xr:uid="{00000000-0005-0000-0000-00000B120000}"/>
    <cellStyle name="Cálculo 9 2 3 3 3" xfId="9997" xr:uid="{00000000-0005-0000-0000-00000C120000}"/>
    <cellStyle name="Cálculo 9 2 3 3 4" xfId="12386" xr:uid="{00000000-0005-0000-0000-00000D120000}"/>
    <cellStyle name="Cálculo 9 2 3 3 5" xfId="27143" xr:uid="{00000000-0005-0000-0000-00000E120000}"/>
    <cellStyle name="Cálculo 9 2 3 3 6" xfId="25211" xr:uid="{00000000-0005-0000-0000-00000F120000}"/>
    <cellStyle name="Cálculo 9 2 3 4" xfId="8228" xr:uid="{00000000-0005-0000-0000-000010120000}"/>
    <cellStyle name="Cálculo 9 2 3 4 2" xfId="18014" xr:uid="{00000000-0005-0000-0000-000011120000}"/>
    <cellStyle name="Cálculo 9 2 3 5" xfId="9995" xr:uid="{00000000-0005-0000-0000-000012120000}"/>
    <cellStyle name="Cálculo 9 2 3 6" xfId="12388" xr:uid="{00000000-0005-0000-0000-000013120000}"/>
    <cellStyle name="Cálculo 9 2 3 7" xfId="27145" xr:uid="{00000000-0005-0000-0000-000014120000}"/>
    <cellStyle name="Cálculo 9 2 3 8" xfId="25209" xr:uid="{00000000-0005-0000-0000-000015120000}"/>
    <cellStyle name="Cálculo 9 2 4" xfId="960" xr:uid="{00000000-0005-0000-0000-000016120000}"/>
    <cellStyle name="Cálculo 9 2 4 2" xfId="961" xr:uid="{00000000-0005-0000-0000-000017120000}"/>
    <cellStyle name="Cálculo 9 2 4 2 2" xfId="8232" xr:uid="{00000000-0005-0000-0000-000018120000}"/>
    <cellStyle name="Cálculo 9 2 4 2 2 2" xfId="18018" xr:uid="{00000000-0005-0000-0000-000019120000}"/>
    <cellStyle name="Cálculo 9 2 4 2 3" xfId="9999" xr:uid="{00000000-0005-0000-0000-00001A120000}"/>
    <cellStyle name="Cálculo 9 2 4 2 4" xfId="12384" xr:uid="{00000000-0005-0000-0000-00001B120000}"/>
    <cellStyle name="Cálculo 9 2 4 2 5" xfId="27141" xr:uid="{00000000-0005-0000-0000-00001C120000}"/>
    <cellStyle name="Cálculo 9 2 4 2 6" xfId="25213" xr:uid="{00000000-0005-0000-0000-00001D120000}"/>
    <cellStyle name="Cálculo 9 2 4 3" xfId="962" xr:uid="{00000000-0005-0000-0000-00001E120000}"/>
    <cellStyle name="Cálculo 9 2 4 3 2" xfId="8233" xr:uid="{00000000-0005-0000-0000-00001F120000}"/>
    <cellStyle name="Cálculo 9 2 4 3 2 2" xfId="18019" xr:uid="{00000000-0005-0000-0000-000020120000}"/>
    <cellStyle name="Cálculo 9 2 4 3 3" xfId="10000" xr:uid="{00000000-0005-0000-0000-000021120000}"/>
    <cellStyle name="Cálculo 9 2 4 3 4" xfId="12383" xr:uid="{00000000-0005-0000-0000-000022120000}"/>
    <cellStyle name="Cálculo 9 2 4 3 5" xfId="27140" xr:uid="{00000000-0005-0000-0000-000023120000}"/>
    <cellStyle name="Cálculo 9 2 4 3 6" xfId="25214" xr:uid="{00000000-0005-0000-0000-000024120000}"/>
    <cellStyle name="Cálculo 9 2 4 4" xfId="8231" xr:uid="{00000000-0005-0000-0000-000025120000}"/>
    <cellStyle name="Cálculo 9 2 4 4 2" xfId="18017" xr:uid="{00000000-0005-0000-0000-000026120000}"/>
    <cellStyle name="Cálculo 9 2 4 5" xfId="9998" xr:uid="{00000000-0005-0000-0000-000027120000}"/>
    <cellStyle name="Cálculo 9 2 4 6" xfId="12385" xr:uid="{00000000-0005-0000-0000-000028120000}"/>
    <cellStyle name="Cálculo 9 2 4 7" xfId="27142" xr:uid="{00000000-0005-0000-0000-000029120000}"/>
    <cellStyle name="Cálculo 9 2 4 8" xfId="25212" xr:uid="{00000000-0005-0000-0000-00002A120000}"/>
    <cellStyle name="Cálculo 9 2 5" xfId="963" xr:uid="{00000000-0005-0000-0000-00002B120000}"/>
    <cellStyle name="Cálculo 9 2 5 2" xfId="964" xr:uid="{00000000-0005-0000-0000-00002C120000}"/>
    <cellStyle name="Cálculo 9 2 5 2 2" xfId="8235" xr:uid="{00000000-0005-0000-0000-00002D120000}"/>
    <cellStyle name="Cálculo 9 2 5 2 2 2" xfId="18021" xr:uid="{00000000-0005-0000-0000-00002E120000}"/>
    <cellStyle name="Cálculo 9 2 5 2 3" xfId="10002" xr:uid="{00000000-0005-0000-0000-00002F120000}"/>
    <cellStyle name="Cálculo 9 2 5 2 4" xfId="12381" xr:uid="{00000000-0005-0000-0000-000030120000}"/>
    <cellStyle name="Cálculo 9 2 5 2 5" xfId="27138" xr:uid="{00000000-0005-0000-0000-000031120000}"/>
    <cellStyle name="Cálculo 9 2 5 2 6" xfId="25216" xr:uid="{00000000-0005-0000-0000-000032120000}"/>
    <cellStyle name="Cálculo 9 2 5 3" xfId="965" xr:uid="{00000000-0005-0000-0000-000033120000}"/>
    <cellStyle name="Cálculo 9 2 5 3 2" xfId="8236" xr:uid="{00000000-0005-0000-0000-000034120000}"/>
    <cellStyle name="Cálculo 9 2 5 3 2 2" xfId="18022" xr:uid="{00000000-0005-0000-0000-000035120000}"/>
    <cellStyle name="Cálculo 9 2 5 3 3" xfId="10003" xr:uid="{00000000-0005-0000-0000-000036120000}"/>
    <cellStyle name="Cálculo 9 2 5 3 4" xfId="12380" xr:uid="{00000000-0005-0000-0000-000037120000}"/>
    <cellStyle name="Cálculo 9 2 5 3 5" xfId="27137" xr:uid="{00000000-0005-0000-0000-000038120000}"/>
    <cellStyle name="Cálculo 9 2 5 3 6" xfId="25217" xr:uid="{00000000-0005-0000-0000-000039120000}"/>
    <cellStyle name="Cálculo 9 2 5 4" xfId="8234" xr:uid="{00000000-0005-0000-0000-00003A120000}"/>
    <cellStyle name="Cálculo 9 2 5 4 2" xfId="18020" xr:uid="{00000000-0005-0000-0000-00003B120000}"/>
    <cellStyle name="Cálculo 9 2 5 5" xfId="10001" xr:uid="{00000000-0005-0000-0000-00003C120000}"/>
    <cellStyle name="Cálculo 9 2 5 6" xfId="12382" xr:uid="{00000000-0005-0000-0000-00003D120000}"/>
    <cellStyle name="Cálculo 9 2 5 7" xfId="27139" xr:uid="{00000000-0005-0000-0000-00003E120000}"/>
    <cellStyle name="Cálculo 9 2 5 8" xfId="25215" xr:uid="{00000000-0005-0000-0000-00003F120000}"/>
    <cellStyle name="Cálculo 9 2 6" xfId="966" xr:uid="{00000000-0005-0000-0000-000040120000}"/>
    <cellStyle name="Cálculo 9 2 6 2" xfId="967" xr:uid="{00000000-0005-0000-0000-000041120000}"/>
    <cellStyle name="Cálculo 9 2 6 2 2" xfId="8238" xr:uid="{00000000-0005-0000-0000-000042120000}"/>
    <cellStyle name="Cálculo 9 2 6 2 2 2" xfId="18024" xr:uid="{00000000-0005-0000-0000-000043120000}"/>
    <cellStyle name="Cálculo 9 2 6 2 3" xfId="10005" xr:uid="{00000000-0005-0000-0000-000044120000}"/>
    <cellStyle name="Cálculo 9 2 6 2 4" xfId="13512" xr:uid="{00000000-0005-0000-0000-000045120000}"/>
    <cellStyle name="Cálculo 9 2 6 2 5" xfId="27135" xr:uid="{00000000-0005-0000-0000-000046120000}"/>
    <cellStyle name="Cálculo 9 2 6 2 6" xfId="25219" xr:uid="{00000000-0005-0000-0000-000047120000}"/>
    <cellStyle name="Cálculo 9 2 6 3" xfId="968" xr:uid="{00000000-0005-0000-0000-000048120000}"/>
    <cellStyle name="Cálculo 9 2 6 3 2" xfId="8239" xr:uid="{00000000-0005-0000-0000-000049120000}"/>
    <cellStyle name="Cálculo 9 2 6 3 2 2" xfId="18025" xr:uid="{00000000-0005-0000-0000-00004A120000}"/>
    <cellStyle name="Cálculo 9 2 6 3 3" xfId="10006" xr:uid="{00000000-0005-0000-0000-00004B120000}"/>
    <cellStyle name="Cálculo 9 2 6 3 4" xfId="12378" xr:uid="{00000000-0005-0000-0000-00004C120000}"/>
    <cellStyle name="Cálculo 9 2 6 3 5" xfId="27134" xr:uid="{00000000-0005-0000-0000-00004D120000}"/>
    <cellStyle name="Cálculo 9 2 6 3 6" xfId="25220" xr:uid="{00000000-0005-0000-0000-00004E120000}"/>
    <cellStyle name="Cálculo 9 2 6 4" xfId="8237" xr:uid="{00000000-0005-0000-0000-00004F120000}"/>
    <cellStyle name="Cálculo 9 2 6 4 2" xfId="18023" xr:uid="{00000000-0005-0000-0000-000050120000}"/>
    <cellStyle name="Cálculo 9 2 6 5" xfId="10004" xr:uid="{00000000-0005-0000-0000-000051120000}"/>
    <cellStyle name="Cálculo 9 2 6 6" xfId="12379" xr:uid="{00000000-0005-0000-0000-000052120000}"/>
    <cellStyle name="Cálculo 9 2 6 7" xfId="27136" xr:uid="{00000000-0005-0000-0000-000053120000}"/>
    <cellStyle name="Cálculo 9 2 6 8" xfId="25218" xr:uid="{00000000-0005-0000-0000-000054120000}"/>
    <cellStyle name="Cálculo 9 2 7" xfId="969" xr:uid="{00000000-0005-0000-0000-000055120000}"/>
    <cellStyle name="Cálculo 9 2 7 2" xfId="970" xr:uid="{00000000-0005-0000-0000-000056120000}"/>
    <cellStyle name="Cálculo 9 2 7 2 2" xfId="8241" xr:uid="{00000000-0005-0000-0000-000057120000}"/>
    <cellStyle name="Cálculo 9 2 7 2 2 2" xfId="18027" xr:uid="{00000000-0005-0000-0000-000058120000}"/>
    <cellStyle name="Cálculo 9 2 7 2 3" xfId="10008" xr:uid="{00000000-0005-0000-0000-000059120000}"/>
    <cellStyle name="Cálculo 9 2 7 2 4" xfId="12376" xr:uid="{00000000-0005-0000-0000-00005A120000}"/>
    <cellStyle name="Cálculo 9 2 7 2 5" xfId="27132" xr:uid="{00000000-0005-0000-0000-00005B120000}"/>
    <cellStyle name="Cálculo 9 2 7 2 6" xfId="25222" xr:uid="{00000000-0005-0000-0000-00005C120000}"/>
    <cellStyle name="Cálculo 9 2 7 3" xfId="971" xr:uid="{00000000-0005-0000-0000-00005D120000}"/>
    <cellStyle name="Cálculo 9 2 7 3 2" xfId="8242" xr:uid="{00000000-0005-0000-0000-00005E120000}"/>
    <cellStyle name="Cálculo 9 2 7 3 2 2" xfId="18028" xr:uid="{00000000-0005-0000-0000-00005F120000}"/>
    <cellStyle name="Cálculo 9 2 7 3 3" xfId="10009" xr:uid="{00000000-0005-0000-0000-000060120000}"/>
    <cellStyle name="Cálculo 9 2 7 3 4" xfId="12375" xr:uid="{00000000-0005-0000-0000-000061120000}"/>
    <cellStyle name="Cálculo 9 2 7 3 5" xfId="27131" xr:uid="{00000000-0005-0000-0000-000062120000}"/>
    <cellStyle name="Cálculo 9 2 7 3 6" xfId="25223" xr:uid="{00000000-0005-0000-0000-000063120000}"/>
    <cellStyle name="Cálculo 9 2 7 4" xfId="8240" xr:uid="{00000000-0005-0000-0000-000064120000}"/>
    <cellStyle name="Cálculo 9 2 7 4 2" xfId="18026" xr:uid="{00000000-0005-0000-0000-000065120000}"/>
    <cellStyle name="Cálculo 9 2 7 5" xfId="10007" xr:uid="{00000000-0005-0000-0000-000066120000}"/>
    <cellStyle name="Cálculo 9 2 7 6" xfId="12377" xr:uid="{00000000-0005-0000-0000-000067120000}"/>
    <cellStyle name="Cálculo 9 2 7 7" xfId="27133" xr:uid="{00000000-0005-0000-0000-000068120000}"/>
    <cellStyle name="Cálculo 9 2 7 8" xfId="25221" xr:uid="{00000000-0005-0000-0000-000069120000}"/>
    <cellStyle name="Cálculo 9 2 8" xfId="972" xr:uid="{00000000-0005-0000-0000-00006A120000}"/>
    <cellStyle name="Cálculo 9 2 8 2" xfId="973" xr:uid="{00000000-0005-0000-0000-00006B120000}"/>
    <cellStyle name="Cálculo 9 2 8 2 2" xfId="8244" xr:uid="{00000000-0005-0000-0000-00006C120000}"/>
    <cellStyle name="Cálculo 9 2 8 2 2 2" xfId="18030" xr:uid="{00000000-0005-0000-0000-00006D120000}"/>
    <cellStyle name="Cálculo 9 2 8 2 3" xfId="10011" xr:uid="{00000000-0005-0000-0000-00006E120000}"/>
    <cellStyle name="Cálculo 9 2 8 2 4" xfId="13461" xr:uid="{00000000-0005-0000-0000-00006F120000}"/>
    <cellStyle name="Cálculo 9 2 8 2 5" xfId="27129" xr:uid="{00000000-0005-0000-0000-000070120000}"/>
    <cellStyle name="Cálculo 9 2 8 2 6" xfId="25225" xr:uid="{00000000-0005-0000-0000-000071120000}"/>
    <cellStyle name="Cálculo 9 2 8 3" xfId="974" xr:uid="{00000000-0005-0000-0000-000072120000}"/>
    <cellStyle name="Cálculo 9 2 8 3 2" xfId="8245" xr:uid="{00000000-0005-0000-0000-000073120000}"/>
    <cellStyle name="Cálculo 9 2 8 3 2 2" xfId="18031" xr:uid="{00000000-0005-0000-0000-000074120000}"/>
    <cellStyle name="Cálculo 9 2 8 3 3" xfId="10012" xr:uid="{00000000-0005-0000-0000-000075120000}"/>
    <cellStyle name="Cálculo 9 2 8 3 4" xfId="13510" xr:uid="{00000000-0005-0000-0000-000076120000}"/>
    <cellStyle name="Cálculo 9 2 8 3 5" xfId="27128" xr:uid="{00000000-0005-0000-0000-000077120000}"/>
    <cellStyle name="Cálculo 9 2 8 3 6" xfId="25226" xr:uid="{00000000-0005-0000-0000-000078120000}"/>
    <cellStyle name="Cálculo 9 2 8 4" xfId="8243" xr:uid="{00000000-0005-0000-0000-000079120000}"/>
    <cellStyle name="Cálculo 9 2 8 4 2" xfId="18029" xr:uid="{00000000-0005-0000-0000-00007A120000}"/>
    <cellStyle name="Cálculo 9 2 8 5" xfId="10010" xr:uid="{00000000-0005-0000-0000-00007B120000}"/>
    <cellStyle name="Cálculo 9 2 8 6" xfId="13511" xr:uid="{00000000-0005-0000-0000-00007C120000}"/>
    <cellStyle name="Cálculo 9 2 8 7" xfId="27130" xr:uid="{00000000-0005-0000-0000-00007D120000}"/>
    <cellStyle name="Cálculo 9 2 8 8" xfId="25224" xr:uid="{00000000-0005-0000-0000-00007E120000}"/>
    <cellStyle name="Cálculo 9 2 9" xfId="975" xr:uid="{00000000-0005-0000-0000-00007F120000}"/>
    <cellStyle name="Cálculo 9 2 9 2" xfId="976" xr:uid="{00000000-0005-0000-0000-000080120000}"/>
    <cellStyle name="Cálculo 9 2 9 2 2" xfId="8247" xr:uid="{00000000-0005-0000-0000-000081120000}"/>
    <cellStyle name="Cálculo 9 2 9 2 2 2" xfId="18033" xr:uid="{00000000-0005-0000-0000-000082120000}"/>
    <cellStyle name="Cálculo 9 2 9 2 3" xfId="10014" xr:uid="{00000000-0005-0000-0000-000083120000}"/>
    <cellStyle name="Cálculo 9 2 9 2 4" xfId="13509" xr:uid="{00000000-0005-0000-0000-000084120000}"/>
    <cellStyle name="Cálculo 9 2 9 2 5" xfId="27126" xr:uid="{00000000-0005-0000-0000-000085120000}"/>
    <cellStyle name="Cálculo 9 2 9 2 6" xfId="25228" xr:uid="{00000000-0005-0000-0000-000086120000}"/>
    <cellStyle name="Cálculo 9 2 9 3" xfId="977" xr:uid="{00000000-0005-0000-0000-000087120000}"/>
    <cellStyle name="Cálculo 9 2 9 3 2" xfId="8248" xr:uid="{00000000-0005-0000-0000-000088120000}"/>
    <cellStyle name="Cálculo 9 2 9 3 2 2" xfId="18034" xr:uid="{00000000-0005-0000-0000-000089120000}"/>
    <cellStyle name="Cálculo 9 2 9 3 3" xfId="10015" xr:uid="{00000000-0005-0000-0000-00008A120000}"/>
    <cellStyle name="Cálculo 9 2 9 3 4" xfId="13459" xr:uid="{00000000-0005-0000-0000-00008B120000}"/>
    <cellStyle name="Cálculo 9 2 9 3 5" xfId="27125" xr:uid="{00000000-0005-0000-0000-00008C120000}"/>
    <cellStyle name="Cálculo 9 2 9 3 6" xfId="25229" xr:uid="{00000000-0005-0000-0000-00008D120000}"/>
    <cellStyle name="Cálculo 9 2 9 4" xfId="8246" xr:uid="{00000000-0005-0000-0000-00008E120000}"/>
    <cellStyle name="Cálculo 9 2 9 4 2" xfId="18032" xr:uid="{00000000-0005-0000-0000-00008F120000}"/>
    <cellStyle name="Cálculo 9 2 9 5" xfId="10013" xr:uid="{00000000-0005-0000-0000-000090120000}"/>
    <cellStyle name="Cálculo 9 2 9 6" xfId="13460" xr:uid="{00000000-0005-0000-0000-000091120000}"/>
    <cellStyle name="Cálculo 9 2 9 7" xfId="27127" xr:uid="{00000000-0005-0000-0000-000092120000}"/>
    <cellStyle name="Cálculo 9 2 9 8" xfId="25227" xr:uid="{00000000-0005-0000-0000-000093120000}"/>
    <cellStyle name="Cálculo 9 3" xfId="978" xr:uid="{00000000-0005-0000-0000-000094120000}"/>
    <cellStyle name="Cálculo 9 3 2" xfId="979" xr:uid="{00000000-0005-0000-0000-000095120000}"/>
    <cellStyle name="Cálculo 9 3 2 2" xfId="8250" xr:uid="{00000000-0005-0000-0000-000096120000}"/>
    <cellStyle name="Cálculo 9 3 2 2 2" xfId="18036" xr:uid="{00000000-0005-0000-0000-000097120000}"/>
    <cellStyle name="Cálculo 9 3 2 3" xfId="10017" xr:uid="{00000000-0005-0000-0000-000098120000}"/>
    <cellStyle name="Cálculo 9 3 2 4" xfId="13458" xr:uid="{00000000-0005-0000-0000-000099120000}"/>
    <cellStyle name="Cálculo 9 3 2 5" xfId="27123" xr:uid="{00000000-0005-0000-0000-00009A120000}"/>
    <cellStyle name="Cálculo 9 3 2 6" xfId="25231" xr:uid="{00000000-0005-0000-0000-00009B120000}"/>
    <cellStyle name="Cálculo 9 3 3" xfId="980" xr:uid="{00000000-0005-0000-0000-00009C120000}"/>
    <cellStyle name="Cálculo 9 3 3 2" xfId="8251" xr:uid="{00000000-0005-0000-0000-00009D120000}"/>
    <cellStyle name="Cálculo 9 3 3 2 2" xfId="18037" xr:uid="{00000000-0005-0000-0000-00009E120000}"/>
    <cellStyle name="Cálculo 9 3 3 3" xfId="10018" xr:uid="{00000000-0005-0000-0000-00009F120000}"/>
    <cellStyle name="Cálculo 9 3 3 4" xfId="13507" xr:uid="{00000000-0005-0000-0000-0000A0120000}"/>
    <cellStyle name="Cálculo 9 3 3 5" xfId="27122" xr:uid="{00000000-0005-0000-0000-0000A1120000}"/>
    <cellStyle name="Cálculo 9 3 3 6" xfId="25232" xr:uid="{00000000-0005-0000-0000-0000A2120000}"/>
    <cellStyle name="Cálculo 9 3 4" xfId="8249" xr:uid="{00000000-0005-0000-0000-0000A3120000}"/>
    <cellStyle name="Cálculo 9 3 4 2" xfId="18035" xr:uid="{00000000-0005-0000-0000-0000A4120000}"/>
    <cellStyle name="Cálculo 9 3 5" xfId="10016" xr:uid="{00000000-0005-0000-0000-0000A5120000}"/>
    <cellStyle name="Cálculo 9 3 6" xfId="13508" xr:uid="{00000000-0005-0000-0000-0000A6120000}"/>
    <cellStyle name="Cálculo 9 3 7" xfId="27124" xr:uid="{00000000-0005-0000-0000-0000A7120000}"/>
    <cellStyle name="Cálculo 9 3 8" xfId="25230" xr:uid="{00000000-0005-0000-0000-0000A8120000}"/>
    <cellStyle name="Cálculo 9 4" xfId="981" xr:uid="{00000000-0005-0000-0000-0000A9120000}"/>
    <cellStyle name="Cálculo 9 4 2" xfId="982" xr:uid="{00000000-0005-0000-0000-0000AA120000}"/>
    <cellStyle name="Cálculo 9 4 2 2" xfId="8253" xr:uid="{00000000-0005-0000-0000-0000AB120000}"/>
    <cellStyle name="Cálculo 9 4 2 2 2" xfId="18039" xr:uid="{00000000-0005-0000-0000-0000AC120000}"/>
    <cellStyle name="Cálculo 9 4 2 3" xfId="10020" xr:uid="{00000000-0005-0000-0000-0000AD120000}"/>
    <cellStyle name="Cálculo 9 4 2 4" xfId="13506" xr:uid="{00000000-0005-0000-0000-0000AE120000}"/>
    <cellStyle name="Cálculo 9 4 2 5" xfId="27120" xr:uid="{00000000-0005-0000-0000-0000AF120000}"/>
    <cellStyle name="Cálculo 9 4 2 6" xfId="25234" xr:uid="{00000000-0005-0000-0000-0000B0120000}"/>
    <cellStyle name="Cálculo 9 4 3" xfId="983" xr:uid="{00000000-0005-0000-0000-0000B1120000}"/>
    <cellStyle name="Cálculo 9 4 3 2" xfId="8254" xr:uid="{00000000-0005-0000-0000-0000B2120000}"/>
    <cellStyle name="Cálculo 9 4 3 2 2" xfId="18040" xr:uid="{00000000-0005-0000-0000-0000B3120000}"/>
    <cellStyle name="Cálculo 9 4 3 3" xfId="10021" xr:uid="{00000000-0005-0000-0000-0000B4120000}"/>
    <cellStyle name="Cálculo 9 4 3 4" xfId="13456" xr:uid="{00000000-0005-0000-0000-0000B5120000}"/>
    <cellStyle name="Cálculo 9 4 3 5" xfId="27119" xr:uid="{00000000-0005-0000-0000-0000B6120000}"/>
    <cellStyle name="Cálculo 9 4 3 6" xfId="25235" xr:uid="{00000000-0005-0000-0000-0000B7120000}"/>
    <cellStyle name="Cálculo 9 4 4" xfId="8252" xr:uid="{00000000-0005-0000-0000-0000B8120000}"/>
    <cellStyle name="Cálculo 9 4 4 2" xfId="18038" xr:uid="{00000000-0005-0000-0000-0000B9120000}"/>
    <cellStyle name="Cálculo 9 4 5" xfId="10019" xr:uid="{00000000-0005-0000-0000-0000BA120000}"/>
    <cellStyle name="Cálculo 9 4 6" xfId="13457" xr:uid="{00000000-0005-0000-0000-0000BB120000}"/>
    <cellStyle name="Cálculo 9 4 7" xfId="27121" xr:uid="{00000000-0005-0000-0000-0000BC120000}"/>
    <cellStyle name="Cálculo 9 4 8" xfId="25233" xr:uid="{00000000-0005-0000-0000-0000BD120000}"/>
    <cellStyle name="Cálculo 9 5" xfId="984" xr:uid="{00000000-0005-0000-0000-0000BE120000}"/>
    <cellStyle name="Cálculo 9 5 2" xfId="985" xr:uid="{00000000-0005-0000-0000-0000BF120000}"/>
    <cellStyle name="Cálculo 9 5 2 2" xfId="8256" xr:uid="{00000000-0005-0000-0000-0000C0120000}"/>
    <cellStyle name="Cálculo 9 5 2 2 2" xfId="18042" xr:uid="{00000000-0005-0000-0000-0000C1120000}"/>
    <cellStyle name="Cálculo 9 5 2 3" xfId="10023" xr:uid="{00000000-0005-0000-0000-0000C2120000}"/>
    <cellStyle name="Cálculo 9 5 2 4" xfId="13455" xr:uid="{00000000-0005-0000-0000-0000C3120000}"/>
    <cellStyle name="Cálculo 9 5 2 5" xfId="27117" xr:uid="{00000000-0005-0000-0000-0000C4120000}"/>
    <cellStyle name="Cálculo 9 5 2 6" xfId="25237" xr:uid="{00000000-0005-0000-0000-0000C5120000}"/>
    <cellStyle name="Cálculo 9 5 3" xfId="986" xr:uid="{00000000-0005-0000-0000-0000C6120000}"/>
    <cellStyle name="Cálculo 9 5 3 2" xfId="8257" xr:uid="{00000000-0005-0000-0000-0000C7120000}"/>
    <cellStyle name="Cálculo 9 5 3 2 2" xfId="18043" xr:uid="{00000000-0005-0000-0000-0000C8120000}"/>
    <cellStyle name="Cálculo 9 5 3 3" xfId="10024" xr:uid="{00000000-0005-0000-0000-0000C9120000}"/>
    <cellStyle name="Cálculo 9 5 3 4" xfId="13504" xr:uid="{00000000-0005-0000-0000-0000CA120000}"/>
    <cellStyle name="Cálculo 9 5 3 5" xfId="27116" xr:uid="{00000000-0005-0000-0000-0000CB120000}"/>
    <cellStyle name="Cálculo 9 5 3 6" xfId="25238" xr:uid="{00000000-0005-0000-0000-0000CC120000}"/>
    <cellStyle name="Cálculo 9 5 4" xfId="8255" xr:uid="{00000000-0005-0000-0000-0000CD120000}"/>
    <cellStyle name="Cálculo 9 5 4 2" xfId="18041" xr:uid="{00000000-0005-0000-0000-0000CE120000}"/>
    <cellStyle name="Cálculo 9 5 5" xfId="10022" xr:uid="{00000000-0005-0000-0000-0000CF120000}"/>
    <cellStyle name="Cálculo 9 5 6" xfId="13505" xr:uid="{00000000-0005-0000-0000-0000D0120000}"/>
    <cellStyle name="Cálculo 9 5 7" xfId="27118" xr:uid="{00000000-0005-0000-0000-0000D1120000}"/>
    <cellStyle name="Cálculo 9 5 8" xfId="25236" xr:uid="{00000000-0005-0000-0000-0000D2120000}"/>
    <cellStyle name="Cálculo 9 6" xfId="987" xr:uid="{00000000-0005-0000-0000-0000D3120000}"/>
    <cellStyle name="Cálculo 9 6 2" xfId="988" xr:uid="{00000000-0005-0000-0000-0000D4120000}"/>
    <cellStyle name="Cálculo 9 6 2 2" xfId="8259" xr:uid="{00000000-0005-0000-0000-0000D5120000}"/>
    <cellStyle name="Cálculo 9 6 2 2 2" xfId="18045" xr:uid="{00000000-0005-0000-0000-0000D6120000}"/>
    <cellStyle name="Cálculo 9 6 2 3" xfId="10026" xr:uid="{00000000-0005-0000-0000-0000D7120000}"/>
    <cellStyle name="Cálculo 9 6 2 4" xfId="13503" xr:uid="{00000000-0005-0000-0000-0000D8120000}"/>
    <cellStyle name="Cálculo 9 6 2 5" xfId="27114" xr:uid="{00000000-0005-0000-0000-0000D9120000}"/>
    <cellStyle name="Cálculo 9 6 2 6" xfId="25240" xr:uid="{00000000-0005-0000-0000-0000DA120000}"/>
    <cellStyle name="Cálculo 9 6 3" xfId="989" xr:uid="{00000000-0005-0000-0000-0000DB120000}"/>
    <cellStyle name="Cálculo 9 6 3 2" xfId="8260" xr:uid="{00000000-0005-0000-0000-0000DC120000}"/>
    <cellStyle name="Cálculo 9 6 3 2 2" xfId="18046" xr:uid="{00000000-0005-0000-0000-0000DD120000}"/>
    <cellStyle name="Cálculo 9 6 3 3" xfId="10027" xr:uid="{00000000-0005-0000-0000-0000DE120000}"/>
    <cellStyle name="Cálculo 9 6 3 4" xfId="12373" xr:uid="{00000000-0005-0000-0000-0000DF120000}"/>
    <cellStyle name="Cálculo 9 6 3 5" xfId="27113" xr:uid="{00000000-0005-0000-0000-0000E0120000}"/>
    <cellStyle name="Cálculo 9 6 3 6" xfId="25241" xr:uid="{00000000-0005-0000-0000-0000E1120000}"/>
    <cellStyle name="Cálculo 9 6 4" xfId="8258" xr:uid="{00000000-0005-0000-0000-0000E2120000}"/>
    <cellStyle name="Cálculo 9 6 4 2" xfId="18044" xr:uid="{00000000-0005-0000-0000-0000E3120000}"/>
    <cellStyle name="Cálculo 9 6 5" xfId="10025" xr:uid="{00000000-0005-0000-0000-0000E4120000}"/>
    <cellStyle name="Cálculo 9 6 6" xfId="12374" xr:uid="{00000000-0005-0000-0000-0000E5120000}"/>
    <cellStyle name="Cálculo 9 6 7" xfId="27115" xr:uid="{00000000-0005-0000-0000-0000E6120000}"/>
    <cellStyle name="Cálculo 9 6 8" xfId="25239" xr:uid="{00000000-0005-0000-0000-0000E7120000}"/>
    <cellStyle name="Cálculo 9 7" xfId="990" xr:uid="{00000000-0005-0000-0000-0000E8120000}"/>
    <cellStyle name="Cálculo 9 7 2" xfId="991" xr:uid="{00000000-0005-0000-0000-0000E9120000}"/>
    <cellStyle name="Cálculo 9 7 2 2" xfId="8262" xr:uid="{00000000-0005-0000-0000-0000EA120000}"/>
    <cellStyle name="Cálculo 9 7 2 2 2" xfId="18048" xr:uid="{00000000-0005-0000-0000-0000EB120000}"/>
    <cellStyle name="Cálculo 9 7 2 3" xfId="10029" xr:uid="{00000000-0005-0000-0000-0000EC120000}"/>
    <cellStyle name="Cálculo 9 7 2 4" xfId="12371" xr:uid="{00000000-0005-0000-0000-0000ED120000}"/>
    <cellStyle name="Cálculo 9 7 2 5" xfId="27111" xr:uid="{00000000-0005-0000-0000-0000EE120000}"/>
    <cellStyle name="Cálculo 9 7 2 6" xfId="25243" xr:uid="{00000000-0005-0000-0000-0000EF120000}"/>
    <cellStyle name="Cálculo 9 7 3" xfId="992" xr:uid="{00000000-0005-0000-0000-0000F0120000}"/>
    <cellStyle name="Cálculo 9 7 3 2" xfId="8263" xr:uid="{00000000-0005-0000-0000-0000F1120000}"/>
    <cellStyle name="Cálculo 9 7 3 2 2" xfId="18049" xr:uid="{00000000-0005-0000-0000-0000F2120000}"/>
    <cellStyle name="Cálculo 9 7 3 3" xfId="10030" xr:uid="{00000000-0005-0000-0000-0000F3120000}"/>
    <cellStyle name="Cálculo 9 7 3 4" xfId="13502" xr:uid="{00000000-0005-0000-0000-0000F4120000}"/>
    <cellStyle name="Cálculo 9 7 3 5" xfId="27110" xr:uid="{00000000-0005-0000-0000-0000F5120000}"/>
    <cellStyle name="Cálculo 9 7 3 6" xfId="25244" xr:uid="{00000000-0005-0000-0000-0000F6120000}"/>
    <cellStyle name="Cálculo 9 7 4" xfId="8261" xr:uid="{00000000-0005-0000-0000-0000F7120000}"/>
    <cellStyle name="Cálculo 9 7 4 2" xfId="18047" xr:uid="{00000000-0005-0000-0000-0000F8120000}"/>
    <cellStyle name="Cálculo 9 7 5" xfId="10028" xr:uid="{00000000-0005-0000-0000-0000F9120000}"/>
    <cellStyle name="Cálculo 9 7 6" xfId="12372" xr:uid="{00000000-0005-0000-0000-0000FA120000}"/>
    <cellStyle name="Cálculo 9 7 7" xfId="27112" xr:uid="{00000000-0005-0000-0000-0000FB120000}"/>
    <cellStyle name="Cálculo 9 7 8" xfId="25242" xr:uid="{00000000-0005-0000-0000-0000FC120000}"/>
    <cellStyle name="Cálculo 9 8" xfId="993" xr:uid="{00000000-0005-0000-0000-0000FD120000}"/>
    <cellStyle name="Cálculo 9 8 2" xfId="994" xr:uid="{00000000-0005-0000-0000-0000FE120000}"/>
    <cellStyle name="Cálculo 9 8 2 2" xfId="8265" xr:uid="{00000000-0005-0000-0000-0000FF120000}"/>
    <cellStyle name="Cálculo 9 8 2 2 2" xfId="18051" xr:uid="{00000000-0005-0000-0000-000000130000}"/>
    <cellStyle name="Cálculo 9 8 2 3" xfId="10032" xr:uid="{00000000-0005-0000-0000-000001130000}"/>
    <cellStyle name="Cálculo 9 8 2 4" xfId="12369" xr:uid="{00000000-0005-0000-0000-000002130000}"/>
    <cellStyle name="Cálculo 9 8 2 5" xfId="27108" xr:uid="{00000000-0005-0000-0000-000003130000}"/>
    <cellStyle name="Cálculo 9 8 2 6" xfId="25246" xr:uid="{00000000-0005-0000-0000-000004130000}"/>
    <cellStyle name="Cálculo 9 8 3" xfId="995" xr:uid="{00000000-0005-0000-0000-000005130000}"/>
    <cellStyle name="Cálculo 9 8 3 2" xfId="8266" xr:uid="{00000000-0005-0000-0000-000006130000}"/>
    <cellStyle name="Cálculo 9 8 3 2 2" xfId="18052" xr:uid="{00000000-0005-0000-0000-000007130000}"/>
    <cellStyle name="Cálculo 9 8 3 3" xfId="10033" xr:uid="{00000000-0005-0000-0000-000008130000}"/>
    <cellStyle name="Cálculo 9 8 3 4" xfId="12368" xr:uid="{00000000-0005-0000-0000-000009130000}"/>
    <cellStyle name="Cálculo 9 8 3 5" xfId="27107" xr:uid="{00000000-0005-0000-0000-00000A130000}"/>
    <cellStyle name="Cálculo 9 8 3 6" xfId="25247" xr:uid="{00000000-0005-0000-0000-00000B130000}"/>
    <cellStyle name="Cálculo 9 8 4" xfId="8264" xr:uid="{00000000-0005-0000-0000-00000C130000}"/>
    <cellStyle name="Cálculo 9 8 4 2" xfId="18050" xr:uid="{00000000-0005-0000-0000-00000D130000}"/>
    <cellStyle name="Cálculo 9 8 5" xfId="10031" xr:uid="{00000000-0005-0000-0000-00000E130000}"/>
    <cellStyle name="Cálculo 9 8 6" xfId="12370" xr:uid="{00000000-0005-0000-0000-00000F130000}"/>
    <cellStyle name="Cálculo 9 8 7" xfId="27109" xr:uid="{00000000-0005-0000-0000-000010130000}"/>
    <cellStyle name="Cálculo 9 8 8" xfId="25245" xr:uid="{00000000-0005-0000-0000-000011130000}"/>
    <cellStyle name="Cálculo 9 9" xfId="996" xr:uid="{00000000-0005-0000-0000-000012130000}"/>
    <cellStyle name="Cálculo 9 9 2" xfId="997" xr:uid="{00000000-0005-0000-0000-000013130000}"/>
    <cellStyle name="Cálculo 9 9 2 2" xfId="8268" xr:uid="{00000000-0005-0000-0000-000014130000}"/>
    <cellStyle name="Cálculo 9 9 2 2 2" xfId="18054" xr:uid="{00000000-0005-0000-0000-000015130000}"/>
    <cellStyle name="Cálculo 9 9 2 3" xfId="10035" xr:uid="{00000000-0005-0000-0000-000016130000}"/>
    <cellStyle name="Cálculo 9 9 2 4" xfId="13500" xr:uid="{00000000-0005-0000-0000-000017130000}"/>
    <cellStyle name="Cálculo 9 9 2 5" xfId="27105" xr:uid="{00000000-0005-0000-0000-000018130000}"/>
    <cellStyle name="Cálculo 9 9 2 6" xfId="25249" xr:uid="{00000000-0005-0000-0000-000019130000}"/>
    <cellStyle name="Cálculo 9 9 3" xfId="998" xr:uid="{00000000-0005-0000-0000-00001A130000}"/>
    <cellStyle name="Cálculo 9 9 3 2" xfId="8269" xr:uid="{00000000-0005-0000-0000-00001B130000}"/>
    <cellStyle name="Cálculo 9 9 3 2 2" xfId="18055" xr:uid="{00000000-0005-0000-0000-00001C130000}"/>
    <cellStyle name="Cálculo 9 9 3 3" xfId="10036" xr:uid="{00000000-0005-0000-0000-00001D130000}"/>
    <cellStyle name="Cálculo 9 9 3 4" xfId="13450" xr:uid="{00000000-0005-0000-0000-00001E130000}"/>
    <cellStyle name="Cálculo 9 9 3 5" xfId="27104" xr:uid="{00000000-0005-0000-0000-00001F130000}"/>
    <cellStyle name="Cálculo 9 9 3 6" xfId="25250" xr:uid="{00000000-0005-0000-0000-000020130000}"/>
    <cellStyle name="Cálculo 9 9 4" xfId="8267" xr:uid="{00000000-0005-0000-0000-000021130000}"/>
    <cellStyle name="Cálculo 9 9 4 2" xfId="18053" xr:uid="{00000000-0005-0000-0000-000022130000}"/>
    <cellStyle name="Cálculo 9 9 5" xfId="10034" xr:uid="{00000000-0005-0000-0000-000023130000}"/>
    <cellStyle name="Cálculo 9 9 6" xfId="12367" xr:uid="{00000000-0005-0000-0000-000024130000}"/>
    <cellStyle name="Cálculo 9 9 7" xfId="27106" xr:uid="{00000000-0005-0000-0000-000025130000}"/>
    <cellStyle name="Cálculo 9 9 8" xfId="25248" xr:uid="{00000000-0005-0000-0000-000026130000}"/>
    <cellStyle name="Cancel" xfId="999" xr:uid="{00000000-0005-0000-0000-000027130000}"/>
    <cellStyle name="Cancel 2" xfId="14801" xr:uid="{00000000-0005-0000-0000-000028130000}"/>
    <cellStyle name="Cancel 2 2" xfId="22073" xr:uid="{00000000-0005-0000-0000-000029130000}"/>
    <cellStyle name="Cancel 3" xfId="14540" xr:uid="{00000000-0005-0000-0000-00002A130000}"/>
    <cellStyle name="Cancel 3 2" xfId="21846" xr:uid="{00000000-0005-0000-0000-00002B130000}"/>
    <cellStyle name="Cancel 4" xfId="21589" xr:uid="{00000000-0005-0000-0000-00002C130000}"/>
    <cellStyle name="Categoría del Piloto de Datos" xfId="1000" xr:uid="{00000000-0005-0000-0000-00002D130000}"/>
    <cellStyle name="Categoría del Piloto de Datos 2" xfId="14802" xr:uid="{00000000-0005-0000-0000-00002E130000}"/>
    <cellStyle name="Categoría del Piloto de Datos 2 2" xfId="22074" xr:uid="{00000000-0005-0000-0000-00002F130000}"/>
    <cellStyle name="Categoría del Piloto de Datos 3" xfId="14541" xr:uid="{00000000-0005-0000-0000-000030130000}"/>
    <cellStyle name="Categoría del Piloto de Datos 3 2" xfId="21847" xr:uid="{00000000-0005-0000-0000-000031130000}"/>
    <cellStyle name="Categoría del Piloto de Datos 4" xfId="21590" xr:uid="{00000000-0005-0000-0000-000032130000}"/>
    <cellStyle name="Celda de comprobación" xfId="70" xr:uid="{00000000-0005-0000-0000-000033130000}"/>
    <cellStyle name="Celda de comprobación 2" xfId="1001" xr:uid="{00000000-0005-0000-0000-000034130000}"/>
    <cellStyle name="Celda de comprobación 2 10" xfId="6048" xr:uid="{00000000-0005-0000-0000-000035130000}"/>
    <cellStyle name="Celda de comprobación 2 11" xfId="6049" xr:uid="{00000000-0005-0000-0000-000036130000}"/>
    <cellStyle name="Celda de comprobación 2 12" xfId="6050" xr:uid="{00000000-0005-0000-0000-000037130000}"/>
    <cellStyle name="Celda de comprobación 2 13" xfId="6051" xr:uid="{00000000-0005-0000-0000-000038130000}"/>
    <cellStyle name="Celda de comprobación 2 14" xfId="6052" xr:uid="{00000000-0005-0000-0000-000039130000}"/>
    <cellStyle name="Celda de comprobación 2 15" xfId="6053" xr:uid="{00000000-0005-0000-0000-00003A130000}"/>
    <cellStyle name="Celda de comprobación 2 16" xfId="6054" xr:uid="{00000000-0005-0000-0000-00003B130000}"/>
    <cellStyle name="Celda de comprobación 2 17" xfId="6055" xr:uid="{00000000-0005-0000-0000-00003C130000}"/>
    <cellStyle name="Celda de comprobación 2 18" xfId="6056" xr:uid="{00000000-0005-0000-0000-00003D130000}"/>
    <cellStyle name="Celda de comprobación 2 19" xfId="6057" xr:uid="{00000000-0005-0000-0000-00003E130000}"/>
    <cellStyle name="Celda de comprobación 2 2" xfId="1002" xr:uid="{00000000-0005-0000-0000-00003F130000}"/>
    <cellStyle name="Celda de comprobación 2 2 2" xfId="6058" xr:uid="{00000000-0005-0000-0000-000040130000}"/>
    <cellStyle name="Celda de comprobación 2 20" xfId="6059" xr:uid="{00000000-0005-0000-0000-000041130000}"/>
    <cellStyle name="Celda de comprobación 2 21" xfId="6060" xr:uid="{00000000-0005-0000-0000-000042130000}"/>
    <cellStyle name="Celda de comprobación 2 3" xfId="6061" xr:uid="{00000000-0005-0000-0000-000043130000}"/>
    <cellStyle name="Celda de comprobación 2 4" xfId="6062" xr:uid="{00000000-0005-0000-0000-000044130000}"/>
    <cellStyle name="Celda de comprobación 2 5" xfId="6063" xr:uid="{00000000-0005-0000-0000-000045130000}"/>
    <cellStyle name="Celda de comprobación 2 6" xfId="6064" xr:uid="{00000000-0005-0000-0000-000046130000}"/>
    <cellStyle name="Celda de comprobación 2 7" xfId="6065" xr:uid="{00000000-0005-0000-0000-000047130000}"/>
    <cellStyle name="Celda de comprobación 2 8" xfId="6066" xr:uid="{00000000-0005-0000-0000-000048130000}"/>
    <cellStyle name="Celda de comprobación 2 9" xfId="6067" xr:uid="{00000000-0005-0000-0000-000049130000}"/>
    <cellStyle name="Celda de comprobación 3" xfId="1003" xr:uid="{00000000-0005-0000-0000-00004A130000}"/>
    <cellStyle name="Celda de comprobación 3 2" xfId="1004" xr:uid="{00000000-0005-0000-0000-00004B130000}"/>
    <cellStyle name="Celda de comprobación 4" xfId="1005" xr:uid="{00000000-0005-0000-0000-00004C130000}"/>
    <cellStyle name="Celda de comprobación 4 2" xfId="1006" xr:uid="{00000000-0005-0000-0000-00004D130000}"/>
    <cellStyle name="Celda de comprobación 5" xfId="1007" xr:uid="{00000000-0005-0000-0000-00004E130000}"/>
    <cellStyle name="Celda de comprobación 5 2" xfId="1008" xr:uid="{00000000-0005-0000-0000-00004F130000}"/>
    <cellStyle name="Celda de comprobación 6" xfId="1009" xr:uid="{00000000-0005-0000-0000-000050130000}"/>
    <cellStyle name="Celda de comprobación 6 2" xfId="1010" xr:uid="{00000000-0005-0000-0000-000051130000}"/>
    <cellStyle name="Celda de comprobación 7" xfId="1011" xr:uid="{00000000-0005-0000-0000-000052130000}"/>
    <cellStyle name="Celda de comprobación 7 2" xfId="1012" xr:uid="{00000000-0005-0000-0000-000053130000}"/>
    <cellStyle name="Celda de comprobación 8" xfId="1013" xr:uid="{00000000-0005-0000-0000-000054130000}"/>
    <cellStyle name="Celda de comprobación 8 2" xfId="1014" xr:uid="{00000000-0005-0000-0000-000055130000}"/>
    <cellStyle name="Celda de comprobación 9" xfId="1015" xr:uid="{00000000-0005-0000-0000-000056130000}"/>
    <cellStyle name="Celda de comprobación 9 2" xfId="1016" xr:uid="{00000000-0005-0000-0000-000057130000}"/>
    <cellStyle name="Celda vinculada" xfId="71" xr:uid="{00000000-0005-0000-0000-000058130000}"/>
    <cellStyle name="Celda vinculada 2" xfId="1017" xr:uid="{00000000-0005-0000-0000-000059130000}"/>
    <cellStyle name="Celda vinculada 2 10" xfId="6069" xr:uid="{00000000-0005-0000-0000-00005A130000}"/>
    <cellStyle name="Celda vinculada 2 11" xfId="6070" xr:uid="{00000000-0005-0000-0000-00005B130000}"/>
    <cellStyle name="Celda vinculada 2 12" xfId="6071" xr:uid="{00000000-0005-0000-0000-00005C130000}"/>
    <cellStyle name="Celda vinculada 2 13" xfId="6072" xr:uid="{00000000-0005-0000-0000-00005D130000}"/>
    <cellStyle name="Celda vinculada 2 14" xfId="6073" xr:uid="{00000000-0005-0000-0000-00005E130000}"/>
    <cellStyle name="Celda vinculada 2 15" xfId="6074" xr:uid="{00000000-0005-0000-0000-00005F130000}"/>
    <cellStyle name="Celda vinculada 2 16" xfId="6075" xr:uid="{00000000-0005-0000-0000-000060130000}"/>
    <cellStyle name="Celda vinculada 2 17" xfId="6076" xr:uid="{00000000-0005-0000-0000-000061130000}"/>
    <cellStyle name="Celda vinculada 2 18" xfId="6077" xr:uid="{00000000-0005-0000-0000-000062130000}"/>
    <cellStyle name="Celda vinculada 2 19" xfId="6078" xr:uid="{00000000-0005-0000-0000-000063130000}"/>
    <cellStyle name="Celda vinculada 2 2" xfId="1018" xr:uid="{00000000-0005-0000-0000-000064130000}"/>
    <cellStyle name="Celda vinculada 2 2 2" xfId="6079" xr:uid="{00000000-0005-0000-0000-000065130000}"/>
    <cellStyle name="Celda vinculada 2 20" xfId="6080" xr:uid="{00000000-0005-0000-0000-000066130000}"/>
    <cellStyle name="Celda vinculada 2 21" xfId="6081" xr:uid="{00000000-0005-0000-0000-000067130000}"/>
    <cellStyle name="Celda vinculada 2 22" xfId="6068" xr:uid="{00000000-0005-0000-0000-000068130000}"/>
    <cellStyle name="Celda vinculada 2 3" xfId="6082" xr:uid="{00000000-0005-0000-0000-000069130000}"/>
    <cellStyle name="Celda vinculada 2 4" xfId="6083" xr:uid="{00000000-0005-0000-0000-00006A130000}"/>
    <cellStyle name="Celda vinculada 2 5" xfId="6084" xr:uid="{00000000-0005-0000-0000-00006B130000}"/>
    <cellStyle name="Celda vinculada 2 6" xfId="6085" xr:uid="{00000000-0005-0000-0000-00006C130000}"/>
    <cellStyle name="Celda vinculada 2 7" xfId="6086" xr:uid="{00000000-0005-0000-0000-00006D130000}"/>
    <cellStyle name="Celda vinculada 2 8" xfId="6087" xr:uid="{00000000-0005-0000-0000-00006E130000}"/>
    <cellStyle name="Celda vinculada 2 9" xfId="6088" xr:uid="{00000000-0005-0000-0000-00006F130000}"/>
    <cellStyle name="Celda vinculada 3" xfId="1019" xr:uid="{00000000-0005-0000-0000-000070130000}"/>
    <cellStyle name="Celda vinculada 3 2" xfId="1020" xr:uid="{00000000-0005-0000-0000-000071130000}"/>
    <cellStyle name="Celda vinculada 4" xfId="1021" xr:uid="{00000000-0005-0000-0000-000072130000}"/>
    <cellStyle name="Celda vinculada 4 2" xfId="1022" xr:uid="{00000000-0005-0000-0000-000073130000}"/>
    <cellStyle name="Celda vinculada 5" xfId="1023" xr:uid="{00000000-0005-0000-0000-000074130000}"/>
    <cellStyle name="Celda vinculada 5 2" xfId="1024" xr:uid="{00000000-0005-0000-0000-000075130000}"/>
    <cellStyle name="Celda vinculada 6" xfId="1025" xr:uid="{00000000-0005-0000-0000-000076130000}"/>
    <cellStyle name="Celda vinculada 6 2" xfId="1026" xr:uid="{00000000-0005-0000-0000-000077130000}"/>
    <cellStyle name="Celda vinculada 7" xfId="1027" xr:uid="{00000000-0005-0000-0000-000078130000}"/>
    <cellStyle name="Celda vinculada 7 2" xfId="1028" xr:uid="{00000000-0005-0000-0000-000079130000}"/>
    <cellStyle name="Celda vinculada 8" xfId="1029" xr:uid="{00000000-0005-0000-0000-00007A130000}"/>
    <cellStyle name="Celda vinculada 8 2" xfId="1030" xr:uid="{00000000-0005-0000-0000-00007B130000}"/>
    <cellStyle name="Celda vinculada 9" xfId="1031" xr:uid="{00000000-0005-0000-0000-00007C130000}"/>
    <cellStyle name="Celda vinculada 9 2" xfId="1032" xr:uid="{00000000-0005-0000-0000-00007D130000}"/>
    <cellStyle name="Check Cell 2" xfId="1033" xr:uid="{00000000-0005-0000-0000-00007E130000}"/>
    <cellStyle name="Claudio" xfId="1034" xr:uid="{00000000-0005-0000-0000-00007F130000}"/>
    <cellStyle name="Claudio 2" xfId="6089" xr:uid="{00000000-0005-0000-0000-000080130000}"/>
    <cellStyle name="Comma" xfId="4" builtinId="3"/>
    <cellStyle name="Comma  - Style1" xfId="5" xr:uid="{00000000-0005-0000-0000-000082130000}"/>
    <cellStyle name="Comma  - Style1 2" xfId="72" xr:uid="{00000000-0005-0000-0000-000083130000}"/>
    <cellStyle name="Comma  - Style1 2 2" xfId="23059" xr:uid="{00000000-0005-0000-0000-000084130000}"/>
    <cellStyle name="Comma  - Style2" xfId="6" xr:uid="{00000000-0005-0000-0000-000085130000}"/>
    <cellStyle name="Comma  - Style2 2" xfId="73" xr:uid="{00000000-0005-0000-0000-000086130000}"/>
    <cellStyle name="Comma  - Style2 2 2" xfId="23060" xr:uid="{00000000-0005-0000-0000-000087130000}"/>
    <cellStyle name="Comma  - Style3" xfId="7" xr:uid="{00000000-0005-0000-0000-000088130000}"/>
    <cellStyle name="Comma  - Style3 2" xfId="74" xr:uid="{00000000-0005-0000-0000-000089130000}"/>
    <cellStyle name="Comma  - Style3 2 2" xfId="23061" xr:uid="{00000000-0005-0000-0000-00008A130000}"/>
    <cellStyle name="Comma  - Style4" xfId="8" xr:uid="{00000000-0005-0000-0000-00008B130000}"/>
    <cellStyle name="Comma  - Style4 2" xfId="75" xr:uid="{00000000-0005-0000-0000-00008C130000}"/>
    <cellStyle name="Comma  - Style4 2 2" xfId="23062" xr:uid="{00000000-0005-0000-0000-00008D130000}"/>
    <cellStyle name="Comma  - Style5" xfId="9" xr:uid="{00000000-0005-0000-0000-00008E130000}"/>
    <cellStyle name="Comma  - Style5 2" xfId="76" xr:uid="{00000000-0005-0000-0000-00008F130000}"/>
    <cellStyle name="Comma  - Style5 2 2" xfId="23063" xr:uid="{00000000-0005-0000-0000-000090130000}"/>
    <cellStyle name="Comma  - Style6" xfId="10" xr:uid="{00000000-0005-0000-0000-000091130000}"/>
    <cellStyle name="Comma  - Style6 2" xfId="77" xr:uid="{00000000-0005-0000-0000-000092130000}"/>
    <cellStyle name="Comma  - Style6 2 2" xfId="23064" xr:uid="{00000000-0005-0000-0000-000093130000}"/>
    <cellStyle name="Comma  - Style7" xfId="11" xr:uid="{00000000-0005-0000-0000-000094130000}"/>
    <cellStyle name="Comma  - Style7 2" xfId="78" xr:uid="{00000000-0005-0000-0000-000095130000}"/>
    <cellStyle name="Comma  - Style7 2 2" xfId="23065" xr:uid="{00000000-0005-0000-0000-000096130000}"/>
    <cellStyle name="Comma  - Style8" xfId="12" xr:uid="{00000000-0005-0000-0000-000097130000}"/>
    <cellStyle name="Comma  - Style8 2" xfId="79" xr:uid="{00000000-0005-0000-0000-000098130000}"/>
    <cellStyle name="Comma  - Style8 2 2" xfId="23066" xr:uid="{00000000-0005-0000-0000-000099130000}"/>
    <cellStyle name="Comma [0] 2" xfId="1035" xr:uid="{00000000-0005-0000-0000-00009A130000}"/>
    <cellStyle name="Comma [0] 2 2" xfId="1036" xr:uid="{00000000-0005-0000-0000-00009B130000}"/>
    <cellStyle name="Comma [0] 2 2 2" xfId="14804" xr:uid="{00000000-0005-0000-0000-00009C130000}"/>
    <cellStyle name="Comma [0] 2 2 2 2" xfId="22076" xr:uid="{00000000-0005-0000-0000-00009D130000}"/>
    <cellStyle name="Comma [0] 2 2 3" xfId="14543" xr:uid="{00000000-0005-0000-0000-00009E130000}"/>
    <cellStyle name="Comma [0] 2 2 3 2" xfId="21849" xr:uid="{00000000-0005-0000-0000-00009F130000}"/>
    <cellStyle name="Comma [0] 2 2 4" xfId="21592" xr:uid="{00000000-0005-0000-0000-0000A0130000}"/>
    <cellStyle name="Comma [0] 2 3" xfId="14803" xr:uid="{00000000-0005-0000-0000-0000A1130000}"/>
    <cellStyle name="Comma [0] 2 3 2" xfId="22075" xr:uid="{00000000-0005-0000-0000-0000A2130000}"/>
    <cellStyle name="Comma [0] 2 4" xfId="14542" xr:uid="{00000000-0005-0000-0000-0000A3130000}"/>
    <cellStyle name="Comma [0] 2 4 2" xfId="21848" xr:uid="{00000000-0005-0000-0000-0000A4130000}"/>
    <cellStyle name="Comma [0] 2 5" xfId="21591" xr:uid="{00000000-0005-0000-0000-0000A5130000}"/>
    <cellStyle name="Comma [00]" xfId="6090" xr:uid="{00000000-0005-0000-0000-0000A6130000}"/>
    <cellStyle name="Comma [1]" xfId="1037" xr:uid="{00000000-0005-0000-0000-0000A7130000}"/>
    <cellStyle name="Comma [1] 2" xfId="14805" xr:uid="{00000000-0005-0000-0000-0000A8130000}"/>
    <cellStyle name="Comma [1] 2 2" xfId="22077" xr:uid="{00000000-0005-0000-0000-0000A9130000}"/>
    <cellStyle name="Comma [1] 3" xfId="14544" xr:uid="{00000000-0005-0000-0000-0000AA130000}"/>
    <cellStyle name="Comma [1] 3 2" xfId="21850" xr:uid="{00000000-0005-0000-0000-0000AB130000}"/>
    <cellStyle name="Comma [1] 4" xfId="21593" xr:uid="{00000000-0005-0000-0000-0000AC130000}"/>
    <cellStyle name="Comma [3]" xfId="1038" xr:uid="{00000000-0005-0000-0000-0000AD130000}"/>
    <cellStyle name="Comma [3] 2" xfId="14806" xr:uid="{00000000-0005-0000-0000-0000AE130000}"/>
    <cellStyle name="Comma [3] 2 2" xfId="22078" xr:uid="{00000000-0005-0000-0000-0000AF130000}"/>
    <cellStyle name="Comma [3] 3" xfId="14545" xr:uid="{00000000-0005-0000-0000-0000B0130000}"/>
    <cellStyle name="Comma [3] 3 2" xfId="21851" xr:uid="{00000000-0005-0000-0000-0000B1130000}"/>
    <cellStyle name="Comma [3] 4" xfId="21594" xr:uid="{00000000-0005-0000-0000-0000B2130000}"/>
    <cellStyle name="Comma 10" xfId="1039" xr:uid="{00000000-0005-0000-0000-0000B3130000}"/>
    <cellStyle name="Comma 10 2" xfId="1040" xr:uid="{00000000-0005-0000-0000-0000B4130000}"/>
    <cellStyle name="Comma 10 2 2" xfId="22289" xr:uid="{00000000-0005-0000-0000-0000B5130000}"/>
    <cellStyle name="Comma 10 3" xfId="15548" xr:uid="{00000000-0005-0000-0000-0000B6130000}"/>
    <cellStyle name="Comma 10 3 2" xfId="22882" xr:uid="{00000000-0005-0000-0000-0000B7130000}"/>
    <cellStyle name="Comma 10 4" xfId="15032" xr:uid="{00000000-0005-0000-0000-0000B8130000}"/>
    <cellStyle name="Comma 10 4 2" xfId="20248" xr:uid="{00000000-0005-0000-0000-0000B9130000}"/>
    <cellStyle name="Comma 10 5" xfId="22231" xr:uid="{00000000-0005-0000-0000-0000BA130000}"/>
    <cellStyle name="Comma 100" xfId="4816" xr:uid="{00000000-0005-0000-0000-0000BB130000}"/>
    <cellStyle name="Comma 100 2" xfId="22290" xr:uid="{00000000-0005-0000-0000-0000BC130000}"/>
    <cellStyle name="Comma 101" xfId="6091" xr:uid="{00000000-0005-0000-0000-0000BD130000}"/>
    <cellStyle name="Comma 101 2" xfId="22291" xr:uid="{00000000-0005-0000-0000-0000BE130000}"/>
    <cellStyle name="Comma 101 3" xfId="28213" xr:uid="{00000000-0005-0000-0000-0000BF130000}"/>
    <cellStyle name="Comma 102" xfId="6092" xr:uid="{00000000-0005-0000-0000-0000C0130000}"/>
    <cellStyle name="Comma 102 2" xfId="22292" xr:uid="{00000000-0005-0000-0000-0000C1130000}"/>
    <cellStyle name="Comma 102 3" xfId="28212" xr:uid="{00000000-0005-0000-0000-0000C2130000}"/>
    <cellStyle name="Comma 103" xfId="6093" xr:uid="{00000000-0005-0000-0000-0000C3130000}"/>
    <cellStyle name="Comma 103 2" xfId="22293" xr:uid="{00000000-0005-0000-0000-0000C4130000}"/>
    <cellStyle name="Comma 103 3" xfId="28204" xr:uid="{00000000-0005-0000-0000-0000C5130000}"/>
    <cellStyle name="Comma 104" xfId="6094" xr:uid="{00000000-0005-0000-0000-0000C6130000}"/>
    <cellStyle name="Comma 104 2" xfId="22294" xr:uid="{00000000-0005-0000-0000-0000C7130000}"/>
    <cellStyle name="Comma 104 3" xfId="28211" xr:uid="{00000000-0005-0000-0000-0000C8130000}"/>
    <cellStyle name="Comma 105" xfId="6095" xr:uid="{00000000-0005-0000-0000-0000C9130000}"/>
    <cellStyle name="Comma 105 2" xfId="22295" xr:uid="{00000000-0005-0000-0000-0000CA130000}"/>
    <cellStyle name="Comma 105 3" xfId="28203" xr:uid="{00000000-0005-0000-0000-0000CB130000}"/>
    <cellStyle name="Comma 106" xfId="6096" xr:uid="{00000000-0005-0000-0000-0000CC130000}"/>
    <cellStyle name="Comma 106 2" xfId="22296" xr:uid="{00000000-0005-0000-0000-0000CD130000}"/>
    <cellStyle name="Comma 106 3" xfId="28210" xr:uid="{00000000-0005-0000-0000-0000CE130000}"/>
    <cellStyle name="Comma 107" xfId="6097" xr:uid="{00000000-0005-0000-0000-0000CF130000}"/>
    <cellStyle name="Comma 107 2" xfId="22297" xr:uid="{00000000-0005-0000-0000-0000D0130000}"/>
    <cellStyle name="Comma 107 3" xfId="28202" xr:uid="{00000000-0005-0000-0000-0000D1130000}"/>
    <cellStyle name="Comma 108" xfId="6098" xr:uid="{00000000-0005-0000-0000-0000D2130000}"/>
    <cellStyle name="Comma 108 2" xfId="20247" xr:uid="{00000000-0005-0000-0000-0000D3130000}"/>
    <cellStyle name="Comma 108 3" xfId="28199" xr:uid="{00000000-0005-0000-0000-0000D4130000}"/>
    <cellStyle name="Comma 109" xfId="6099" xr:uid="{00000000-0005-0000-0000-0000D5130000}"/>
    <cellStyle name="Comma 109 2" xfId="20280" xr:uid="{00000000-0005-0000-0000-0000D6130000}"/>
    <cellStyle name="Comma 109 3" xfId="28196" xr:uid="{00000000-0005-0000-0000-0000D7130000}"/>
    <cellStyle name="Comma 11" xfId="1041" xr:uid="{00000000-0005-0000-0000-0000D8130000}"/>
    <cellStyle name="Comma 11 2" xfId="1042" xr:uid="{00000000-0005-0000-0000-0000D9130000}"/>
    <cellStyle name="Comma 11 2 2" xfId="22298" xr:uid="{00000000-0005-0000-0000-0000DA130000}"/>
    <cellStyle name="Comma 11 3" xfId="15549" xr:uid="{00000000-0005-0000-0000-0000DB130000}"/>
    <cellStyle name="Comma 11 3 2" xfId="22883" xr:uid="{00000000-0005-0000-0000-0000DC130000}"/>
    <cellStyle name="Comma 11 4" xfId="15033" xr:uid="{00000000-0005-0000-0000-0000DD130000}"/>
    <cellStyle name="Comma 11 4 2" xfId="20249" xr:uid="{00000000-0005-0000-0000-0000DE130000}"/>
    <cellStyle name="Comma 11 5" xfId="22223" xr:uid="{00000000-0005-0000-0000-0000DF130000}"/>
    <cellStyle name="Comma 110" xfId="14297" xr:uid="{00000000-0005-0000-0000-0000E0130000}"/>
    <cellStyle name="Comma 110 2" xfId="15752" xr:uid="{00000000-0005-0000-0000-0000E1130000}"/>
    <cellStyle name="Comma 110 3" xfId="28206" xr:uid="{00000000-0005-0000-0000-0000E2130000}"/>
    <cellStyle name="Comma 111" xfId="14300" xr:uid="{00000000-0005-0000-0000-0000E3130000}"/>
    <cellStyle name="Comma 111 2" xfId="15473" xr:uid="{00000000-0005-0000-0000-0000E4130000}"/>
    <cellStyle name="Comma 111 3" xfId="27791" xr:uid="{00000000-0005-0000-0000-0000E5130000}"/>
    <cellStyle name="Comma 112" xfId="14303" xr:uid="{00000000-0005-0000-0000-0000E6130000}"/>
    <cellStyle name="Comma 112 2" xfId="15751" xr:uid="{00000000-0005-0000-0000-0000E7130000}"/>
    <cellStyle name="Comma 112 3" xfId="27788" xr:uid="{00000000-0005-0000-0000-0000E8130000}"/>
    <cellStyle name="Comma 113" xfId="14306" xr:uid="{00000000-0005-0000-0000-0000E9130000}"/>
    <cellStyle name="Comma 113 2" xfId="15229" xr:uid="{00000000-0005-0000-0000-0000EA130000}"/>
    <cellStyle name="Comma 113 3" xfId="27785" xr:uid="{00000000-0005-0000-0000-0000EB130000}"/>
    <cellStyle name="Comma 114" xfId="14309" xr:uid="{00000000-0005-0000-0000-0000EC130000}"/>
    <cellStyle name="Comma 114 2" xfId="15753" xr:uid="{00000000-0005-0000-0000-0000ED130000}"/>
    <cellStyle name="Comma 114 3" xfId="27780" xr:uid="{00000000-0005-0000-0000-0000EE130000}"/>
    <cellStyle name="Comma 115" xfId="14312" xr:uid="{00000000-0005-0000-0000-0000EF130000}"/>
    <cellStyle name="Comma 115 2" xfId="15755" xr:uid="{00000000-0005-0000-0000-0000F0130000}"/>
    <cellStyle name="Comma 115 3" xfId="28215" xr:uid="{00000000-0005-0000-0000-0000F1130000}"/>
    <cellStyle name="Comma 116" xfId="14316" xr:uid="{00000000-0005-0000-0000-0000F2130000}"/>
    <cellStyle name="Comma 116 2" xfId="15754" xr:uid="{00000000-0005-0000-0000-0000F3130000}"/>
    <cellStyle name="Comma 116 3" xfId="28218" xr:uid="{00000000-0005-0000-0000-0000F4130000}"/>
    <cellStyle name="Comma 117" xfId="14319" xr:uid="{00000000-0005-0000-0000-0000F5130000}"/>
    <cellStyle name="Comma 117 2" xfId="16268" xr:uid="{00000000-0005-0000-0000-0000F6130000}"/>
    <cellStyle name="Comma 117 3" xfId="28221" xr:uid="{00000000-0005-0000-0000-0000F7130000}"/>
    <cellStyle name="Comma 118" xfId="4835" xr:uid="{00000000-0005-0000-0000-0000F8130000}"/>
    <cellStyle name="Comma 118 2" xfId="23058" xr:uid="{00000000-0005-0000-0000-0000F9130000}"/>
    <cellStyle name="Comma 119" xfId="14322" xr:uid="{00000000-0005-0000-0000-0000FA130000}"/>
    <cellStyle name="Comma 119 2" xfId="16365" xr:uid="{00000000-0005-0000-0000-0000FB130000}"/>
    <cellStyle name="Comma 12" xfId="1043" xr:uid="{00000000-0005-0000-0000-0000FC130000}"/>
    <cellStyle name="Comma 12 2" xfId="1044" xr:uid="{00000000-0005-0000-0000-0000FD130000}"/>
    <cellStyle name="Comma 12 2 2" xfId="22299" xr:uid="{00000000-0005-0000-0000-0000FE130000}"/>
    <cellStyle name="Comma 12 3" xfId="15550" xr:uid="{00000000-0005-0000-0000-0000FF130000}"/>
    <cellStyle name="Comma 12 3 2" xfId="22884" xr:uid="{00000000-0005-0000-0000-000000140000}"/>
    <cellStyle name="Comma 12 4" xfId="15034" xr:uid="{00000000-0005-0000-0000-000001140000}"/>
    <cellStyle name="Comma 12 4 2" xfId="20250" xr:uid="{00000000-0005-0000-0000-000002140000}"/>
    <cellStyle name="Comma 12 5" xfId="22251" xr:uid="{00000000-0005-0000-0000-000003140000}"/>
    <cellStyle name="Comma 120" xfId="14325" xr:uid="{00000000-0005-0000-0000-000004140000}"/>
    <cellStyle name="Comma 120 2" xfId="20183" xr:uid="{00000000-0005-0000-0000-000005140000}"/>
    <cellStyle name="Comma 121" xfId="14328" xr:uid="{00000000-0005-0000-0000-000006140000}"/>
    <cellStyle name="Comma 121 2" xfId="21385" xr:uid="{00000000-0005-0000-0000-000007140000}"/>
    <cellStyle name="Comma 122" xfId="14331" xr:uid="{00000000-0005-0000-0000-000008140000}"/>
    <cellStyle name="Comma 122 2" xfId="21386" xr:uid="{00000000-0005-0000-0000-000009140000}"/>
    <cellStyle name="Comma 123" xfId="14334" xr:uid="{00000000-0005-0000-0000-00000A140000}"/>
    <cellStyle name="Comma 123 2" xfId="21391" xr:uid="{00000000-0005-0000-0000-00000B140000}"/>
    <cellStyle name="Comma 124" xfId="14337" xr:uid="{00000000-0005-0000-0000-00000C140000}"/>
    <cellStyle name="Comma 124 2" xfId="21387" xr:uid="{00000000-0005-0000-0000-00000D140000}"/>
    <cellStyle name="Comma 125" xfId="14340" xr:uid="{00000000-0005-0000-0000-00000E140000}"/>
    <cellStyle name="Comma 125 2" xfId="21392" xr:uid="{00000000-0005-0000-0000-00000F140000}"/>
    <cellStyle name="Comma 126" xfId="14342" xr:uid="{00000000-0005-0000-0000-000010140000}"/>
    <cellStyle name="Comma 126 2" xfId="21388" xr:uid="{00000000-0005-0000-0000-000011140000}"/>
    <cellStyle name="Comma 127" xfId="14346" xr:uid="{00000000-0005-0000-0000-000012140000}"/>
    <cellStyle name="Comma 127 2" xfId="21393" xr:uid="{00000000-0005-0000-0000-000013140000}"/>
    <cellStyle name="Comma 128" xfId="14349" xr:uid="{00000000-0005-0000-0000-000014140000}"/>
    <cellStyle name="Comma 128 2" xfId="21396" xr:uid="{00000000-0005-0000-0000-000015140000}"/>
    <cellStyle name="Comma 129" xfId="14352" xr:uid="{00000000-0005-0000-0000-000016140000}"/>
    <cellStyle name="Comma 129 2" xfId="21399" xr:uid="{00000000-0005-0000-0000-000017140000}"/>
    <cellStyle name="Comma 13" xfId="1045" xr:uid="{00000000-0005-0000-0000-000018140000}"/>
    <cellStyle name="Comma 13 2" xfId="1046" xr:uid="{00000000-0005-0000-0000-000019140000}"/>
    <cellStyle name="Comma 13 2 2" xfId="22300" xr:uid="{00000000-0005-0000-0000-00001A140000}"/>
    <cellStyle name="Comma 13 3" xfId="15551" xr:uid="{00000000-0005-0000-0000-00001B140000}"/>
    <cellStyle name="Comma 13 3 2" xfId="22885" xr:uid="{00000000-0005-0000-0000-00001C140000}"/>
    <cellStyle name="Comma 13 4" xfId="15035" xr:uid="{00000000-0005-0000-0000-00001D140000}"/>
    <cellStyle name="Comma 13 4 2" xfId="20251" xr:uid="{00000000-0005-0000-0000-00001E140000}"/>
    <cellStyle name="Comma 13 5" xfId="22249" xr:uid="{00000000-0005-0000-0000-00001F140000}"/>
    <cellStyle name="Comma 130" xfId="14355" xr:uid="{00000000-0005-0000-0000-000020140000}"/>
    <cellStyle name="Comma 130 2" xfId="21402" xr:uid="{00000000-0005-0000-0000-000021140000}"/>
    <cellStyle name="Comma 131" xfId="14358" xr:uid="{00000000-0005-0000-0000-000022140000}"/>
    <cellStyle name="Comma 131 2" xfId="21405" xr:uid="{00000000-0005-0000-0000-000023140000}"/>
    <cellStyle name="Comma 132" xfId="14361" xr:uid="{00000000-0005-0000-0000-000024140000}"/>
    <cellStyle name="Comma 132 2" xfId="21408" xr:uid="{00000000-0005-0000-0000-000025140000}"/>
    <cellStyle name="Comma 133" xfId="14364" xr:uid="{00000000-0005-0000-0000-000026140000}"/>
    <cellStyle name="Comma 133 2" xfId="21411" xr:uid="{00000000-0005-0000-0000-000027140000}"/>
    <cellStyle name="Comma 134" xfId="14367" xr:uid="{00000000-0005-0000-0000-000028140000}"/>
    <cellStyle name="Comma 134 2" xfId="21414" xr:uid="{00000000-0005-0000-0000-000029140000}"/>
    <cellStyle name="Comma 135" xfId="14370" xr:uid="{00000000-0005-0000-0000-00002A140000}"/>
    <cellStyle name="Comma 135 2" xfId="21417" xr:uid="{00000000-0005-0000-0000-00002B140000}"/>
    <cellStyle name="Comma 136" xfId="14372" xr:uid="{00000000-0005-0000-0000-00002C140000}"/>
    <cellStyle name="Comma 136 2" xfId="21420" xr:uid="{00000000-0005-0000-0000-00002D140000}"/>
    <cellStyle name="Comma 137" xfId="14376" xr:uid="{00000000-0005-0000-0000-00002E140000}"/>
    <cellStyle name="Comma 137 2" xfId="21423" xr:uid="{00000000-0005-0000-0000-00002F140000}"/>
    <cellStyle name="Comma 138" xfId="14379" xr:uid="{00000000-0005-0000-0000-000030140000}"/>
    <cellStyle name="Comma 138 2" xfId="21426" xr:uid="{00000000-0005-0000-0000-000031140000}"/>
    <cellStyle name="Comma 139" xfId="14382" xr:uid="{00000000-0005-0000-0000-000032140000}"/>
    <cellStyle name="Comma 139 2" xfId="21429" xr:uid="{00000000-0005-0000-0000-000033140000}"/>
    <cellStyle name="Comma 14" xfId="1047" xr:uid="{00000000-0005-0000-0000-000034140000}"/>
    <cellStyle name="Comma 14 2" xfId="1048" xr:uid="{00000000-0005-0000-0000-000035140000}"/>
    <cellStyle name="Comma 14 2 2" xfId="22301" xr:uid="{00000000-0005-0000-0000-000036140000}"/>
    <cellStyle name="Comma 14 3" xfId="15552" xr:uid="{00000000-0005-0000-0000-000037140000}"/>
    <cellStyle name="Comma 14 3 2" xfId="22886" xr:uid="{00000000-0005-0000-0000-000038140000}"/>
    <cellStyle name="Comma 14 4" xfId="15036" xr:uid="{00000000-0005-0000-0000-000039140000}"/>
    <cellStyle name="Comma 14 4 2" xfId="20252" xr:uid="{00000000-0005-0000-0000-00003A140000}"/>
    <cellStyle name="Comma 14 5" xfId="22250" xr:uid="{00000000-0005-0000-0000-00003B140000}"/>
    <cellStyle name="Comma 140" xfId="14385" xr:uid="{00000000-0005-0000-0000-00003C140000}"/>
    <cellStyle name="Comma 140 2" xfId="21432" xr:uid="{00000000-0005-0000-0000-00003D140000}"/>
    <cellStyle name="Comma 141" xfId="14388" xr:uid="{00000000-0005-0000-0000-00003E140000}"/>
    <cellStyle name="Comma 141 2" xfId="21435" xr:uid="{00000000-0005-0000-0000-00003F140000}"/>
    <cellStyle name="Comma 142" xfId="14391" xr:uid="{00000000-0005-0000-0000-000040140000}"/>
    <cellStyle name="Comma 142 2" xfId="21438" xr:uid="{00000000-0005-0000-0000-000041140000}"/>
    <cellStyle name="Comma 143" xfId="14394" xr:uid="{00000000-0005-0000-0000-000042140000}"/>
    <cellStyle name="Comma 143 2" xfId="21441" xr:uid="{00000000-0005-0000-0000-000043140000}"/>
    <cellStyle name="Comma 144" xfId="14397" xr:uid="{00000000-0005-0000-0000-000044140000}"/>
    <cellStyle name="Comma 144 2" xfId="21444" xr:uid="{00000000-0005-0000-0000-000045140000}"/>
    <cellStyle name="Comma 145" xfId="14400" xr:uid="{00000000-0005-0000-0000-000046140000}"/>
    <cellStyle name="Comma 145 2" xfId="21447" xr:uid="{00000000-0005-0000-0000-000047140000}"/>
    <cellStyle name="Comma 146" xfId="14402" xr:uid="{00000000-0005-0000-0000-000048140000}"/>
    <cellStyle name="Comma 146 2" xfId="21450" xr:uid="{00000000-0005-0000-0000-000049140000}"/>
    <cellStyle name="Comma 147" xfId="14406" xr:uid="{00000000-0005-0000-0000-00004A140000}"/>
    <cellStyle name="Comma 147 2" xfId="21453" xr:uid="{00000000-0005-0000-0000-00004B140000}"/>
    <cellStyle name="Comma 148" xfId="14409" xr:uid="{00000000-0005-0000-0000-00004C140000}"/>
    <cellStyle name="Comma 148 2" xfId="21456" xr:uid="{00000000-0005-0000-0000-00004D140000}"/>
    <cellStyle name="Comma 149" xfId="14411" xr:uid="{00000000-0005-0000-0000-00004E140000}"/>
    <cellStyle name="Comma 149 2" xfId="21459" xr:uid="{00000000-0005-0000-0000-00004F140000}"/>
    <cellStyle name="Comma 15" xfId="1049" xr:uid="{00000000-0005-0000-0000-000050140000}"/>
    <cellStyle name="Comma 15 2" xfId="1050" xr:uid="{00000000-0005-0000-0000-000051140000}"/>
    <cellStyle name="Comma 15 2 2" xfId="22302" xr:uid="{00000000-0005-0000-0000-000052140000}"/>
    <cellStyle name="Comma 15 3" xfId="15553" xr:uid="{00000000-0005-0000-0000-000053140000}"/>
    <cellStyle name="Comma 15 3 2" xfId="22887" xr:uid="{00000000-0005-0000-0000-000054140000}"/>
    <cellStyle name="Comma 15 4" xfId="15037" xr:uid="{00000000-0005-0000-0000-000055140000}"/>
    <cellStyle name="Comma 15 4 2" xfId="20253" xr:uid="{00000000-0005-0000-0000-000056140000}"/>
    <cellStyle name="Comma 15 5" xfId="22263" xr:uid="{00000000-0005-0000-0000-000057140000}"/>
    <cellStyle name="Comma 150" xfId="14414" xr:uid="{00000000-0005-0000-0000-000058140000}"/>
    <cellStyle name="Comma 150 2" xfId="21462" xr:uid="{00000000-0005-0000-0000-000059140000}"/>
    <cellStyle name="Comma 151" xfId="14417" xr:uid="{00000000-0005-0000-0000-00005A140000}"/>
    <cellStyle name="Comma 151 2" xfId="21465" xr:uid="{00000000-0005-0000-0000-00005B140000}"/>
    <cellStyle name="Comma 152" xfId="14420" xr:uid="{00000000-0005-0000-0000-00005C140000}"/>
    <cellStyle name="Comma 152 2" xfId="21468" xr:uid="{00000000-0005-0000-0000-00005D140000}"/>
    <cellStyle name="Comma 153" xfId="21471" xr:uid="{00000000-0005-0000-0000-00005E140000}"/>
    <cellStyle name="Comma 154" xfId="21474" xr:uid="{00000000-0005-0000-0000-00005F140000}"/>
    <cellStyle name="Comma 155" xfId="21477" xr:uid="{00000000-0005-0000-0000-000060140000}"/>
    <cellStyle name="Comma 156" xfId="21480" xr:uid="{00000000-0005-0000-0000-000061140000}"/>
    <cellStyle name="Comma 157" xfId="21483" xr:uid="{00000000-0005-0000-0000-000062140000}"/>
    <cellStyle name="Comma 158" xfId="21497" xr:uid="{00000000-0005-0000-0000-000063140000}"/>
    <cellStyle name="Comma 159" xfId="21499" xr:uid="{00000000-0005-0000-0000-000064140000}"/>
    <cellStyle name="Comma 16" xfId="1051" xr:uid="{00000000-0005-0000-0000-000065140000}"/>
    <cellStyle name="Comma 16 2" xfId="1052" xr:uid="{00000000-0005-0000-0000-000066140000}"/>
    <cellStyle name="Comma 16 2 2" xfId="22303" xr:uid="{00000000-0005-0000-0000-000067140000}"/>
    <cellStyle name="Comma 16 3" xfId="15554" xr:uid="{00000000-0005-0000-0000-000068140000}"/>
    <cellStyle name="Comma 16 3 2" xfId="22888" xr:uid="{00000000-0005-0000-0000-000069140000}"/>
    <cellStyle name="Comma 16 4" xfId="15038" xr:uid="{00000000-0005-0000-0000-00006A140000}"/>
    <cellStyle name="Comma 16 4 2" xfId="20254" xr:uid="{00000000-0005-0000-0000-00006B140000}"/>
    <cellStyle name="Comma 16 5" xfId="22260" xr:uid="{00000000-0005-0000-0000-00006C140000}"/>
    <cellStyle name="Comma 160" xfId="21503" xr:uid="{00000000-0005-0000-0000-00006D140000}"/>
    <cellStyle name="Comma 161" xfId="21501" xr:uid="{00000000-0005-0000-0000-00006E140000}"/>
    <cellStyle name="Comma 162" xfId="23837" xr:uid="{00000000-0005-0000-0000-00006F140000}"/>
    <cellStyle name="Comma 17" xfId="1053" xr:uid="{00000000-0005-0000-0000-000070140000}"/>
    <cellStyle name="Comma 17 2" xfId="1054" xr:uid="{00000000-0005-0000-0000-000071140000}"/>
    <cellStyle name="Comma 17 2 2" xfId="22304" xr:uid="{00000000-0005-0000-0000-000072140000}"/>
    <cellStyle name="Comma 17 3" xfId="15555" xr:uid="{00000000-0005-0000-0000-000073140000}"/>
    <cellStyle name="Comma 17 3 2" xfId="22889" xr:uid="{00000000-0005-0000-0000-000074140000}"/>
    <cellStyle name="Comma 17 4" xfId="15039" xr:uid="{00000000-0005-0000-0000-000075140000}"/>
    <cellStyle name="Comma 17 4 2" xfId="20255" xr:uid="{00000000-0005-0000-0000-000076140000}"/>
    <cellStyle name="Comma 17 5" xfId="22259" xr:uid="{00000000-0005-0000-0000-000077140000}"/>
    <cellStyle name="Comma 18" xfId="1055" xr:uid="{00000000-0005-0000-0000-000078140000}"/>
    <cellStyle name="Comma 18 2" xfId="1056" xr:uid="{00000000-0005-0000-0000-000079140000}"/>
    <cellStyle name="Comma 18 2 2" xfId="22305" xr:uid="{00000000-0005-0000-0000-00007A140000}"/>
    <cellStyle name="Comma 18 3" xfId="15556" xr:uid="{00000000-0005-0000-0000-00007B140000}"/>
    <cellStyle name="Comma 18 3 2" xfId="22890" xr:uid="{00000000-0005-0000-0000-00007C140000}"/>
    <cellStyle name="Comma 18 4" xfId="15040" xr:uid="{00000000-0005-0000-0000-00007D140000}"/>
    <cellStyle name="Comma 18 4 2" xfId="20256" xr:uid="{00000000-0005-0000-0000-00007E140000}"/>
    <cellStyle name="Comma 18 5" xfId="22261" xr:uid="{00000000-0005-0000-0000-00007F140000}"/>
    <cellStyle name="Comma 19" xfId="1057" xr:uid="{00000000-0005-0000-0000-000080140000}"/>
    <cellStyle name="Comma 19 2" xfId="1058" xr:uid="{00000000-0005-0000-0000-000081140000}"/>
    <cellStyle name="Comma 19 2 2" xfId="22306" xr:uid="{00000000-0005-0000-0000-000082140000}"/>
    <cellStyle name="Comma 19 3" xfId="15557" xr:uid="{00000000-0005-0000-0000-000083140000}"/>
    <cellStyle name="Comma 19 3 2" xfId="22891" xr:uid="{00000000-0005-0000-0000-000084140000}"/>
    <cellStyle name="Comma 19 4" xfId="15041" xr:uid="{00000000-0005-0000-0000-000085140000}"/>
    <cellStyle name="Comma 19 4 2" xfId="20257" xr:uid="{00000000-0005-0000-0000-000086140000}"/>
    <cellStyle name="Comma 19 5" xfId="22258" xr:uid="{00000000-0005-0000-0000-000087140000}"/>
    <cellStyle name="Comma 2" xfId="80" xr:uid="{00000000-0005-0000-0000-000088140000}"/>
    <cellStyle name="Comma 2 2" xfId="1059" xr:uid="{00000000-0005-0000-0000-000089140000}"/>
    <cellStyle name="Comma 2 3" xfId="1060" xr:uid="{00000000-0005-0000-0000-00008A140000}"/>
    <cellStyle name="Comma 2 3 2" xfId="22079" xr:uid="{00000000-0005-0000-0000-00008B140000}"/>
    <cellStyle name="Comma 2 4" xfId="6100" xr:uid="{00000000-0005-0000-0000-00008C140000}"/>
    <cellStyle name="Comma 2 4 2" xfId="14726" xr:uid="{00000000-0005-0000-0000-00008D140000}"/>
    <cellStyle name="Comma 2 5" xfId="14546" xr:uid="{00000000-0005-0000-0000-00008E140000}"/>
    <cellStyle name="Comma 2 5 2" xfId="21852" xr:uid="{00000000-0005-0000-0000-00008F140000}"/>
    <cellStyle name="Comma 2 6" xfId="14425" xr:uid="{00000000-0005-0000-0000-000090140000}"/>
    <cellStyle name="Comma 2 6 2" xfId="21595" xr:uid="{00000000-0005-0000-0000-000091140000}"/>
    <cellStyle name="Comma 2 7" xfId="21505" xr:uid="{00000000-0005-0000-0000-000092140000}"/>
    <cellStyle name="Comma 20" xfId="1061" xr:uid="{00000000-0005-0000-0000-000093140000}"/>
    <cellStyle name="Comma 20 2" xfId="1062" xr:uid="{00000000-0005-0000-0000-000094140000}"/>
    <cellStyle name="Comma 20 2 2" xfId="22307" xr:uid="{00000000-0005-0000-0000-000095140000}"/>
    <cellStyle name="Comma 20 3" xfId="15558" xr:uid="{00000000-0005-0000-0000-000096140000}"/>
    <cellStyle name="Comma 20 3 2" xfId="22892" xr:uid="{00000000-0005-0000-0000-000097140000}"/>
    <cellStyle name="Comma 20 4" xfId="15042" xr:uid="{00000000-0005-0000-0000-000098140000}"/>
    <cellStyle name="Comma 20 4 2" xfId="20258" xr:uid="{00000000-0005-0000-0000-000099140000}"/>
    <cellStyle name="Comma 20 5" xfId="22262" xr:uid="{00000000-0005-0000-0000-00009A140000}"/>
    <cellStyle name="Comma 21" xfId="1063" xr:uid="{00000000-0005-0000-0000-00009B140000}"/>
    <cellStyle name="Comma 21 2" xfId="1064" xr:uid="{00000000-0005-0000-0000-00009C140000}"/>
    <cellStyle name="Comma 21 2 2" xfId="22309" xr:uid="{00000000-0005-0000-0000-00009D140000}"/>
    <cellStyle name="Comma 21 3" xfId="15559" xr:uid="{00000000-0005-0000-0000-00009E140000}"/>
    <cellStyle name="Comma 21 3 2" xfId="22893" xr:uid="{00000000-0005-0000-0000-00009F140000}"/>
    <cellStyle name="Comma 21 4" xfId="22308" xr:uid="{00000000-0005-0000-0000-0000A0140000}"/>
    <cellStyle name="Comma 22" xfId="1065" xr:uid="{00000000-0005-0000-0000-0000A1140000}"/>
    <cellStyle name="Comma 22 2" xfId="1066" xr:uid="{00000000-0005-0000-0000-0000A2140000}"/>
    <cellStyle name="Comma 22 2 2" xfId="22311" xr:uid="{00000000-0005-0000-0000-0000A3140000}"/>
    <cellStyle name="Comma 22 3" xfId="15560" xr:uid="{00000000-0005-0000-0000-0000A4140000}"/>
    <cellStyle name="Comma 22 3 2" xfId="22894" xr:uid="{00000000-0005-0000-0000-0000A5140000}"/>
    <cellStyle name="Comma 22 4" xfId="22310" xr:uid="{00000000-0005-0000-0000-0000A6140000}"/>
    <cellStyle name="Comma 23" xfId="1067" xr:uid="{00000000-0005-0000-0000-0000A7140000}"/>
    <cellStyle name="Comma 23 2" xfId="1068" xr:uid="{00000000-0005-0000-0000-0000A8140000}"/>
    <cellStyle name="Comma 23 2 2" xfId="22313" xr:uid="{00000000-0005-0000-0000-0000A9140000}"/>
    <cellStyle name="Comma 23 3" xfId="15561" xr:uid="{00000000-0005-0000-0000-0000AA140000}"/>
    <cellStyle name="Comma 23 3 2" xfId="22895" xr:uid="{00000000-0005-0000-0000-0000AB140000}"/>
    <cellStyle name="Comma 23 4" xfId="22312" xr:uid="{00000000-0005-0000-0000-0000AC140000}"/>
    <cellStyle name="Comma 24" xfId="1069" xr:uid="{00000000-0005-0000-0000-0000AD140000}"/>
    <cellStyle name="Comma 24 2" xfId="1070" xr:uid="{00000000-0005-0000-0000-0000AE140000}"/>
    <cellStyle name="Comma 24 2 2" xfId="22315" xr:uid="{00000000-0005-0000-0000-0000AF140000}"/>
    <cellStyle name="Comma 24 3" xfId="15562" xr:uid="{00000000-0005-0000-0000-0000B0140000}"/>
    <cellStyle name="Comma 24 3 2" xfId="22896" xr:uid="{00000000-0005-0000-0000-0000B1140000}"/>
    <cellStyle name="Comma 24 4" xfId="22314" xr:uid="{00000000-0005-0000-0000-0000B2140000}"/>
    <cellStyle name="Comma 25" xfId="1071" xr:uid="{00000000-0005-0000-0000-0000B3140000}"/>
    <cellStyle name="Comma 25 2" xfId="1072" xr:uid="{00000000-0005-0000-0000-0000B4140000}"/>
    <cellStyle name="Comma 25 2 2" xfId="22317" xr:uid="{00000000-0005-0000-0000-0000B5140000}"/>
    <cellStyle name="Comma 25 3" xfId="15563" xr:uid="{00000000-0005-0000-0000-0000B6140000}"/>
    <cellStyle name="Comma 25 3 2" xfId="22897" xr:uid="{00000000-0005-0000-0000-0000B7140000}"/>
    <cellStyle name="Comma 25 4" xfId="22316" xr:uid="{00000000-0005-0000-0000-0000B8140000}"/>
    <cellStyle name="Comma 26" xfId="1073" xr:uid="{00000000-0005-0000-0000-0000B9140000}"/>
    <cellStyle name="Comma 26 2" xfId="1074" xr:uid="{00000000-0005-0000-0000-0000BA140000}"/>
    <cellStyle name="Comma 26 2 2" xfId="22319" xr:uid="{00000000-0005-0000-0000-0000BB140000}"/>
    <cellStyle name="Comma 26 3" xfId="15564" xr:uid="{00000000-0005-0000-0000-0000BC140000}"/>
    <cellStyle name="Comma 26 3 2" xfId="22898" xr:uid="{00000000-0005-0000-0000-0000BD140000}"/>
    <cellStyle name="Comma 26 4" xfId="22318" xr:uid="{00000000-0005-0000-0000-0000BE140000}"/>
    <cellStyle name="Comma 27" xfId="1075" xr:uid="{00000000-0005-0000-0000-0000BF140000}"/>
    <cellStyle name="Comma 27 2" xfId="22320" xr:uid="{00000000-0005-0000-0000-0000C0140000}"/>
    <cellStyle name="Comma 28" xfId="1076" xr:uid="{00000000-0005-0000-0000-0000C1140000}"/>
    <cellStyle name="Comma 28 2" xfId="1077" xr:uid="{00000000-0005-0000-0000-0000C2140000}"/>
    <cellStyle name="Comma 28 2 2" xfId="22322" xr:uid="{00000000-0005-0000-0000-0000C3140000}"/>
    <cellStyle name="Comma 28 3" xfId="15565" xr:uid="{00000000-0005-0000-0000-0000C4140000}"/>
    <cellStyle name="Comma 28 3 2" xfId="22899" xr:uid="{00000000-0005-0000-0000-0000C5140000}"/>
    <cellStyle name="Comma 28 4" xfId="22321" xr:uid="{00000000-0005-0000-0000-0000C6140000}"/>
    <cellStyle name="Comma 29" xfId="1078" xr:uid="{00000000-0005-0000-0000-0000C7140000}"/>
    <cellStyle name="Comma 29 2" xfId="1079" xr:uid="{00000000-0005-0000-0000-0000C8140000}"/>
    <cellStyle name="Comma 29 2 2" xfId="22324" xr:uid="{00000000-0005-0000-0000-0000C9140000}"/>
    <cellStyle name="Comma 29 3" xfId="15566" xr:uid="{00000000-0005-0000-0000-0000CA140000}"/>
    <cellStyle name="Comma 29 3 2" xfId="22900" xr:uid="{00000000-0005-0000-0000-0000CB140000}"/>
    <cellStyle name="Comma 29 4" xfId="22323" xr:uid="{00000000-0005-0000-0000-0000CC140000}"/>
    <cellStyle name="Comma 3" xfId="44" xr:uid="{00000000-0005-0000-0000-0000CD140000}"/>
    <cellStyle name="Comma 3 2" xfId="1080" xr:uid="{00000000-0005-0000-0000-0000CE140000}"/>
    <cellStyle name="Comma 3 2 2" xfId="21987" xr:uid="{00000000-0005-0000-0000-0000CF140000}"/>
    <cellStyle name="Comma 3 3" xfId="4839" xr:uid="{00000000-0005-0000-0000-0000D0140000}"/>
    <cellStyle name="Comma 3 3 2" xfId="14547" xr:uid="{00000000-0005-0000-0000-0000D1140000}"/>
    <cellStyle name="Comma 3 4" xfId="7810" xr:uid="{00000000-0005-0000-0000-0000D2140000}"/>
    <cellStyle name="Comma 3 4 2" xfId="15757" xr:uid="{00000000-0005-0000-0000-0000D3140000}"/>
    <cellStyle name="Comma 3 4 2 2" xfId="20406" xr:uid="{00000000-0005-0000-0000-0000D4140000}"/>
    <cellStyle name="Comma 3 4 3" xfId="16538" xr:uid="{00000000-0005-0000-0000-0000D5140000}"/>
    <cellStyle name="Comma 3 4 3 2" xfId="20968" xr:uid="{00000000-0005-0000-0000-0000D6140000}"/>
    <cellStyle name="Comma 3 4 4" xfId="13531" xr:uid="{00000000-0005-0000-0000-0000D7140000}"/>
    <cellStyle name="Comma 3 4 4 2" xfId="23981" xr:uid="{00000000-0005-0000-0000-0000D8140000}"/>
    <cellStyle name="Comma 3 4 5" xfId="19208" xr:uid="{00000000-0005-0000-0000-0000D9140000}"/>
    <cellStyle name="Comma 3 4 6" xfId="19767" xr:uid="{00000000-0005-0000-0000-0000DA140000}"/>
    <cellStyle name="Comma 3 4 7" xfId="27765" xr:uid="{00000000-0005-0000-0000-0000DB140000}"/>
    <cellStyle name="Comma 3 5" xfId="9559" xr:uid="{00000000-0005-0000-0000-0000DC140000}"/>
    <cellStyle name="Comma 3 5 2" xfId="21596" xr:uid="{00000000-0005-0000-0000-0000DD140000}"/>
    <cellStyle name="Comma 3 6" xfId="25251" xr:uid="{00000000-0005-0000-0000-0000DE140000}"/>
    <cellStyle name="Comma 30" xfId="1081" xr:uid="{00000000-0005-0000-0000-0000DF140000}"/>
    <cellStyle name="Comma 30 2" xfId="1082" xr:uid="{00000000-0005-0000-0000-0000E0140000}"/>
    <cellStyle name="Comma 30 2 2" xfId="22326" xr:uid="{00000000-0005-0000-0000-0000E1140000}"/>
    <cellStyle name="Comma 30 3" xfId="15567" xr:uid="{00000000-0005-0000-0000-0000E2140000}"/>
    <cellStyle name="Comma 30 3 2" xfId="22901" xr:uid="{00000000-0005-0000-0000-0000E3140000}"/>
    <cellStyle name="Comma 30 4" xfId="22325" xr:uid="{00000000-0005-0000-0000-0000E4140000}"/>
    <cellStyle name="Comma 31" xfId="1083" xr:uid="{00000000-0005-0000-0000-0000E5140000}"/>
    <cellStyle name="Comma 31 2" xfId="1084" xr:uid="{00000000-0005-0000-0000-0000E6140000}"/>
    <cellStyle name="Comma 31 2 2" xfId="22328" xr:uid="{00000000-0005-0000-0000-0000E7140000}"/>
    <cellStyle name="Comma 31 3" xfId="15568" xr:uid="{00000000-0005-0000-0000-0000E8140000}"/>
    <cellStyle name="Comma 31 3 2" xfId="22902" xr:uid="{00000000-0005-0000-0000-0000E9140000}"/>
    <cellStyle name="Comma 31 4" xfId="22327" xr:uid="{00000000-0005-0000-0000-0000EA140000}"/>
    <cellStyle name="Comma 32" xfId="1085" xr:uid="{00000000-0005-0000-0000-0000EB140000}"/>
    <cellStyle name="Comma 32 2" xfId="1086" xr:uid="{00000000-0005-0000-0000-0000EC140000}"/>
    <cellStyle name="Comma 32 2 2" xfId="22330" xr:uid="{00000000-0005-0000-0000-0000ED140000}"/>
    <cellStyle name="Comma 32 3" xfId="15569" xr:uid="{00000000-0005-0000-0000-0000EE140000}"/>
    <cellStyle name="Comma 32 3 2" xfId="22903" xr:uid="{00000000-0005-0000-0000-0000EF140000}"/>
    <cellStyle name="Comma 32 4" xfId="22329" xr:uid="{00000000-0005-0000-0000-0000F0140000}"/>
    <cellStyle name="Comma 33" xfId="1087" xr:uid="{00000000-0005-0000-0000-0000F1140000}"/>
    <cellStyle name="Comma 33 2" xfId="1088" xr:uid="{00000000-0005-0000-0000-0000F2140000}"/>
    <cellStyle name="Comma 33 2 2" xfId="22332" xr:uid="{00000000-0005-0000-0000-0000F3140000}"/>
    <cellStyle name="Comma 33 3" xfId="15570" xr:uid="{00000000-0005-0000-0000-0000F4140000}"/>
    <cellStyle name="Comma 33 3 2" xfId="22904" xr:uid="{00000000-0005-0000-0000-0000F5140000}"/>
    <cellStyle name="Comma 33 4" xfId="22331" xr:uid="{00000000-0005-0000-0000-0000F6140000}"/>
    <cellStyle name="Comma 34" xfId="1089" xr:uid="{00000000-0005-0000-0000-0000F7140000}"/>
    <cellStyle name="Comma 34 2" xfId="1090" xr:uid="{00000000-0005-0000-0000-0000F8140000}"/>
    <cellStyle name="Comma 34 2 2" xfId="22334" xr:uid="{00000000-0005-0000-0000-0000F9140000}"/>
    <cellStyle name="Comma 34 3" xfId="15571" xr:uid="{00000000-0005-0000-0000-0000FA140000}"/>
    <cellStyle name="Comma 34 3 2" xfId="22905" xr:uid="{00000000-0005-0000-0000-0000FB140000}"/>
    <cellStyle name="Comma 34 4" xfId="22333" xr:uid="{00000000-0005-0000-0000-0000FC140000}"/>
    <cellStyle name="Comma 35" xfId="1091" xr:uid="{00000000-0005-0000-0000-0000FD140000}"/>
    <cellStyle name="Comma 35 2" xfId="1092" xr:uid="{00000000-0005-0000-0000-0000FE140000}"/>
    <cellStyle name="Comma 35 2 2" xfId="22336" xr:uid="{00000000-0005-0000-0000-0000FF140000}"/>
    <cellStyle name="Comma 35 3" xfId="15572" xr:uid="{00000000-0005-0000-0000-000000150000}"/>
    <cellStyle name="Comma 35 3 2" xfId="22906" xr:uid="{00000000-0005-0000-0000-000001150000}"/>
    <cellStyle name="Comma 35 4" xfId="22335" xr:uid="{00000000-0005-0000-0000-000002150000}"/>
    <cellStyle name="Comma 36" xfId="1093" xr:uid="{00000000-0005-0000-0000-000003150000}"/>
    <cellStyle name="Comma 36 2" xfId="1094" xr:uid="{00000000-0005-0000-0000-000004150000}"/>
    <cellStyle name="Comma 36 2 2" xfId="22338" xr:uid="{00000000-0005-0000-0000-000005150000}"/>
    <cellStyle name="Comma 36 3" xfId="15573" xr:uid="{00000000-0005-0000-0000-000006150000}"/>
    <cellStyle name="Comma 36 3 2" xfId="22907" xr:uid="{00000000-0005-0000-0000-000007150000}"/>
    <cellStyle name="Comma 36 4" xfId="22337" xr:uid="{00000000-0005-0000-0000-000008150000}"/>
    <cellStyle name="Comma 37" xfId="1095" xr:uid="{00000000-0005-0000-0000-000009150000}"/>
    <cellStyle name="Comma 37 2" xfId="1096" xr:uid="{00000000-0005-0000-0000-00000A150000}"/>
    <cellStyle name="Comma 37 2 2" xfId="22340" xr:uid="{00000000-0005-0000-0000-00000B150000}"/>
    <cellStyle name="Comma 37 3" xfId="15574" xr:uid="{00000000-0005-0000-0000-00000C150000}"/>
    <cellStyle name="Comma 37 3 2" xfId="22908" xr:uid="{00000000-0005-0000-0000-00000D150000}"/>
    <cellStyle name="Comma 37 4" xfId="22339" xr:uid="{00000000-0005-0000-0000-00000E150000}"/>
    <cellStyle name="Comma 38" xfId="1097" xr:uid="{00000000-0005-0000-0000-00000F150000}"/>
    <cellStyle name="Comma 38 2" xfId="1098" xr:uid="{00000000-0005-0000-0000-000010150000}"/>
    <cellStyle name="Comma 38 2 2" xfId="22342" xr:uid="{00000000-0005-0000-0000-000011150000}"/>
    <cellStyle name="Comma 38 3" xfId="15575" xr:uid="{00000000-0005-0000-0000-000012150000}"/>
    <cellStyle name="Comma 38 3 2" xfId="22909" xr:uid="{00000000-0005-0000-0000-000013150000}"/>
    <cellStyle name="Comma 38 4" xfId="22341" xr:uid="{00000000-0005-0000-0000-000014150000}"/>
    <cellStyle name="Comma 39" xfId="1099" xr:uid="{00000000-0005-0000-0000-000015150000}"/>
    <cellStyle name="Comma 39 2" xfId="1100" xr:uid="{00000000-0005-0000-0000-000016150000}"/>
    <cellStyle name="Comma 39 2 2" xfId="22344" xr:uid="{00000000-0005-0000-0000-000017150000}"/>
    <cellStyle name="Comma 39 3" xfId="15576" xr:uid="{00000000-0005-0000-0000-000018150000}"/>
    <cellStyle name="Comma 39 3 2" xfId="22910" xr:uid="{00000000-0005-0000-0000-000019150000}"/>
    <cellStyle name="Comma 39 4" xfId="22343" xr:uid="{00000000-0005-0000-0000-00001A150000}"/>
    <cellStyle name="Comma 4" xfId="110" xr:uid="{00000000-0005-0000-0000-00001B150000}"/>
    <cellStyle name="Comma 4 2" xfId="1102" xr:uid="{00000000-0005-0000-0000-00001C150000}"/>
    <cellStyle name="Comma 4 2 2" xfId="22020" xr:uid="{00000000-0005-0000-0000-00001D150000}"/>
    <cellStyle name="Comma 4 3" xfId="1103" xr:uid="{00000000-0005-0000-0000-00001E150000}"/>
    <cellStyle name="Comma 4 3 2" xfId="15044" xr:uid="{00000000-0005-0000-0000-00001F150000}"/>
    <cellStyle name="Comma 4 3 3" xfId="14459" xr:uid="{00000000-0005-0000-0000-000020150000}"/>
    <cellStyle name="Comma 4 4" xfId="1101" xr:uid="{00000000-0005-0000-0000-000021150000}"/>
    <cellStyle name="Comma 4 5" xfId="7817" xr:uid="{00000000-0005-0000-0000-000022150000}"/>
    <cellStyle name="Comma 4 5 2" xfId="15043" xr:uid="{00000000-0005-0000-0000-000023150000}"/>
    <cellStyle name="Comma 4 5 3" xfId="13538" xr:uid="{00000000-0005-0000-0000-000024150000}"/>
    <cellStyle name="Comma 4 5 4" xfId="27770" xr:uid="{00000000-0005-0000-0000-000025150000}"/>
    <cellStyle name="Comma 4 6" xfId="15763" xr:uid="{00000000-0005-0000-0000-000026150000}"/>
    <cellStyle name="Comma 4 6 2" xfId="16543" xr:uid="{00000000-0005-0000-0000-000027150000}"/>
    <cellStyle name="Comma 4 6 2 2" xfId="20411" xr:uid="{00000000-0005-0000-0000-000028150000}"/>
    <cellStyle name="Comma 4 6 3" xfId="19213" xr:uid="{00000000-0005-0000-0000-000029150000}"/>
    <cellStyle name="Comma 4 6 3 2" xfId="20973" xr:uid="{00000000-0005-0000-0000-00002A150000}"/>
    <cellStyle name="Comma 4 6 4" xfId="23986" xr:uid="{00000000-0005-0000-0000-00002B150000}"/>
    <cellStyle name="Comma 4 6 5" xfId="19772" xr:uid="{00000000-0005-0000-0000-00002C150000}"/>
    <cellStyle name="Comma 4 7" xfId="9573" xr:uid="{00000000-0005-0000-0000-00002D150000}"/>
    <cellStyle name="Comma 4 7 2" xfId="21508" xr:uid="{00000000-0005-0000-0000-00002E150000}"/>
    <cellStyle name="Comma 4 8" xfId="25252" xr:uid="{00000000-0005-0000-0000-00002F150000}"/>
    <cellStyle name="Comma 40" xfId="1104" xr:uid="{00000000-0005-0000-0000-000030150000}"/>
    <cellStyle name="Comma 40 2" xfId="1105" xr:uid="{00000000-0005-0000-0000-000031150000}"/>
    <cellStyle name="Comma 40 2 2" xfId="22346" xr:uid="{00000000-0005-0000-0000-000032150000}"/>
    <cellStyle name="Comma 40 3" xfId="15577" xr:uid="{00000000-0005-0000-0000-000033150000}"/>
    <cellStyle name="Comma 40 3 2" xfId="22911" xr:uid="{00000000-0005-0000-0000-000034150000}"/>
    <cellStyle name="Comma 40 4" xfId="22345" xr:uid="{00000000-0005-0000-0000-000035150000}"/>
    <cellStyle name="Comma 41" xfId="1106" xr:uid="{00000000-0005-0000-0000-000036150000}"/>
    <cellStyle name="Comma 41 2" xfId="1107" xr:uid="{00000000-0005-0000-0000-000037150000}"/>
    <cellStyle name="Comma 41 2 2" xfId="22348" xr:uid="{00000000-0005-0000-0000-000038150000}"/>
    <cellStyle name="Comma 41 3" xfId="15578" xr:uid="{00000000-0005-0000-0000-000039150000}"/>
    <cellStyle name="Comma 41 3 2" xfId="22912" xr:uid="{00000000-0005-0000-0000-00003A150000}"/>
    <cellStyle name="Comma 41 4" xfId="22347" xr:uid="{00000000-0005-0000-0000-00003B150000}"/>
    <cellStyle name="Comma 42" xfId="1108" xr:uid="{00000000-0005-0000-0000-00003C150000}"/>
    <cellStyle name="Comma 42 2" xfId="1109" xr:uid="{00000000-0005-0000-0000-00003D150000}"/>
    <cellStyle name="Comma 42 2 2" xfId="22350" xr:uid="{00000000-0005-0000-0000-00003E150000}"/>
    <cellStyle name="Comma 42 3" xfId="15579" xr:uid="{00000000-0005-0000-0000-00003F150000}"/>
    <cellStyle name="Comma 42 3 2" xfId="22913" xr:uid="{00000000-0005-0000-0000-000040150000}"/>
    <cellStyle name="Comma 42 4" xfId="22349" xr:uid="{00000000-0005-0000-0000-000041150000}"/>
    <cellStyle name="Comma 43" xfId="1110" xr:uid="{00000000-0005-0000-0000-000042150000}"/>
    <cellStyle name="Comma 43 2" xfId="1111" xr:uid="{00000000-0005-0000-0000-000043150000}"/>
    <cellStyle name="Comma 43 2 2" xfId="22352" xr:uid="{00000000-0005-0000-0000-000044150000}"/>
    <cellStyle name="Comma 43 3" xfId="15580" xr:uid="{00000000-0005-0000-0000-000045150000}"/>
    <cellStyle name="Comma 43 3 2" xfId="22914" xr:uid="{00000000-0005-0000-0000-000046150000}"/>
    <cellStyle name="Comma 43 4" xfId="22351" xr:uid="{00000000-0005-0000-0000-000047150000}"/>
    <cellStyle name="Comma 44" xfId="1112" xr:uid="{00000000-0005-0000-0000-000048150000}"/>
    <cellStyle name="Comma 44 2" xfId="1113" xr:uid="{00000000-0005-0000-0000-000049150000}"/>
    <cellStyle name="Comma 44 2 2" xfId="22354" xr:uid="{00000000-0005-0000-0000-00004A150000}"/>
    <cellStyle name="Comma 44 3" xfId="15581" xr:uid="{00000000-0005-0000-0000-00004B150000}"/>
    <cellStyle name="Comma 44 3 2" xfId="22915" xr:uid="{00000000-0005-0000-0000-00004C150000}"/>
    <cellStyle name="Comma 44 4" xfId="22353" xr:uid="{00000000-0005-0000-0000-00004D150000}"/>
    <cellStyle name="Comma 45" xfId="1114" xr:uid="{00000000-0005-0000-0000-00004E150000}"/>
    <cellStyle name="Comma 45 2" xfId="1115" xr:uid="{00000000-0005-0000-0000-00004F150000}"/>
    <cellStyle name="Comma 45 2 2" xfId="22356" xr:uid="{00000000-0005-0000-0000-000050150000}"/>
    <cellStyle name="Comma 45 3" xfId="15582" xr:uid="{00000000-0005-0000-0000-000051150000}"/>
    <cellStyle name="Comma 45 3 2" xfId="22916" xr:uid="{00000000-0005-0000-0000-000052150000}"/>
    <cellStyle name="Comma 45 4" xfId="22355" xr:uid="{00000000-0005-0000-0000-000053150000}"/>
    <cellStyle name="Comma 46" xfId="1116" xr:uid="{00000000-0005-0000-0000-000054150000}"/>
    <cellStyle name="Comma 46 2" xfId="22357" xr:uid="{00000000-0005-0000-0000-000055150000}"/>
    <cellStyle name="Comma 47" xfId="1117" xr:uid="{00000000-0005-0000-0000-000056150000}"/>
    <cellStyle name="Comma 47 2" xfId="1118" xr:uid="{00000000-0005-0000-0000-000057150000}"/>
    <cellStyle name="Comma 47 2 2" xfId="22359" xr:uid="{00000000-0005-0000-0000-000058150000}"/>
    <cellStyle name="Comma 47 3" xfId="15583" xr:uid="{00000000-0005-0000-0000-000059150000}"/>
    <cellStyle name="Comma 47 3 2" xfId="22917" xr:uid="{00000000-0005-0000-0000-00005A150000}"/>
    <cellStyle name="Comma 47 4" xfId="22358" xr:uid="{00000000-0005-0000-0000-00005B150000}"/>
    <cellStyle name="Comma 48" xfId="1119" xr:uid="{00000000-0005-0000-0000-00005C150000}"/>
    <cellStyle name="Comma 48 2" xfId="1120" xr:uid="{00000000-0005-0000-0000-00005D150000}"/>
    <cellStyle name="Comma 48 2 2" xfId="22361" xr:uid="{00000000-0005-0000-0000-00005E150000}"/>
    <cellStyle name="Comma 48 3" xfId="15584" xr:uid="{00000000-0005-0000-0000-00005F150000}"/>
    <cellStyle name="Comma 48 3 2" xfId="22918" xr:uid="{00000000-0005-0000-0000-000060150000}"/>
    <cellStyle name="Comma 48 4" xfId="22360" xr:uid="{00000000-0005-0000-0000-000061150000}"/>
    <cellStyle name="Comma 49" xfId="1121" xr:uid="{00000000-0005-0000-0000-000062150000}"/>
    <cellStyle name="Comma 49 2" xfId="1122" xr:uid="{00000000-0005-0000-0000-000063150000}"/>
    <cellStyle name="Comma 49 2 2" xfId="22363" xr:uid="{00000000-0005-0000-0000-000064150000}"/>
    <cellStyle name="Comma 49 3" xfId="15585" xr:uid="{00000000-0005-0000-0000-000065150000}"/>
    <cellStyle name="Comma 49 3 2" xfId="22919" xr:uid="{00000000-0005-0000-0000-000066150000}"/>
    <cellStyle name="Comma 49 4" xfId="22362" xr:uid="{00000000-0005-0000-0000-000067150000}"/>
    <cellStyle name="Comma 5" xfId="113" xr:uid="{00000000-0005-0000-0000-000068150000}"/>
    <cellStyle name="Comma 5 2" xfId="1124" xr:uid="{00000000-0005-0000-0000-000069150000}"/>
    <cellStyle name="Comma 5 2 2" xfId="1125" xr:uid="{00000000-0005-0000-0000-00006A150000}"/>
    <cellStyle name="Comma 5 2 2 2" xfId="22365" xr:uid="{00000000-0005-0000-0000-00006B150000}"/>
    <cellStyle name="Comma 5 2 3" xfId="15586" xr:uid="{00000000-0005-0000-0000-00006C150000}"/>
    <cellStyle name="Comma 5 2 3 2" xfId="22920" xr:uid="{00000000-0005-0000-0000-00006D150000}"/>
    <cellStyle name="Comma 5 2 4" xfId="22364" xr:uid="{00000000-0005-0000-0000-00006E150000}"/>
    <cellStyle name="Comma 5 3" xfId="1126" xr:uid="{00000000-0005-0000-0000-00006F150000}"/>
    <cellStyle name="Comma 5 4" xfId="1123" xr:uid="{00000000-0005-0000-0000-000070150000}"/>
    <cellStyle name="Comma 5 5" xfId="7820" xr:uid="{00000000-0005-0000-0000-000071150000}"/>
    <cellStyle name="Comma 5 5 2" xfId="15766" xr:uid="{00000000-0005-0000-0000-000072150000}"/>
    <cellStyle name="Comma 5 5 2 2" xfId="20414" xr:uid="{00000000-0005-0000-0000-000073150000}"/>
    <cellStyle name="Comma 5 5 3" xfId="16546" xr:uid="{00000000-0005-0000-0000-000074150000}"/>
    <cellStyle name="Comma 5 5 3 2" xfId="20976" xr:uid="{00000000-0005-0000-0000-000075150000}"/>
    <cellStyle name="Comma 5 5 4" xfId="13541" xr:uid="{00000000-0005-0000-0000-000076150000}"/>
    <cellStyle name="Comma 5 5 4 2" xfId="23989" xr:uid="{00000000-0005-0000-0000-000077150000}"/>
    <cellStyle name="Comma 5 5 5" xfId="19216" xr:uid="{00000000-0005-0000-0000-000078150000}"/>
    <cellStyle name="Comma 5 5 6" xfId="19775" xr:uid="{00000000-0005-0000-0000-000079150000}"/>
    <cellStyle name="Comma 5 5 7" xfId="27773" xr:uid="{00000000-0005-0000-0000-00007A150000}"/>
    <cellStyle name="Comma 5 6" xfId="9576" xr:uid="{00000000-0005-0000-0000-00007B150000}"/>
    <cellStyle name="Comma 5 6 2" xfId="21975" xr:uid="{00000000-0005-0000-0000-00007C150000}"/>
    <cellStyle name="Comma 5 7" xfId="25253" xr:uid="{00000000-0005-0000-0000-00007D150000}"/>
    <cellStyle name="Comma 50" xfId="1127" xr:uid="{00000000-0005-0000-0000-00007E150000}"/>
    <cellStyle name="Comma 50 2" xfId="1128" xr:uid="{00000000-0005-0000-0000-00007F150000}"/>
    <cellStyle name="Comma 50 2 2" xfId="22367" xr:uid="{00000000-0005-0000-0000-000080150000}"/>
    <cellStyle name="Comma 50 3" xfId="15587" xr:uid="{00000000-0005-0000-0000-000081150000}"/>
    <cellStyle name="Comma 50 3 2" xfId="22921" xr:uid="{00000000-0005-0000-0000-000082150000}"/>
    <cellStyle name="Comma 50 4" xfId="22366" xr:uid="{00000000-0005-0000-0000-000083150000}"/>
    <cellStyle name="Comma 51" xfId="1129" xr:uid="{00000000-0005-0000-0000-000084150000}"/>
    <cellStyle name="Comma 51 2" xfId="1130" xr:uid="{00000000-0005-0000-0000-000085150000}"/>
    <cellStyle name="Comma 51 2 2" xfId="22369" xr:uid="{00000000-0005-0000-0000-000086150000}"/>
    <cellStyle name="Comma 51 3" xfId="15588" xr:uid="{00000000-0005-0000-0000-000087150000}"/>
    <cellStyle name="Comma 51 3 2" xfId="22922" xr:uid="{00000000-0005-0000-0000-000088150000}"/>
    <cellStyle name="Comma 51 4" xfId="22368" xr:uid="{00000000-0005-0000-0000-000089150000}"/>
    <cellStyle name="Comma 52" xfId="1131" xr:uid="{00000000-0005-0000-0000-00008A150000}"/>
    <cellStyle name="Comma 52 2" xfId="1132" xr:uid="{00000000-0005-0000-0000-00008B150000}"/>
    <cellStyle name="Comma 52 2 2" xfId="22371" xr:uid="{00000000-0005-0000-0000-00008C150000}"/>
    <cellStyle name="Comma 52 3" xfId="15589" xr:uid="{00000000-0005-0000-0000-00008D150000}"/>
    <cellStyle name="Comma 52 3 2" xfId="22923" xr:uid="{00000000-0005-0000-0000-00008E150000}"/>
    <cellStyle name="Comma 52 4" xfId="22370" xr:uid="{00000000-0005-0000-0000-00008F150000}"/>
    <cellStyle name="Comma 53" xfId="1133" xr:uid="{00000000-0005-0000-0000-000090150000}"/>
    <cellStyle name="Comma 53 2" xfId="1134" xr:uid="{00000000-0005-0000-0000-000091150000}"/>
    <cellStyle name="Comma 53 2 2" xfId="22373" xr:uid="{00000000-0005-0000-0000-000092150000}"/>
    <cellStyle name="Comma 53 3" xfId="15590" xr:uid="{00000000-0005-0000-0000-000093150000}"/>
    <cellStyle name="Comma 53 3 2" xfId="22924" xr:uid="{00000000-0005-0000-0000-000094150000}"/>
    <cellStyle name="Comma 53 4" xfId="22372" xr:uid="{00000000-0005-0000-0000-000095150000}"/>
    <cellStyle name="Comma 54" xfId="1135" xr:uid="{00000000-0005-0000-0000-000096150000}"/>
    <cellStyle name="Comma 54 2" xfId="1136" xr:uid="{00000000-0005-0000-0000-000097150000}"/>
    <cellStyle name="Comma 54 2 2" xfId="22375" xr:uid="{00000000-0005-0000-0000-000098150000}"/>
    <cellStyle name="Comma 54 3" xfId="15591" xr:uid="{00000000-0005-0000-0000-000099150000}"/>
    <cellStyle name="Comma 54 3 2" xfId="22925" xr:uid="{00000000-0005-0000-0000-00009A150000}"/>
    <cellStyle name="Comma 54 4" xfId="22374" xr:uid="{00000000-0005-0000-0000-00009B150000}"/>
    <cellStyle name="Comma 55" xfId="1137" xr:uid="{00000000-0005-0000-0000-00009C150000}"/>
    <cellStyle name="Comma 55 2" xfId="1138" xr:uid="{00000000-0005-0000-0000-00009D150000}"/>
    <cellStyle name="Comma 55 2 2" xfId="22377" xr:uid="{00000000-0005-0000-0000-00009E150000}"/>
    <cellStyle name="Comma 55 3" xfId="15592" xr:uid="{00000000-0005-0000-0000-00009F150000}"/>
    <cellStyle name="Comma 55 3 2" xfId="22926" xr:uid="{00000000-0005-0000-0000-0000A0150000}"/>
    <cellStyle name="Comma 55 4" xfId="22376" xr:uid="{00000000-0005-0000-0000-0000A1150000}"/>
    <cellStyle name="Comma 56" xfId="1139" xr:uid="{00000000-0005-0000-0000-0000A2150000}"/>
    <cellStyle name="Comma 56 2" xfId="1140" xr:uid="{00000000-0005-0000-0000-0000A3150000}"/>
    <cellStyle name="Comma 56 2 2" xfId="22379" xr:uid="{00000000-0005-0000-0000-0000A4150000}"/>
    <cellStyle name="Comma 56 3" xfId="15593" xr:uid="{00000000-0005-0000-0000-0000A5150000}"/>
    <cellStyle name="Comma 56 3 2" xfId="22927" xr:uid="{00000000-0005-0000-0000-0000A6150000}"/>
    <cellStyle name="Comma 56 4" xfId="22378" xr:uid="{00000000-0005-0000-0000-0000A7150000}"/>
    <cellStyle name="Comma 57" xfId="1141" xr:uid="{00000000-0005-0000-0000-0000A8150000}"/>
    <cellStyle name="Comma 57 2" xfId="1142" xr:uid="{00000000-0005-0000-0000-0000A9150000}"/>
    <cellStyle name="Comma 57 2 2" xfId="22381" xr:uid="{00000000-0005-0000-0000-0000AA150000}"/>
    <cellStyle name="Comma 57 3" xfId="15594" xr:uid="{00000000-0005-0000-0000-0000AB150000}"/>
    <cellStyle name="Comma 57 3 2" xfId="22928" xr:uid="{00000000-0005-0000-0000-0000AC150000}"/>
    <cellStyle name="Comma 57 4" xfId="22380" xr:uid="{00000000-0005-0000-0000-0000AD150000}"/>
    <cellStyle name="Comma 58" xfId="1143" xr:uid="{00000000-0005-0000-0000-0000AE150000}"/>
    <cellStyle name="Comma 58 2" xfId="1144" xr:uid="{00000000-0005-0000-0000-0000AF150000}"/>
    <cellStyle name="Comma 58 2 2" xfId="22383" xr:uid="{00000000-0005-0000-0000-0000B0150000}"/>
    <cellStyle name="Comma 58 3" xfId="15595" xr:uid="{00000000-0005-0000-0000-0000B1150000}"/>
    <cellStyle name="Comma 58 3 2" xfId="22929" xr:uid="{00000000-0005-0000-0000-0000B2150000}"/>
    <cellStyle name="Comma 58 4" xfId="22382" xr:uid="{00000000-0005-0000-0000-0000B3150000}"/>
    <cellStyle name="Comma 59" xfId="1145" xr:uid="{00000000-0005-0000-0000-0000B4150000}"/>
    <cellStyle name="Comma 59 2" xfId="1146" xr:uid="{00000000-0005-0000-0000-0000B5150000}"/>
    <cellStyle name="Comma 59 2 2" xfId="22385" xr:uid="{00000000-0005-0000-0000-0000B6150000}"/>
    <cellStyle name="Comma 59 3" xfId="15596" xr:uid="{00000000-0005-0000-0000-0000B7150000}"/>
    <cellStyle name="Comma 59 3 2" xfId="22930" xr:uid="{00000000-0005-0000-0000-0000B8150000}"/>
    <cellStyle name="Comma 59 4" xfId="22384" xr:uid="{00000000-0005-0000-0000-0000B9150000}"/>
    <cellStyle name="Comma 6" xfId="116" xr:uid="{00000000-0005-0000-0000-0000BA150000}"/>
    <cellStyle name="Comma 6 2" xfId="1148" xr:uid="{00000000-0005-0000-0000-0000BB150000}"/>
    <cellStyle name="Comma 6 2 2" xfId="1149" xr:uid="{00000000-0005-0000-0000-0000BC150000}"/>
    <cellStyle name="Comma 6 2 2 2" xfId="22387" xr:uid="{00000000-0005-0000-0000-0000BD150000}"/>
    <cellStyle name="Comma 6 2 3" xfId="15597" xr:uid="{00000000-0005-0000-0000-0000BE150000}"/>
    <cellStyle name="Comma 6 2 3 2" xfId="22931" xr:uid="{00000000-0005-0000-0000-0000BF150000}"/>
    <cellStyle name="Comma 6 2 4" xfId="22386" xr:uid="{00000000-0005-0000-0000-0000C0150000}"/>
    <cellStyle name="Comma 6 3" xfId="1147" xr:uid="{00000000-0005-0000-0000-0000C1150000}"/>
    <cellStyle name="Comma 6 3 2" xfId="23068" xr:uid="{00000000-0005-0000-0000-0000C2150000}"/>
    <cellStyle name="Comma 6 4" xfId="7823" xr:uid="{00000000-0005-0000-0000-0000C3150000}"/>
    <cellStyle name="Comma 6 4 2" xfId="15769" xr:uid="{00000000-0005-0000-0000-0000C4150000}"/>
    <cellStyle name="Comma 6 4 2 2" xfId="20417" xr:uid="{00000000-0005-0000-0000-0000C5150000}"/>
    <cellStyle name="Comma 6 4 3" xfId="16549" xr:uid="{00000000-0005-0000-0000-0000C6150000}"/>
    <cellStyle name="Comma 6 4 3 2" xfId="20979" xr:uid="{00000000-0005-0000-0000-0000C7150000}"/>
    <cellStyle name="Comma 6 4 4" xfId="13544" xr:uid="{00000000-0005-0000-0000-0000C8150000}"/>
    <cellStyle name="Comma 6 4 4 2" xfId="23992" xr:uid="{00000000-0005-0000-0000-0000C9150000}"/>
    <cellStyle name="Comma 6 4 5" xfId="19219" xr:uid="{00000000-0005-0000-0000-0000CA150000}"/>
    <cellStyle name="Comma 6 4 6" xfId="19778" xr:uid="{00000000-0005-0000-0000-0000CB150000}"/>
    <cellStyle name="Comma 6 4 7" xfId="27776" xr:uid="{00000000-0005-0000-0000-0000CC150000}"/>
    <cellStyle name="Comma 6 5" xfId="9579" xr:uid="{00000000-0005-0000-0000-0000CD150000}"/>
    <cellStyle name="Comma 6 5 2" xfId="22202" xr:uid="{00000000-0005-0000-0000-0000CE150000}"/>
    <cellStyle name="Comma 6 6" xfId="25254" xr:uid="{00000000-0005-0000-0000-0000CF150000}"/>
    <cellStyle name="Comma 60" xfId="1150" xr:uid="{00000000-0005-0000-0000-0000D0150000}"/>
    <cellStyle name="Comma 60 2" xfId="1151" xr:uid="{00000000-0005-0000-0000-0000D1150000}"/>
    <cellStyle name="Comma 60 2 2" xfId="22389" xr:uid="{00000000-0005-0000-0000-0000D2150000}"/>
    <cellStyle name="Comma 60 3" xfId="15598" xr:uid="{00000000-0005-0000-0000-0000D3150000}"/>
    <cellStyle name="Comma 60 3 2" xfId="22932" xr:uid="{00000000-0005-0000-0000-0000D4150000}"/>
    <cellStyle name="Comma 60 4" xfId="22388" xr:uid="{00000000-0005-0000-0000-0000D5150000}"/>
    <cellStyle name="Comma 61" xfId="1152" xr:uid="{00000000-0005-0000-0000-0000D6150000}"/>
    <cellStyle name="Comma 61 2" xfId="1153" xr:uid="{00000000-0005-0000-0000-0000D7150000}"/>
    <cellStyle name="Comma 61 2 2" xfId="22391" xr:uid="{00000000-0005-0000-0000-0000D8150000}"/>
    <cellStyle name="Comma 61 3" xfId="15599" xr:uid="{00000000-0005-0000-0000-0000D9150000}"/>
    <cellStyle name="Comma 61 3 2" xfId="22933" xr:uid="{00000000-0005-0000-0000-0000DA150000}"/>
    <cellStyle name="Comma 61 4" xfId="22390" xr:uid="{00000000-0005-0000-0000-0000DB150000}"/>
    <cellStyle name="Comma 62" xfId="1154" xr:uid="{00000000-0005-0000-0000-0000DC150000}"/>
    <cellStyle name="Comma 62 2" xfId="1155" xr:uid="{00000000-0005-0000-0000-0000DD150000}"/>
    <cellStyle name="Comma 62 2 2" xfId="22393" xr:uid="{00000000-0005-0000-0000-0000DE150000}"/>
    <cellStyle name="Comma 62 3" xfId="15600" xr:uid="{00000000-0005-0000-0000-0000DF150000}"/>
    <cellStyle name="Comma 62 3 2" xfId="22934" xr:uid="{00000000-0005-0000-0000-0000E0150000}"/>
    <cellStyle name="Comma 62 4" xfId="22392" xr:uid="{00000000-0005-0000-0000-0000E1150000}"/>
    <cellStyle name="Comma 63" xfId="1156" xr:uid="{00000000-0005-0000-0000-0000E2150000}"/>
    <cellStyle name="Comma 63 2" xfId="1157" xr:uid="{00000000-0005-0000-0000-0000E3150000}"/>
    <cellStyle name="Comma 63 2 2" xfId="22395" xr:uid="{00000000-0005-0000-0000-0000E4150000}"/>
    <cellStyle name="Comma 63 3" xfId="15601" xr:uid="{00000000-0005-0000-0000-0000E5150000}"/>
    <cellStyle name="Comma 63 3 2" xfId="22935" xr:uid="{00000000-0005-0000-0000-0000E6150000}"/>
    <cellStyle name="Comma 63 4" xfId="22394" xr:uid="{00000000-0005-0000-0000-0000E7150000}"/>
    <cellStyle name="Comma 64" xfId="1158" xr:uid="{00000000-0005-0000-0000-0000E8150000}"/>
    <cellStyle name="Comma 64 2" xfId="1159" xr:uid="{00000000-0005-0000-0000-0000E9150000}"/>
    <cellStyle name="Comma 64 2 2" xfId="22397" xr:uid="{00000000-0005-0000-0000-0000EA150000}"/>
    <cellStyle name="Comma 64 3" xfId="15602" xr:uid="{00000000-0005-0000-0000-0000EB150000}"/>
    <cellStyle name="Comma 64 3 2" xfId="22936" xr:uid="{00000000-0005-0000-0000-0000EC150000}"/>
    <cellStyle name="Comma 64 4" xfId="22396" xr:uid="{00000000-0005-0000-0000-0000ED150000}"/>
    <cellStyle name="Comma 65" xfId="1160" xr:uid="{00000000-0005-0000-0000-0000EE150000}"/>
    <cellStyle name="Comma 65 2" xfId="1161" xr:uid="{00000000-0005-0000-0000-0000EF150000}"/>
    <cellStyle name="Comma 65 2 2" xfId="22399" xr:uid="{00000000-0005-0000-0000-0000F0150000}"/>
    <cellStyle name="Comma 65 3" xfId="15603" xr:uid="{00000000-0005-0000-0000-0000F1150000}"/>
    <cellStyle name="Comma 65 3 2" xfId="22937" xr:uid="{00000000-0005-0000-0000-0000F2150000}"/>
    <cellStyle name="Comma 65 4" xfId="22398" xr:uid="{00000000-0005-0000-0000-0000F3150000}"/>
    <cellStyle name="Comma 66" xfId="1162" xr:uid="{00000000-0005-0000-0000-0000F4150000}"/>
    <cellStyle name="Comma 66 2" xfId="1163" xr:uid="{00000000-0005-0000-0000-0000F5150000}"/>
    <cellStyle name="Comma 66 2 2" xfId="22401" xr:uid="{00000000-0005-0000-0000-0000F6150000}"/>
    <cellStyle name="Comma 66 3" xfId="15604" xr:uid="{00000000-0005-0000-0000-0000F7150000}"/>
    <cellStyle name="Comma 66 3 2" xfId="22938" xr:uid="{00000000-0005-0000-0000-0000F8150000}"/>
    <cellStyle name="Comma 66 4" xfId="22400" xr:uid="{00000000-0005-0000-0000-0000F9150000}"/>
    <cellStyle name="Comma 67" xfId="1164" xr:uid="{00000000-0005-0000-0000-0000FA150000}"/>
    <cellStyle name="Comma 67 2" xfId="1165" xr:uid="{00000000-0005-0000-0000-0000FB150000}"/>
    <cellStyle name="Comma 67 2 2" xfId="22403" xr:uid="{00000000-0005-0000-0000-0000FC150000}"/>
    <cellStyle name="Comma 67 3" xfId="15605" xr:uid="{00000000-0005-0000-0000-0000FD150000}"/>
    <cellStyle name="Comma 67 3 2" xfId="22939" xr:uid="{00000000-0005-0000-0000-0000FE150000}"/>
    <cellStyle name="Comma 67 4" xfId="22402" xr:uid="{00000000-0005-0000-0000-0000FF150000}"/>
    <cellStyle name="Comma 68" xfId="1166" xr:uid="{00000000-0005-0000-0000-000000160000}"/>
    <cellStyle name="Comma 68 2" xfId="1167" xr:uid="{00000000-0005-0000-0000-000001160000}"/>
    <cellStyle name="Comma 68 2 2" xfId="22405" xr:uid="{00000000-0005-0000-0000-000002160000}"/>
    <cellStyle name="Comma 68 3" xfId="15606" xr:uid="{00000000-0005-0000-0000-000003160000}"/>
    <cellStyle name="Comma 68 3 2" xfId="22940" xr:uid="{00000000-0005-0000-0000-000004160000}"/>
    <cellStyle name="Comma 68 4" xfId="22404" xr:uid="{00000000-0005-0000-0000-000005160000}"/>
    <cellStyle name="Comma 69" xfId="1168" xr:uid="{00000000-0005-0000-0000-000006160000}"/>
    <cellStyle name="Comma 69 2" xfId="1169" xr:uid="{00000000-0005-0000-0000-000007160000}"/>
    <cellStyle name="Comma 69 2 2" xfId="22407" xr:uid="{00000000-0005-0000-0000-000008160000}"/>
    <cellStyle name="Comma 69 3" xfId="15607" xr:uid="{00000000-0005-0000-0000-000009160000}"/>
    <cellStyle name="Comma 69 3 2" xfId="22941" xr:uid="{00000000-0005-0000-0000-00000A160000}"/>
    <cellStyle name="Comma 69 4" xfId="22406" xr:uid="{00000000-0005-0000-0000-00000B160000}"/>
    <cellStyle name="Comma 7" xfId="1170" xr:uid="{00000000-0005-0000-0000-00000C160000}"/>
    <cellStyle name="Comma 7 2" xfId="1171" xr:uid="{00000000-0005-0000-0000-00000D160000}"/>
    <cellStyle name="Comma 7 2 2" xfId="1172" xr:uid="{00000000-0005-0000-0000-00000E160000}"/>
    <cellStyle name="Comma 7 2 2 2" xfId="22409" xr:uid="{00000000-0005-0000-0000-00000F160000}"/>
    <cellStyle name="Comma 7 2 3" xfId="15608" xr:uid="{00000000-0005-0000-0000-000010160000}"/>
    <cellStyle name="Comma 7 2 3 2" xfId="22942" xr:uid="{00000000-0005-0000-0000-000011160000}"/>
    <cellStyle name="Comma 7 2 4" xfId="22408" xr:uid="{00000000-0005-0000-0000-000012160000}"/>
    <cellStyle name="Comma 7 3" xfId="22206" xr:uid="{00000000-0005-0000-0000-000013160000}"/>
    <cellStyle name="Comma 70" xfId="1173" xr:uid="{00000000-0005-0000-0000-000014160000}"/>
    <cellStyle name="Comma 70 2" xfId="1174" xr:uid="{00000000-0005-0000-0000-000015160000}"/>
    <cellStyle name="Comma 70 2 2" xfId="22411" xr:uid="{00000000-0005-0000-0000-000016160000}"/>
    <cellStyle name="Comma 70 3" xfId="15609" xr:uid="{00000000-0005-0000-0000-000017160000}"/>
    <cellStyle name="Comma 70 3 2" xfId="22943" xr:uid="{00000000-0005-0000-0000-000018160000}"/>
    <cellStyle name="Comma 70 4" xfId="22410" xr:uid="{00000000-0005-0000-0000-000019160000}"/>
    <cellStyle name="Comma 71" xfId="1175" xr:uid="{00000000-0005-0000-0000-00001A160000}"/>
    <cellStyle name="Comma 71 2" xfId="1176" xr:uid="{00000000-0005-0000-0000-00001B160000}"/>
    <cellStyle name="Comma 71 2 2" xfId="22413" xr:uid="{00000000-0005-0000-0000-00001C160000}"/>
    <cellStyle name="Comma 71 3" xfId="15610" xr:uid="{00000000-0005-0000-0000-00001D160000}"/>
    <cellStyle name="Comma 71 3 2" xfId="22944" xr:uid="{00000000-0005-0000-0000-00001E160000}"/>
    <cellStyle name="Comma 71 4" xfId="22412" xr:uid="{00000000-0005-0000-0000-00001F160000}"/>
    <cellStyle name="Comma 72" xfId="1177" xr:uid="{00000000-0005-0000-0000-000020160000}"/>
    <cellStyle name="Comma 72 2" xfId="1178" xr:uid="{00000000-0005-0000-0000-000021160000}"/>
    <cellStyle name="Comma 72 2 2" xfId="22415" xr:uid="{00000000-0005-0000-0000-000022160000}"/>
    <cellStyle name="Comma 72 3" xfId="15611" xr:uid="{00000000-0005-0000-0000-000023160000}"/>
    <cellStyle name="Comma 72 3 2" xfId="22945" xr:uid="{00000000-0005-0000-0000-000024160000}"/>
    <cellStyle name="Comma 72 4" xfId="22414" xr:uid="{00000000-0005-0000-0000-000025160000}"/>
    <cellStyle name="Comma 73" xfId="1179" xr:uid="{00000000-0005-0000-0000-000026160000}"/>
    <cellStyle name="Comma 73 2" xfId="1180" xr:uid="{00000000-0005-0000-0000-000027160000}"/>
    <cellStyle name="Comma 73 2 2" xfId="22417" xr:uid="{00000000-0005-0000-0000-000028160000}"/>
    <cellStyle name="Comma 73 3" xfId="15612" xr:uid="{00000000-0005-0000-0000-000029160000}"/>
    <cellStyle name="Comma 73 3 2" xfId="22946" xr:uid="{00000000-0005-0000-0000-00002A160000}"/>
    <cellStyle name="Comma 73 4" xfId="22416" xr:uid="{00000000-0005-0000-0000-00002B160000}"/>
    <cellStyle name="Comma 74" xfId="1181" xr:uid="{00000000-0005-0000-0000-00002C160000}"/>
    <cellStyle name="Comma 74 2" xfId="1182" xr:uid="{00000000-0005-0000-0000-00002D160000}"/>
    <cellStyle name="Comma 74 2 2" xfId="22419" xr:uid="{00000000-0005-0000-0000-00002E160000}"/>
    <cellStyle name="Comma 74 3" xfId="15613" xr:uid="{00000000-0005-0000-0000-00002F160000}"/>
    <cellStyle name="Comma 74 3 2" xfId="22947" xr:uid="{00000000-0005-0000-0000-000030160000}"/>
    <cellStyle name="Comma 74 4" xfId="22418" xr:uid="{00000000-0005-0000-0000-000031160000}"/>
    <cellStyle name="Comma 75" xfId="1183" xr:uid="{00000000-0005-0000-0000-000032160000}"/>
    <cellStyle name="Comma 75 2" xfId="1184" xr:uid="{00000000-0005-0000-0000-000033160000}"/>
    <cellStyle name="Comma 75 2 2" xfId="22421" xr:uid="{00000000-0005-0000-0000-000034160000}"/>
    <cellStyle name="Comma 75 3" xfId="15614" xr:uid="{00000000-0005-0000-0000-000035160000}"/>
    <cellStyle name="Comma 75 3 2" xfId="22948" xr:uid="{00000000-0005-0000-0000-000036160000}"/>
    <cellStyle name="Comma 75 4" xfId="22420" xr:uid="{00000000-0005-0000-0000-000037160000}"/>
    <cellStyle name="Comma 76" xfId="1185" xr:uid="{00000000-0005-0000-0000-000038160000}"/>
    <cellStyle name="Comma 76 2" xfId="1186" xr:uid="{00000000-0005-0000-0000-000039160000}"/>
    <cellStyle name="Comma 76 2 2" xfId="22423" xr:uid="{00000000-0005-0000-0000-00003A160000}"/>
    <cellStyle name="Comma 76 3" xfId="15615" xr:uid="{00000000-0005-0000-0000-00003B160000}"/>
    <cellStyle name="Comma 76 3 2" xfId="22949" xr:uid="{00000000-0005-0000-0000-00003C160000}"/>
    <cellStyle name="Comma 76 4" xfId="22422" xr:uid="{00000000-0005-0000-0000-00003D160000}"/>
    <cellStyle name="Comma 77" xfId="1187" xr:uid="{00000000-0005-0000-0000-00003E160000}"/>
    <cellStyle name="Comma 77 2" xfId="1188" xr:uid="{00000000-0005-0000-0000-00003F160000}"/>
    <cellStyle name="Comma 77 2 2" xfId="22425" xr:uid="{00000000-0005-0000-0000-000040160000}"/>
    <cellStyle name="Comma 77 3" xfId="15616" xr:uid="{00000000-0005-0000-0000-000041160000}"/>
    <cellStyle name="Comma 77 3 2" xfId="22950" xr:uid="{00000000-0005-0000-0000-000042160000}"/>
    <cellStyle name="Comma 77 4" xfId="22424" xr:uid="{00000000-0005-0000-0000-000043160000}"/>
    <cellStyle name="Comma 78" xfId="1189" xr:uid="{00000000-0005-0000-0000-000044160000}"/>
    <cellStyle name="Comma 78 2" xfId="1190" xr:uid="{00000000-0005-0000-0000-000045160000}"/>
    <cellStyle name="Comma 78 2 2" xfId="22427" xr:uid="{00000000-0005-0000-0000-000046160000}"/>
    <cellStyle name="Comma 78 3" xfId="15617" xr:uid="{00000000-0005-0000-0000-000047160000}"/>
    <cellStyle name="Comma 78 3 2" xfId="22951" xr:uid="{00000000-0005-0000-0000-000048160000}"/>
    <cellStyle name="Comma 78 4" xfId="22426" xr:uid="{00000000-0005-0000-0000-000049160000}"/>
    <cellStyle name="Comma 79" xfId="1191" xr:uid="{00000000-0005-0000-0000-00004A160000}"/>
    <cellStyle name="Comma 79 2" xfId="1192" xr:uid="{00000000-0005-0000-0000-00004B160000}"/>
    <cellStyle name="Comma 79 2 2" xfId="22429" xr:uid="{00000000-0005-0000-0000-00004C160000}"/>
    <cellStyle name="Comma 79 3" xfId="15618" xr:uid="{00000000-0005-0000-0000-00004D160000}"/>
    <cellStyle name="Comma 79 3 2" xfId="22952" xr:uid="{00000000-0005-0000-0000-00004E160000}"/>
    <cellStyle name="Comma 79 4" xfId="22428" xr:uid="{00000000-0005-0000-0000-00004F160000}"/>
    <cellStyle name="Comma 8" xfId="1193" xr:uid="{00000000-0005-0000-0000-000050160000}"/>
    <cellStyle name="Comma 8 2" xfId="1194" xr:uid="{00000000-0005-0000-0000-000051160000}"/>
    <cellStyle name="Comma 8 2 2" xfId="22430" xr:uid="{00000000-0005-0000-0000-000052160000}"/>
    <cellStyle name="Comma 8 3" xfId="15619" xr:uid="{00000000-0005-0000-0000-000053160000}"/>
    <cellStyle name="Comma 8 3 2" xfId="22953" xr:uid="{00000000-0005-0000-0000-000054160000}"/>
    <cellStyle name="Comma 8 4" xfId="15045" xr:uid="{00000000-0005-0000-0000-000055160000}"/>
    <cellStyle name="Comma 8 4 2" xfId="20259" xr:uid="{00000000-0005-0000-0000-000056160000}"/>
    <cellStyle name="Comma 8 5" xfId="22208" xr:uid="{00000000-0005-0000-0000-000057160000}"/>
    <cellStyle name="Comma 80" xfId="1195" xr:uid="{00000000-0005-0000-0000-000058160000}"/>
    <cellStyle name="Comma 80 2" xfId="1196" xr:uid="{00000000-0005-0000-0000-000059160000}"/>
    <cellStyle name="Comma 80 2 2" xfId="22432" xr:uid="{00000000-0005-0000-0000-00005A160000}"/>
    <cellStyle name="Comma 80 3" xfId="15620" xr:uid="{00000000-0005-0000-0000-00005B160000}"/>
    <cellStyle name="Comma 80 3 2" xfId="22954" xr:uid="{00000000-0005-0000-0000-00005C160000}"/>
    <cellStyle name="Comma 80 4" xfId="22431" xr:uid="{00000000-0005-0000-0000-00005D160000}"/>
    <cellStyle name="Comma 81" xfId="1197" xr:uid="{00000000-0005-0000-0000-00005E160000}"/>
    <cellStyle name="Comma 81 2" xfId="1198" xr:uid="{00000000-0005-0000-0000-00005F160000}"/>
    <cellStyle name="Comma 81 2 2" xfId="15046" xr:uid="{00000000-0005-0000-0000-000060160000}"/>
    <cellStyle name="Comma 81 2 2 2" xfId="22435" xr:uid="{00000000-0005-0000-0000-000061160000}"/>
    <cellStyle name="Comma 81 2 3" xfId="15047" xr:uid="{00000000-0005-0000-0000-000062160000}"/>
    <cellStyle name="Comma 81 2 3 2" xfId="22436" xr:uid="{00000000-0005-0000-0000-000063160000}"/>
    <cellStyle name="Comma 81 2 4" xfId="22434" xr:uid="{00000000-0005-0000-0000-000064160000}"/>
    <cellStyle name="Comma 81 3" xfId="1199" xr:uid="{00000000-0005-0000-0000-000065160000}"/>
    <cellStyle name="Comma 81 3 2" xfId="22437" xr:uid="{00000000-0005-0000-0000-000066160000}"/>
    <cellStyle name="Comma 81 4" xfId="15547" xr:uid="{00000000-0005-0000-0000-000067160000}"/>
    <cellStyle name="Comma 81 4 2" xfId="22881" xr:uid="{00000000-0005-0000-0000-000068160000}"/>
    <cellStyle name="Comma 81 5" xfId="22433" xr:uid="{00000000-0005-0000-0000-000069160000}"/>
    <cellStyle name="Comma 82" xfId="1200" xr:uid="{00000000-0005-0000-0000-00006A160000}"/>
    <cellStyle name="Comma 82 2" xfId="1201" xr:uid="{00000000-0005-0000-0000-00006B160000}"/>
    <cellStyle name="Comma 82 2 2" xfId="15048" xr:uid="{00000000-0005-0000-0000-00006C160000}"/>
    <cellStyle name="Comma 82 2 2 2" xfId="22440" xr:uid="{00000000-0005-0000-0000-00006D160000}"/>
    <cellStyle name="Comma 82 2 3" xfId="15049" xr:uid="{00000000-0005-0000-0000-00006E160000}"/>
    <cellStyle name="Comma 82 2 3 2" xfId="22441" xr:uid="{00000000-0005-0000-0000-00006F160000}"/>
    <cellStyle name="Comma 82 2 4" xfId="22439" xr:uid="{00000000-0005-0000-0000-000070160000}"/>
    <cellStyle name="Comma 82 3" xfId="1202" xr:uid="{00000000-0005-0000-0000-000071160000}"/>
    <cellStyle name="Comma 82 3 2" xfId="22442" xr:uid="{00000000-0005-0000-0000-000072160000}"/>
    <cellStyle name="Comma 82 4" xfId="15730" xr:uid="{00000000-0005-0000-0000-000073160000}"/>
    <cellStyle name="Comma 82 4 2" xfId="23052" xr:uid="{00000000-0005-0000-0000-000074160000}"/>
    <cellStyle name="Comma 82 5" xfId="22438" xr:uid="{00000000-0005-0000-0000-000075160000}"/>
    <cellStyle name="Comma 83" xfId="1203" xr:uid="{00000000-0005-0000-0000-000076160000}"/>
    <cellStyle name="Comma 83 2" xfId="1204" xr:uid="{00000000-0005-0000-0000-000077160000}"/>
    <cellStyle name="Comma 83 2 2" xfId="15050" xr:uid="{00000000-0005-0000-0000-000078160000}"/>
    <cellStyle name="Comma 83 2 2 2" xfId="22445" xr:uid="{00000000-0005-0000-0000-000079160000}"/>
    <cellStyle name="Comma 83 2 3" xfId="15051" xr:uid="{00000000-0005-0000-0000-00007A160000}"/>
    <cellStyle name="Comma 83 2 3 2" xfId="22446" xr:uid="{00000000-0005-0000-0000-00007B160000}"/>
    <cellStyle name="Comma 83 2 4" xfId="22444" xr:uid="{00000000-0005-0000-0000-00007C160000}"/>
    <cellStyle name="Comma 83 3" xfId="1205" xr:uid="{00000000-0005-0000-0000-00007D160000}"/>
    <cellStyle name="Comma 83 3 2" xfId="22447" xr:uid="{00000000-0005-0000-0000-00007E160000}"/>
    <cellStyle name="Comma 83 4" xfId="15731" xr:uid="{00000000-0005-0000-0000-00007F160000}"/>
    <cellStyle name="Comma 83 4 2" xfId="23053" xr:uid="{00000000-0005-0000-0000-000080160000}"/>
    <cellStyle name="Comma 83 5" xfId="22443" xr:uid="{00000000-0005-0000-0000-000081160000}"/>
    <cellStyle name="Comma 84" xfId="1206" xr:uid="{00000000-0005-0000-0000-000082160000}"/>
    <cellStyle name="Comma 84 2" xfId="1207" xr:uid="{00000000-0005-0000-0000-000083160000}"/>
    <cellStyle name="Comma 84 2 2" xfId="15052" xr:uid="{00000000-0005-0000-0000-000084160000}"/>
    <cellStyle name="Comma 84 2 2 2" xfId="22450" xr:uid="{00000000-0005-0000-0000-000085160000}"/>
    <cellStyle name="Comma 84 2 3" xfId="15053" xr:uid="{00000000-0005-0000-0000-000086160000}"/>
    <cellStyle name="Comma 84 2 3 2" xfId="22451" xr:uid="{00000000-0005-0000-0000-000087160000}"/>
    <cellStyle name="Comma 84 2 4" xfId="22449" xr:uid="{00000000-0005-0000-0000-000088160000}"/>
    <cellStyle name="Comma 84 3" xfId="1208" xr:uid="{00000000-0005-0000-0000-000089160000}"/>
    <cellStyle name="Comma 84 3 2" xfId="22452" xr:uid="{00000000-0005-0000-0000-00008A160000}"/>
    <cellStyle name="Comma 84 4" xfId="15729" xr:uid="{00000000-0005-0000-0000-00008B160000}"/>
    <cellStyle name="Comma 84 4 2" xfId="23051" xr:uid="{00000000-0005-0000-0000-00008C160000}"/>
    <cellStyle name="Comma 84 5" xfId="22448" xr:uid="{00000000-0005-0000-0000-00008D160000}"/>
    <cellStyle name="Comma 85" xfId="1209" xr:uid="{00000000-0005-0000-0000-00008E160000}"/>
    <cellStyle name="Comma 85 2" xfId="1210" xr:uid="{00000000-0005-0000-0000-00008F160000}"/>
    <cellStyle name="Comma 85 3" xfId="6101" xr:uid="{00000000-0005-0000-0000-000090160000}"/>
    <cellStyle name="Comma 85 3 2" xfId="15491" xr:uid="{00000000-0005-0000-0000-000091160000}"/>
    <cellStyle name="Comma 86" xfId="1211" xr:uid="{00000000-0005-0000-0000-000092160000}"/>
    <cellStyle name="Comma 86 2" xfId="1212" xr:uid="{00000000-0005-0000-0000-000093160000}"/>
    <cellStyle name="Comma 86 3" xfId="6102" xr:uid="{00000000-0005-0000-0000-000094160000}"/>
    <cellStyle name="Comma 86 3 2" xfId="15494" xr:uid="{00000000-0005-0000-0000-000095160000}"/>
    <cellStyle name="Comma 87" xfId="1213" xr:uid="{00000000-0005-0000-0000-000096160000}"/>
    <cellStyle name="Comma 87 2" xfId="15054" xr:uid="{00000000-0005-0000-0000-000097160000}"/>
    <cellStyle name="Comma 87 2 2" xfId="22454" xr:uid="{00000000-0005-0000-0000-000098160000}"/>
    <cellStyle name="Comma 87 3" xfId="15055" xr:uid="{00000000-0005-0000-0000-000099160000}"/>
    <cellStyle name="Comma 87 3 2" xfId="22455" xr:uid="{00000000-0005-0000-0000-00009A160000}"/>
    <cellStyle name="Comma 87 4" xfId="22453" xr:uid="{00000000-0005-0000-0000-00009B160000}"/>
    <cellStyle name="Comma 88" xfId="1214" xr:uid="{00000000-0005-0000-0000-00009C160000}"/>
    <cellStyle name="Comma 88 2" xfId="15056" xr:uid="{00000000-0005-0000-0000-00009D160000}"/>
    <cellStyle name="Comma 88 2 2" xfId="22457" xr:uid="{00000000-0005-0000-0000-00009E160000}"/>
    <cellStyle name="Comma 88 3" xfId="15057" xr:uid="{00000000-0005-0000-0000-00009F160000}"/>
    <cellStyle name="Comma 88 3 2" xfId="22458" xr:uid="{00000000-0005-0000-0000-0000A0160000}"/>
    <cellStyle name="Comma 88 4" xfId="22456" xr:uid="{00000000-0005-0000-0000-0000A1160000}"/>
    <cellStyle name="Comma 89" xfId="1215" xr:uid="{00000000-0005-0000-0000-0000A2160000}"/>
    <cellStyle name="Comma 89 2" xfId="22459" xr:uid="{00000000-0005-0000-0000-0000A3160000}"/>
    <cellStyle name="Comma 9" xfId="1216" xr:uid="{00000000-0005-0000-0000-0000A4160000}"/>
    <cellStyle name="Comma 9 2" xfId="1217" xr:uid="{00000000-0005-0000-0000-0000A5160000}"/>
    <cellStyle name="Comma 9 2 2" xfId="22460" xr:uid="{00000000-0005-0000-0000-0000A6160000}"/>
    <cellStyle name="Comma 9 3" xfId="15621" xr:uid="{00000000-0005-0000-0000-0000A7160000}"/>
    <cellStyle name="Comma 9 3 2" xfId="22955" xr:uid="{00000000-0005-0000-0000-0000A8160000}"/>
    <cellStyle name="Comma 9 4" xfId="15058" xr:uid="{00000000-0005-0000-0000-0000A9160000}"/>
    <cellStyle name="Comma 9 4 2" xfId="20260" xr:uid="{00000000-0005-0000-0000-0000AA160000}"/>
    <cellStyle name="Comma 9 5" xfId="22217" xr:uid="{00000000-0005-0000-0000-0000AB160000}"/>
    <cellStyle name="Comma 90" xfId="1218" xr:uid="{00000000-0005-0000-0000-0000AC160000}"/>
    <cellStyle name="Comma 90 2" xfId="22461" xr:uid="{00000000-0005-0000-0000-0000AD160000}"/>
    <cellStyle name="Comma 91" xfId="1219" xr:uid="{00000000-0005-0000-0000-0000AE160000}"/>
    <cellStyle name="Comma 91 2" xfId="22462" xr:uid="{00000000-0005-0000-0000-0000AF160000}"/>
    <cellStyle name="Comma 92" xfId="1220" xr:uid="{00000000-0005-0000-0000-0000B0160000}"/>
    <cellStyle name="Comma 92 2" xfId="22463" xr:uid="{00000000-0005-0000-0000-0000B1160000}"/>
    <cellStyle name="Comma 93" xfId="1221" xr:uid="{00000000-0005-0000-0000-0000B2160000}"/>
    <cellStyle name="Comma 93 2" xfId="22464" xr:uid="{00000000-0005-0000-0000-0000B3160000}"/>
    <cellStyle name="Comma 94" xfId="1222" xr:uid="{00000000-0005-0000-0000-0000B4160000}"/>
    <cellStyle name="Comma 94 2" xfId="22465" xr:uid="{00000000-0005-0000-0000-0000B5160000}"/>
    <cellStyle name="Comma 95" xfId="1223" xr:uid="{00000000-0005-0000-0000-0000B6160000}"/>
    <cellStyle name="Comma 95 2" xfId="6103" xr:uid="{00000000-0005-0000-0000-0000B7160000}"/>
    <cellStyle name="Comma 95 2 2" xfId="15773" xr:uid="{00000000-0005-0000-0000-0000B8160000}"/>
    <cellStyle name="Comma 95 3" xfId="22466" xr:uid="{00000000-0005-0000-0000-0000B9160000}"/>
    <cellStyle name="Comma 96" xfId="1224" xr:uid="{00000000-0005-0000-0000-0000BA160000}"/>
    <cellStyle name="Comma 96 2" xfId="6104" xr:uid="{00000000-0005-0000-0000-0000BB160000}"/>
    <cellStyle name="Comma 96 2 2" xfId="15774" xr:uid="{00000000-0005-0000-0000-0000BC160000}"/>
    <cellStyle name="Comma 96 3" xfId="22467" xr:uid="{00000000-0005-0000-0000-0000BD160000}"/>
    <cellStyle name="Comma 97" xfId="1225" xr:uid="{00000000-0005-0000-0000-0000BE160000}"/>
    <cellStyle name="Comma 97 2" xfId="6105" xr:uid="{00000000-0005-0000-0000-0000BF160000}"/>
    <cellStyle name="Comma 97 2 2" xfId="15775" xr:uid="{00000000-0005-0000-0000-0000C0160000}"/>
    <cellStyle name="Comma 97 3" xfId="22468" xr:uid="{00000000-0005-0000-0000-0000C1160000}"/>
    <cellStyle name="Comma 98" xfId="1226" xr:uid="{00000000-0005-0000-0000-0000C2160000}"/>
    <cellStyle name="Comma 98 2" xfId="6106" xr:uid="{00000000-0005-0000-0000-0000C3160000}"/>
    <cellStyle name="Comma 98 2 2" xfId="15776" xr:uid="{00000000-0005-0000-0000-0000C4160000}"/>
    <cellStyle name="Comma 98 3" xfId="22469" xr:uid="{00000000-0005-0000-0000-0000C5160000}"/>
    <cellStyle name="Comma 99" xfId="1227" xr:uid="{00000000-0005-0000-0000-0000C6160000}"/>
    <cellStyle name="Comma 99 2" xfId="6107" xr:uid="{00000000-0005-0000-0000-0000C7160000}"/>
    <cellStyle name="Comma 99 2 2" xfId="15777" xr:uid="{00000000-0005-0000-0000-0000C8160000}"/>
    <cellStyle name="Comma 99 3" xfId="22470" xr:uid="{00000000-0005-0000-0000-0000C9160000}"/>
    <cellStyle name="Comma[1]" xfId="1228" xr:uid="{00000000-0005-0000-0000-0000CA160000}"/>
    <cellStyle name="Comma[1] 2" xfId="14807" xr:uid="{00000000-0005-0000-0000-0000CB160000}"/>
    <cellStyle name="Comma[1] 2 2" xfId="22080" xr:uid="{00000000-0005-0000-0000-0000CC160000}"/>
    <cellStyle name="Comma[1] 3" xfId="14548" xr:uid="{00000000-0005-0000-0000-0000CD160000}"/>
    <cellStyle name="Comma[1] 3 2" xfId="21853" xr:uid="{00000000-0005-0000-0000-0000CE160000}"/>
    <cellStyle name="Comma[1] 4" xfId="21597" xr:uid="{00000000-0005-0000-0000-0000CF160000}"/>
    <cellStyle name="Comma[2]" xfId="1229" xr:uid="{00000000-0005-0000-0000-0000D0160000}"/>
    <cellStyle name="Comma[2] 2" xfId="14808" xr:uid="{00000000-0005-0000-0000-0000D1160000}"/>
    <cellStyle name="Comma[2] 2 2" xfId="22081" xr:uid="{00000000-0005-0000-0000-0000D2160000}"/>
    <cellStyle name="Comma[2] 3" xfId="14549" xr:uid="{00000000-0005-0000-0000-0000D3160000}"/>
    <cellStyle name="Comma[2] 3 2" xfId="21854" xr:uid="{00000000-0005-0000-0000-0000D4160000}"/>
    <cellStyle name="Comma[2] 4" xfId="21598" xr:uid="{00000000-0005-0000-0000-0000D5160000}"/>
    <cellStyle name="Comma0" xfId="13" xr:uid="{00000000-0005-0000-0000-0000D6160000}"/>
    <cellStyle name="Comma0 10" xfId="15060" xr:uid="{00000000-0005-0000-0000-0000D7160000}"/>
    <cellStyle name="Comma0 10 2" xfId="22471" xr:uid="{00000000-0005-0000-0000-0000D8160000}"/>
    <cellStyle name="Comma0 11" xfId="15061" xr:uid="{00000000-0005-0000-0000-0000D9160000}"/>
    <cellStyle name="Comma0 11 2" xfId="22472" xr:uid="{00000000-0005-0000-0000-0000DA160000}"/>
    <cellStyle name="Comma0 12" xfId="15062" xr:uid="{00000000-0005-0000-0000-0000DB160000}"/>
    <cellStyle name="Comma0 12 2" xfId="22473" xr:uid="{00000000-0005-0000-0000-0000DC160000}"/>
    <cellStyle name="Comma0 13" xfId="15063" xr:uid="{00000000-0005-0000-0000-0000DD160000}"/>
    <cellStyle name="Comma0 13 2" xfId="22474" xr:uid="{00000000-0005-0000-0000-0000DE160000}"/>
    <cellStyle name="Comma0 14" xfId="15064" xr:uid="{00000000-0005-0000-0000-0000DF160000}"/>
    <cellStyle name="Comma0 14 2" xfId="22475" xr:uid="{00000000-0005-0000-0000-0000E0160000}"/>
    <cellStyle name="Comma0 15" xfId="15065" xr:uid="{00000000-0005-0000-0000-0000E1160000}"/>
    <cellStyle name="Comma0 15 2" xfId="22476" xr:uid="{00000000-0005-0000-0000-0000E2160000}"/>
    <cellStyle name="Comma0 16" xfId="15066" xr:uid="{00000000-0005-0000-0000-0000E3160000}"/>
    <cellStyle name="Comma0 16 2" xfId="22477" xr:uid="{00000000-0005-0000-0000-0000E4160000}"/>
    <cellStyle name="Comma0 17" xfId="15067" xr:uid="{00000000-0005-0000-0000-0000E5160000}"/>
    <cellStyle name="Comma0 17 2" xfId="22478" xr:uid="{00000000-0005-0000-0000-0000E6160000}"/>
    <cellStyle name="Comma0 18" xfId="15068" xr:uid="{00000000-0005-0000-0000-0000E7160000}"/>
    <cellStyle name="Comma0 18 2" xfId="22479" xr:uid="{00000000-0005-0000-0000-0000E8160000}"/>
    <cellStyle name="Comma0 19" xfId="15069" xr:uid="{00000000-0005-0000-0000-0000E9160000}"/>
    <cellStyle name="Comma0 19 2" xfId="22480" xr:uid="{00000000-0005-0000-0000-0000EA160000}"/>
    <cellStyle name="Comma0 2" xfId="1230" xr:uid="{00000000-0005-0000-0000-0000EB160000}"/>
    <cellStyle name="Comma0 2 2" xfId="1231" xr:uid="{00000000-0005-0000-0000-0000EC160000}"/>
    <cellStyle name="Comma0 2 2 2" xfId="6108" xr:uid="{00000000-0005-0000-0000-0000ED160000}"/>
    <cellStyle name="Comma0 2 2 2 2" xfId="15071" xr:uid="{00000000-0005-0000-0000-0000EE160000}"/>
    <cellStyle name="Comma0 2 2 3" xfId="20215" xr:uid="{00000000-0005-0000-0000-0000EF160000}"/>
    <cellStyle name="Comma0 2 3" xfId="15072" xr:uid="{00000000-0005-0000-0000-0000F0160000}"/>
    <cellStyle name="Comma0 2 3 2" xfId="22482" xr:uid="{00000000-0005-0000-0000-0000F1160000}"/>
    <cellStyle name="Comma0 2 4" xfId="15070" xr:uid="{00000000-0005-0000-0000-0000F2160000}"/>
    <cellStyle name="Comma0 2 4 2" xfId="22481" xr:uid="{00000000-0005-0000-0000-0000F3160000}"/>
    <cellStyle name="Comma0 20" xfId="15073" xr:uid="{00000000-0005-0000-0000-0000F4160000}"/>
    <cellStyle name="Comma0 20 2" xfId="22483" xr:uid="{00000000-0005-0000-0000-0000F5160000}"/>
    <cellStyle name="Comma0 21" xfId="15059" xr:uid="{00000000-0005-0000-0000-0000F6160000}"/>
    <cellStyle name="Comma0 21 2" xfId="20261" xr:uid="{00000000-0005-0000-0000-0000F7160000}"/>
    <cellStyle name="Comma0 3" xfId="1232" xr:uid="{00000000-0005-0000-0000-0000F8160000}"/>
    <cellStyle name="Comma0 3 2" xfId="1233" xr:uid="{00000000-0005-0000-0000-0000F9160000}"/>
    <cellStyle name="Comma0 3 2 2" xfId="22484" xr:uid="{00000000-0005-0000-0000-0000FA160000}"/>
    <cellStyle name="Comma0 3 3" xfId="15623" xr:uid="{00000000-0005-0000-0000-0000FB160000}"/>
    <cellStyle name="Comma0 3 3 2" xfId="22957" xr:uid="{00000000-0005-0000-0000-0000FC160000}"/>
    <cellStyle name="Comma0 3 4" xfId="15074" xr:uid="{00000000-0005-0000-0000-0000FD160000}"/>
    <cellStyle name="Comma0 3 4 2" xfId="20262" xr:uid="{00000000-0005-0000-0000-0000FE160000}"/>
    <cellStyle name="Comma0 3 5" xfId="21976" xr:uid="{00000000-0005-0000-0000-0000FF160000}"/>
    <cellStyle name="Comma0 4" xfId="1234" xr:uid="{00000000-0005-0000-0000-000000170000}"/>
    <cellStyle name="Comma0 4 2" xfId="1235" xr:uid="{00000000-0005-0000-0000-000001170000}"/>
    <cellStyle name="Comma0 4 2 2" xfId="15076" xr:uid="{00000000-0005-0000-0000-000002170000}"/>
    <cellStyle name="Comma0 4 2 2 2" xfId="22485" xr:uid="{00000000-0005-0000-0000-000003170000}"/>
    <cellStyle name="Comma0 4 2 3" xfId="22212" xr:uid="{00000000-0005-0000-0000-000004170000}"/>
    <cellStyle name="Comma0 4 3" xfId="15624" xr:uid="{00000000-0005-0000-0000-000005170000}"/>
    <cellStyle name="Comma0 4 3 2" xfId="22958" xr:uid="{00000000-0005-0000-0000-000006170000}"/>
    <cellStyle name="Comma0 4 4" xfId="15075" xr:uid="{00000000-0005-0000-0000-000007170000}"/>
    <cellStyle name="Comma0 4 4 2" xfId="20263" xr:uid="{00000000-0005-0000-0000-000008170000}"/>
    <cellStyle name="Comma0 4 5" xfId="22201" xr:uid="{00000000-0005-0000-0000-000009170000}"/>
    <cellStyle name="Comma0 5" xfId="1236" xr:uid="{00000000-0005-0000-0000-00000A170000}"/>
    <cellStyle name="Comma0 5 2" xfId="1237" xr:uid="{00000000-0005-0000-0000-00000B170000}"/>
    <cellStyle name="Comma0 5 2 2" xfId="15078" xr:uid="{00000000-0005-0000-0000-00000C170000}"/>
    <cellStyle name="Comma0 5 2 2 2" xfId="22487" xr:uid="{00000000-0005-0000-0000-00000D170000}"/>
    <cellStyle name="Comma0 5 2 3" xfId="15079" xr:uid="{00000000-0005-0000-0000-00000E170000}"/>
    <cellStyle name="Comma0 5 2 3 2" xfId="22488" xr:uid="{00000000-0005-0000-0000-00000F170000}"/>
    <cellStyle name="Comma0 5 2 4" xfId="22486" xr:uid="{00000000-0005-0000-0000-000010170000}"/>
    <cellStyle name="Comma0 5 3" xfId="1238" xr:uid="{00000000-0005-0000-0000-000011170000}"/>
    <cellStyle name="Comma0 5 3 2" xfId="22489" xr:uid="{00000000-0005-0000-0000-000012170000}"/>
    <cellStyle name="Comma0 5 4" xfId="15622" xr:uid="{00000000-0005-0000-0000-000013170000}"/>
    <cellStyle name="Comma0 5 4 2" xfId="22956" xr:uid="{00000000-0005-0000-0000-000014170000}"/>
    <cellStyle name="Comma0 5 5" xfId="15077" xr:uid="{00000000-0005-0000-0000-000015170000}"/>
    <cellStyle name="Comma0 5 5 2" xfId="20264" xr:uid="{00000000-0005-0000-0000-000016170000}"/>
    <cellStyle name="Comma0 5 6" xfId="22221" xr:uid="{00000000-0005-0000-0000-000017170000}"/>
    <cellStyle name="Comma0 6" xfId="1239" xr:uid="{00000000-0005-0000-0000-000018170000}"/>
    <cellStyle name="Comma0 6 2" xfId="15080" xr:uid="{00000000-0005-0000-0000-000019170000}"/>
    <cellStyle name="Comma0 6 2 2" xfId="22490" xr:uid="{00000000-0005-0000-0000-00001A170000}"/>
    <cellStyle name="Comma0 6 3" xfId="22246" xr:uid="{00000000-0005-0000-0000-00001B170000}"/>
    <cellStyle name="Comma0 7" xfId="1240" xr:uid="{00000000-0005-0000-0000-00001C170000}"/>
    <cellStyle name="Comma0 7 2" xfId="15778" xr:uid="{00000000-0005-0000-0000-00001D170000}"/>
    <cellStyle name="Comma0 7 3" xfId="15081" xr:uid="{00000000-0005-0000-0000-00001E170000}"/>
    <cellStyle name="Comma0 8" xfId="15082" xr:uid="{00000000-0005-0000-0000-00001F170000}"/>
    <cellStyle name="Comma0 8 2" xfId="22491" xr:uid="{00000000-0005-0000-0000-000020170000}"/>
    <cellStyle name="Comma0 9" xfId="15083" xr:uid="{00000000-0005-0000-0000-000021170000}"/>
    <cellStyle name="Comma0 9 2" xfId="22492" xr:uid="{00000000-0005-0000-0000-000022170000}"/>
    <cellStyle name="COPY" xfId="1241" xr:uid="{00000000-0005-0000-0000-000023170000}"/>
    <cellStyle name="CrudeDisplay" xfId="1242" xr:uid="{00000000-0005-0000-0000-000024170000}"/>
    <cellStyle name="CrudeDisplay 2" xfId="14809" xr:uid="{00000000-0005-0000-0000-000025170000}"/>
    <cellStyle name="CrudeDisplay 2 2" xfId="22082" xr:uid="{00000000-0005-0000-0000-000026170000}"/>
    <cellStyle name="CrudeDisplay 3" xfId="14550" xr:uid="{00000000-0005-0000-0000-000027170000}"/>
    <cellStyle name="CrudeDisplay 3 2" xfId="21855" xr:uid="{00000000-0005-0000-0000-000028170000}"/>
    <cellStyle name="CrudeDisplay 4" xfId="21599" xr:uid="{00000000-0005-0000-0000-000029170000}"/>
    <cellStyle name="Currency" xfId="14" builtinId="4"/>
    <cellStyle name="Currency [00]" xfId="6109" xr:uid="{00000000-0005-0000-0000-00002B170000}"/>
    <cellStyle name="Currency 10" xfId="4833" xr:uid="{00000000-0005-0000-0000-00002C170000}"/>
    <cellStyle name="Currency 10 2" xfId="6110" xr:uid="{00000000-0005-0000-0000-00002D170000}"/>
    <cellStyle name="Currency 100" xfId="6111" xr:uid="{00000000-0005-0000-0000-00002E170000}"/>
    <cellStyle name="Currency 101" xfId="6112" xr:uid="{00000000-0005-0000-0000-00002F170000}"/>
    <cellStyle name="Currency 102" xfId="6113" xr:uid="{00000000-0005-0000-0000-000030170000}"/>
    <cellStyle name="Currency 103" xfId="6114" xr:uid="{00000000-0005-0000-0000-000031170000}"/>
    <cellStyle name="Currency 104" xfId="6115" xr:uid="{00000000-0005-0000-0000-000032170000}"/>
    <cellStyle name="Currency 105" xfId="6116" xr:uid="{00000000-0005-0000-0000-000033170000}"/>
    <cellStyle name="Currency 106" xfId="6117" xr:uid="{00000000-0005-0000-0000-000034170000}"/>
    <cellStyle name="Currency 107" xfId="6118" xr:uid="{00000000-0005-0000-0000-000035170000}"/>
    <cellStyle name="Currency 108" xfId="6119" xr:uid="{00000000-0005-0000-0000-000036170000}"/>
    <cellStyle name="Currency 109" xfId="14296" xr:uid="{00000000-0005-0000-0000-000037170000}"/>
    <cellStyle name="Currency 11" xfId="6120" xr:uid="{00000000-0005-0000-0000-000038170000}"/>
    <cellStyle name="Currency 110" xfId="14299" xr:uid="{00000000-0005-0000-0000-000039170000}"/>
    <cellStyle name="Currency 111" xfId="14302" xr:uid="{00000000-0005-0000-0000-00003A170000}"/>
    <cellStyle name="Currency 112" xfId="14305" xr:uid="{00000000-0005-0000-0000-00003B170000}"/>
    <cellStyle name="Currency 113" xfId="14308" xr:uid="{00000000-0005-0000-0000-00003C170000}"/>
    <cellStyle name="Currency 114" xfId="14311" xr:uid="{00000000-0005-0000-0000-00003D170000}"/>
    <cellStyle name="Currency 115" xfId="14314" xr:uid="{00000000-0005-0000-0000-00003E170000}"/>
    <cellStyle name="Currency 116" xfId="14317" xr:uid="{00000000-0005-0000-0000-00003F170000}"/>
    <cellStyle name="Currency 117" xfId="14320" xr:uid="{00000000-0005-0000-0000-000040170000}"/>
    <cellStyle name="Currency 118" xfId="14323" xr:uid="{00000000-0005-0000-0000-000041170000}"/>
    <cellStyle name="Currency 119" xfId="14326" xr:uid="{00000000-0005-0000-0000-000042170000}"/>
    <cellStyle name="Currency 12" xfId="6121" xr:uid="{00000000-0005-0000-0000-000043170000}"/>
    <cellStyle name="Currency 120" xfId="14329" xr:uid="{00000000-0005-0000-0000-000044170000}"/>
    <cellStyle name="Currency 121" xfId="14332" xr:uid="{00000000-0005-0000-0000-000045170000}"/>
    <cellStyle name="Currency 122" xfId="14335" xr:uid="{00000000-0005-0000-0000-000046170000}"/>
    <cellStyle name="Currency 123" xfId="14338" xr:uid="{00000000-0005-0000-0000-000047170000}"/>
    <cellStyle name="Currency 124" xfId="14341" xr:uid="{00000000-0005-0000-0000-000048170000}"/>
    <cellStyle name="Currency 125" xfId="14344" xr:uid="{00000000-0005-0000-0000-000049170000}"/>
    <cellStyle name="Currency 126" xfId="14347" xr:uid="{00000000-0005-0000-0000-00004A170000}"/>
    <cellStyle name="Currency 127" xfId="14350" xr:uid="{00000000-0005-0000-0000-00004B170000}"/>
    <cellStyle name="Currency 128" xfId="14353" xr:uid="{00000000-0005-0000-0000-00004C170000}"/>
    <cellStyle name="Currency 129" xfId="14356" xr:uid="{00000000-0005-0000-0000-00004D170000}"/>
    <cellStyle name="Currency 13" xfId="6122" xr:uid="{00000000-0005-0000-0000-00004E170000}"/>
    <cellStyle name="Currency 13 2" xfId="20823" xr:uid="{00000000-0005-0000-0000-00004F170000}"/>
    <cellStyle name="Currency 130" xfId="14359" xr:uid="{00000000-0005-0000-0000-000050170000}"/>
    <cellStyle name="Currency 131" xfId="14362" xr:uid="{00000000-0005-0000-0000-000051170000}"/>
    <cellStyle name="Currency 132" xfId="14365" xr:uid="{00000000-0005-0000-0000-000052170000}"/>
    <cellStyle name="Currency 133" xfId="14368" xr:uid="{00000000-0005-0000-0000-000053170000}"/>
    <cellStyle name="Currency 134" xfId="14371" xr:uid="{00000000-0005-0000-0000-000054170000}"/>
    <cellStyle name="Currency 135" xfId="14374" xr:uid="{00000000-0005-0000-0000-000055170000}"/>
    <cellStyle name="Currency 136" xfId="14377" xr:uid="{00000000-0005-0000-0000-000056170000}"/>
    <cellStyle name="Currency 137" xfId="14380" xr:uid="{00000000-0005-0000-0000-000057170000}"/>
    <cellStyle name="Currency 138" xfId="14383" xr:uid="{00000000-0005-0000-0000-000058170000}"/>
    <cellStyle name="Currency 139" xfId="14386" xr:uid="{00000000-0005-0000-0000-000059170000}"/>
    <cellStyle name="Currency 14" xfId="6123" xr:uid="{00000000-0005-0000-0000-00005A170000}"/>
    <cellStyle name="Currency 140" xfId="14389" xr:uid="{00000000-0005-0000-0000-00005B170000}"/>
    <cellStyle name="Currency 141" xfId="14392" xr:uid="{00000000-0005-0000-0000-00005C170000}"/>
    <cellStyle name="Currency 142" xfId="14395" xr:uid="{00000000-0005-0000-0000-00005D170000}"/>
    <cellStyle name="Currency 143" xfId="14398" xr:uid="{00000000-0005-0000-0000-00005E170000}"/>
    <cellStyle name="Currency 144" xfId="14401" xr:uid="{00000000-0005-0000-0000-00005F170000}"/>
    <cellStyle name="Currency 145" xfId="14404" xr:uid="{00000000-0005-0000-0000-000060170000}"/>
    <cellStyle name="Currency 146" xfId="14407" xr:uid="{00000000-0005-0000-0000-000061170000}"/>
    <cellStyle name="Currency 147" xfId="14410" xr:uid="{00000000-0005-0000-0000-000062170000}"/>
    <cellStyle name="Currency 148" xfId="14413" xr:uid="{00000000-0005-0000-0000-000063170000}"/>
    <cellStyle name="Currency 149" xfId="14416" xr:uid="{00000000-0005-0000-0000-000064170000}"/>
    <cellStyle name="Currency 15" xfId="6124" xr:uid="{00000000-0005-0000-0000-000065170000}"/>
    <cellStyle name="Currency 150" xfId="14419" xr:uid="{00000000-0005-0000-0000-000066170000}"/>
    <cellStyle name="Currency 16" xfId="6125" xr:uid="{00000000-0005-0000-0000-000067170000}"/>
    <cellStyle name="Currency 17" xfId="6126" xr:uid="{00000000-0005-0000-0000-000068170000}"/>
    <cellStyle name="Currency 18" xfId="6127" xr:uid="{00000000-0005-0000-0000-000069170000}"/>
    <cellStyle name="Currency 19" xfId="6128" xr:uid="{00000000-0005-0000-0000-00006A170000}"/>
    <cellStyle name="Currency 2" xfId="47" xr:uid="{00000000-0005-0000-0000-00006B170000}"/>
    <cellStyle name="Currency 2 2" xfId="119" xr:uid="{00000000-0005-0000-0000-00006C170000}"/>
    <cellStyle name="Currency 2 2 2" xfId="1244" xr:uid="{00000000-0005-0000-0000-00006D170000}"/>
    <cellStyle name="Currency 2 2 3" xfId="7826" xr:uid="{00000000-0005-0000-0000-00006E170000}"/>
    <cellStyle name="Currency 2 2 3 2" xfId="15772" xr:uid="{00000000-0005-0000-0000-00006F170000}"/>
    <cellStyle name="Currency 2 2 3 2 2" xfId="20420" xr:uid="{00000000-0005-0000-0000-000070170000}"/>
    <cellStyle name="Currency 2 2 3 3" xfId="16552" xr:uid="{00000000-0005-0000-0000-000071170000}"/>
    <cellStyle name="Currency 2 2 3 3 2" xfId="20982" xr:uid="{00000000-0005-0000-0000-000072170000}"/>
    <cellStyle name="Currency 2 2 3 4" xfId="13547" xr:uid="{00000000-0005-0000-0000-000073170000}"/>
    <cellStyle name="Currency 2 2 3 4 2" xfId="23995" xr:uid="{00000000-0005-0000-0000-000074170000}"/>
    <cellStyle name="Currency 2 2 3 5" xfId="19222" xr:uid="{00000000-0005-0000-0000-000075170000}"/>
    <cellStyle name="Currency 2 2 3 6" xfId="19781" xr:uid="{00000000-0005-0000-0000-000076170000}"/>
    <cellStyle name="Currency 2 2 3 7" xfId="27779" xr:uid="{00000000-0005-0000-0000-000077170000}"/>
    <cellStyle name="Currency 2 2 4" xfId="9582" xr:uid="{00000000-0005-0000-0000-000078170000}"/>
    <cellStyle name="Currency 2 2 5" xfId="25313" xr:uid="{00000000-0005-0000-0000-000079170000}"/>
    <cellStyle name="Currency 2 3" xfId="1245" xr:uid="{00000000-0005-0000-0000-00007A170000}"/>
    <cellStyle name="Currency 2 3 2" xfId="22083" xr:uid="{00000000-0005-0000-0000-00007B170000}"/>
    <cellStyle name="Currency 2 4" xfId="1243" xr:uid="{00000000-0005-0000-0000-00007C170000}"/>
    <cellStyle name="Currency 2 4 2" xfId="21989" xr:uid="{00000000-0005-0000-0000-00007D170000}"/>
    <cellStyle name="Currency 2 5" xfId="7813" xr:uid="{00000000-0005-0000-0000-00007E170000}"/>
    <cellStyle name="Currency 2 5 2" xfId="14551" xr:uid="{00000000-0005-0000-0000-00007F170000}"/>
    <cellStyle name="Currency 2 5 3" xfId="13534" xr:uid="{00000000-0005-0000-0000-000080170000}"/>
    <cellStyle name="Currency 2 5 4" xfId="27768" xr:uid="{00000000-0005-0000-0000-000081170000}"/>
    <cellStyle name="Currency 2 6" xfId="14426" xr:uid="{00000000-0005-0000-0000-000082170000}"/>
    <cellStyle name="Currency 2 6 2" xfId="21600" xr:uid="{00000000-0005-0000-0000-000083170000}"/>
    <cellStyle name="Currency 2 7" xfId="15760" xr:uid="{00000000-0005-0000-0000-000084170000}"/>
    <cellStyle name="Currency 2 7 2" xfId="16541" xr:uid="{00000000-0005-0000-0000-000085170000}"/>
    <cellStyle name="Currency 2 7 2 2" xfId="20409" xr:uid="{00000000-0005-0000-0000-000086170000}"/>
    <cellStyle name="Currency 2 7 3" xfId="19211" xr:uid="{00000000-0005-0000-0000-000087170000}"/>
    <cellStyle name="Currency 2 7 3 2" xfId="20971" xr:uid="{00000000-0005-0000-0000-000088170000}"/>
    <cellStyle name="Currency 2 7 4" xfId="23984" xr:uid="{00000000-0005-0000-0000-000089170000}"/>
    <cellStyle name="Currency 2 7 5" xfId="19770" xr:uid="{00000000-0005-0000-0000-00008A170000}"/>
    <cellStyle name="Currency 2 8" xfId="9562" xr:uid="{00000000-0005-0000-0000-00008B170000}"/>
    <cellStyle name="Currency 2 8 2" xfId="21504" xr:uid="{00000000-0005-0000-0000-00008C170000}"/>
    <cellStyle name="Currency 2 9" xfId="25312" xr:uid="{00000000-0005-0000-0000-00008D170000}"/>
    <cellStyle name="Currency 20" xfId="6129" xr:uid="{00000000-0005-0000-0000-00008E170000}"/>
    <cellStyle name="Currency 21" xfId="6130" xr:uid="{00000000-0005-0000-0000-00008F170000}"/>
    <cellStyle name="Currency 22" xfId="6131" xr:uid="{00000000-0005-0000-0000-000090170000}"/>
    <cellStyle name="Currency 23" xfId="6132" xr:uid="{00000000-0005-0000-0000-000091170000}"/>
    <cellStyle name="Currency 24" xfId="6133" xr:uid="{00000000-0005-0000-0000-000092170000}"/>
    <cellStyle name="Currency 25" xfId="6134" xr:uid="{00000000-0005-0000-0000-000093170000}"/>
    <cellStyle name="Currency 26" xfId="6135" xr:uid="{00000000-0005-0000-0000-000094170000}"/>
    <cellStyle name="Currency 27" xfId="6136" xr:uid="{00000000-0005-0000-0000-000095170000}"/>
    <cellStyle name="Currency 28" xfId="6137" xr:uid="{00000000-0005-0000-0000-000096170000}"/>
    <cellStyle name="Currency 29" xfId="6138" xr:uid="{00000000-0005-0000-0000-000097170000}"/>
    <cellStyle name="Currency 3" xfId="49" xr:uid="{00000000-0005-0000-0000-000098170000}"/>
    <cellStyle name="Currency 3 2" xfId="1247" xr:uid="{00000000-0005-0000-0000-000099170000}"/>
    <cellStyle name="Currency 3 2 2" xfId="22084" xr:uid="{00000000-0005-0000-0000-00009A170000}"/>
    <cellStyle name="Currency 3 3" xfId="1248" xr:uid="{00000000-0005-0000-0000-00009B170000}"/>
    <cellStyle name="Currency 3 3 2" xfId="15085" xr:uid="{00000000-0005-0000-0000-00009C170000}"/>
    <cellStyle name="Currency 3 3 3" xfId="14552" xr:uid="{00000000-0005-0000-0000-00009D170000}"/>
    <cellStyle name="Currency 3 4" xfId="1246" xr:uid="{00000000-0005-0000-0000-00009E170000}"/>
    <cellStyle name="Currency 3 5" xfId="4842" xr:uid="{00000000-0005-0000-0000-00009F170000}"/>
    <cellStyle name="Currency 3 5 2" xfId="15086" xr:uid="{00000000-0005-0000-0000-0000A0170000}"/>
    <cellStyle name="Currency 3 6" xfId="15087" xr:uid="{00000000-0005-0000-0000-0000A1170000}"/>
    <cellStyle name="Currency 3 6 2" xfId="22493" xr:uid="{00000000-0005-0000-0000-0000A2170000}"/>
    <cellStyle name="Currency 3 7" xfId="15084" xr:uid="{00000000-0005-0000-0000-0000A3170000}"/>
    <cellStyle name="Currency 3 8" xfId="21601" xr:uid="{00000000-0005-0000-0000-0000A4170000}"/>
    <cellStyle name="Currency 30" xfId="6139" xr:uid="{00000000-0005-0000-0000-0000A5170000}"/>
    <cellStyle name="Currency 31" xfId="6140" xr:uid="{00000000-0005-0000-0000-0000A6170000}"/>
    <cellStyle name="Currency 32" xfId="6141" xr:uid="{00000000-0005-0000-0000-0000A7170000}"/>
    <cellStyle name="Currency 33" xfId="6142" xr:uid="{00000000-0005-0000-0000-0000A8170000}"/>
    <cellStyle name="Currency 34" xfId="6143" xr:uid="{00000000-0005-0000-0000-0000A9170000}"/>
    <cellStyle name="Currency 35" xfId="6144" xr:uid="{00000000-0005-0000-0000-0000AA170000}"/>
    <cellStyle name="Currency 36" xfId="6145" xr:uid="{00000000-0005-0000-0000-0000AB170000}"/>
    <cellStyle name="Currency 37" xfId="6146" xr:uid="{00000000-0005-0000-0000-0000AC170000}"/>
    <cellStyle name="Currency 38" xfId="6147" xr:uid="{00000000-0005-0000-0000-0000AD170000}"/>
    <cellStyle name="Currency 39" xfId="6148" xr:uid="{00000000-0005-0000-0000-0000AE170000}"/>
    <cellStyle name="Currency 4" xfId="45" xr:uid="{00000000-0005-0000-0000-0000AF170000}"/>
    <cellStyle name="Currency 4 2" xfId="1249" xr:uid="{00000000-0005-0000-0000-0000B0170000}"/>
    <cellStyle name="Currency 4 2 2" xfId="22019" xr:uid="{00000000-0005-0000-0000-0000B1170000}"/>
    <cellStyle name="Currency 4 3" xfId="7811" xr:uid="{00000000-0005-0000-0000-0000B2170000}"/>
    <cellStyle name="Currency 4 3 2" xfId="14460" xr:uid="{00000000-0005-0000-0000-0000B3170000}"/>
    <cellStyle name="Currency 4 3 3" xfId="13532" xr:uid="{00000000-0005-0000-0000-0000B4170000}"/>
    <cellStyle name="Currency 4 3 4" xfId="27766" xr:uid="{00000000-0005-0000-0000-0000B5170000}"/>
    <cellStyle name="Currency 4 4" xfId="15758" xr:uid="{00000000-0005-0000-0000-0000B6170000}"/>
    <cellStyle name="Currency 4 4 2" xfId="16539" xr:uid="{00000000-0005-0000-0000-0000B7170000}"/>
    <cellStyle name="Currency 4 4 2 2" xfId="20407" xr:uid="{00000000-0005-0000-0000-0000B8170000}"/>
    <cellStyle name="Currency 4 4 3" xfId="19209" xr:uid="{00000000-0005-0000-0000-0000B9170000}"/>
    <cellStyle name="Currency 4 4 3 2" xfId="20969" xr:uid="{00000000-0005-0000-0000-0000BA170000}"/>
    <cellStyle name="Currency 4 4 4" xfId="23982" xr:uid="{00000000-0005-0000-0000-0000BB170000}"/>
    <cellStyle name="Currency 4 4 5" xfId="19768" xr:uid="{00000000-0005-0000-0000-0000BC170000}"/>
    <cellStyle name="Currency 4 5" xfId="9560" xr:uid="{00000000-0005-0000-0000-0000BD170000}"/>
    <cellStyle name="Currency 4 5 2" xfId="21509" xr:uid="{00000000-0005-0000-0000-0000BE170000}"/>
    <cellStyle name="Currency 4 6" xfId="25322" xr:uid="{00000000-0005-0000-0000-0000BF170000}"/>
    <cellStyle name="Currency 40" xfId="6149" xr:uid="{00000000-0005-0000-0000-0000C0170000}"/>
    <cellStyle name="Currency 41" xfId="6150" xr:uid="{00000000-0005-0000-0000-0000C1170000}"/>
    <cellStyle name="Currency 42" xfId="6151" xr:uid="{00000000-0005-0000-0000-0000C2170000}"/>
    <cellStyle name="Currency 43" xfId="6152" xr:uid="{00000000-0005-0000-0000-0000C3170000}"/>
    <cellStyle name="Currency 44" xfId="6153" xr:uid="{00000000-0005-0000-0000-0000C4170000}"/>
    <cellStyle name="Currency 45" xfId="6154" xr:uid="{00000000-0005-0000-0000-0000C5170000}"/>
    <cellStyle name="Currency 46" xfId="6155" xr:uid="{00000000-0005-0000-0000-0000C6170000}"/>
    <cellStyle name="Currency 47" xfId="6156" xr:uid="{00000000-0005-0000-0000-0000C7170000}"/>
    <cellStyle name="Currency 48" xfId="6157" xr:uid="{00000000-0005-0000-0000-0000C8170000}"/>
    <cellStyle name="Currency 49" xfId="6158" xr:uid="{00000000-0005-0000-0000-0000C9170000}"/>
    <cellStyle name="Currency 5" xfId="117" xr:uid="{00000000-0005-0000-0000-0000CA170000}"/>
    <cellStyle name="Currency 5 2" xfId="1251" xr:uid="{00000000-0005-0000-0000-0000CB170000}"/>
    <cellStyle name="Currency 5 2 2" xfId="22494" xr:uid="{00000000-0005-0000-0000-0000CC170000}"/>
    <cellStyle name="Currency 5 3" xfId="1250" xr:uid="{00000000-0005-0000-0000-0000CD170000}"/>
    <cellStyle name="Currency 5 3 2" xfId="22960" xr:uid="{00000000-0005-0000-0000-0000CE170000}"/>
    <cellStyle name="Currency 5 4" xfId="7824" xr:uid="{00000000-0005-0000-0000-0000CF170000}"/>
    <cellStyle name="Currency 5 4 2" xfId="15088" xr:uid="{00000000-0005-0000-0000-0000D0170000}"/>
    <cellStyle name="Currency 5 4 3" xfId="13545" xr:uid="{00000000-0005-0000-0000-0000D1170000}"/>
    <cellStyle name="Currency 5 4 4" xfId="27777" xr:uid="{00000000-0005-0000-0000-0000D2170000}"/>
    <cellStyle name="Currency 5 5" xfId="15770" xr:uid="{00000000-0005-0000-0000-0000D3170000}"/>
    <cellStyle name="Currency 5 5 2" xfId="16550" xr:uid="{00000000-0005-0000-0000-0000D4170000}"/>
    <cellStyle name="Currency 5 5 2 2" xfId="20418" xr:uid="{00000000-0005-0000-0000-0000D5170000}"/>
    <cellStyle name="Currency 5 5 3" xfId="19220" xr:uid="{00000000-0005-0000-0000-0000D6170000}"/>
    <cellStyle name="Currency 5 5 3 2" xfId="20980" xr:uid="{00000000-0005-0000-0000-0000D7170000}"/>
    <cellStyle name="Currency 5 5 4" xfId="23993" xr:uid="{00000000-0005-0000-0000-0000D8170000}"/>
    <cellStyle name="Currency 5 5 5" xfId="19779" xr:uid="{00000000-0005-0000-0000-0000D9170000}"/>
    <cellStyle name="Currency 5 6" xfId="9580" xr:uid="{00000000-0005-0000-0000-0000DA170000}"/>
    <cellStyle name="Currency 5 6 2" xfId="21977" xr:uid="{00000000-0005-0000-0000-0000DB170000}"/>
    <cellStyle name="Currency 5 7" xfId="25324" xr:uid="{00000000-0005-0000-0000-0000DC170000}"/>
    <cellStyle name="Currency 50" xfId="6159" xr:uid="{00000000-0005-0000-0000-0000DD170000}"/>
    <cellStyle name="Currency 51" xfId="6160" xr:uid="{00000000-0005-0000-0000-0000DE170000}"/>
    <cellStyle name="Currency 52" xfId="6161" xr:uid="{00000000-0005-0000-0000-0000DF170000}"/>
    <cellStyle name="Currency 53" xfId="6162" xr:uid="{00000000-0005-0000-0000-0000E0170000}"/>
    <cellStyle name="Currency 54" xfId="6163" xr:uid="{00000000-0005-0000-0000-0000E1170000}"/>
    <cellStyle name="Currency 55" xfId="6164" xr:uid="{00000000-0005-0000-0000-0000E2170000}"/>
    <cellStyle name="Currency 56" xfId="6165" xr:uid="{00000000-0005-0000-0000-0000E3170000}"/>
    <cellStyle name="Currency 57" xfId="6166" xr:uid="{00000000-0005-0000-0000-0000E4170000}"/>
    <cellStyle name="Currency 58" xfId="6167" xr:uid="{00000000-0005-0000-0000-0000E5170000}"/>
    <cellStyle name="Currency 59" xfId="6168" xr:uid="{00000000-0005-0000-0000-0000E6170000}"/>
    <cellStyle name="Currency 6" xfId="1252" xr:uid="{00000000-0005-0000-0000-0000E7170000}"/>
    <cellStyle name="Currency 6 2" xfId="1253" xr:uid="{00000000-0005-0000-0000-0000E8170000}"/>
    <cellStyle name="Currency 6 2 2" xfId="22496" xr:uid="{00000000-0005-0000-0000-0000E9170000}"/>
    <cellStyle name="Currency 6 3" xfId="15626" xr:uid="{00000000-0005-0000-0000-0000EA170000}"/>
    <cellStyle name="Currency 6 3 2" xfId="22961" xr:uid="{00000000-0005-0000-0000-0000EB170000}"/>
    <cellStyle name="Currency 6 4" xfId="22495" xr:uid="{00000000-0005-0000-0000-0000EC170000}"/>
    <cellStyle name="Currency 60" xfId="6169" xr:uid="{00000000-0005-0000-0000-0000ED170000}"/>
    <cellStyle name="Currency 61" xfId="6170" xr:uid="{00000000-0005-0000-0000-0000EE170000}"/>
    <cellStyle name="Currency 62" xfId="6171" xr:uid="{00000000-0005-0000-0000-0000EF170000}"/>
    <cellStyle name="Currency 63" xfId="6172" xr:uid="{00000000-0005-0000-0000-0000F0170000}"/>
    <cellStyle name="Currency 64" xfId="6173" xr:uid="{00000000-0005-0000-0000-0000F1170000}"/>
    <cellStyle name="Currency 65" xfId="6174" xr:uid="{00000000-0005-0000-0000-0000F2170000}"/>
    <cellStyle name="Currency 66" xfId="6175" xr:uid="{00000000-0005-0000-0000-0000F3170000}"/>
    <cellStyle name="Currency 67" xfId="6176" xr:uid="{00000000-0005-0000-0000-0000F4170000}"/>
    <cellStyle name="Currency 68" xfId="6177" xr:uid="{00000000-0005-0000-0000-0000F5170000}"/>
    <cellStyle name="Currency 69" xfId="6178" xr:uid="{00000000-0005-0000-0000-0000F6170000}"/>
    <cellStyle name="Currency 7" xfId="1254" xr:uid="{00000000-0005-0000-0000-0000F7170000}"/>
    <cellStyle name="Currency 7 2" xfId="1255" xr:uid="{00000000-0005-0000-0000-0000F8170000}"/>
    <cellStyle name="Currency 7 2 2" xfId="15089" xr:uid="{00000000-0005-0000-0000-0000F9170000}"/>
    <cellStyle name="Currency 7 2 2 2" xfId="22499" xr:uid="{00000000-0005-0000-0000-0000FA170000}"/>
    <cellStyle name="Currency 7 2 3" xfId="15090" xr:uid="{00000000-0005-0000-0000-0000FB170000}"/>
    <cellStyle name="Currency 7 2 3 2" xfId="22500" xr:uid="{00000000-0005-0000-0000-0000FC170000}"/>
    <cellStyle name="Currency 7 2 4" xfId="22498" xr:uid="{00000000-0005-0000-0000-0000FD170000}"/>
    <cellStyle name="Currency 7 3" xfId="1256" xr:uid="{00000000-0005-0000-0000-0000FE170000}"/>
    <cellStyle name="Currency 7 3 2" xfId="22501" xr:uid="{00000000-0005-0000-0000-0000FF170000}"/>
    <cellStyle name="Currency 7 4" xfId="15625" xr:uid="{00000000-0005-0000-0000-000000180000}"/>
    <cellStyle name="Currency 7 4 2" xfId="22959" xr:uid="{00000000-0005-0000-0000-000001180000}"/>
    <cellStyle name="Currency 7 5" xfId="22497" xr:uid="{00000000-0005-0000-0000-000002180000}"/>
    <cellStyle name="Currency 70" xfId="6179" xr:uid="{00000000-0005-0000-0000-000003180000}"/>
    <cellStyle name="Currency 71" xfId="6180" xr:uid="{00000000-0005-0000-0000-000004180000}"/>
    <cellStyle name="Currency 72" xfId="6181" xr:uid="{00000000-0005-0000-0000-000005180000}"/>
    <cellStyle name="Currency 73" xfId="6182" xr:uid="{00000000-0005-0000-0000-000006180000}"/>
    <cellStyle name="Currency 74" xfId="6183" xr:uid="{00000000-0005-0000-0000-000007180000}"/>
    <cellStyle name="Currency 75" xfId="6184" xr:uid="{00000000-0005-0000-0000-000008180000}"/>
    <cellStyle name="Currency 76" xfId="6185" xr:uid="{00000000-0005-0000-0000-000009180000}"/>
    <cellStyle name="Currency 77" xfId="6186" xr:uid="{00000000-0005-0000-0000-00000A180000}"/>
    <cellStyle name="Currency 78" xfId="6187" xr:uid="{00000000-0005-0000-0000-00000B180000}"/>
    <cellStyle name="Currency 79" xfId="6188" xr:uid="{00000000-0005-0000-0000-00000C180000}"/>
    <cellStyle name="Currency 8" xfId="1257" xr:uid="{00000000-0005-0000-0000-00000D180000}"/>
    <cellStyle name="Currency 8 2" xfId="1258" xr:uid="{00000000-0005-0000-0000-00000E180000}"/>
    <cellStyle name="Currency 8 3" xfId="6189" xr:uid="{00000000-0005-0000-0000-00000F180000}"/>
    <cellStyle name="Currency 8 3 2" xfId="15496" xr:uid="{00000000-0005-0000-0000-000010180000}"/>
    <cellStyle name="Currency 80" xfId="6190" xr:uid="{00000000-0005-0000-0000-000011180000}"/>
    <cellStyle name="Currency 81" xfId="6191" xr:uid="{00000000-0005-0000-0000-000012180000}"/>
    <cellStyle name="Currency 82" xfId="6192" xr:uid="{00000000-0005-0000-0000-000013180000}"/>
    <cellStyle name="Currency 83" xfId="6193" xr:uid="{00000000-0005-0000-0000-000014180000}"/>
    <cellStyle name="Currency 84" xfId="6194" xr:uid="{00000000-0005-0000-0000-000015180000}"/>
    <cellStyle name="Currency 85" xfId="6195" xr:uid="{00000000-0005-0000-0000-000016180000}"/>
    <cellStyle name="Currency 86" xfId="6196" xr:uid="{00000000-0005-0000-0000-000017180000}"/>
    <cellStyle name="Currency 87" xfId="6197" xr:uid="{00000000-0005-0000-0000-000018180000}"/>
    <cellStyle name="Currency 88" xfId="6198" xr:uid="{00000000-0005-0000-0000-000019180000}"/>
    <cellStyle name="Currency 89" xfId="6199" xr:uid="{00000000-0005-0000-0000-00001A180000}"/>
    <cellStyle name="Currency 9" xfId="4817" xr:uid="{00000000-0005-0000-0000-00001B180000}"/>
    <cellStyle name="Currency 9 2" xfId="16364" xr:uid="{00000000-0005-0000-0000-00001C180000}"/>
    <cellStyle name="Currency 9 2 2" xfId="23836" xr:uid="{00000000-0005-0000-0000-00001D180000}"/>
    <cellStyle name="Currency 9 3" xfId="15487" xr:uid="{00000000-0005-0000-0000-00001E180000}"/>
    <cellStyle name="Currency 90" xfId="6200" xr:uid="{00000000-0005-0000-0000-00001F180000}"/>
    <cellStyle name="Currency 91" xfId="6201" xr:uid="{00000000-0005-0000-0000-000020180000}"/>
    <cellStyle name="Currency 92" xfId="6202" xr:uid="{00000000-0005-0000-0000-000021180000}"/>
    <cellStyle name="Currency 93" xfId="6203" xr:uid="{00000000-0005-0000-0000-000022180000}"/>
    <cellStyle name="Currency 94" xfId="6204" xr:uid="{00000000-0005-0000-0000-000023180000}"/>
    <cellStyle name="Currency 95" xfId="6205" xr:uid="{00000000-0005-0000-0000-000024180000}"/>
    <cellStyle name="Currency 96" xfId="6206" xr:uid="{00000000-0005-0000-0000-000025180000}"/>
    <cellStyle name="Currency 97" xfId="6207" xr:uid="{00000000-0005-0000-0000-000026180000}"/>
    <cellStyle name="Currency 98" xfId="6208" xr:uid="{00000000-0005-0000-0000-000027180000}"/>
    <cellStyle name="Currency 99" xfId="6209" xr:uid="{00000000-0005-0000-0000-000028180000}"/>
    <cellStyle name="Currency()" xfId="15" xr:uid="{00000000-0005-0000-0000-000029180000}"/>
    <cellStyle name="Currency() 10" xfId="15091" xr:uid="{00000000-0005-0000-0000-00002A180000}"/>
    <cellStyle name="Currency() 10 2" xfId="22502" xr:uid="{00000000-0005-0000-0000-00002B180000}"/>
    <cellStyle name="Currency() 11" xfId="15092" xr:uid="{00000000-0005-0000-0000-00002C180000}"/>
    <cellStyle name="Currency() 11 2" xfId="22503" xr:uid="{00000000-0005-0000-0000-00002D180000}"/>
    <cellStyle name="Currency() 12" xfId="15093" xr:uid="{00000000-0005-0000-0000-00002E180000}"/>
    <cellStyle name="Currency() 12 2" xfId="22504" xr:uid="{00000000-0005-0000-0000-00002F180000}"/>
    <cellStyle name="Currency() 13" xfId="15094" xr:uid="{00000000-0005-0000-0000-000030180000}"/>
    <cellStyle name="Currency() 13 2" xfId="22505" xr:uid="{00000000-0005-0000-0000-000031180000}"/>
    <cellStyle name="Currency() 14" xfId="15095" xr:uid="{00000000-0005-0000-0000-000032180000}"/>
    <cellStyle name="Currency() 14 2" xfId="22506" xr:uid="{00000000-0005-0000-0000-000033180000}"/>
    <cellStyle name="Currency() 15" xfId="15096" xr:uid="{00000000-0005-0000-0000-000034180000}"/>
    <cellStyle name="Currency() 15 2" xfId="22507" xr:uid="{00000000-0005-0000-0000-000035180000}"/>
    <cellStyle name="Currency() 16" xfId="15097" xr:uid="{00000000-0005-0000-0000-000036180000}"/>
    <cellStyle name="Currency() 16 2" xfId="22508" xr:uid="{00000000-0005-0000-0000-000037180000}"/>
    <cellStyle name="Currency() 17" xfId="15098" xr:uid="{00000000-0005-0000-0000-000038180000}"/>
    <cellStyle name="Currency() 17 2" xfId="22509" xr:uid="{00000000-0005-0000-0000-000039180000}"/>
    <cellStyle name="Currency() 18" xfId="15099" xr:uid="{00000000-0005-0000-0000-00003A180000}"/>
    <cellStyle name="Currency() 18 2" xfId="22510" xr:uid="{00000000-0005-0000-0000-00003B180000}"/>
    <cellStyle name="Currency() 19" xfId="21978" xr:uid="{00000000-0005-0000-0000-00003C180000}"/>
    <cellStyle name="Currency() 2" xfId="81" xr:uid="{00000000-0005-0000-0000-00003D180000}"/>
    <cellStyle name="Currency() 2 2" xfId="22004" xr:uid="{00000000-0005-0000-0000-00003E180000}"/>
    <cellStyle name="Currency() 3" xfId="1259" xr:uid="{00000000-0005-0000-0000-00003F180000}"/>
    <cellStyle name="Currency() 3 2" xfId="22225" xr:uid="{00000000-0005-0000-0000-000040180000}"/>
    <cellStyle name="Currency() 4" xfId="1260" xr:uid="{00000000-0005-0000-0000-000041180000}"/>
    <cellStyle name="Currency() 4 2" xfId="22242" xr:uid="{00000000-0005-0000-0000-000042180000}"/>
    <cellStyle name="Currency() 5" xfId="4818" xr:uid="{00000000-0005-0000-0000-000043180000}"/>
    <cellStyle name="Currency() 5 2" xfId="22220" xr:uid="{00000000-0005-0000-0000-000044180000}"/>
    <cellStyle name="Currency() 6" xfId="14972" xr:uid="{00000000-0005-0000-0000-000045180000}"/>
    <cellStyle name="Currency() 6 2" xfId="22234" xr:uid="{00000000-0005-0000-0000-000046180000}"/>
    <cellStyle name="Currency() 7" xfId="15100" xr:uid="{00000000-0005-0000-0000-000047180000}"/>
    <cellStyle name="Currency() 7 2" xfId="22511" xr:uid="{00000000-0005-0000-0000-000048180000}"/>
    <cellStyle name="Currency() 8" xfId="15101" xr:uid="{00000000-0005-0000-0000-000049180000}"/>
    <cellStyle name="Currency() 8 2" xfId="22512" xr:uid="{00000000-0005-0000-0000-00004A180000}"/>
    <cellStyle name="Currency() 9" xfId="15102" xr:uid="{00000000-0005-0000-0000-00004B180000}"/>
    <cellStyle name="Currency() 9 2" xfId="22513" xr:uid="{00000000-0005-0000-0000-00004C180000}"/>
    <cellStyle name="Currency0" xfId="82" xr:uid="{00000000-0005-0000-0000-00004D180000}"/>
    <cellStyle name="Currency0 2" xfId="1261" xr:uid="{00000000-0005-0000-0000-00004E180000}"/>
    <cellStyle name="Currency0 3" xfId="6210" xr:uid="{00000000-0005-0000-0000-00004F180000}"/>
    <cellStyle name="Currency0 3 2" xfId="15761" xr:uid="{00000000-0005-0000-0000-000050180000}"/>
    <cellStyle name="DataPilot Category" xfId="1262" xr:uid="{00000000-0005-0000-0000-000051180000}"/>
    <cellStyle name="DataPilot Category 2" xfId="14810" xr:uid="{00000000-0005-0000-0000-000052180000}"/>
    <cellStyle name="DataPilot Category 2 2" xfId="22085" xr:uid="{00000000-0005-0000-0000-000053180000}"/>
    <cellStyle name="DataPilot Category 3" xfId="14553" xr:uid="{00000000-0005-0000-0000-000054180000}"/>
    <cellStyle name="DataPilot Category 3 2" xfId="21856" xr:uid="{00000000-0005-0000-0000-000055180000}"/>
    <cellStyle name="DataPilot Category 4" xfId="21602" xr:uid="{00000000-0005-0000-0000-000056180000}"/>
    <cellStyle name="DataPilot Corner" xfId="1263" xr:uid="{00000000-0005-0000-0000-000057180000}"/>
    <cellStyle name="DataPilot Corner 2" xfId="14811" xr:uid="{00000000-0005-0000-0000-000058180000}"/>
    <cellStyle name="DataPilot Corner 2 2" xfId="22086" xr:uid="{00000000-0005-0000-0000-000059180000}"/>
    <cellStyle name="DataPilot Corner 3" xfId="14554" xr:uid="{00000000-0005-0000-0000-00005A180000}"/>
    <cellStyle name="DataPilot Corner 3 2" xfId="21857" xr:uid="{00000000-0005-0000-0000-00005B180000}"/>
    <cellStyle name="DataPilot Corner 4" xfId="21603" xr:uid="{00000000-0005-0000-0000-00005C180000}"/>
    <cellStyle name="DataPilot Field" xfId="1264" xr:uid="{00000000-0005-0000-0000-00005D180000}"/>
    <cellStyle name="DataPilot Field 2" xfId="14812" xr:uid="{00000000-0005-0000-0000-00005E180000}"/>
    <cellStyle name="DataPilot Field 2 2" xfId="22087" xr:uid="{00000000-0005-0000-0000-00005F180000}"/>
    <cellStyle name="DataPilot Field 3" xfId="14555" xr:uid="{00000000-0005-0000-0000-000060180000}"/>
    <cellStyle name="DataPilot Field 3 2" xfId="21858" xr:uid="{00000000-0005-0000-0000-000061180000}"/>
    <cellStyle name="DataPilot Field 4" xfId="21604" xr:uid="{00000000-0005-0000-0000-000062180000}"/>
    <cellStyle name="DataPilot Result" xfId="1265" xr:uid="{00000000-0005-0000-0000-000063180000}"/>
    <cellStyle name="DataPilot Title" xfId="1266" xr:uid="{00000000-0005-0000-0000-000064180000}"/>
    <cellStyle name="DataPilot Value" xfId="1267" xr:uid="{00000000-0005-0000-0000-000065180000}"/>
    <cellStyle name="DataPilot Value 2" xfId="14813" xr:uid="{00000000-0005-0000-0000-000066180000}"/>
    <cellStyle name="DataPilot Value 2 2" xfId="22088" xr:uid="{00000000-0005-0000-0000-000067180000}"/>
    <cellStyle name="DataPilot Value 3" xfId="14556" xr:uid="{00000000-0005-0000-0000-000068180000}"/>
    <cellStyle name="DataPilot Value 3 2" xfId="21859" xr:uid="{00000000-0005-0000-0000-000069180000}"/>
    <cellStyle name="DataPilot Value 4" xfId="21605" xr:uid="{00000000-0005-0000-0000-00006A180000}"/>
    <cellStyle name="Date" xfId="16" xr:uid="{00000000-0005-0000-0000-00006B180000}"/>
    <cellStyle name="Date 2" xfId="1268" xr:uid="{00000000-0005-0000-0000-00006C180000}"/>
    <cellStyle name="Date 3" xfId="14721" xr:uid="{00000000-0005-0000-0000-00006D180000}"/>
    <cellStyle name="Date Short" xfId="6211" xr:uid="{00000000-0005-0000-0000-00006E180000}"/>
    <cellStyle name="DCMessage" xfId="1269" xr:uid="{00000000-0005-0000-0000-00006F180000}"/>
    <cellStyle name="Encabezado 1" xfId="1270" xr:uid="{00000000-0005-0000-0000-000070180000}"/>
    <cellStyle name="Encabezado 2" xfId="1271" xr:uid="{00000000-0005-0000-0000-000071180000}"/>
    <cellStyle name="Encabezado 4" xfId="83" xr:uid="{00000000-0005-0000-0000-000072180000}"/>
    <cellStyle name="Encabezado 4 2" xfId="1272" xr:uid="{00000000-0005-0000-0000-000073180000}"/>
    <cellStyle name="Encabezado 4 2 10" xfId="6213" xr:uid="{00000000-0005-0000-0000-000074180000}"/>
    <cellStyle name="Encabezado 4 2 11" xfId="6214" xr:uid="{00000000-0005-0000-0000-000075180000}"/>
    <cellStyle name="Encabezado 4 2 12" xfId="6215" xr:uid="{00000000-0005-0000-0000-000076180000}"/>
    <cellStyle name="Encabezado 4 2 13" xfId="6216" xr:uid="{00000000-0005-0000-0000-000077180000}"/>
    <cellStyle name="Encabezado 4 2 14" xfId="6217" xr:uid="{00000000-0005-0000-0000-000078180000}"/>
    <cellStyle name="Encabezado 4 2 15" xfId="6218" xr:uid="{00000000-0005-0000-0000-000079180000}"/>
    <cellStyle name="Encabezado 4 2 16" xfId="6219" xr:uid="{00000000-0005-0000-0000-00007A180000}"/>
    <cellStyle name="Encabezado 4 2 17" xfId="6220" xr:uid="{00000000-0005-0000-0000-00007B180000}"/>
    <cellStyle name="Encabezado 4 2 18" xfId="6221" xr:uid="{00000000-0005-0000-0000-00007C180000}"/>
    <cellStyle name="Encabezado 4 2 19" xfId="6222" xr:uid="{00000000-0005-0000-0000-00007D180000}"/>
    <cellStyle name="Encabezado 4 2 2" xfId="1273" xr:uid="{00000000-0005-0000-0000-00007E180000}"/>
    <cellStyle name="Encabezado 4 2 2 2" xfId="6223" xr:uid="{00000000-0005-0000-0000-00007F180000}"/>
    <cellStyle name="Encabezado 4 2 20" xfId="6224" xr:uid="{00000000-0005-0000-0000-000080180000}"/>
    <cellStyle name="Encabezado 4 2 21" xfId="6225" xr:uid="{00000000-0005-0000-0000-000081180000}"/>
    <cellStyle name="Encabezado 4 2 22" xfId="6212" xr:uid="{00000000-0005-0000-0000-000082180000}"/>
    <cellStyle name="Encabezado 4 2 3" xfId="6226" xr:uid="{00000000-0005-0000-0000-000083180000}"/>
    <cellStyle name="Encabezado 4 2 4" xfId="6227" xr:uid="{00000000-0005-0000-0000-000084180000}"/>
    <cellStyle name="Encabezado 4 2 5" xfId="6228" xr:uid="{00000000-0005-0000-0000-000085180000}"/>
    <cellStyle name="Encabezado 4 2 6" xfId="6229" xr:uid="{00000000-0005-0000-0000-000086180000}"/>
    <cellStyle name="Encabezado 4 2 7" xfId="6230" xr:uid="{00000000-0005-0000-0000-000087180000}"/>
    <cellStyle name="Encabezado 4 2 8" xfId="6231" xr:uid="{00000000-0005-0000-0000-000088180000}"/>
    <cellStyle name="Encabezado 4 2 9" xfId="6232" xr:uid="{00000000-0005-0000-0000-000089180000}"/>
    <cellStyle name="Encabezado 4 3" xfId="1274" xr:uid="{00000000-0005-0000-0000-00008A180000}"/>
    <cellStyle name="Encabezado 4 3 2" xfId="1275" xr:uid="{00000000-0005-0000-0000-00008B180000}"/>
    <cellStyle name="Encabezado 4 4" xfId="1276" xr:uid="{00000000-0005-0000-0000-00008C180000}"/>
    <cellStyle name="Encabezado 4 4 2" xfId="1277" xr:uid="{00000000-0005-0000-0000-00008D180000}"/>
    <cellStyle name="Encabezado 4 5" xfId="1278" xr:uid="{00000000-0005-0000-0000-00008E180000}"/>
    <cellStyle name="Encabezado 4 5 2" xfId="1279" xr:uid="{00000000-0005-0000-0000-00008F180000}"/>
    <cellStyle name="Encabezado 4 6" xfId="1280" xr:uid="{00000000-0005-0000-0000-000090180000}"/>
    <cellStyle name="Encabezado 4 6 2" xfId="1281" xr:uid="{00000000-0005-0000-0000-000091180000}"/>
    <cellStyle name="Encabezado 4 7" xfId="1282" xr:uid="{00000000-0005-0000-0000-000092180000}"/>
    <cellStyle name="Encabezado 4 7 2" xfId="1283" xr:uid="{00000000-0005-0000-0000-000093180000}"/>
    <cellStyle name="Encabezado 4 8" xfId="1284" xr:uid="{00000000-0005-0000-0000-000094180000}"/>
    <cellStyle name="Encabezado 4 8 2" xfId="1285" xr:uid="{00000000-0005-0000-0000-000095180000}"/>
    <cellStyle name="Encabezado 4 9" xfId="1286" xr:uid="{00000000-0005-0000-0000-000096180000}"/>
    <cellStyle name="Encabezado 4 9 2" xfId="1287" xr:uid="{00000000-0005-0000-0000-000097180000}"/>
    <cellStyle name="Énfasis 1" xfId="1288" xr:uid="{00000000-0005-0000-0000-000098180000}"/>
    <cellStyle name="Énfasis 2" xfId="1289" xr:uid="{00000000-0005-0000-0000-000099180000}"/>
    <cellStyle name="Énfasis 3" xfId="1290" xr:uid="{00000000-0005-0000-0000-00009A180000}"/>
    <cellStyle name="Énfasis1" xfId="84" xr:uid="{00000000-0005-0000-0000-00009B180000}"/>
    <cellStyle name="Énfasis1 - 20%" xfId="1291" xr:uid="{00000000-0005-0000-0000-00009C180000}"/>
    <cellStyle name="Énfasis1 - 40%" xfId="1292" xr:uid="{00000000-0005-0000-0000-00009D180000}"/>
    <cellStyle name="Énfasis1 - 60%" xfId="1293" xr:uid="{00000000-0005-0000-0000-00009E180000}"/>
    <cellStyle name="Énfasis1 2" xfId="1294" xr:uid="{00000000-0005-0000-0000-00009F180000}"/>
    <cellStyle name="Énfasis1 2 10" xfId="6234" xr:uid="{00000000-0005-0000-0000-0000A0180000}"/>
    <cellStyle name="Énfasis1 2 11" xfId="6235" xr:uid="{00000000-0005-0000-0000-0000A1180000}"/>
    <cellStyle name="Énfasis1 2 12" xfId="6236" xr:uid="{00000000-0005-0000-0000-0000A2180000}"/>
    <cellStyle name="Énfasis1 2 13" xfId="6237" xr:uid="{00000000-0005-0000-0000-0000A3180000}"/>
    <cellStyle name="Énfasis1 2 14" xfId="6238" xr:uid="{00000000-0005-0000-0000-0000A4180000}"/>
    <cellStyle name="Énfasis1 2 15" xfId="6239" xr:uid="{00000000-0005-0000-0000-0000A5180000}"/>
    <cellStyle name="Énfasis1 2 16" xfId="6240" xr:uid="{00000000-0005-0000-0000-0000A6180000}"/>
    <cellStyle name="Énfasis1 2 17" xfId="6241" xr:uid="{00000000-0005-0000-0000-0000A7180000}"/>
    <cellStyle name="Énfasis1 2 18" xfId="6242" xr:uid="{00000000-0005-0000-0000-0000A8180000}"/>
    <cellStyle name="Énfasis1 2 19" xfId="6243" xr:uid="{00000000-0005-0000-0000-0000A9180000}"/>
    <cellStyle name="Énfasis1 2 2" xfId="1295" xr:uid="{00000000-0005-0000-0000-0000AA180000}"/>
    <cellStyle name="Énfasis1 2 2 2" xfId="6244" xr:uid="{00000000-0005-0000-0000-0000AB180000}"/>
    <cellStyle name="Énfasis1 2 20" xfId="6245" xr:uid="{00000000-0005-0000-0000-0000AC180000}"/>
    <cellStyle name="Énfasis1 2 21" xfId="6246" xr:uid="{00000000-0005-0000-0000-0000AD180000}"/>
    <cellStyle name="Énfasis1 2 22" xfId="6233" xr:uid="{00000000-0005-0000-0000-0000AE180000}"/>
    <cellStyle name="Énfasis1 2 3" xfId="6247" xr:uid="{00000000-0005-0000-0000-0000AF180000}"/>
    <cellStyle name="Énfasis1 2 4" xfId="6248" xr:uid="{00000000-0005-0000-0000-0000B0180000}"/>
    <cellStyle name="Énfasis1 2 5" xfId="6249" xr:uid="{00000000-0005-0000-0000-0000B1180000}"/>
    <cellStyle name="Énfasis1 2 6" xfId="6250" xr:uid="{00000000-0005-0000-0000-0000B2180000}"/>
    <cellStyle name="Énfasis1 2 7" xfId="6251" xr:uid="{00000000-0005-0000-0000-0000B3180000}"/>
    <cellStyle name="Énfasis1 2 8" xfId="6252" xr:uid="{00000000-0005-0000-0000-0000B4180000}"/>
    <cellStyle name="Énfasis1 2 9" xfId="6253" xr:uid="{00000000-0005-0000-0000-0000B5180000}"/>
    <cellStyle name="Énfasis1 3" xfId="1296" xr:uid="{00000000-0005-0000-0000-0000B6180000}"/>
    <cellStyle name="Énfasis1 3 2" xfId="1297" xr:uid="{00000000-0005-0000-0000-0000B7180000}"/>
    <cellStyle name="Énfasis1 4" xfId="1298" xr:uid="{00000000-0005-0000-0000-0000B8180000}"/>
    <cellStyle name="Énfasis1 4 2" xfId="1299" xr:uid="{00000000-0005-0000-0000-0000B9180000}"/>
    <cellStyle name="Énfasis1 5" xfId="1300" xr:uid="{00000000-0005-0000-0000-0000BA180000}"/>
    <cellStyle name="Énfasis1 5 2" xfId="1301" xr:uid="{00000000-0005-0000-0000-0000BB180000}"/>
    <cellStyle name="Énfasis1 6" xfId="1302" xr:uid="{00000000-0005-0000-0000-0000BC180000}"/>
    <cellStyle name="Énfasis1 6 2" xfId="1303" xr:uid="{00000000-0005-0000-0000-0000BD180000}"/>
    <cellStyle name="Énfasis1 7" xfId="1304" xr:uid="{00000000-0005-0000-0000-0000BE180000}"/>
    <cellStyle name="Énfasis1 7 2" xfId="1305" xr:uid="{00000000-0005-0000-0000-0000BF180000}"/>
    <cellStyle name="Énfasis1 8" xfId="1306" xr:uid="{00000000-0005-0000-0000-0000C0180000}"/>
    <cellStyle name="Énfasis1 8 2" xfId="1307" xr:uid="{00000000-0005-0000-0000-0000C1180000}"/>
    <cellStyle name="Énfasis1 9" xfId="1308" xr:uid="{00000000-0005-0000-0000-0000C2180000}"/>
    <cellStyle name="Énfasis1 9 2" xfId="1309" xr:uid="{00000000-0005-0000-0000-0000C3180000}"/>
    <cellStyle name="Énfasis2" xfId="85" xr:uid="{00000000-0005-0000-0000-0000C4180000}"/>
    <cellStyle name="Énfasis2 - 20%" xfId="1310" xr:uid="{00000000-0005-0000-0000-0000C5180000}"/>
    <cellStyle name="Énfasis2 - 40%" xfId="1311" xr:uid="{00000000-0005-0000-0000-0000C6180000}"/>
    <cellStyle name="Énfasis2 - 60%" xfId="1312" xr:uid="{00000000-0005-0000-0000-0000C7180000}"/>
    <cellStyle name="Énfasis2 2" xfId="1313" xr:uid="{00000000-0005-0000-0000-0000C8180000}"/>
    <cellStyle name="Énfasis2 2 10" xfId="6255" xr:uid="{00000000-0005-0000-0000-0000C9180000}"/>
    <cellStyle name="Énfasis2 2 11" xfId="6256" xr:uid="{00000000-0005-0000-0000-0000CA180000}"/>
    <cellStyle name="Énfasis2 2 12" xfId="6257" xr:uid="{00000000-0005-0000-0000-0000CB180000}"/>
    <cellStyle name="Énfasis2 2 13" xfId="6258" xr:uid="{00000000-0005-0000-0000-0000CC180000}"/>
    <cellStyle name="Énfasis2 2 14" xfId="6259" xr:uid="{00000000-0005-0000-0000-0000CD180000}"/>
    <cellStyle name="Énfasis2 2 15" xfId="6260" xr:uid="{00000000-0005-0000-0000-0000CE180000}"/>
    <cellStyle name="Énfasis2 2 16" xfId="6261" xr:uid="{00000000-0005-0000-0000-0000CF180000}"/>
    <cellStyle name="Énfasis2 2 17" xfId="6262" xr:uid="{00000000-0005-0000-0000-0000D0180000}"/>
    <cellStyle name="Énfasis2 2 18" xfId="6263" xr:uid="{00000000-0005-0000-0000-0000D1180000}"/>
    <cellStyle name="Énfasis2 2 19" xfId="6264" xr:uid="{00000000-0005-0000-0000-0000D2180000}"/>
    <cellStyle name="Énfasis2 2 2" xfId="1314" xr:uid="{00000000-0005-0000-0000-0000D3180000}"/>
    <cellStyle name="Énfasis2 2 2 2" xfId="6265" xr:uid="{00000000-0005-0000-0000-0000D4180000}"/>
    <cellStyle name="Énfasis2 2 20" xfId="6266" xr:uid="{00000000-0005-0000-0000-0000D5180000}"/>
    <cellStyle name="Énfasis2 2 21" xfId="6267" xr:uid="{00000000-0005-0000-0000-0000D6180000}"/>
    <cellStyle name="Énfasis2 2 22" xfId="6254" xr:uid="{00000000-0005-0000-0000-0000D7180000}"/>
    <cellStyle name="Énfasis2 2 3" xfId="6268" xr:uid="{00000000-0005-0000-0000-0000D8180000}"/>
    <cellStyle name="Énfasis2 2 4" xfId="6269" xr:uid="{00000000-0005-0000-0000-0000D9180000}"/>
    <cellStyle name="Énfasis2 2 5" xfId="6270" xr:uid="{00000000-0005-0000-0000-0000DA180000}"/>
    <cellStyle name="Énfasis2 2 6" xfId="6271" xr:uid="{00000000-0005-0000-0000-0000DB180000}"/>
    <cellStyle name="Énfasis2 2 7" xfId="6272" xr:uid="{00000000-0005-0000-0000-0000DC180000}"/>
    <cellStyle name="Énfasis2 2 8" xfId="6273" xr:uid="{00000000-0005-0000-0000-0000DD180000}"/>
    <cellStyle name="Énfasis2 2 9" xfId="6274" xr:uid="{00000000-0005-0000-0000-0000DE180000}"/>
    <cellStyle name="Énfasis2 3" xfId="1315" xr:uid="{00000000-0005-0000-0000-0000DF180000}"/>
    <cellStyle name="Énfasis2 3 2" xfId="1316" xr:uid="{00000000-0005-0000-0000-0000E0180000}"/>
    <cellStyle name="Énfasis2 4" xfId="1317" xr:uid="{00000000-0005-0000-0000-0000E1180000}"/>
    <cellStyle name="Énfasis2 4 2" xfId="1318" xr:uid="{00000000-0005-0000-0000-0000E2180000}"/>
    <cellStyle name="Énfasis2 5" xfId="1319" xr:uid="{00000000-0005-0000-0000-0000E3180000}"/>
    <cellStyle name="Énfasis2 5 2" xfId="1320" xr:uid="{00000000-0005-0000-0000-0000E4180000}"/>
    <cellStyle name="Énfasis2 6" xfId="1321" xr:uid="{00000000-0005-0000-0000-0000E5180000}"/>
    <cellStyle name="Énfasis2 6 2" xfId="1322" xr:uid="{00000000-0005-0000-0000-0000E6180000}"/>
    <cellStyle name="Énfasis2 7" xfId="1323" xr:uid="{00000000-0005-0000-0000-0000E7180000}"/>
    <cellStyle name="Énfasis2 7 2" xfId="1324" xr:uid="{00000000-0005-0000-0000-0000E8180000}"/>
    <cellStyle name="Énfasis2 8" xfId="1325" xr:uid="{00000000-0005-0000-0000-0000E9180000}"/>
    <cellStyle name="Énfasis2 8 2" xfId="1326" xr:uid="{00000000-0005-0000-0000-0000EA180000}"/>
    <cellStyle name="Énfasis2 9" xfId="1327" xr:uid="{00000000-0005-0000-0000-0000EB180000}"/>
    <cellStyle name="Énfasis2 9 2" xfId="1328" xr:uid="{00000000-0005-0000-0000-0000EC180000}"/>
    <cellStyle name="Énfasis3" xfId="86" xr:uid="{00000000-0005-0000-0000-0000ED180000}"/>
    <cellStyle name="Énfasis3 - 20%" xfId="1329" xr:uid="{00000000-0005-0000-0000-0000EE180000}"/>
    <cellStyle name="Énfasis3 - 40%" xfId="1330" xr:uid="{00000000-0005-0000-0000-0000EF180000}"/>
    <cellStyle name="Énfasis3 - 60%" xfId="1331" xr:uid="{00000000-0005-0000-0000-0000F0180000}"/>
    <cellStyle name="Énfasis3 2" xfId="1332" xr:uid="{00000000-0005-0000-0000-0000F1180000}"/>
    <cellStyle name="Énfasis3 2 10" xfId="6276" xr:uid="{00000000-0005-0000-0000-0000F2180000}"/>
    <cellStyle name="Énfasis3 2 11" xfId="6277" xr:uid="{00000000-0005-0000-0000-0000F3180000}"/>
    <cellStyle name="Énfasis3 2 12" xfId="6278" xr:uid="{00000000-0005-0000-0000-0000F4180000}"/>
    <cellStyle name="Énfasis3 2 13" xfId="6279" xr:uid="{00000000-0005-0000-0000-0000F5180000}"/>
    <cellStyle name="Énfasis3 2 14" xfId="6280" xr:uid="{00000000-0005-0000-0000-0000F6180000}"/>
    <cellStyle name="Énfasis3 2 15" xfId="6281" xr:uid="{00000000-0005-0000-0000-0000F7180000}"/>
    <cellStyle name="Énfasis3 2 16" xfId="6282" xr:uid="{00000000-0005-0000-0000-0000F8180000}"/>
    <cellStyle name="Énfasis3 2 17" xfId="6283" xr:uid="{00000000-0005-0000-0000-0000F9180000}"/>
    <cellStyle name="Énfasis3 2 18" xfId="6284" xr:uid="{00000000-0005-0000-0000-0000FA180000}"/>
    <cellStyle name="Énfasis3 2 19" xfId="6285" xr:uid="{00000000-0005-0000-0000-0000FB180000}"/>
    <cellStyle name="Énfasis3 2 2" xfId="1333" xr:uid="{00000000-0005-0000-0000-0000FC180000}"/>
    <cellStyle name="Énfasis3 2 2 2" xfId="6286" xr:uid="{00000000-0005-0000-0000-0000FD180000}"/>
    <cellStyle name="Énfasis3 2 20" xfId="6287" xr:uid="{00000000-0005-0000-0000-0000FE180000}"/>
    <cellStyle name="Énfasis3 2 21" xfId="6288" xr:uid="{00000000-0005-0000-0000-0000FF180000}"/>
    <cellStyle name="Énfasis3 2 22" xfId="6275" xr:uid="{00000000-0005-0000-0000-000000190000}"/>
    <cellStyle name="Énfasis3 2 3" xfId="6289" xr:uid="{00000000-0005-0000-0000-000001190000}"/>
    <cellStyle name="Énfasis3 2 4" xfId="6290" xr:uid="{00000000-0005-0000-0000-000002190000}"/>
    <cellStyle name="Énfasis3 2 5" xfId="6291" xr:uid="{00000000-0005-0000-0000-000003190000}"/>
    <cellStyle name="Énfasis3 2 6" xfId="6292" xr:uid="{00000000-0005-0000-0000-000004190000}"/>
    <cellStyle name="Énfasis3 2 7" xfId="6293" xr:uid="{00000000-0005-0000-0000-000005190000}"/>
    <cellStyle name="Énfasis3 2 8" xfId="6294" xr:uid="{00000000-0005-0000-0000-000006190000}"/>
    <cellStyle name="Énfasis3 2 9" xfId="6295" xr:uid="{00000000-0005-0000-0000-000007190000}"/>
    <cellStyle name="Énfasis3 3" xfId="1334" xr:uid="{00000000-0005-0000-0000-000008190000}"/>
    <cellStyle name="Énfasis3 3 2" xfId="1335" xr:uid="{00000000-0005-0000-0000-000009190000}"/>
    <cellStyle name="Énfasis3 4" xfId="1336" xr:uid="{00000000-0005-0000-0000-00000A190000}"/>
    <cellStyle name="Énfasis3 4 2" xfId="1337" xr:uid="{00000000-0005-0000-0000-00000B190000}"/>
    <cellStyle name="Énfasis3 5" xfId="1338" xr:uid="{00000000-0005-0000-0000-00000C190000}"/>
    <cellStyle name="Énfasis3 5 2" xfId="1339" xr:uid="{00000000-0005-0000-0000-00000D190000}"/>
    <cellStyle name="Énfasis3 6" xfId="1340" xr:uid="{00000000-0005-0000-0000-00000E190000}"/>
    <cellStyle name="Énfasis3 6 2" xfId="1341" xr:uid="{00000000-0005-0000-0000-00000F190000}"/>
    <cellStyle name="Énfasis3 7" xfId="1342" xr:uid="{00000000-0005-0000-0000-000010190000}"/>
    <cellStyle name="Énfasis3 7 2" xfId="1343" xr:uid="{00000000-0005-0000-0000-000011190000}"/>
    <cellStyle name="Énfasis3 8" xfId="1344" xr:uid="{00000000-0005-0000-0000-000012190000}"/>
    <cellStyle name="Énfasis3 8 2" xfId="1345" xr:uid="{00000000-0005-0000-0000-000013190000}"/>
    <cellStyle name="Énfasis3 9" xfId="1346" xr:uid="{00000000-0005-0000-0000-000014190000}"/>
    <cellStyle name="Énfasis3 9 2" xfId="1347" xr:uid="{00000000-0005-0000-0000-000015190000}"/>
    <cellStyle name="Énfasis4" xfId="87" xr:uid="{00000000-0005-0000-0000-000016190000}"/>
    <cellStyle name="Énfasis4 - 20%" xfId="1348" xr:uid="{00000000-0005-0000-0000-000017190000}"/>
    <cellStyle name="Énfasis4 - 40%" xfId="1349" xr:uid="{00000000-0005-0000-0000-000018190000}"/>
    <cellStyle name="Énfasis4 - 60%" xfId="1350" xr:uid="{00000000-0005-0000-0000-000019190000}"/>
    <cellStyle name="Énfasis4 2" xfId="1351" xr:uid="{00000000-0005-0000-0000-00001A190000}"/>
    <cellStyle name="Énfasis4 2 10" xfId="6297" xr:uid="{00000000-0005-0000-0000-00001B190000}"/>
    <cellStyle name="Énfasis4 2 11" xfId="6298" xr:uid="{00000000-0005-0000-0000-00001C190000}"/>
    <cellStyle name="Énfasis4 2 12" xfId="6299" xr:uid="{00000000-0005-0000-0000-00001D190000}"/>
    <cellStyle name="Énfasis4 2 13" xfId="6300" xr:uid="{00000000-0005-0000-0000-00001E190000}"/>
    <cellStyle name="Énfasis4 2 14" xfId="6301" xr:uid="{00000000-0005-0000-0000-00001F190000}"/>
    <cellStyle name="Énfasis4 2 15" xfId="6302" xr:uid="{00000000-0005-0000-0000-000020190000}"/>
    <cellStyle name="Énfasis4 2 16" xfId="6303" xr:uid="{00000000-0005-0000-0000-000021190000}"/>
    <cellStyle name="Énfasis4 2 17" xfId="6304" xr:uid="{00000000-0005-0000-0000-000022190000}"/>
    <cellStyle name="Énfasis4 2 18" xfId="6305" xr:uid="{00000000-0005-0000-0000-000023190000}"/>
    <cellStyle name="Énfasis4 2 19" xfId="6306" xr:uid="{00000000-0005-0000-0000-000024190000}"/>
    <cellStyle name="Énfasis4 2 2" xfId="1352" xr:uid="{00000000-0005-0000-0000-000025190000}"/>
    <cellStyle name="Énfasis4 2 2 2" xfId="6307" xr:uid="{00000000-0005-0000-0000-000026190000}"/>
    <cellStyle name="Énfasis4 2 20" xfId="6308" xr:uid="{00000000-0005-0000-0000-000027190000}"/>
    <cellStyle name="Énfasis4 2 21" xfId="6309" xr:uid="{00000000-0005-0000-0000-000028190000}"/>
    <cellStyle name="Énfasis4 2 22" xfId="6296" xr:uid="{00000000-0005-0000-0000-000029190000}"/>
    <cellStyle name="Énfasis4 2 3" xfId="6310" xr:uid="{00000000-0005-0000-0000-00002A190000}"/>
    <cellStyle name="Énfasis4 2 4" xfId="6311" xr:uid="{00000000-0005-0000-0000-00002B190000}"/>
    <cellStyle name="Énfasis4 2 5" xfId="6312" xr:uid="{00000000-0005-0000-0000-00002C190000}"/>
    <cellStyle name="Énfasis4 2 6" xfId="6313" xr:uid="{00000000-0005-0000-0000-00002D190000}"/>
    <cellStyle name="Énfasis4 2 7" xfId="6314" xr:uid="{00000000-0005-0000-0000-00002E190000}"/>
    <cellStyle name="Énfasis4 2 8" xfId="6315" xr:uid="{00000000-0005-0000-0000-00002F190000}"/>
    <cellStyle name="Énfasis4 2 9" xfId="6316" xr:uid="{00000000-0005-0000-0000-000030190000}"/>
    <cellStyle name="Énfasis4 3" xfId="1353" xr:uid="{00000000-0005-0000-0000-000031190000}"/>
    <cellStyle name="Énfasis4 3 2" xfId="1354" xr:uid="{00000000-0005-0000-0000-000032190000}"/>
    <cellStyle name="Énfasis4 4" xfId="1355" xr:uid="{00000000-0005-0000-0000-000033190000}"/>
    <cellStyle name="Énfasis4 4 2" xfId="1356" xr:uid="{00000000-0005-0000-0000-000034190000}"/>
    <cellStyle name="Énfasis4 5" xfId="1357" xr:uid="{00000000-0005-0000-0000-000035190000}"/>
    <cellStyle name="Énfasis4 5 2" xfId="1358" xr:uid="{00000000-0005-0000-0000-000036190000}"/>
    <cellStyle name="Énfasis4 6" xfId="1359" xr:uid="{00000000-0005-0000-0000-000037190000}"/>
    <cellStyle name="Énfasis4 6 2" xfId="1360" xr:uid="{00000000-0005-0000-0000-000038190000}"/>
    <cellStyle name="Énfasis4 7" xfId="1361" xr:uid="{00000000-0005-0000-0000-000039190000}"/>
    <cellStyle name="Énfasis4 7 2" xfId="1362" xr:uid="{00000000-0005-0000-0000-00003A190000}"/>
    <cellStyle name="Énfasis4 8" xfId="1363" xr:uid="{00000000-0005-0000-0000-00003B190000}"/>
    <cellStyle name="Énfasis4 8 2" xfId="1364" xr:uid="{00000000-0005-0000-0000-00003C190000}"/>
    <cellStyle name="Énfasis4 9" xfId="1365" xr:uid="{00000000-0005-0000-0000-00003D190000}"/>
    <cellStyle name="Énfasis4 9 2" xfId="1366" xr:uid="{00000000-0005-0000-0000-00003E190000}"/>
    <cellStyle name="Énfasis5" xfId="88" xr:uid="{00000000-0005-0000-0000-00003F190000}"/>
    <cellStyle name="Énfasis5 - 20%" xfId="1367" xr:uid="{00000000-0005-0000-0000-000040190000}"/>
    <cellStyle name="Énfasis5 - 40%" xfId="1368" xr:uid="{00000000-0005-0000-0000-000041190000}"/>
    <cellStyle name="Énfasis5 - 60%" xfId="1369" xr:uid="{00000000-0005-0000-0000-000042190000}"/>
    <cellStyle name="Énfasis5 2" xfId="1370" xr:uid="{00000000-0005-0000-0000-000043190000}"/>
    <cellStyle name="Énfasis5 2 10" xfId="6317" xr:uid="{00000000-0005-0000-0000-000044190000}"/>
    <cellStyle name="Énfasis5 2 11" xfId="6318" xr:uid="{00000000-0005-0000-0000-000045190000}"/>
    <cellStyle name="Énfasis5 2 12" xfId="6319" xr:uid="{00000000-0005-0000-0000-000046190000}"/>
    <cellStyle name="Énfasis5 2 13" xfId="6320" xr:uid="{00000000-0005-0000-0000-000047190000}"/>
    <cellStyle name="Énfasis5 2 14" xfId="6321" xr:uid="{00000000-0005-0000-0000-000048190000}"/>
    <cellStyle name="Énfasis5 2 15" xfId="6322" xr:uid="{00000000-0005-0000-0000-000049190000}"/>
    <cellStyle name="Énfasis5 2 16" xfId="6323" xr:uid="{00000000-0005-0000-0000-00004A190000}"/>
    <cellStyle name="Énfasis5 2 17" xfId="6324" xr:uid="{00000000-0005-0000-0000-00004B190000}"/>
    <cellStyle name="Énfasis5 2 18" xfId="6325" xr:uid="{00000000-0005-0000-0000-00004C190000}"/>
    <cellStyle name="Énfasis5 2 19" xfId="6326" xr:uid="{00000000-0005-0000-0000-00004D190000}"/>
    <cellStyle name="Énfasis5 2 2" xfId="1371" xr:uid="{00000000-0005-0000-0000-00004E190000}"/>
    <cellStyle name="Énfasis5 2 2 2" xfId="6327" xr:uid="{00000000-0005-0000-0000-00004F190000}"/>
    <cellStyle name="Énfasis5 2 20" xfId="6328" xr:uid="{00000000-0005-0000-0000-000050190000}"/>
    <cellStyle name="Énfasis5 2 21" xfId="6329" xr:uid="{00000000-0005-0000-0000-000051190000}"/>
    <cellStyle name="Énfasis5 2 3" xfId="6330" xr:uid="{00000000-0005-0000-0000-000052190000}"/>
    <cellStyle name="Énfasis5 2 4" xfId="6331" xr:uid="{00000000-0005-0000-0000-000053190000}"/>
    <cellStyle name="Énfasis5 2 5" xfId="6332" xr:uid="{00000000-0005-0000-0000-000054190000}"/>
    <cellStyle name="Énfasis5 2 6" xfId="6333" xr:uid="{00000000-0005-0000-0000-000055190000}"/>
    <cellStyle name="Énfasis5 2 7" xfId="6334" xr:uid="{00000000-0005-0000-0000-000056190000}"/>
    <cellStyle name="Énfasis5 2 8" xfId="6335" xr:uid="{00000000-0005-0000-0000-000057190000}"/>
    <cellStyle name="Énfasis5 2 9" xfId="6336" xr:uid="{00000000-0005-0000-0000-000058190000}"/>
    <cellStyle name="Énfasis5 3" xfId="1372" xr:uid="{00000000-0005-0000-0000-000059190000}"/>
    <cellStyle name="Énfasis5 3 2" xfId="1373" xr:uid="{00000000-0005-0000-0000-00005A190000}"/>
    <cellStyle name="Énfasis5 4" xfId="1374" xr:uid="{00000000-0005-0000-0000-00005B190000}"/>
    <cellStyle name="Énfasis5 4 2" xfId="1375" xr:uid="{00000000-0005-0000-0000-00005C190000}"/>
    <cellStyle name="Énfasis5 5" xfId="1376" xr:uid="{00000000-0005-0000-0000-00005D190000}"/>
    <cellStyle name="Énfasis5 5 2" xfId="1377" xr:uid="{00000000-0005-0000-0000-00005E190000}"/>
    <cellStyle name="Énfasis5 6" xfId="1378" xr:uid="{00000000-0005-0000-0000-00005F190000}"/>
    <cellStyle name="Énfasis5 6 2" xfId="1379" xr:uid="{00000000-0005-0000-0000-000060190000}"/>
    <cellStyle name="Énfasis5 7" xfId="1380" xr:uid="{00000000-0005-0000-0000-000061190000}"/>
    <cellStyle name="Énfasis5 7 2" xfId="1381" xr:uid="{00000000-0005-0000-0000-000062190000}"/>
    <cellStyle name="Énfasis5 8" xfId="1382" xr:uid="{00000000-0005-0000-0000-000063190000}"/>
    <cellStyle name="Énfasis5 8 2" xfId="1383" xr:uid="{00000000-0005-0000-0000-000064190000}"/>
    <cellStyle name="Énfasis5 9" xfId="1384" xr:uid="{00000000-0005-0000-0000-000065190000}"/>
    <cellStyle name="Énfasis5 9 2" xfId="1385" xr:uid="{00000000-0005-0000-0000-000066190000}"/>
    <cellStyle name="Énfasis6" xfId="89" xr:uid="{00000000-0005-0000-0000-000067190000}"/>
    <cellStyle name="Énfasis6 - 20%" xfId="1386" xr:uid="{00000000-0005-0000-0000-000068190000}"/>
    <cellStyle name="Énfasis6 - 40%" xfId="1387" xr:uid="{00000000-0005-0000-0000-000069190000}"/>
    <cellStyle name="Énfasis6 - 60%" xfId="1388" xr:uid="{00000000-0005-0000-0000-00006A190000}"/>
    <cellStyle name="Énfasis6 2" xfId="1389" xr:uid="{00000000-0005-0000-0000-00006B190000}"/>
    <cellStyle name="Énfasis6 2 10" xfId="6338" xr:uid="{00000000-0005-0000-0000-00006C190000}"/>
    <cellStyle name="Énfasis6 2 11" xfId="6339" xr:uid="{00000000-0005-0000-0000-00006D190000}"/>
    <cellStyle name="Énfasis6 2 12" xfId="6340" xr:uid="{00000000-0005-0000-0000-00006E190000}"/>
    <cellStyle name="Énfasis6 2 13" xfId="6341" xr:uid="{00000000-0005-0000-0000-00006F190000}"/>
    <cellStyle name="Énfasis6 2 14" xfId="6342" xr:uid="{00000000-0005-0000-0000-000070190000}"/>
    <cellStyle name="Énfasis6 2 15" xfId="6343" xr:uid="{00000000-0005-0000-0000-000071190000}"/>
    <cellStyle name="Énfasis6 2 16" xfId="6344" xr:uid="{00000000-0005-0000-0000-000072190000}"/>
    <cellStyle name="Énfasis6 2 17" xfId="6345" xr:uid="{00000000-0005-0000-0000-000073190000}"/>
    <cellStyle name="Énfasis6 2 18" xfId="6346" xr:uid="{00000000-0005-0000-0000-000074190000}"/>
    <cellStyle name="Énfasis6 2 19" xfId="6347" xr:uid="{00000000-0005-0000-0000-000075190000}"/>
    <cellStyle name="Énfasis6 2 2" xfId="1390" xr:uid="{00000000-0005-0000-0000-000076190000}"/>
    <cellStyle name="Énfasis6 2 2 2" xfId="6348" xr:uid="{00000000-0005-0000-0000-000077190000}"/>
    <cellStyle name="Énfasis6 2 20" xfId="6349" xr:uid="{00000000-0005-0000-0000-000078190000}"/>
    <cellStyle name="Énfasis6 2 21" xfId="6350" xr:uid="{00000000-0005-0000-0000-000079190000}"/>
    <cellStyle name="Énfasis6 2 22" xfId="6337" xr:uid="{00000000-0005-0000-0000-00007A190000}"/>
    <cellStyle name="Énfasis6 2 3" xfId="6351" xr:uid="{00000000-0005-0000-0000-00007B190000}"/>
    <cellStyle name="Énfasis6 2 4" xfId="6352" xr:uid="{00000000-0005-0000-0000-00007C190000}"/>
    <cellStyle name="Énfasis6 2 5" xfId="6353" xr:uid="{00000000-0005-0000-0000-00007D190000}"/>
    <cellStyle name="Énfasis6 2 6" xfId="6354" xr:uid="{00000000-0005-0000-0000-00007E190000}"/>
    <cellStyle name="Énfasis6 2 7" xfId="6355" xr:uid="{00000000-0005-0000-0000-00007F190000}"/>
    <cellStyle name="Énfasis6 2 8" xfId="6356" xr:uid="{00000000-0005-0000-0000-000080190000}"/>
    <cellStyle name="Énfasis6 2 9" xfId="6357" xr:uid="{00000000-0005-0000-0000-000081190000}"/>
    <cellStyle name="Énfasis6 3" xfId="1391" xr:uid="{00000000-0005-0000-0000-000082190000}"/>
    <cellStyle name="Énfasis6 3 2" xfId="1392" xr:uid="{00000000-0005-0000-0000-000083190000}"/>
    <cellStyle name="Énfasis6 4" xfId="1393" xr:uid="{00000000-0005-0000-0000-000084190000}"/>
    <cellStyle name="Énfasis6 4 2" xfId="1394" xr:uid="{00000000-0005-0000-0000-000085190000}"/>
    <cellStyle name="Énfasis6 5" xfId="1395" xr:uid="{00000000-0005-0000-0000-000086190000}"/>
    <cellStyle name="Énfasis6 5 2" xfId="1396" xr:uid="{00000000-0005-0000-0000-000087190000}"/>
    <cellStyle name="Énfasis6 6" xfId="1397" xr:uid="{00000000-0005-0000-0000-000088190000}"/>
    <cellStyle name="Énfasis6 6 2" xfId="1398" xr:uid="{00000000-0005-0000-0000-000089190000}"/>
    <cellStyle name="Énfasis6 7" xfId="1399" xr:uid="{00000000-0005-0000-0000-00008A190000}"/>
    <cellStyle name="Énfasis6 7 2" xfId="1400" xr:uid="{00000000-0005-0000-0000-00008B190000}"/>
    <cellStyle name="Énfasis6 8" xfId="1401" xr:uid="{00000000-0005-0000-0000-00008C190000}"/>
    <cellStyle name="Énfasis6 8 2" xfId="1402" xr:uid="{00000000-0005-0000-0000-00008D190000}"/>
    <cellStyle name="Énfasis6 9" xfId="1403" xr:uid="{00000000-0005-0000-0000-00008E190000}"/>
    <cellStyle name="Énfasis6 9 2" xfId="1404" xr:uid="{00000000-0005-0000-0000-00008F190000}"/>
    <cellStyle name="Enter Currency (0)" xfId="6358" xr:uid="{00000000-0005-0000-0000-000090190000}"/>
    <cellStyle name="Enter Currency (2)" xfId="6359" xr:uid="{00000000-0005-0000-0000-000091190000}"/>
    <cellStyle name="Enter Units (0)" xfId="6360" xr:uid="{00000000-0005-0000-0000-000092190000}"/>
    <cellStyle name="Enter Units (1)" xfId="6361" xr:uid="{00000000-0005-0000-0000-000093190000}"/>
    <cellStyle name="Enter Units (2)" xfId="6362" xr:uid="{00000000-0005-0000-0000-000094190000}"/>
    <cellStyle name="Entrada" xfId="90" xr:uid="{00000000-0005-0000-0000-000095190000}"/>
    <cellStyle name="Entrada 10" xfId="9566" xr:uid="{00000000-0005-0000-0000-000096190000}"/>
    <cellStyle name="Entrada 11" xfId="12785" xr:uid="{00000000-0005-0000-0000-000097190000}"/>
    <cellStyle name="Entrada 12" xfId="26875" xr:uid="{00000000-0005-0000-0000-000098190000}"/>
    <cellStyle name="Entrada 13" xfId="25715" xr:uid="{00000000-0005-0000-0000-000099190000}"/>
    <cellStyle name="Entrada 2" xfId="1405" xr:uid="{00000000-0005-0000-0000-00009A190000}"/>
    <cellStyle name="Entrada 2 10" xfId="1406" xr:uid="{00000000-0005-0000-0000-00009B190000}"/>
    <cellStyle name="Entrada 2 10 10" xfId="25717" xr:uid="{00000000-0005-0000-0000-00009C190000}"/>
    <cellStyle name="Entrada 2 10 2" xfId="1407" xr:uid="{00000000-0005-0000-0000-00009D190000}"/>
    <cellStyle name="Entrada 2 10 2 2" xfId="8271" xr:uid="{00000000-0005-0000-0000-00009E190000}"/>
    <cellStyle name="Entrada 2 10 2 2 2" xfId="18057" xr:uid="{00000000-0005-0000-0000-00009F190000}"/>
    <cellStyle name="Entrada 2 10 2 3" xfId="10041" xr:uid="{00000000-0005-0000-0000-0000A0190000}"/>
    <cellStyle name="Entrada 2 10 2 4" xfId="12366" xr:uid="{00000000-0005-0000-0000-0000A1190000}"/>
    <cellStyle name="Entrada 2 10 2 5" xfId="26872" xr:uid="{00000000-0005-0000-0000-0000A2190000}"/>
    <cellStyle name="Entrada 2 10 2 6" xfId="25718" xr:uid="{00000000-0005-0000-0000-0000A3190000}"/>
    <cellStyle name="Entrada 2 10 3" xfId="1408" xr:uid="{00000000-0005-0000-0000-0000A4190000}"/>
    <cellStyle name="Entrada 2 10 3 2" xfId="8272" xr:uid="{00000000-0005-0000-0000-0000A5190000}"/>
    <cellStyle name="Entrada 2 10 3 2 2" xfId="18058" xr:uid="{00000000-0005-0000-0000-0000A6190000}"/>
    <cellStyle name="Entrada 2 10 3 3" xfId="10042" xr:uid="{00000000-0005-0000-0000-0000A7190000}"/>
    <cellStyle name="Entrada 2 10 3 4" xfId="9557" xr:uid="{00000000-0005-0000-0000-0000A8190000}"/>
    <cellStyle name="Entrada 2 10 3 5" xfId="26871" xr:uid="{00000000-0005-0000-0000-0000A9190000}"/>
    <cellStyle name="Entrada 2 10 3 6" xfId="25719" xr:uid="{00000000-0005-0000-0000-0000AA190000}"/>
    <cellStyle name="Entrada 2 10 4" xfId="6364" xr:uid="{00000000-0005-0000-0000-0000AB190000}"/>
    <cellStyle name="Entrada 2 10 4 2" xfId="12875" xr:uid="{00000000-0005-0000-0000-0000AC190000}"/>
    <cellStyle name="Entrada 2 10 4 3" xfId="12823" xr:uid="{00000000-0005-0000-0000-0000AD190000}"/>
    <cellStyle name="Entrada 2 10 5" xfId="7472" xr:uid="{00000000-0005-0000-0000-0000AE190000}"/>
    <cellStyle name="Entrada 2 10 5 2" xfId="17283" xr:uid="{00000000-0005-0000-0000-0000AF190000}"/>
    <cellStyle name="Entrada 2 10 6" xfId="8270" xr:uid="{00000000-0005-0000-0000-0000B0190000}"/>
    <cellStyle name="Entrada 2 10 6 2" xfId="18056" xr:uid="{00000000-0005-0000-0000-0000B1190000}"/>
    <cellStyle name="Entrada 2 10 7" xfId="10040" xr:uid="{00000000-0005-0000-0000-0000B2190000}"/>
    <cellStyle name="Entrada 2 10 8" xfId="12779" xr:uid="{00000000-0005-0000-0000-0000B3190000}"/>
    <cellStyle name="Entrada 2 10 9" xfId="26873" xr:uid="{00000000-0005-0000-0000-0000B4190000}"/>
    <cellStyle name="Entrada 2 11" xfId="1409" xr:uid="{00000000-0005-0000-0000-0000B5190000}"/>
    <cellStyle name="Entrada 2 11 10" xfId="28393" xr:uid="{00000000-0005-0000-0000-0000B6190000}"/>
    <cellStyle name="Entrada 2 11 2" xfId="1410" xr:uid="{00000000-0005-0000-0000-0000B7190000}"/>
    <cellStyle name="Entrada 2 11 2 2" xfId="8274" xr:uid="{00000000-0005-0000-0000-0000B8190000}"/>
    <cellStyle name="Entrada 2 11 2 2 2" xfId="18060" xr:uid="{00000000-0005-0000-0000-0000B9190000}"/>
    <cellStyle name="Entrada 2 11 2 3" xfId="10044" xr:uid="{00000000-0005-0000-0000-0000BA190000}"/>
    <cellStyle name="Entrada 2 11 2 4" xfId="12364" xr:uid="{00000000-0005-0000-0000-0000BB190000}"/>
    <cellStyle name="Entrada 2 11 2 5" xfId="26869" xr:uid="{00000000-0005-0000-0000-0000BC190000}"/>
    <cellStyle name="Entrada 2 11 2 6" xfId="25720" xr:uid="{00000000-0005-0000-0000-0000BD190000}"/>
    <cellStyle name="Entrada 2 11 3" xfId="1411" xr:uid="{00000000-0005-0000-0000-0000BE190000}"/>
    <cellStyle name="Entrada 2 11 3 2" xfId="8275" xr:uid="{00000000-0005-0000-0000-0000BF190000}"/>
    <cellStyle name="Entrada 2 11 3 2 2" xfId="18061" xr:uid="{00000000-0005-0000-0000-0000C0190000}"/>
    <cellStyle name="Entrada 2 11 3 3" xfId="10045" xr:uid="{00000000-0005-0000-0000-0000C1190000}"/>
    <cellStyle name="Entrada 2 11 3 4" xfId="14289" xr:uid="{00000000-0005-0000-0000-0000C2190000}"/>
    <cellStyle name="Entrada 2 11 3 5" xfId="26867" xr:uid="{00000000-0005-0000-0000-0000C3190000}"/>
    <cellStyle name="Entrada 2 11 3 6" xfId="28392" xr:uid="{00000000-0005-0000-0000-0000C4190000}"/>
    <cellStyle name="Entrada 2 11 4" xfId="6365" xr:uid="{00000000-0005-0000-0000-0000C5190000}"/>
    <cellStyle name="Entrada 2 11 4 2" xfId="12876" xr:uid="{00000000-0005-0000-0000-0000C6190000}"/>
    <cellStyle name="Entrada 2 11 4 3" xfId="12822" xr:uid="{00000000-0005-0000-0000-0000C7190000}"/>
    <cellStyle name="Entrada 2 11 5" xfId="7473" xr:uid="{00000000-0005-0000-0000-0000C8190000}"/>
    <cellStyle name="Entrada 2 11 5 2" xfId="17284" xr:uid="{00000000-0005-0000-0000-0000C9190000}"/>
    <cellStyle name="Entrada 2 11 6" xfId="8273" xr:uid="{00000000-0005-0000-0000-0000CA190000}"/>
    <cellStyle name="Entrada 2 11 6 2" xfId="18059" xr:uid="{00000000-0005-0000-0000-0000CB190000}"/>
    <cellStyle name="Entrada 2 11 7" xfId="10043" xr:uid="{00000000-0005-0000-0000-0000CC190000}"/>
    <cellStyle name="Entrada 2 11 8" xfId="13499" xr:uid="{00000000-0005-0000-0000-0000CD190000}"/>
    <cellStyle name="Entrada 2 11 9" xfId="26870" xr:uid="{00000000-0005-0000-0000-0000CE190000}"/>
    <cellStyle name="Entrada 2 12" xfId="6366" xr:uid="{00000000-0005-0000-0000-0000CF190000}"/>
    <cellStyle name="Entrada 2 12 2" xfId="7474" xr:uid="{00000000-0005-0000-0000-0000D0190000}"/>
    <cellStyle name="Entrada 2 12 2 2" xfId="17285" xr:uid="{00000000-0005-0000-0000-0000D1190000}"/>
    <cellStyle name="Entrada 2 12 3" xfId="12877" xr:uid="{00000000-0005-0000-0000-0000D2190000}"/>
    <cellStyle name="Entrada 2 12 4" xfId="12821" xr:uid="{00000000-0005-0000-0000-0000D3190000}"/>
    <cellStyle name="Entrada 2 13" xfId="6367" xr:uid="{00000000-0005-0000-0000-0000D4190000}"/>
    <cellStyle name="Entrada 2 13 2" xfId="7475" xr:uid="{00000000-0005-0000-0000-0000D5190000}"/>
    <cellStyle name="Entrada 2 13 2 2" xfId="17286" xr:uid="{00000000-0005-0000-0000-0000D6190000}"/>
    <cellStyle name="Entrada 2 13 3" xfId="12878" xr:uid="{00000000-0005-0000-0000-0000D7190000}"/>
    <cellStyle name="Entrada 2 13 4" xfId="12820" xr:uid="{00000000-0005-0000-0000-0000D8190000}"/>
    <cellStyle name="Entrada 2 14" xfId="6368" xr:uid="{00000000-0005-0000-0000-0000D9190000}"/>
    <cellStyle name="Entrada 2 14 2" xfId="7476" xr:uid="{00000000-0005-0000-0000-0000DA190000}"/>
    <cellStyle name="Entrada 2 14 2 2" xfId="17287" xr:uid="{00000000-0005-0000-0000-0000DB190000}"/>
    <cellStyle name="Entrada 2 14 3" xfId="12879" xr:uid="{00000000-0005-0000-0000-0000DC190000}"/>
    <cellStyle name="Entrada 2 14 4" xfId="12805" xr:uid="{00000000-0005-0000-0000-0000DD190000}"/>
    <cellStyle name="Entrada 2 15" xfId="6369" xr:uid="{00000000-0005-0000-0000-0000DE190000}"/>
    <cellStyle name="Entrada 2 15 2" xfId="7477" xr:uid="{00000000-0005-0000-0000-0000DF190000}"/>
    <cellStyle name="Entrada 2 15 2 2" xfId="17288" xr:uid="{00000000-0005-0000-0000-0000E0190000}"/>
    <cellStyle name="Entrada 2 15 3" xfId="12880" xr:uid="{00000000-0005-0000-0000-0000E1190000}"/>
    <cellStyle name="Entrada 2 15 4" xfId="12819" xr:uid="{00000000-0005-0000-0000-0000E2190000}"/>
    <cellStyle name="Entrada 2 16" xfId="6370" xr:uid="{00000000-0005-0000-0000-0000E3190000}"/>
    <cellStyle name="Entrada 2 16 2" xfId="7478" xr:uid="{00000000-0005-0000-0000-0000E4190000}"/>
    <cellStyle name="Entrada 2 16 2 2" xfId="17289" xr:uid="{00000000-0005-0000-0000-0000E5190000}"/>
    <cellStyle name="Entrada 2 16 3" xfId="12881" xr:uid="{00000000-0005-0000-0000-0000E6190000}"/>
    <cellStyle name="Entrada 2 16 4" xfId="12818" xr:uid="{00000000-0005-0000-0000-0000E7190000}"/>
    <cellStyle name="Entrada 2 17" xfId="6371" xr:uid="{00000000-0005-0000-0000-0000E8190000}"/>
    <cellStyle name="Entrada 2 17 2" xfId="7479" xr:uid="{00000000-0005-0000-0000-0000E9190000}"/>
    <cellStyle name="Entrada 2 17 2 2" xfId="17290" xr:uid="{00000000-0005-0000-0000-0000EA190000}"/>
    <cellStyle name="Entrada 2 17 3" xfId="12882" xr:uid="{00000000-0005-0000-0000-0000EB190000}"/>
    <cellStyle name="Entrada 2 17 4" xfId="12817" xr:uid="{00000000-0005-0000-0000-0000EC190000}"/>
    <cellStyle name="Entrada 2 18" xfId="6372" xr:uid="{00000000-0005-0000-0000-0000ED190000}"/>
    <cellStyle name="Entrada 2 18 2" xfId="7480" xr:uid="{00000000-0005-0000-0000-0000EE190000}"/>
    <cellStyle name="Entrada 2 18 2 2" xfId="17291" xr:uid="{00000000-0005-0000-0000-0000EF190000}"/>
    <cellStyle name="Entrada 2 18 3" xfId="12883" xr:uid="{00000000-0005-0000-0000-0000F0190000}"/>
    <cellStyle name="Entrada 2 18 4" xfId="12816" xr:uid="{00000000-0005-0000-0000-0000F1190000}"/>
    <cellStyle name="Entrada 2 19" xfId="6373" xr:uid="{00000000-0005-0000-0000-0000F2190000}"/>
    <cellStyle name="Entrada 2 19 2" xfId="7481" xr:uid="{00000000-0005-0000-0000-0000F3190000}"/>
    <cellStyle name="Entrada 2 19 2 2" xfId="17292" xr:uid="{00000000-0005-0000-0000-0000F4190000}"/>
    <cellStyle name="Entrada 2 19 3" xfId="12884" xr:uid="{00000000-0005-0000-0000-0000F5190000}"/>
    <cellStyle name="Entrada 2 19 4" xfId="12815" xr:uid="{00000000-0005-0000-0000-0000F6190000}"/>
    <cellStyle name="Entrada 2 2" xfId="1412" xr:uid="{00000000-0005-0000-0000-0000F7190000}"/>
    <cellStyle name="Entrada 2 2 10" xfId="1413" xr:uid="{00000000-0005-0000-0000-0000F8190000}"/>
    <cellStyle name="Entrada 2 2 10 2" xfId="1414" xr:uid="{00000000-0005-0000-0000-0000F9190000}"/>
    <cellStyle name="Entrada 2 2 10 2 2" xfId="8278" xr:uid="{00000000-0005-0000-0000-0000FA190000}"/>
    <cellStyle name="Entrada 2 2 10 2 2 2" xfId="18064" xr:uid="{00000000-0005-0000-0000-0000FB190000}"/>
    <cellStyle name="Entrada 2 2 10 2 3" xfId="10048" xr:uid="{00000000-0005-0000-0000-0000FC190000}"/>
    <cellStyle name="Entrada 2 2 10 2 4" xfId="9556" xr:uid="{00000000-0005-0000-0000-0000FD190000}"/>
    <cellStyle name="Entrada 2 2 10 2 5" xfId="26864" xr:uid="{00000000-0005-0000-0000-0000FE190000}"/>
    <cellStyle name="Entrada 2 2 10 2 6" xfId="28391" xr:uid="{00000000-0005-0000-0000-0000FF190000}"/>
    <cellStyle name="Entrada 2 2 10 3" xfId="1415" xr:uid="{00000000-0005-0000-0000-0000001A0000}"/>
    <cellStyle name="Entrada 2 2 10 3 2" xfId="8279" xr:uid="{00000000-0005-0000-0000-0000011A0000}"/>
    <cellStyle name="Entrada 2 2 10 3 2 2" xfId="18065" xr:uid="{00000000-0005-0000-0000-0000021A0000}"/>
    <cellStyle name="Entrada 2 2 10 3 3" xfId="10049" xr:uid="{00000000-0005-0000-0000-0000031A0000}"/>
    <cellStyle name="Entrada 2 2 10 3 4" xfId="12363" xr:uid="{00000000-0005-0000-0000-0000041A0000}"/>
    <cellStyle name="Entrada 2 2 10 3 5" xfId="26863" xr:uid="{00000000-0005-0000-0000-0000051A0000}"/>
    <cellStyle name="Entrada 2 2 10 3 6" xfId="25722" xr:uid="{00000000-0005-0000-0000-0000061A0000}"/>
    <cellStyle name="Entrada 2 2 10 4" xfId="8277" xr:uid="{00000000-0005-0000-0000-0000071A0000}"/>
    <cellStyle name="Entrada 2 2 10 4 2" xfId="18063" xr:uid="{00000000-0005-0000-0000-0000081A0000}"/>
    <cellStyle name="Entrada 2 2 10 5" xfId="10047" xr:uid="{00000000-0005-0000-0000-0000091A0000}"/>
    <cellStyle name="Entrada 2 2 10 6" xfId="12365" xr:uid="{00000000-0005-0000-0000-00000A1A0000}"/>
    <cellStyle name="Entrada 2 2 10 7" xfId="26865" xr:uid="{00000000-0005-0000-0000-00000B1A0000}"/>
    <cellStyle name="Entrada 2 2 10 8" xfId="28390" xr:uid="{00000000-0005-0000-0000-00000C1A0000}"/>
    <cellStyle name="Entrada 2 2 11" xfId="6374" xr:uid="{00000000-0005-0000-0000-00000D1A0000}"/>
    <cellStyle name="Entrada 2 2 11 2" xfId="12885" xr:uid="{00000000-0005-0000-0000-00000E1A0000}"/>
    <cellStyle name="Entrada 2 2 11 3" xfId="12813" xr:uid="{00000000-0005-0000-0000-00000F1A0000}"/>
    <cellStyle name="Entrada 2 2 12" xfId="7482" xr:uid="{00000000-0005-0000-0000-0000101A0000}"/>
    <cellStyle name="Entrada 2 2 12 2" xfId="17293" xr:uid="{00000000-0005-0000-0000-0000111A0000}"/>
    <cellStyle name="Entrada 2 2 13" xfId="8276" xr:uid="{00000000-0005-0000-0000-0000121A0000}"/>
    <cellStyle name="Entrada 2 2 13 2" xfId="18062" xr:uid="{00000000-0005-0000-0000-0000131A0000}"/>
    <cellStyle name="Entrada 2 2 14" xfId="10046" xr:uid="{00000000-0005-0000-0000-0000141A0000}"/>
    <cellStyle name="Entrada 2 2 15" xfId="12778" xr:uid="{00000000-0005-0000-0000-0000151A0000}"/>
    <cellStyle name="Entrada 2 2 16" xfId="26866" xr:uid="{00000000-0005-0000-0000-0000161A0000}"/>
    <cellStyle name="Entrada 2 2 17" xfId="25721" xr:uid="{00000000-0005-0000-0000-0000171A0000}"/>
    <cellStyle name="Entrada 2 2 2" xfId="1416" xr:uid="{00000000-0005-0000-0000-0000181A0000}"/>
    <cellStyle name="Entrada 2 2 2 2" xfId="1417" xr:uid="{00000000-0005-0000-0000-0000191A0000}"/>
    <cellStyle name="Entrada 2 2 2 2 2" xfId="8281" xr:uid="{00000000-0005-0000-0000-00001A1A0000}"/>
    <cellStyle name="Entrada 2 2 2 2 2 2" xfId="18067" xr:uid="{00000000-0005-0000-0000-00001B1A0000}"/>
    <cellStyle name="Entrada 2 2 2 2 3" xfId="10051" xr:uid="{00000000-0005-0000-0000-00001C1A0000}"/>
    <cellStyle name="Entrada 2 2 2 2 4" xfId="12361" xr:uid="{00000000-0005-0000-0000-00001D1A0000}"/>
    <cellStyle name="Entrada 2 2 2 2 5" xfId="26861" xr:uid="{00000000-0005-0000-0000-00001E1A0000}"/>
    <cellStyle name="Entrada 2 2 2 2 6" xfId="28386" xr:uid="{00000000-0005-0000-0000-00001F1A0000}"/>
    <cellStyle name="Entrada 2 2 2 3" xfId="1418" xr:uid="{00000000-0005-0000-0000-0000201A0000}"/>
    <cellStyle name="Entrada 2 2 2 3 2" xfId="8282" xr:uid="{00000000-0005-0000-0000-0000211A0000}"/>
    <cellStyle name="Entrada 2 2 2 3 2 2" xfId="18068" xr:uid="{00000000-0005-0000-0000-0000221A0000}"/>
    <cellStyle name="Entrada 2 2 2 3 3" xfId="10052" xr:uid="{00000000-0005-0000-0000-0000231A0000}"/>
    <cellStyle name="Entrada 2 2 2 3 4" xfId="12360" xr:uid="{00000000-0005-0000-0000-0000241A0000}"/>
    <cellStyle name="Entrada 2 2 2 3 5" xfId="26860" xr:uid="{00000000-0005-0000-0000-0000251A0000}"/>
    <cellStyle name="Entrada 2 2 2 3 6" xfId="28389" xr:uid="{00000000-0005-0000-0000-0000261A0000}"/>
    <cellStyle name="Entrada 2 2 2 4" xfId="8280" xr:uid="{00000000-0005-0000-0000-0000271A0000}"/>
    <cellStyle name="Entrada 2 2 2 4 2" xfId="18066" xr:uid="{00000000-0005-0000-0000-0000281A0000}"/>
    <cellStyle name="Entrada 2 2 2 5" xfId="10050" xr:uid="{00000000-0005-0000-0000-0000291A0000}"/>
    <cellStyle name="Entrada 2 2 2 6" xfId="12362" xr:uid="{00000000-0005-0000-0000-00002A1A0000}"/>
    <cellStyle name="Entrada 2 2 2 7" xfId="26862" xr:uid="{00000000-0005-0000-0000-00002B1A0000}"/>
    <cellStyle name="Entrada 2 2 2 8" xfId="25723" xr:uid="{00000000-0005-0000-0000-00002C1A0000}"/>
    <cellStyle name="Entrada 2 2 3" xfId="1419" xr:uid="{00000000-0005-0000-0000-00002D1A0000}"/>
    <cellStyle name="Entrada 2 2 3 2" xfId="1420" xr:uid="{00000000-0005-0000-0000-00002E1A0000}"/>
    <cellStyle name="Entrada 2 2 3 2 2" xfId="8284" xr:uid="{00000000-0005-0000-0000-00002F1A0000}"/>
    <cellStyle name="Entrada 2 2 3 2 2 2" xfId="18070" xr:uid="{00000000-0005-0000-0000-0000301A0000}"/>
    <cellStyle name="Entrada 2 2 3 2 3" xfId="10054" xr:uid="{00000000-0005-0000-0000-0000311A0000}"/>
    <cellStyle name="Entrada 2 2 3 2 4" xfId="12358" xr:uid="{00000000-0005-0000-0000-0000321A0000}"/>
    <cellStyle name="Entrada 2 2 3 2 5" xfId="26858" xr:uid="{00000000-0005-0000-0000-0000331A0000}"/>
    <cellStyle name="Entrada 2 2 3 2 6" xfId="28387" xr:uid="{00000000-0005-0000-0000-0000341A0000}"/>
    <cellStyle name="Entrada 2 2 3 3" xfId="1421" xr:uid="{00000000-0005-0000-0000-0000351A0000}"/>
    <cellStyle name="Entrada 2 2 3 3 2" xfId="8285" xr:uid="{00000000-0005-0000-0000-0000361A0000}"/>
    <cellStyle name="Entrada 2 2 3 3 2 2" xfId="18071" xr:uid="{00000000-0005-0000-0000-0000371A0000}"/>
    <cellStyle name="Entrada 2 2 3 3 3" xfId="10055" xr:uid="{00000000-0005-0000-0000-0000381A0000}"/>
    <cellStyle name="Entrada 2 2 3 3 4" xfId="12357" xr:uid="{00000000-0005-0000-0000-0000391A0000}"/>
    <cellStyle name="Entrada 2 2 3 3 5" xfId="26857" xr:uid="{00000000-0005-0000-0000-00003A1A0000}"/>
    <cellStyle name="Entrada 2 2 3 3 6" xfId="28388" xr:uid="{00000000-0005-0000-0000-00003B1A0000}"/>
    <cellStyle name="Entrada 2 2 3 4" xfId="8283" xr:uid="{00000000-0005-0000-0000-00003C1A0000}"/>
    <cellStyle name="Entrada 2 2 3 4 2" xfId="18069" xr:uid="{00000000-0005-0000-0000-00003D1A0000}"/>
    <cellStyle name="Entrada 2 2 3 5" xfId="10053" xr:uid="{00000000-0005-0000-0000-00003E1A0000}"/>
    <cellStyle name="Entrada 2 2 3 6" xfId="12359" xr:uid="{00000000-0005-0000-0000-00003F1A0000}"/>
    <cellStyle name="Entrada 2 2 3 7" xfId="26859" xr:uid="{00000000-0005-0000-0000-0000401A0000}"/>
    <cellStyle name="Entrada 2 2 3 8" xfId="25724" xr:uid="{00000000-0005-0000-0000-0000411A0000}"/>
    <cellStyle name="Entrada 2 2 4" xfId="1422" xr:uid="{00000000-0005-0000-0000-0000421A0000}"/>
    <cellStyle name="Entrada 2 2 4 2" xfId="1423" xr:uid="{00000000-0005-0000-0000-0000431A0000}"/>
    <cellStyle name="Entrada 2 2 4 2 2" xfId="8287" xr:uid="{00000000-0005-0000-0000-0000441A0000}"/>
    <cellStyle name="Entrada 2 2 4 2 2 2" xfId="18073" xr:uid="{00000000-0005-0000-0000-0000451A0000}"/>
    <cellStyle name="Entrada 2 2 4 2 3" xfId="10057" xr:uid="{00000000-0005-0000-0000-0000461A0000}"/>
    <cellStyle name="Entrada 2 2 4 2 4" xfId="12355" xr:uid="{00000000-0005-0000-0000-0000471A0000}"/>
    <cellStyle name="Entrada 2 2 4 2 5" xfId="26855" xr:uid="{00000000-0005-0000-0000-0000481A0000}"/>
    <cellStyle name="Entrada 2 2 4 2 6" xfId="25726" xr:uid="{00000000-0005-0000-0000-0000491A0000}"/>
    <cellStyle name="Entrada 2 2 4 3" xfId="1424" xr:uid="{00000000-0005-0000-0000-00004A1A0000}"/>
    <cellStyle name="Entrada 2 2 4 3 2" xfId="8288" xr:uid="{00000000-0005-0000-0000-00004B1A0000}"/>
    <cellStyle name="Entrada 2 2 4 3 2 2" xfId="18074" xr:uid="{00000000-0005-0000-0000-00004C1A0000}"/>
    <cellStyle name="Entrada 2 2 4 3 3" xfId="10058" xr:uid="{00000000-0005-0000-0000-00004D1A0000}"/>
    <cellStyle name="Entrada 2 2 4 3 4" xfId="12354" xr:uid="{00000000-0005-0000-0000-00004E1A0000}"/>
    <cellStyle name="Entrada 2 2 4 3 5" xfId="26854" xr:uid="{00000000-0005-0000-0000-00004F1A0000}"/>
    <cellStyle name="Entrada 2 2 4 3 6" xfId="25727" xr:uid="{00000000-0005-0000-0000-0000501A0000}"/>
    <cellStyle name="Entrada 2 2 4 4" xfId="8286" xr:uid="{00000000-0005-0000-0000-0000511A0000}"/>
    <cellStyle name="Entrada 2 2 4 4 2" xfId="18072" xr:uid="{00000000-0005-0000-0000-0000521A0000}"/>
    <cellStyle name="Entrada 2 2 4 5" xfId="10056" xr:uid="{00000000-0005-0000-0000-0000531A0000}"/>
    <cellStyle name="Entrada 2 2 4 6" xfId="12356" xr:uid="{00000000-0005-0000-0000-0000541A0000}"/>
    <cellStyle name="Entrada 2 2 4 7" xfId="26856" xr:uid="{00000000-0005-0000-0000-0000551A0000}"/>
    <cellStyle name="Entrada 2 2 4 8" xfId="25725" xr:uid="{00000000-0005-0000-0000-0000561A0000}"/>
    <cellStyle name="Entrada 2 2 5" xfId="1425" xr:uid="{00000000-0005-0000-0000-0000571A0000}"/>
    <cellStyle name="Entrada 2 2 5 2" xfId="1426" xr:uid="{00000000-0005-0000-0000-0000581A0000}"/>
    <cellStyle name="Entrada 2 2 5 2 2" xfId="8290" xr:uid="{00000000-0005-0000-0000-0000591A0000}"/>
    <cellStyle name="Entrada 2 2 5 2 2 2" xfId="18076" xr:uid="{00000000-0005-0000-0000-00005A1A0000}"/>
    <cellStyle name="Entrada 2 2 5 2 3" xfId="10060" xr:uid="{00000000-0005-0000-0000-00005B1A0000}"/>
    <cellStyle name="Entrada 2 2 5 2 4" xfId="12352" xr:uid="{00000000-0005-0000-0000-00005C1A0000}"/>
    <cellStyle name="Entrada 2 2 5 2 5" xfId="26852" xr:uid="{00000000-0005-0000-0000-00005D1A0000}"/>
    <cellStyle name="Entrada 2 2 5 2 6" xfId="28385" xr:uid="{00000000-0005-0000-0000-00005E1A0000}"/>
    <cellStyle name="Entrada 2 2 5 3" xfId="1427" xr:uid="{00000000-0005-0000-0000-00005F1A0000}"/>
    <cellStyle name="Entrada 2 2 5 3 2" xfId="8291" xr:uid="{00000000-0005-0000-0000-0000601A0000}"/>
    <cellStyle name="Entrada 2 2 5 3 2 2" xfId="18077" xr:uid="{00000000-0005-0000-0000-0000611A0000}"/>
    <cellStyle name="Entrada 2 2 5 3 3" xfId="10061" xr:uid="{00000000-0005-0000-0000-0000621A0000}"/>
    <cellStyle name="Entrada 2 2 5 3 4" xfId="12351" xr:uid="{00000000-0005-0000-0000-0000631A0000}"/>
    <cellStyle name="Entrada 2 2 5 3 5" xfId="26851" xr:uid="{00000000-0005-0000-0000-0000641A0000}"/>
    <cellStyle name="Entrada 2 2 5 3 6" xfId="25728" xr:uid="{00000000-0005-0000-0000-0000651A0000}"/>
    <cellStyle name="Entrada 2 2 5 4" xfId="8289" xr:uid="{00000000-0005-0000-0000-0000661A0000}"/>
    <cellStyle name="Entrada 2 2 5 4 2" xfId="18075" xr:uid="{00000000-0005-0000-0000-0000671A0000}"/>
    <cellStyle name="Entrada 2 2 5 5" xfId="10059" xr:uid="{00000000-0005-0000-0000-0000681A0000}"/>
    <cellStyle name="Entrada 2 2 5 6" xfId="12353" xr:uid="{00000000-0005-0000-0000-0000691A0000}"/>
    <cellStyle name="Entrada 2 2 5 7" xfId="26853" xr:uid="{00000000-0005-0000-0000-00006A1A0000}"/>
    <cellStyle name="Entrada 2 2 5 8" xfId="28378" xr:uid="{00000000-0005-0000-0000-00006B1A0000}"/>
    <cellStyle name="Entrada 2 2 6" xfId="1428" xr:uid="{00000000-0005-0000-0000-00006C1A0000}"/>
    <cellStyle name="Entrada 2 2 6 2" xfId="1429" xr:uid="{00000000-0005-0000-0000-00006D1A0000}"/>
    <cellStyle name="Entrada 2 2 6 2 2" xfId="8293" xr:uid="{00000000-0005-0000-0000-00006E1A0000}"/>
    <cellStyle name="Entrada 2 2 6 2 2 2" xfId="18079" xr:uid="{00000000-0005-0000-0000-00006F1A0000}"/>
    <cellStyle name="Entrada 2 2 6 2 3" xfId="10063" xr:uid="{00000000-0005-0000-0000-0000701A0000}"/>
    <cellStyle name="Entrada 2 2 6 2 4" xfId="12349" xr:uid="{00000000-0005-0000-0000-0000711A0000}"/>
    <cellStyle name="Entrada 2 2 6 2 5" xfId="26849" xr:uid="{00000000-0005-0000-0000-0000721A0000}"/>
    <cellStyle name="Entrada 2 2 6 2 6" xfId="28384" xr:uid="{00000000-0005-0000-0000-0000731A0000}"/>
    <cellStyle name="Entrada 2 2 6 3" xfId="1430" xr:uid="{00000000-0005-0000-0000-0000741A0000}"/>
    <cellStyle name="Entrada 2 2 6 3 2" xfId="8294" xr:uid="{00000000-0005-0000-0000-0000751A0000}"/>
    <cellStyle name="Entrada 2 2 6 3 2 2" xfId="18080" xr:uid="{00000000-0005-0000-0000-0000761A0000}"/>
    <cellStyle name="Entrada 2 2 6 3 3" xfId="10064" xr:uid="{00000000-0005-0000-0000-0000771A0000}"/>
    <cellStyle name="Entrada 2 2 6 3 4" xfId="12348" xr:uid="{00000000-0005-0000-0000-0000781A0000}"/>
    <cellStyle name="Entrada 2 2 6 3 5" xfId="26848" xr:uid="{00000000-0005-0000-0000-0000791A0000}"/>
    <cellStyle name="Entrada 2 2 6 3 6" xfId="25729" xr:uid="{00000000-0005-0000-0000-00007A1A0000}"/>
    <cellStyle name="Entrada 2 2 6 4" xfId="8292" xr:uid="{00000000-0005-0000-0000-00007B1A0000}"/>
    <cellStyle name="Entrada 2 2 6 4 2" xfId="18078" xr:uid="{00000000-0005-0000-0000-00007C1A0000}"/>
    <cellStyle name="Entrada 2 2 6 5" xfId="10062" xr:uid="{00000000-0005-0000-0000-00007D1A0000}"/>
    <cellStyle name="Entrada 2 2 6 6" xfId="12350" xr:uid="{00000000-0005-0000-0000-00007E1A0000}"/>
    <cellStyle name="Entrada 2 2 6 7" xfId="26850" xr:uid="{00000000-0005-0000-0000-00007F1A0000}"/>
    <cellStyle name="Entrada 2 2 6 8" xfId="28383" xr:uid="{00000000-0005-0000-0000-0000801A0000}"/>
    <cellStyle name="Entrada 2 2 7" xfId="1431" xr:uid="{00000000-0005-0000-0000-0000811A0000}"/>
    <cellStyle name="Entrada 2 2 7 2" xfId="1432" xr:uid="{00000000-0005-0000-0000-0000821A0000}"/>
    <cellStyle name="Entrada 2 2 7 2 2" xfId="8296" xr:uid="{00000000-0005-0000-0000-0000831A0000}"/>
    <cellStyle name="Entrada 2 2 7 2 2 2" xfId="18082" xr:uid="{00000000-0005-0000-0000-0000841A0000}"/>
    <cellStyle name="Entrada 2 2 7 2 3" xfId="10066" xr:uid="{00000000-0005-0000-0000-0000851A0000}"/>
    <cellStyle name="Entrada 2 2 7 2 4" xfId="12346" xr:uid="{00000000-0005-0000-0000-0000861A0000}"/>
    <cellStyle name="Entrada 2 2 7 2 5" xfId="26846" xr:uid="{00000000-0005-0000-0000-0000871A0000}"/>
    <cellStyle name="Entrada 2 2 7 2 6" xfId="28379" xr:uid="{00000000-0005-0000-0000-0000881A0000}"/>
    <cellStyle name="Entrada 2 2 7 3" xfId="1433" xr:uid="{00000000-0005-0000-0000-0000891A0000}"/>
    <cellStyle name="Entrada 2 2 7 3 2" xfId="8297" xr:uid="{00000000-0005-0000-0000-00008A1A0000}"/>
    <cellStyle name="Entrada 2 2 7 3 2 2" xfId="18083" xr:uid="{00000000-0005-0000-0000-00008B1A0000}"/>
    <cellStyle name="Entrada 2 2 7 3 3" xfId="10067" xr:uid="{00000000-0005-0000-0000-00008C1A0000}"/>
    <cellStyle name="Entrada 2 2 7 3 4" xfId="12345" xr:uid="{00000000-0005-0000-0000-00008D1A0000}"/>
    <cellStyle name="Entrada 2 2 7 3 5" xfId="26845" xr:uid="{00000000-0005-0000-0000-00008E1A0000}"/>
    <cellStyle name="Entrada 2 2 7 3 6" xfId="28382" xr:uid="{00000000-0005-0000-0000-00008F1A0000}"/>
    <cellStyle name="Entrada 2 2 7 4" xfId="8295" xr:uid="{00000000-0005-0000-0000-0000901A0000}"/>
    <cellStyle name="Entrada 2 2 7 4 2" xfId="18081" xr:uid="{00000000-0005-0000-0000-0000911A0000}"/>
    <cellStyle name="Entrada 2 2 7 5" xfId="10065" xr:uid="{00000000-0005-0000-0000-0000921A0000}"/>
    <cellStyle name="Entrada 2 2 7 6" xfId="12347" xr:uid="{00000000-0005-0000-0000-0000931A0000}"/>
    <cellStyle name="Entrada 2 2 7 7" xfId="26847" xr:uid="{00000000-0005-0000-0000-0000941A0000}"/>
    <cellStyle name="Entrada 2 2 7 8" xfId="25730" xr:uid="{00000000-0005-0000-0000-0000951A0000}"/>
    <cellStyle name="Entrada 2 2 8" xfId="1434" xr:uid="{00000000-0005-0000-0000-0000961A0000}"/>
    <cellStyle name="Entrada 2 2 8 2" xfId="1435" xr:uid="{00000000-0005-0000-0000-0000971A0000}"/>
    <cellStyle name="Entrada 2 2 8 2 2" xfId="8299" xr:uid="{00000000-0005-0000-0000-0000981A0000}"/>
    <cellStyle name="Entrada 2 2 8 2 2 2" xfId="18085" xr:uid="{00000000-0005-0000-0000-0000991A0000}"/>
    <cellStyle name="Entrada 2 2 8 2 3" xfId="10069" xr:uid="{00000000-0005-0000-0000-00009A1A0000}"/>
    <cellStyle name="Entrada 2 2 8 2 4" xfId="12343" xr:uid="{00000000-0005-0000-0000-00009B1A0000}"/>
    <cellStyle name="Entrada 2 2 8 2 5" xfId="26842" xr:uid="{00000000-0005-0000-0000-00009C1A0000}"/>
    <cellStyle name="Entrada 2 2 8 2 6" xfId="28380" xr:uid="{00000000-0005-0000-0000-00009D1A0000}"/>
    <cellStyle name="Entrada 2 2 8 3" xfId="1436" xr:uid="{00000000-0005-0000-0000-00009E1A0000}"/>
    <cellStyle name="Entrada 2 2 8 3 2" xfId="8300" xr:uid="{00000000-0005-0000-0000-00009F1A0000}"/>
    <cellStyle name="Entrada 2 2 8 3 2 2" xfId="18086" xr:uid="{00000000-0005-0000-0000-0000A01A0000}"/>
    <cellStyle name="Entrada 2 2 8 3 3" xfId="10070" xr:uid="{00000000-0005-0000-0000-0000A11A0000}"/>
    <cellStyle name="Entrada 2 2 8 3 4" xfId="12342" xr:uid="{00000000-0005-0000-0000-0000A21A0000}"/>
    <cellStyle name="Entrada 2 2 8 3 5" xfId="26841" xr:uid="{00000000-0005-0000-0000-0000A31A0000}"/>
    <cellStyle name="Entrada 2 2 8 3 6" xfId="28381" xr:uid="{00000000-0005-0000-0000-0000A41A0000}"/>
    <cellStyle name="Entrada 2 2 8 4" xfId="8298" xr:uid="{00000000-0005-0000-0000-0000A51A0000}"/>
    <cellStyle name="Entrada 2 2 8 4 2" xfId="18084" xr:uid="{00000000-0005-0000-0000-0000A61A0000}"/>
    <cellStyle name="Entrada 2 2 8 5" xfId="10068" xr:uid="{00000000-0005-0000-0000-0000A71A0000}"/>
    <cellStyle name="Entrada 2 2 8 6" xfId="12344" xr:uid="{00000000-0005-0000-0000-0000A81A0000}"/>
    <cellStyle name="Entrada 2 2 8 7" xfId="26844" xr:uid="{00000000-0005-0000-0000-0000A91A0000}"/>
    <cellStyle name="Entrada 2 2 8 8" xfId="25731" xr:uid="{00000000-0005-0000-0000-0000AA1A0000}"/>
    <cellStyle name="Entrada 2 2 9" xfId="1437" xr:uid="{00000000-0005-0000-0000-0000AB1A0000}"/>
    <cellStyle name="Entrada 2 2 9 2" xfId="1438" xr:uid="{00000000-0005-0000-0000-0000AC1A0000}"/>
    <cellStyle name="Entrada 2 2 9 2 2" xfId="8302" xr:uid="{00000000-0005-0000-0000-0000AD1A0000}"/>
    <cellStyle name="Entrada 2 2 9 2 2 2" xfId="18088" xr:uid="{00000000-0005-0000-0000-0000AE1A0000}"/>
    <cellStyle name="Entrada 2 2 9 2 3" xfId="10072" xr:uid="{00000000-0005-0000-0000-0000AF1A0000}"/>
    <cellStyle name="Entrada 2 2 9 2 4" xfId="12340" xr:uid="{00000000-0005-0000-0000-0000B01A0000}"/>
    <cellStyle name="Entrada 2 2 9 2 5" xfId="26839" xr:uid="{00000000-0005-0000-0000-0000B11A0000}"/>
    <cellStyle name="Entrada 2 2 9 2 6" xfId="25733" xr:uid="{00000000-0005-0000-0000-0000B21A0000}"/>
    <cellStyle name="Entrada 2 2 9 3" xfId="1439" xr:uid="{00000000-0005-0000-0000-0000B31A0000}"/>
    <cellStyle name="Entrada 2 2 9 3 2" xfId="8303" xr:uid="{00000000-0005-0000-0000-0000B41A0000}"/>
    <cellStyle name="Entrada 2 2 9 3 2 2" xfId="18089" xr:uid="{00000000-0005-0000-0000-0000B51A0000}"/>
    <cellStyle name="Entrada 2 2 9 3 3" xfId="10073" xr:uid="{00000000-0005-0000-0000-0000B61A0000}"/>
    <cellStyle name="Entrada 2 2 9 3 4" xfId="12339" xr:uid="{00000000-0005-0000-0000-0000B71A0000}"/>
    <cellStyle name="Entrada 2 2 9 3 5" xfId="26838" xr:uid="{00000000-0005-0000-0000-0000B81A0000}"/>
    <cellStyle name="Entrada 2 2 9 3 6" xfId="25734" xr:uid="{00000000-0005-0000-0000-0000B91A0000}"/>
    <cellStyle name="Entrada 2 2 9 4" xfId="8301" xr:uid="{00000000-0005-0000-0000-0000BA1A0000}"/>
    <cellStyle name="Entrada 2 2 9 4 2" xfId="18087" xr:uid="{00000000-0005-0000-0000-0000BB1A0000}"/>
    <cellStyle name="Entrada 2 2 9 5" xfId="10071" xr:uid="{00000000-0005-0000-0000-0000BC1A0000}"/>
    <cellStyle name="Entrada 2 2 9 6" xfId="12341" xr:uid="{00000000-0005-0000-0000-0000BD1A0000}"/>
    <cellStyle name="Entrada 2 2 9 7" xfId="26840" xr:uid="{00000000-0005-0000-0000-0000BE1A0000}"/>
    <cellStyle name="Entrada 2 2 9 8" xfId="25732" xr:uid="{00000000-0005-0000-0000-0000BF1A0000}"/>
    <cellStyle name="Entrada 2 20" xfId="6375" xr:uid="{00000000-0005-0000-0000-0000C01A0000}"/>
    <cellStyle name="Entrada 2 20 2" xfId="7483" xr:uid="{00000000-0005-0000-0000-0000C11A0000}"/>
    <cellStyle name="Entrada 2 20 2 2" xfId="17294" xr:uid="{00000000-0005-0000-0000-0000C21A0000}"/>
    <cellStyle name="Entrada 2 20 3" xfId="12886" xr:uid="{00000000-0005-0000-0000-0000C31A0000}"/>
    <cellStyle name="Entrada 2 20 4" xfId="12814" xr:uid="{00000000-0005-0000-0000-0000C41A0000}"/>
    <cellStyle name="Entrada 2 21" xfId="6376" xr:uid="{00000000-0005-0000-0000-0000C51A0000}"/>
    <cellStyle name="Entrada 2 21 2" xfId="7484" xr:uid="{00000000-0005-0000-0000-0000C61A0000}"/>
    <cellStyle name="Entrada 2 21 2 2" xfId="17295" xr:uid="{00000000-0005-0000-0000-0000C71A0000}"/>
    <cellStyle name="Entrada 2 21 3" xfId="12887" xr:uid="{00000000-0005-0000-0000-0000C81A0000}"/>
    <cellStyle name="Entrada 2 21 4" xfId="9585" xr:uid="{00000000-0005-0000-0000-0000C91A0000}"/>
    <cellStyle name="Entrada 2 22" xfId="6363" xr:uid="{00000000-0005-0000-0000-0000CA1A0000}"/>
    <cellStyle name="Entrada 2 22 2" xfId="12874" xr:uid="{00000000-0005-0000-0000-0000CB1A0000}"/>
    <cellStyle name="Entrada 2 22 3" xfId="12824" xr:uid="{00000000-0005-0000-0000-0000CC1A0000}"/>
    <cellStyle name="Entrada 2 23" xfId="7471" xr:uid="{00000000-0005-0000-0000-0000CD1A0000}"/>
    <cellStyle name="Entrada 2 23 2" xfId="17282" xr:uid="{00000000-0005-0000-0000-0000CE1A0000}"/>
    <cellStyle name="Entrada 2 24" xfId="10039" xr:uid="{00000000-0005-0000-0000-0000CF1A0000}"/>
    <cellStyle name="Entrada 2 25" xfId="14290" xr:uid="{00000000-0005-0000-0000-0000D01A0000}"/>
    <cellStyle name="Entrada 2 26" xfId="26874" xr:uid="{00000000-0005-0000-0000-0000D11A0000}"/>
    <cellStyle name="Entrada 2 27" xfId="25716" xr:uid="{00000000-0005-0000-0000-0000D21A0000}"/>
    <cellStyle name="Entrada 2 3" xfId="1440" xr:uid="{00000000-0005-0000-0000-0000D31A0000}"/>
    <cellStyle name="Entrada 2 3 10" xfId="25735" xr:uid="{00000000-0005-0000-0000-0000D41A0000}"/>
    <cellStyle name="Entrada 2 3 2" xfId="1441" xr:uid="{00000000-0005-0000-0000-0000D51A0000}"/>
    <cellStyle name="Entrada 2 3 2 2" xfId="8305" xr:uid="{00000000-0005-0000-0000-0000D61A0000}"/>
    <cellStyle name="Entrada 2 3 2 2 2" xfId="18091" xr:uid="{00000000-0005-0000-0000-0000D71A0000}"/>
    <cellStyle name="Entrada 2 3 2 3" xfId="10075" xr:uid="{00000000-0005-0000-0000-0000D81A0000}"/>
    <cellStyle name="Entrada 2 3 2 4" xfId="12337" xr:uid="{00000000-0005-0000-0000-0000D91A0000}"/>
    <cellStyle name="Entrada 2 3 2 5" xfId="26836" xr:uid="{00000000-0005-0000-0000-0000DA1A0000}"/>
    <cellStyle name="Entrada 2 3 2 6" xfId="28362" xr:uid="{00000000-0005-0000-0000-0000DB1A0000}"/>
    <cellStyle name="Entrada 2 3 3" xfId="1442" xr:uid="{00000000-0005-0000-0000-0000DC1A0000}"/>
    <cellStyle name="Entrada 2 3 3 2" xfId="8306" xr:uid="{00000000-0005-0000-0000-0000DD1A0000}"/>
    <cellStyle name="Entrada 2 3 3 2 2" xfId="18092" xr:uid="{00000000-0005-0000-0000-0000DE1A0000}"/>
    <cellStyle name="Entrada 2 3 3 3" xfId="10076" xr:uid="{00000000-0005-0000-0000-0000DF1A0000}"/>
    <cellStyle name="Entrada 2 3 3 4" xfId="12336" xr:uid="{00000000-0005-0000-0000-0000E01A0000}"/>
    <cellStyle name="Entrada 2 3 3 5" xfId="26835" xr:uid="{00000000-0005-0000-0000-0000E11A0000}"/>
    <cellStyle name="Entrada 2 3 3 6" xfId="28377" xr:uid="{00000000-0005-0000-0000-0000E21A0000}"/>
    <cellStyle name="Entrada 2 3 4" xfId="6377" xr:uid="{00000000-0005-0000-0000-0000E31A0000}"/>
    <cellStyle name="Entrada 2 3 4 2" xfId="12888" xr:uid="{00000000-0005-0000-0000-0000E41A0000}"/>
    <cellStyle name="Entrada 2 3 4 3" xfId="12812" xr:uid="{00000000-0005-0000-0000-0000E51A0000}"/>
    <cellStyle name="Entrada 2 3 5" xfId="7485" xr:uid="{00000000-0005-0000-0000-0000E61A0000}"/>
    <cellStyle name="Entrada 2 3 5 2" xfId="17296" xr:uid="{00000000-0005-0000-0000-0000E71A0000}"/>
    <cellStyle name="Entrada 2 3 6" xfId="8304" xr:uid="{00000000-0005-0000-0000-0000E81A0000}"/>
    <cellStyle name="Entrada 2 3 6 2" xfId="18090" xr:uid="{00000000-0005-0000-0000-0000E91A0000}"/>
    <cellStyle name="Entrada 2 3 7" xfId="10074" xr:uid="{00000000-0005-0000-0000-0000EA1A0000}"/>
    <cellStyle name="Entrada 2 3 8" xfId="12338" xr:uid="{00000000-0005-0000-0000-0000EB1A0000}"/>
    <cellStyle name="Entrada 2 3 9" xfId="26837" xr:uid="{00000000-0005-0000-0000-0000EC1A0000}"/>
    <cellStyle name="Entrada 2 4" xfId="1443" xr:uid="{00000000-0005-0000-0000-0000ED1A0000}"/>
    <cellStyle name="Entrada 2 4 10" xfId="25736" xr:uid="{00000000-0005-0000-0000-0000EE1A0000}"/>
    <cellStyle name="Entrada 2 4 2" xfId="1444" xr:uid="{00000000-0005-0000-0000-0000EF1A0000}"/>
    <cellStyle name="Entrada 2 4 2 2" xfId="8308" xr:uid="{00000000-0005-0000-0000-0000F01A0000}"/>
    <cellStyle name="Entrada 2 4 2 2 2" xfId="18094" xr:uid="{00000000-0005-0000-0000-0000F11A0000}"/>
    <cellStyle name="Entrada 2 4 2 3" xfId="10078" xr:uid="{00000000-0005-0000-0000-0000F21A0000}"/>
    <cellStyle name="Entrada 2 4 2 4" xfId="12334" xr:uid="{00000000-0005-0000-0000-0000F31A0000}"/>
    <cellStyle name="Entrada 2 4 2 5" xfId="26833" xr:uid="{00000000-0005-0000-0000-0000F41A0000}"/>
    <cellStyle name="Entrada 2 4 2 6" xfId="28375" xr:uid="{00000000-0005-0000-0000-0000F51A0000}"/>
    <cellStyle name="Entrada 2 4 3" xfId="1445" xr:uid="{00000000-0005-0000-0000-0000F61A0000}"/>
    <cellStyle name="Entrada 2 4 3 2" xfId="8309" xr:uid="{00000000-0005-0000-0000-0000F71A0000}"/>
    <cellStyle name="Entrada 2 4 3 2 2" xfId="18095" xr:uid="{00000000-0005-0000-0000-0000F81A0000}"/>
    <cellStyle name="Entrada 2 4 3 3" xfId="10079" xr:uid="{00000000-0005-0000-0000-0000F91A0000}"/>
    <cellStyle name="Entrada 2 4 3 4" xfId="12333" xr:uid="{00000000-0005-0000-0000-0000FA1A0000}"/>
    <cellStyle name="Entrada 2 4 3 5" xfId="26832" xr:uid="{00000000-0005-0000-0000-0000FB1A0000}"/>
    <cellStyle name="Entrada 2 4 3 6" xfId="28376" xr:uid="{00000000-0005-0000-0000-0000FC1A0000}"/>
    <cellStyle name="Entrada 2 4 4" xfId="6378" xr:uid="{00000000-0005-0000-0000-0000FD1A0000}"/>
    <cellStyle name="Entrada 2 4 4 2" xfId="12889" xr:uid="{00000000-0005-0000-0000-0000FE1A0000}"/>
    <cellStyle name="Entrada 2 4 4 3" xfId="12811" xr:uid="{00000000-0005-0000-0000-0000FF1A0000}"/>
    <cellStyle name="Entrada 2 4 5" xfId="7486" xr:uid="{00000000-0005-0000-0000-0000001B0000}"/>
    <cellStyle name="Entrada 2 4 5 2" xfId="17297" xr:uid="{00000000-0005-0000-0000-0000011B0000}"/>
    <cellStyle name="Entrada 2 4 6" xfId="8307" xr:uid="{00000000-0005-0000-0000-0000021B0000}"/>
    <cellStyle name="Entrada 2 4 6 2" xfId="18093" xr:uid="{00000000-0005-0000-0000-0000031B0000}"/>
    <cellStyle name="Entrada 2 4 7" xfId="10077" xr:uid="{00000000-0005-0000-0000-0000041B0000}"/>
    <cellStyle name="Entrada 2 4 8" xfId="12335" xr:uid="{00000000-0005-0000-0000-0000051B0000}"/>
    <cellStyle name="Entrada 2 4 9" xfId="26834" xr:uid="{00000000-0005-0000-0000-0000061B0000}"/>
    <cellStyle name="Entrada 2 5" xfId="1446" xr:uid="{00000000-0005-0000-0000-0000071B0000}"/>
    <cellStyle name="Entrada 2 5 10" xfId="25737" xr:uid="{00000000-0005-0000-0000-0000081B0000}"/>
    <cellStyle name="Entrada 2 5 2" xfId="1447" xr:uid="{00000000-0005-0000-0000-0000091B0000}"/>
    <cellStyle name="Entrada 2 5 2 2" xfId="8311" xr:uid="{00000000-0005-0000-0000-00000A1B0000}"/>
    <cellStyle name="Entrada 2 5 2 2 2" xfId="18097" xr:uid="{00000000-0005-0000-0000-00000B1B0000}"/>
    <cellStyle name="Entrada 2 5 2 3" xfId="10081" xr:uid="{00000000-0005-0000-0000-00000C1B0000}"/>
    <cellStyle name="Entrada 2 5 2 4" xfId="12331" xr:uid="{00000000-0005-0000-0000-00000D1B0000}"/>
    <cellStyle name="Entrada 2 5 2 5" xfId="26830" xr:uid="{00000000-0005-0000-0000-00000E1B0000}"/>
    <cellStyle name="Entrada 2 5 2 6" xfId="25738" xr:uid="{00000000-0005-0000-0000-00000F1B0000}"/>
    <cellStyle name="Entrada 2 5 3" xfId="1448" xr:uid="{00000000-0005-0000-0000-0000101B0000}"/>
    <cellStyle name="Entrada 2 5 3 2" xfId="8312" xr:uid="{00000000-0005-0000-0000-0000111B0000}"/>
    <cellStyle name="Entrada 2 5 3 2 2" xfId="18098" xr:uid="{00000000-0005-0000-0000-0000121B0000}"/>
    <cellStyle name="Entrada 2 5 3 3" xfId="10082" xr:uid="{00000000-0005-0000-0000-0000131B0000}"/>
    <cellStyle name="Entrada 2 5 3 4" xfId="12330" xr:uid="{00000000-0005-0000-0000-0000141B0000}"/>
    <cellStyle name="Entrada 2 5 3 5" xfId="26829" xr:uid="{00000000-0005-0000-0000-0000151B0000}"/>
    <cellStyle name="Entrada 2 5 3 6" xfId="28371" xr:uid="{00000000-0005-0000-0000-0000161B0000}"/>
    <cellStyle name="Entrada 2 5 4" xfId="6379" xr:uid="{00000000-0005-0000-0000-0000171B0000}"/>
    <cellStyle name="Entrada 2 5 4 2" xfId="12890" xr:uid="{00000000-0005-0000-0000-0000181B0000}"/>
    <cellStyle name="Entrada 2 5 4 3" xfId="12810" xr:uid="{00000000-0005-0000-0000-0000191B0000}"/>
    <cellStyle name="Entrada 2 5 5" xfId="7487" xr:uid="{00000000-0005-0000-0000-00001A1B0000}"/>
    <cellStyle name="Entrada 2 5 5 2" xfId="17298" xr:uid="{00000000-0005-0000-0000-00001B1B0000}"/>
    <cellStyle name="Entrada 2 5 6" xfId="8310" xr:uid="{00000000-0005-0000-0000-00001C1B0000}"/>
    <cellStyle name="Entrada 2 5 6 2" xfId="18096" xr:uid="{00000000-0005-0000-0000-00001D1B0000}"/>
    <cellStyle name="Entrada 2 5 7" xfId="10080" xr:uid="{00000000-0005-0000-0000-00001E1B0000}"/>
    <cellStyle name="Entrada 2 5 8" xfId="12332" xr:uid="{00000000-0005-0000-0000-00001F1B0000}"/>
    <cellStyle name="Entrada 2 5 9" xfId="26831" xr:uid="{00000000-0005-0000-0000-0000201B0000}"/>
    <cellStyle name="Entrada 2 6" xfId="1449" xr:uid="{00000000-0005-0000-0000-0000211B0000}"/>
    <cellStyle name="Entrada 2 6 10" xfId="28374" xr:uid="{00000000-0005-0000-0000-0000221B0000}"/>
    <cellStyle name="Entrada 2 6 2" xfId="1450" xr:uid="{00000000-0005-0000-0000-0000231B0000}"/>
    <cellStyle name="Entrada 2 6 2 2" xfId="8314" xr:uid="{00000000-0005-0000-0000-0000241B0000}"/>
    <cellStyle name="Entrada 2 6 2 2 2" xfId="18100" xr:uid="{00000000-0005-0000-0000-0000251B0000}"/>
    <cellStyle name="Entrada 2 6 2 3" xfId="10084" xr:uid="{00000000-0005-0000-0000-0000261B0000}"/>
    <cellStyle name="Entrada 2 6 2 4" xfId="12328" xr:uid="{00000000-0005-0000-0000-0000271B0000}"/>
    <cellStyle name="Entrada 2 6 2 5" xfId="26827" xr:uid="{00000000-0005-0000-0000-0000281B0000}"/>
    <cellStyle name="Entrada 2 6 2 6" xfId="25739" xr:uid="{00000000-0005-0000-0000-0000291B0000}"/>
    <cellStyle name="Entrada 2 6 3" xfId="1451" xr:uid="{00000000-0005-0000-0000-00002A1B0000}"/>
    <cellStyle name="Entrada 2 6 3 2" xfId="8315" xr:uid="{00000000-0005-0000-0000-00002B1B0000}"/>
    <cellStyle name="Entrada 2 6 3 2 2" xfId="18101" xr:uid="{00000000-0005-0000-0000-00002C1B0000}"/>
    <cellStyle name="Entrada 2 6 3 3" xfId="10085" xr:uid="{00000000-0005-0000-0000-00002D1B0000}"/>
    <cellStyle name="Entrada 2 6 3 4" xfId="12327" xr:uid="{00000000-0005-0000-0000-00002E1B0000}"/>
    <cellStyle name="Entrada 2 6 3 5" xfId="26826" xr:uid="{00000000-0005-0000-0000-00002F1B0000}"/>
    <cellStyle name="Entrada 2 6 3 6" xfId="28372" xr:uid="{00000000-0005-0000-0000-0000301B0000}"/>
    <cellStyle name="Entrada 2 6 4" xfId="6380" xr:uid="{00000000-0005-0000-0000-0000311B0000}"/>
    <cellStyle name="Entrada 2 6 4 2" xfId="12891" xr:uid="{00000000-0005-0000-0000-0000321B0000}"/>
    <cellStyle name="Entrada 2 6 4 3" xfId="12809" xr:uid="{00000000-0005-0000-0000-0000331B0000}"/>
    <cellStyle name="Entrada 2 6 5" xfId="7488" xr:uid="{00000000-0005-0000-0000-0000341B0000}"/>
    <cellStyle name="Entrada 2 6 5 2" xfId="17299" xr:uid="{00000000-0005-0000-0000-0000351B0000}"/>
    <cellStyle name="Entrada 2 6 6" xfId="8313" xr:uid="{00000000-0005-0000-0000-0000361B0000}"/>
    <cellStyle name="Entrada 2 6 6 2" xfId="18099" xr:uid="{00000000-0005-0000-0000-0000371B0000}"/>
    <cellStyle name="Entrada 2 6 7" xfId="10083" xr:uid="{00000000-0005-0000-0000-0000381B0000}"/>
    <cellStyle name="Entrada 2 6 8" xfId="12329" xr:uid="{00000000-0005-0000-0000-0000391B0000}"/>
    <cellStyle name="Entrada 2 6 9" xfId="26828" xr:uid="{00000000-0005-0000-0000-00003A1B0000}"/>
    <cellStyle name="Entrada 2 7" xfId="1452" xr:uid="{00000000-0005-0000-0000-00003B1B0000}"/>
    <cellStyle name="Entrada 2 7 10" xfId="28373" xr:uid="{00000000-0005-0000-0000-00003C1B0000}"/>
    <cellStyle name="Entrada 2 7 2" xfId="1453" xr:uid="{00000000-0005-0000-0000-00003D1B0000}"/>
    <cellStyle name="Entrada 2 7 2 2" xfId="8317" xr:uid="{00000000-0005-0000-0000-00003E1B0000}"/>
    <cellStyle name="Entrada 2 7 2 2 2" xfId="18103" xr:uid="{00000000-0005-0000-0000-00003F1B0000}"/>
    <cellStyle name="Entrada 2 7 2 3" xfId="10087" xr:uid="{00000000-0005-0000-0000-0000401B0000}"/>
    <cellStyle name="Entrada 2 7 2 4" xfId="12325" xr:uid="{00000000-0005-0000-0000-0000411B0000}"/>
    <cellStyle name="Entrada 2 7 2 5" xfId="26824" xr:uid="{00000000-0005-0000-0000-0000421B0000}"/>
    <cellStyle name="Entrada 2 7 2 6" xfId="25740" xr:uid="{00000000-0005-0000-0000-0000431B0000}"/>
    <cellStyle name="Entrada 2 7 3" xfId="1454" xr:uid="{00000000-0005-0000-0000-0000441B0000}"/>
    <cellStyle name="Entrada 2 7 3 2" xfId="8318" xr:uid="{00000000-0005-0000-0000-0000451B0000}"/>
    <cellStyle name="Entrada 2 7 3 2 2" xfId="18104" xr:uid="{00000000-0005-0000-0000-0000461B0000}"/>
    <cellStyle name="Entrada 2 7 3 3" xfId="10088" xr:uid="{00000000-0005-0000-0000-0000471B0000}"/>
    <cellStyle name="Entrada 2 7 3 4" xfId="12324" xr:uid="{00000000-0005-0000-0000-0000481B0000}"/>
    <cellStyle name="Entrada 2 7 3 5" xfId="26823" xr:uid="{00000000-0005-0000-0000-0000491B0000}"/>
    <cellStyle name="Entrada 2 7 3 6" xfId="25741" xr:uid="{00000000-0005-0000-0000-00004A1B0000}"/>
    <cellStyle name="Entrada 2 7 4" xfId="6381" xr:uid="{00000000-0005-0000-0000-00004B1B0000}"/>
    <cellStyle name="Entrada 2 7 4 2" xfId="12892" xr:uid="{00000000-0005-0000-0000-00004C1B0000}"/>
    <cellStyle name="Entrada 2 7 4 3" xfId="12808" xr:uid="{00000000-0005-0000-0000-00004D1B0000}"/>
    <cellStyle name="Entrada 2 7 5" xfId="7489" xr:uid="{00000000-0005-0000-0000-00004E1B0000}"/>
    <cellStyle name="Entrada 2 7 5 2" xfId="17300" xr:uid="{00000000-0005-0000-0000-00004F1B0000}"/>
    <cellStyle name="Entrada 2 7 6" xfId="8316" xr:uid="{00000000-0005-0000-0000-0000501B0000}"/>
    <cellStyle name="Entrada 2 7 6 2" xfId="18102" xr:uid="{00000000-0005-0000-0000-0000511B0000}"/>
    <cellStyle name="Entrada 2 7 7" xfId="10086" xr:uid="{00000000-0005-0000-0000-0000521B0000}"/>
    <cellStyle name="Entrada 2 7 8" xfId="12326" xr:uid="{00000000-0005-0000-0000-0000531B0000}"/>
    <cellStyle name="Entrada 2 7 9" xfId="26825" xr:uid="{00000000-0005-0000-0000-0000541B0000}"/>
    <cellStyle name="Entrada 2 8" xfId="1455" xr:uid="{00000000-0005-0000-0000-0000551B0000}"/>
    <cellStyle name="Entrada 2 8 10" xfId="25742" xr:uid="{00000000-0005-0000-0000-0000561B0000}"/>
    <cellStyle name="Entrada 2 8 2" xfId="1456" xr:uid="{00000000-0005-0000-0000-0000571B0000}"/>
    <cellStyle name="Entrada 2 8 2 2" xfId="8320" xr:uid="{00000000-0005-0000-0000-0000581B0000}"/>
    <cellStyle name="Entrada 2 8 2 2 2" xfId="18106" xr:uid="{00000000-0005-0000-0000-0000591B0000}"/>
    <cellStyle name="Entrada 2 8 2 3" xfId="10090" xr:uid="{00000000-0005-0000-0000-00005A1B0000}"/>
    <cellStyle name="Entrada 2 8 2 4" xfId="12322" xr:uid="{00000000-0005-0000-0000-00005B1B0000}"/>
    <cellStyle name="Entrada 2 8 2 5" xfId="26820" xr:uid="{00000000-0005-0000-0000-00005C1B0000}"/>
    <cellStyle name="Entrada 2 8 2 6" xfId="28363" xr:uid="{00000000-0005-0000-0000-00005D1B0000}"/>
    <cellStyle name="Entrada 2 8 3" xfId="1457" xr:uid="{00000000-0005-0000-0000-00005E1B0000}"/>
    <cellStyle name="Entrada 2 8 3 2" xfId="8321" xr:uid="{00000000-0005-0000-0000-00005F1B0000}"/>
    <cellStyle name="Entrada 2 8 3 2 2" xfId="18107" xr:uid="{00000000-0005-0000-0000-0000601B0000}"/>
    <cellStyle name="Entrada 2 8 3 3" xfId="10091" xr:uid="{00000000-0005-0000-0000-0000611B0000}"/>
    <cellStyle name="Entrada 2 8 3 4" xfId="12321" xr:uid="{00000000-0005-0000-0000-0000621B0000}"/>
    <cellStyle name="Entrada 2 8 3 5" xfId="26819" xr:uid="{00000000-0005-0000-0000-0000631B0000}"/>
    <cellStyle name="Entrada 2 8 3 6" xfId="28370" xr:uid="{00000000-0005-0000-0000-0000641B0000}"/>
    <cellStyle name="Entrada 2 8 4" xfId="6382" xr:uid="{00000000-0005-0000-0000-0000651B0000}"/>
    <cellStyle name="Entrada 2 8 4 2" xfId="12893" xr:uid="{00000000-0005-0000-0000-0000661B0000}"/>
    <cellStyle name="Entrada 2 8 4 3" xfId="12807" xr:uid="{00000000-0005-0000-0000-0000671B0000}"/>
    <cellStyle name="Entrada 2 8 5" xfId="7490" xr:uid="{00000000-0005-0000-0000-0000681B0000}"/>
    <cellStyle name="Entrada 2 8 5 2" xfId="17301" xr:uid="{00000000-0005-0000-0000-0000691B0000}"/>
    <cellStyle name="Entrada 2 8 6" xfId="8319" xr:uid="{00000000-0005-0000-0000-00006A1B0000}"/>
    <cellStyle name="Entrada 2 8 6 2" xfId="18105" xr:uid="{00000000-0005-0000-0000-00006B1B0000}"/>
    <cellStyle name="Entrada 2 8 7" xfId="10089" xr:uid="{00000000-0005-0000-0000-00006C1B0000}"/>
    <cellStyle name="Entrada 2 8 8" xfId="12323" xr:uid="{00000000-0005-0000-0000-00006D1B0000}"/>
    <cellStyle name="Entrada 2 8 9" xfId="26821" xr:uid="{00000000-0005-0000-0000-00006E1B0000}"/>
    <cellStyle name="Entrada 2 9" xfId="1458" xr:uid="{00000000-0005-0000-0000-00006F1B0000}"/>
    <cellStyle name="Entrada 2 9 10" xfId="25743" xr:uid="{00000000-0005-0000-0000-0000701B0000}"/>
    <cellStyle name="Entrada 2 9 2" xfId="1459" xr:uid="{00000000-0005-0000-0000-0000711B0000}"/>
    <cellStyle name="Entrada 2 9 2 2" xfId="8323" xr:uid="{00000000-0005-0000-0000-0000721B0000}"/>
    <cellStyle name="Entrada 2 9 2 2 2" xfId="18109" xr:uid="{00000000-0005-0000-0000-0000731B0000}"/>
    <cellStyle name="Entrada 2 9 2 3" xfId="10093" xr:uid="{00000000-0005-0000-0000-0000741B0000}"/>
    <cellStyle name="Entrada 2 9 2 4" xfId="12319" xr:uid="{00000000-0005-0000-0000-0000751B0000}"/>
    <cellStyle name="Entrada 2 9 2 5" xfId="26817" xr:uid="{00000000-0005-0000-0000-0000761B0000}"/>
    <cellStyle name="Entrada 2 9 2 6" xfId="28368" xr:uid="{00000000-0005-0000-0000-0000771B0000}"/>
    <cellStyle name="Entrada 2 9 3" xfId="1460" xr:uid="{00000000-0005-0000-0000-0000781B0000}"/>
    <cellStyle name="Entrada 2 9 3 2" xfId="8324" xr:uid="{00000000-0005-0000-0000-0000791B0000}"/>
    <cellStyle name="Entrada 2 9 3 2 2" xfId="18110" xr:uid="{00000000-0005-0000-0000-00007A1B0000}"/>
    <cellStyle name="Entrada 2 9 3 3" xfId="10094" xr:uid="{00000000-0005-0000-0000-00007B1B0000}"/>
    <cellStyle name="Entrada 2 9 3 4" xfId="12318" xr:uid="{00000000-0005-0000-0000-00007C1B0000}"/>
    <cellStyle name="Entrada 2 9 3 5" xfId="26816" xr:uid="{00000000-0005-0000-0000-00007D1B0000}"/>
    <cellStyle name="Entrada 2 9 3 6" xfId="28369" xr:uid="{00000000-0005-0000-0000-00007E1B0000}"/>
    <cellStyle name="Entrada 2 9 4" xfId="6383" xr:uid="{00000000-0005-0000-0000-00007F1B0000}"/>
    <cellStyle name="Entrada 2 9 4 2" xfId="12894" xr:uid="{00000000-0005-0000-0000-0000801B0000}"/>
    <cellStyle name="Entrada 2 9 4 3" xfId="12806" xr:uid="{00000000-0005-0000-0000-0000811B0000}"/>
    <cellStyle name="Entrada 2 9 5" xfId="7491" xr:uid="{00000000-0005-0000-0000-0000821B0000}"/>
    <cellStyle name="Entrada 2 9 5 2" xfId="17302" xr:uid="{00000000-0005-0000-0000-0000831B0000}"/>
    <cellStyle name="Entrada 2 9 6" xfId="8322" xr:uid="{00000000-0005-0000-0000-0000841B0000}"/>
    <cellStyle name="Entrada 2 9 6 2" xfId="18108" xr:uid="{00000000-0005-0000-0000-0000851B0000}"/>
    <cellStyle name="Entrada 2 9 7" xfId="10092" xr:uid="{00000000-0005-0000-0000-0000861B0000}"/>
    <cellStyle name="Entrada 2 9 8" xfId="12320" xr:uid="{00000000-0005-0000-0000-0000871B0000}"/>
    <cellStyle name="Entrada 2 9 9" xfId="26818" xr:uid="{00000000-0005-0000-0000-0000881B0000}"/>
    <cellStyle name="Entrada 3" xfId="1461" xr:uid="{00000000-0005-0000-0000-0000891B0000}"/>
    <cellStyle name="Entrada 3 10" xfId="1462" xr:uid="{00000000-0005-0000-0000-00008A1B0000}"/>
    <cellStyle name="Entrada 3 10 2" xfId="1463" xr:uid="{00000000-0005-0000-0000-00008B1B0000}"/>
    <cellStyle name="Entrada 3 10 2 2" xfId="8326" xr:uid="{00000000-0005-0000-0000-00008C1B0000}"/>
    <cellStyle name="Entrada 3 10 2 2 2" xfId="18112" xr:uid="{00000000-0005-0000-0000-00008D1B0000}"/>
    <cellStyle name="Entrada 3 10 2 3" xfId="10097" xr:uid="{00000000-0005-0000-0000-00008E1B0000}"/>
    <cellStyle name="Entrada 3 10 2 4" xfId="12315" xr:uid="{00000000-0005-0000-0000-00008F1B0000}"/>
    <cellStyle name="Entrada 3 10 2 5" xfId="26813" xr:uid="{00000000-0005-0000-0000-0000901B0000}"/>
    <cellStyle name="Entrada 3 10 2 6" xfId="28364" xr:uid="{00000000-0005-0000-0000-0000911B0000}"/>
    <cellStyle name="Entrada 3 10 3" xfId="1464" xr:uid="{00000000-0005-0000-0000-0000921B0000}"/>
    <cellStyle name="Entrada 3 10 3 2" xfId="8327" xr:uid="{00000000-0005-0000-0000-0000931B0000}"/>
    <cellStyle name="Entrada 3 10 3 2 2" xfId="18113" xr:uid="{00000000-0005-0000-0000-0000941B0000}"/>
    <cellStyle name="Entrada 3 10 3 3" xfId="10098" xr:uid="{00000000-0005-0000-0000-0000951B0000}"/>
    <cellStyle name="Entrada 3 10 3 4" xfId="12314" xr:uid="{00000000-0005-0000-0000-0000961B0000}"/>
    <cellStyle name="Entrada 3 10 3 5" xfId="26812" xr:uid="{00000000-0005-0000-0000-0000971B0000}"/>
    <cellStyle name="Entrada 3 10 3 6" xfId="28367" xr:uid="{00000000-0005-0000-0000-0000981B0000}"/>
    <cellStyle name="Entrada 3 10 4" xfId="8325" xr:uid="{00000000-0005-0000-0000-0000991B0000}"/>
    <cellStyle name="Entrada 3 10 4 2" xfId="18111" xr:uid="{00000000-0005-0000-0000-00009A1B0000}"/>
    <cellStyle name="Entrada 3 10 5" xfId="10096" xr:uid="{00000000-0005-0000-0000-00009B1B0000}"/>
    <cellStyle name="Entrada 3 10 6" xfId="12316" xr:uid="{00000000-0005-0000-0000-00009C1B0000}"/>
    <cellStyle name="Entrada 3 10 7" xfId="26814" xr:uid="{00000000-0005-0000-0000-00009D1B0000}"/>
    <cellStyle name="Entrada 3 10 8" xfId="25745" xr:uid="{00000000-0005-0000-0000-00009E1B0000}"/>
    <cellStyle name="Entrada 3 11" xfId="1465" xr:uid="{00000000-0005-0000-0000-00009F1B0000}"/>
    <cellStyle name="Entrada 3 11 2" xfId="1466" xr:uid="{00000000-0005-0000-0000-0000A01B0000}"/>
    <cellStyle name="Entrada 3 11 2 2" xfId="8329" xr:uid="{00000000-0005-0000-0000-0000A11B0000}"/>
    <cellStyle name="Entrada 3 11 2 2 2" xfId="18115" xr:uid="{00000000-0005-0000-0000-0000A21B0000}"/>
    <cellStyle name="Entrada 3 11 2 3" xfId="10100" xr:uid="{00000000-0005-0000-0000-0000A31B0000}"/>
    <cellStyle name="Entrada 3 11 2 4" xfId="12312" xr:uid="{00000000-0005-0000-0000-0000A41B0000}"/>
    <cellStyle name="Entrada 3 11 2 5" xfId="26810" xr:uid="{00000000-0005-0000-0000-0000A51B0000}"/>
    <cellStyle name="Entrada 3 11 2 6" xfId="28365" xr:uid="{00000000-0005-0000-0000-0000A61B0000}"/>
    <cellStyle name="Entrada 3 11 3" xfId="1467" xr:uid="{00000000-0005-0000-0000-0000A71B0000}"/>
    <cellStyle name="Entrada 3 11 3 2" xfId="8330" xr:uid="{00000000-0005-0000-0000-0000A81B0000}"/>
    <cellStyle name="Entrada 3 11 3 2 2" xfId="18116" xr:uid="{00000000-0005-0000-0000-0000A91B0000}"/>
    <cellStyle name="Entrada 3 11 3 3" xfId="10101" xr:uid="{00000000-0005-0000-0000-0000AA1B0000}"/>
    <cellStyle name="Entrada 3 11 3 4" xfId="12311" xr:uid="{00000000-0005-0000-0000-0000AB1B0000}"/>
    <cellStyle name="Entrada 3 11 3 5" xfId="26809" xr:uid="{00000000-0005-0000-0000-0000AC1B0000}"/>
    <cellStyle name="Entrada 3 11 3 6" xfId="28366" xr:uid="{00000000-0005-0000-0000-0000AD1B0000}"/>
    <cellStyle name="Entrada 3 11 4" xfId="8328" xr:uid="{00000000-0005-0000-0000-0000AE1B0000}"/>
    <cellStyle name="Entrada 3 11 4 2" xfId="18114" xr:uid="{00000000-0005-0000-0000-0000AF1B0000}"/>
    <cellStyle name="Entrada 3 11 5" xfId="10099" xr:uid="{00000000-0005-0000-0000-0000B01B0000}"/>
    <cellStyle name="Entrada 3 11 6" xfId="12313" xr:uid="{00000000-0005-0000-0000-0000B11B0000}"/>
    <cellStyle name="Entrada 3 11 7" xfId="26811" xr:uid="{00000000-0005-0000-0000-0000B21B0000}"/>
    <cellStyle name="Entrada 3 11 8" xfId="25746" xr:uid="{00000000-0005-0000-0000-0000B31B0000}"/>
    <cellStyle name="Entrada 3 12" xfId="7492" xr:uid="{00000000-0005-0000-0000-0000B41B0000}"/>
    <cellStyle name="Entrada 3 12 2" xfId="17303" xr:uid="{00000000-0005-0000-0000-0000B51B0000}"/>
    <cellStyle name="Entrada 3 13" xfId="10095" xr:uid="{00000000-0005-0000-0000-0000B61B0000}"/>
    <cellStyle name="Entrada 3 14" xfId="12317" xr:uid="{00000000-0005-0000-0000-0000B71B0000}"/>
    <cellStyle name="Entrada 3 15" xfId="26815" xr:uid="{00000000-0005-0000-0000-0000B81B0000}"/>
    <cellStyle name="Entrada 3 16" xfId="25744" xr:uid="{00000000-0005-0000-0000-0000B91B0000}"/>
    <cellStyle name="Entrada 3 2" xfId="1468" xr:uid="{00000000-0005-0000-0000-0000BA1B0000}"/>
    <cellStyle name="Entrada 3 2 10" xfId="1469" xr:uid="{00000000-0005-0000-0000-0000BB1B0000}"/>
    <cellStyle name="Entrada 3 2 10 2" xfId="1470" xr:uid="{00000000-0005-0000-0000-0000BC1B0000}"/>
    <cellStyle name="Entrada 3 2 10 2 2" xfId="8333" xr:uid="{00000000-0005-0000-0000-0000BD1B0000}"/>
    <cellStyle name="Entrada 3 2 10 2 2 2" xfId="18119" xr:uid="{00000000-0005-0000-0000-0000BE1B0000}"/>
    <cellStyle name="Entrada 3 2 10 2 3" xfId="10104" xr:uid="{00000000-0005-0000-0000-0000BF1B0000}"/>
    <cellStyle name="Entrada 3 2 10 2 4" xfId="12308" xr:uid="{00000000-0005-0000-0000-0000C01B0000}"/>
    <cellStyle name="Entrada 3 2 10 2 5" xfId="26806" xr:uid="{00000000-0005-0000-0000-0000C11B0000}"/>
    <cellStyle name="Entrada 3 2 10 2 6" xfId="25749" xr:uid="{00000000-0005-0000-0000-0000C21B0000}"/>
    <cellStyle name="Entrada 3 2 10 3" xfId="1471" xr:uid="{00000000-0005-0000-0000-0000C31B0000}"/>
    <cellStyle name="Entrada 3 2 10 3 2" xfId="8334" xr:uid="{00000000-0005-0000-0000-0000C41B0000}"/>
    <cellStyle name="Entrada 3 2 10 3 2 2" xfId="18120" xr:uid="{00000000-0005-0000-0000-0000C51B0000}"/>
    <cellStyle name="Entrada 3 2 10 3 3" xfId="10105" xr:uid="{00000000-0005-0000-0000-0000C61B0000}"/>
    <cellStyle name="Entrada 3 2 10 3 4" xfId="12307" xr:uid="{00000000-0005-0000-0000-0000C71B0000}"/>
    <cellStyle name="Entrada 3 2 10 3 5" xfId="26805" xr:uid="{00000000-0005-0000-0000-0000C81B0000}"/>
    <cellStyle name="Entrada 3 2 10 3 6" xfId="25750" xr:uid="{00000000-0005-0000-0000-0000C91B0000}"/>
    <cellStyle name="Entrada 3 2 10 4" xfId="8332" xr:uid="{00000000-0005-0000-0000-0000CA1B0000}"/>
    <cellStyle name="Entrada 3 2 10 4 2" xfId="18118" xr:uid="{00000000-0005-0000-0000-0000CB1B0000}"/>
    <cellStyle name="Entrada 3 2 10 5" xfId="10103" xr:uid="{00000000-0005-0000-0000-0000CC1B0000}"/>
    <cellStyle name="Entrada 3 2 10 6" xfId="12309" xr:uid="{00000000-0005-0000-0000-0000CD1B0000}"/>
    <cellStyle name="Entrada 3 2 10 7" xfId="26807" xr:uid="{00000000-0005-0000-0000-0000CE1B0000}"/>
    <cellStyle name="Entrada 3 2 10 8" xfId="25748" xr:uid="{00000000-0005-0000-0000-0000CF1B0000}"/>
    <cellStyle name="Entrada 3 2 11" xfId="8331" xr:uid="{00000000-0005-0000-0000-0000D01B0000}"/>
    <cellStyle name="Entrada 3 2 11 2" xfId="18117" xr:uid="{00000000-0005-0000-0000-0000D11B0000}"/>
    <cellStyle name="Entrada 3 2 12" xfId="10102" xr:uid="{00000000-0005-0000-0000-0000D21B0000}"/>
    <cellStyle name="Entrada 3 2 13" xfId="12310" xr:uid="{00000000-0005-0000-0000-0000D31B0000}"/>
    <cellStyle name="Entrada 3 2 14" xfId="26808" xr:uid="{00000000-0005-0000-0000-0000D41B0000}"/>
    <cellStyle name="Entrada 3 2 15" xfId="25747" xr:uid="{00000000-0005-0000-0000-0000D51B0000}"/>
    <cellStyle name="Entrada 3 2 2" xfId="1472" xr:uid="{00000000-0005-0000-0000-0000D61B0000}"/>
    <cellStyle name="Entrada 3 2 2 2" xfId="1473" xr:uid="{00000000-0005-0000-0000-0000D71B0000}"/>
    <cellStyle name="Entrada 3 2 2 2 2" xfId="8336" xr:uid="{00000000-0005-0000-0000-0000D81B0000}"/>
    <cellStyle name="Entrada 3 2 2 2 2 2" xfId="18122" xr:uid="{00000000-0005-0000-0000-0000D91B0000}"/>
    <cellStyle name="Entrada 3 2 2 2 3" xfId="10107" xr:uid="{00000000-0005-0000-0000-0000DA1B0000}"/>
    <cellStyle name="Entrada 3 2 2 2 4" xfId="12305" xr:uid="{00000000-0005-0000-0000-0000DB1B0000}"/>
    <cellStyle name="Entrada 3 2 2 2 5" xfId="26803" xr:uid="{00000000-0005-0000-0000-0000DC1B0000}"/>
    <cellStyle name="Entrada 3 2 2 2 6" xfId="25752" xr:uid="{00000000-0005-0000-0000-0000DD1B0000}"/>
    <cellStyle name="Entrada 3 2 2 3" xfId="1474" xr:uid="{00000000-0005-0000-0000-0000DE1B0000}"/>
    <cellStyle name="Entrada 3 2 2 3 2" xfId="8337" xr:uid="{00000000-0005-0000-0000-0000DF1B0000}"/>
    <cellStyle name="Entrada 3 2 2 3 2 2" xfId="18123" xr:uid="{00000000-0005-0000-0000-0000E01B0000}"/>
    <cellStyle name="Entrada 3 2 2 3 3" xfId="10108" xr:uid="{00000000-0005-0000-0000-0000E11B0000}"/>
    <cellStyle name="Entrada 3 2 2 3 4" xfId="12304" xr:uid="{00000000-0005-0000-0000-0000E21B0000}"/>
    <cellStyle name="Entrada 3 2 2 3 5" xfId="26802" xr:uid="{00000000-0005-0000-0000-0000E31B0000}"/>
    <cellStyle name="Entrada 3 2 2 3 6" xfId="25753" xr:uid="{00000000-0005-0000-0000-0000E41B0000}"/>
    <cellStyle name="Entrada 3 2 2 4" xfId="8335" xr:uid="{00000000-0005-0000-0000-0000E51B0000}"/>
    <cellStyle name="Entrada 3 2 2 4 2" xfId="18121" xr:uid="{00000000-0005-0000-0000-0000E61B0000}"/>
    <cellStyle name="Entrada 3 2 2 5" xfId="10106" xr:uid="{00000000-0005-0000-0000-0000E71B0000}"/>
    <cellStyle name="Entrada 3 2 2 6" xfId="12306" xr:uid="{00000000-0005-0000-0000-0000E81B0000}"/>
    <cellStyle name="Entrada 3 2 2 7" xfId="26804" xr:uid="{00000000-0005-0000-0000-0000E91B0000}"/>
    <cellStyle name="Entrada 3 2 2 8" xfId="25751" xr:uid="{00000000-0005-0000-0000-0000EA1B0000}"/>
    <cellStyle name="Entrada 3 2 3" xfId="1475" xr:uid="{00000000-0005-0000-0000-0000EB1B0000}"/>
    <cellStyle name="Entrada 3 2 3 2" xfId="1476" xr:uid="{00000000-0005-0000-0000-0000EC1B0000}"/>
    <cellStyle name="Entrada 3 2 3 2 2" xfId="8339" xr:uid="{00000000-0005-0000-0000-0000ED1B0000}"/>
    <cellStyle name="Entrada 3 2 3 2 2 2" xfId="18125" xr:uid="{00000000-0005-0000-0000-0000EE1B0000}"/>
    <cellStyle name="Entrada 3 2 3 2 3" xfId="10110" xr:uid="{00000000-0005-0000-0000-0000EF1B0000}"/>
    <cellStyle name="Entrada 3 2 3 2 4" xfId="12302" xr:uid="{00000000-0005-0000-0000-0000F01B0000}"/>
    <cellStyle name="Entrada 3 2 3 2 5" xfId="26800" xr:uid="{00000000-0005-0000-0000-0000F11B0000}"/>
    <cellStyle name="Entrada 3 2 3 2 6" xfId="25755" xr:uid="{00000000-0005-0000-0000-0000F21B0000}"/>
    <cellStyle name="Entrada 3 2 3 3" xfId="1477" xr:uid="{00000000-0005-0000-0000-0000F31B0000}"/>
    <cellStyle name="Entrada 3 2 3 3 2" xfId="8340" xr:uid="{00000000-0005-0000-0000-0000F41B0000}"/>
    <cellStyle name="Entrada 3 2 3 3 2 2" xfId="18126" xr:uid="{00000000-0005-0000-0000-0000F51B0000}"/>
    <cellStyle name="Entrada 3 2 3 3 3" xfId="10111" xr:uid="{00000000-0005-0000-0000-0000F61B0000}"/>
    <cellStyle name="Entrada 3 2 3 3 4" xfId="12301" xr:uid="{00000000-0005-0000-0000-0000F71B0000}"/>
    <cellStyle name="Entrada 3 2 3 3 5" xfId="26799" xr:uid="{00000000-0005-0000-0000-0000F81B0000}"/>
    <cellStyle name="Entrada 3 2 3 3 6" xfId="25756" xr:uid="{00000000-0005-0000-0000-0000F91B0000}"/>
    <cellStyle name="Entrada 3 2 3 4" xfId="8338" xr:uid="{00000000-0005-0000-0000-0000FA1B0000}"/>
    <cellStyle name="Entrada 3 2 3 4 2" xfId="18124" xr:uid="{00000000-0005-0000-0000-0000FB1B0000}"/>
    <cellStyle name="Entrada 3 2 3 5" xfId="10109" xr:uid="{00000000-0005-0000-0000-0000FC1B0000}"/>
    <cellStyle name="Entrada 3 2 3 6" xfId="12303" xr:uid="{00000000-0005-0000-0000-0000FD1B0000}"/>
    <cellStyle name="Entrada 3 2 3 7" xfId="26801" xr:uid="{00000000-0005-0000-0000-0000FE1B0000}"/>
    <cellStyle name="Entrada 3 2 3 8" xfId="25754" xr:uid="{00000000-0005-0000-0000-0000FF1B0000}"/>
    <cellStyle name="Entrada 3 2 4" xfId="1478" xr:uid="{00000000-0005-0000-0000-0000001C0000}"/>
    <cellStyle name="Entrada 3 2 4 2" xfId="1479" xr:uid="{00000000-0005-0000-0000-0000011C0000}"/>
    <cellStyle name="Entrada 3 2 4 2 2" xfId="8342" xr:uid="{00000000-0005-0000-0000-0000021C0000}"/>
    <cellStyle name="Entrada 3 2 4 2 2 2" xfId="18128" xr:uid="{00000000-0005-0000-0000-0000031C0000}"/>
    <cellStyle name="Entrada 3 2 4 2 3" xfId="10113" xr:uid="{00000000-0005-0000-0000-0000041C0000}"/>
    <cellStyle name="Entrada 3 2 4 2 4" xfId="12299" xr:uid="{00000000-0005-0000-0000-0000051C0000}"/>
    <cellStyle name="Entrada 3 2 4 2 5" xfId="26797" xr:uid="{00000000-0005-0000-0000-0000061C0000}"/>
    <cellStyle name="Entrada 3 2 4 2 6" xfId="25758" xr:uid="{00000000-0005-0000-0000-0000071C0000}"/>
    <cellStyle name="Entrada 3 2 4 3" xfId="1480" xr:uid="{00000000-0005-0000-0000-0000081C0000}"/>
    <cellStyle name="Entrada 3 2 4 3 2" xfId="8343" xr:uid="{00000000-0005-0000-0000-0000091C0000}"/>
    <cellStyle name="Entrada 3 2 4 3 2 2" xfId="18129" xr:uid="{00000000-0005-0000-0000-00000A1C0000}"/>
    <cellStyle name="Entrada 3 2 4 3 3" xfId="10114" xr:uid="{00000000-0005-0000-0000-00000B1C0000}"/>
    <cellStyle name="Entrada 3 2 4 3 4" xfId="12298" xr:uid="{00000000-0005-0000-0000-00000C1C0000}"/>
    <cellStyle name="Entrada 3 2 4 3 5" xfId="26796" xr:uid="{00000000-0005-0000-0000-00000D1C0000}"/>
    <cellStyle name="Entrada 3 2 4 3 6" xfId="25759" xr:uid="{00000000-0005-0000-0000-00000E1C0000}"/>
    <cellStyle name="Entrada 3 2 4 4" xfId="8341" xr:uid="{00000000-0005-0000-0000-00000F1C0000}"/>
    <cellStyle name="Entrada 3 2 4 4 2" xfId="18127" xr:uid="{00000000-0005-0000-0000-0000101C0000}"/>
    <cellStyle name="Entrada 3 2 4 5" xfId="10112" xr:uid="{00000000-0005-0000-0000-0000111C0000}"/>
    <cellStyle name="Entrada 3 2 4 6" xfId="12300" xr:uid="{00000000-0005-0000-0000-0000121C0000}"/>
    <cellStyle name="Entrada 3 2 4 7" xfId="26798" xr:uid="{00000000-0005-0000-0000-0000131C0000}"/>
    <cellStyle name="Entrada 3 2 4 8" xfId="25757" xr:uid="{00000000-0005-0000-0000-0000141C0000}"/>
    <cellStyle name="Entrada 3 2 5" xfId="1481" xr:uid="{00000000-0005-0000-0000-0000151C0000}"/>
    <cellStyle name="Entrada 3 2 5 2" xfId="1482" xr:uid="{00000000-0005-0000-0000-0000161C0000}"/>
    <cellStyle name="Entrada 3 2 5 2 2" xfId="8345" xr:uid="{00000000-0005-0000-0000-0000171C0000}"/>
    <cellStyle name="Entrada 3 2 5 2 2 2" xfId="18131" xr:uid="{00000000-0005-0000-0000-0000181C0000}"/>
    <cellStyle name="Entrada 3 2 5 2 3" xfId="10116" xr:uid="{00000000-0005-0000-0000-0000191C0000}"/>
    <cellStyle name="Entrada 3 2 5 2 4" xfId="11914" xr:uid="{00000000-0005-0000-0000-00001A1C0000}"/>
    <cellStyle name="Entrada 3 2 5 2 5" xfId="26794" xr:uid="{00000000-0005-0000-0000-00001B1C0000}"/>
    <cellStyle name="Entrada 3 2 5 2 6" xfId="25761" xr:uid="{00000000-0005-0000-0000-00001C1C0000}"/>
    <cellStyle name="Entrada 3 2 5 3" xfId="1483" xr:uid="{00000000-0005-0000-0000-00001D1C0000}"/>
    <cellStyle name="Entrada 3 2 5 3 2" xfId="8346" xr:uid="{00000000-0005-0000-0000-00001E1C0000}"/>
    <cellStyle name="Entrada 3 2 5 3 2 2" xfId="18132" xr:uid="{00000000-0005-0000-0000-00001F1C0000}"/>
    <cellStyle name="Entrada 3 2 5 3 3" xfId="10117" xr:uid="{00000000-0005-0000-0000-0000201C0000}"/>
    <cellStyle name="Entrada 3 2 5 3 4" xfId="11913" xr:uid="{00000000-0005-0000-0000-0000211C0000}"/>
    <cellStyle name="Entrada 3 2 5 3 5" xfId="26793" xr:uid="{00000000-0005-0000-0000-0000221C0000}"/>
    <cellStyle name="Entrada 3 2 5 3 6" xfId="25762" xr:uid="{00000000-0005-0000-0000-0000231C0000}"/>
    <cellStyle name="Entrada 3 2 5 4" xfId="8344" xr:uid="{00000000-0005-0000-0000-0000241C0000}"/>
    <cellStyle name="Entrada 3 2 5 4 2" xfId="18130" xr:uid="{00000000-0005-0000-0000-0000251C0000}"/>
    <cellStyle name="Entrada 3 2 5 5" xfId="10115" xr:uid="{00000000-0005-0000-0000-0000261C0000}"/>
    <cellStyle name="Entrada 3 2 5 6" xfId="11915" xr:uid="{00000000-0005-0000-0000-0000271C0000}"/>
    <cellStyle name="Entrada 3 2 5 7" xfId="26795" xr:uid="{00000000-0005-0000-0000-0000281C0000}"/>
    <cellStyle name="Entrada 3 2 5 8" xfId="25760" xr:uid="{00000000-0005-0000-0000-0000291C0000}"/>
    <cellStyle name="Entrada 3 2 6" xfId="1484" xr:uid="{00000000-0005-0000-0000-00002A1C0000}"/>
    <cellStyle name="Entrada 3 2 6 2" xfId="1485" xr:uid="{00000000-0005-0000-0000-00002B1C0000}"/>
    <cellStyle name="Entrada 3 2 6 2 2" xfId="8348" xr:uid="{00000000-0005-0000-0000-00002C1C0000}"/>
    <cellStyle name="Entrada 3 2 6 2 2 2" xfId="18134" xr:uid="{00000000-0005-0000-0000-00002D1C0000}"/>
    <cellStyle name="Entrada 3 2 6 2 3" xfId="10119" xr:uid="{00000000-0005-0000-0000-00002E1C0000}"/>
    <cellStyle name="Entrada 3 2 6 2 4" xfId="13423" xr:uid="{00000000-0005-0000-0000-00002F1C0000}"/>
    <cellStyle name="Entrada 3 2 6 2 5" xfId="26791" xr:uid="{00000000-0005-0000-0000-0000301C0000}"/>
    <cellStyle name="Entrada 3 2 6 2 6" xfId="28240" xr:uid="{00000000-0005-0000-0000-0000311C0000}"/>
    <cellStyle name="Entrada 3 2 6 3" xfId="1486" xr:uid="{00000000-0005-0000-0000-0000321C0000}"/>
    <cellStyle name="Entrada 3 2 6 3 2" xfId="8349" xr:uid="{00000000-0005-0000-0000-0000331C0000}"/>
    <cellStyle name="Entrada 3 2 6 3 2 2" xfId="18135" xr:uid="{00000000-0005-0000-0000-0000341C0000}"/>
    <cellStyle name="Entrada 3 2 6 3 3" xfId="10120" xr:uid="{00000000-0005-0000-0000-0000351C0000}"/>
    <cellStyle name="Entrada 3 2 6 3 4" xfId="11911" xr:uid="{00000000-0005-0000-0000-0000361C0000}"/>
    <cellStyle name="Entrada 3 2 6 3 5" xfId="26790" xr:uid="{00000000-0005-0000-0000-0000371C0000}"/>
    <cellStyle name="Entrada 3 2 6 3 6" xfId="28346" xr:uid="{00000000-0005-0000-0000-0000381C0000}"/>
    <cellStyle name="Entrada 3 2 6 4" xfId="8347" xr:uid="{00000000-0005-0000-0000-0000391C0000}"/>
    <cellStyle name="Entrada 3 2 6 4 2" xfId="18133" xr:uid="{00000000-0005-0000-0000-00003A1C0000}"/>
    <cellStyle name="Entrada 3 2 6 5" xfId="10118" xr:uid="{00000000-0005-0000-0000-00003B1C0000}"/>
    <cellStyle name="Entrada 3 2 6 6" xfId="11912" xr:uid="{00000000-0005-0000-0000-00003C1C0000}"/>
    <cellStyle name="Entrada 3 2 6 7" xfId="26792" xr:uid="{00000000-0005-0000-0000-00003D1C0000}"/>
    <cellStyle name="Entrada 3 2 6 8" xfId="25763" xr:uid="{00000000-0005-0000-0000-00003E1C0000}"/>
    <cellStyle name="Entrada 3 2 7" xfId="1487" xr:uid="{00000000-0005-0000-0000-00003F1C0000}"/>
    <cellStyle name="Entrada 3 2 7 2" xfId="1488" xr:uid="{00000000-0005-0000-0000-0000401C0000}"/>
    <cellStyle name="Entrada 3 2 7 2 2" xfId="8351" xr:uid="{00000000-0005-0000-0000-0000411C0000}"/>
    <cellStyle name="Entrada 3 2 7 2 2 2" xfId="18137" xr:uid="{00000000-0005-0000-0000-0000421C0000}"/>
    <cellStyle name="Entrada 3 2 7 2 3" xfId="10122" xr:uid="{00000000-0005-0000-0000-0000431C0000}"/>
    <cellStyle name="Entrada 3 2 7 2 4" xfId="11909" xr:uid="{00000000-0005-0000-0000-0000441C0000}"/>
    <cellStyle name="Entrada 3 2 7 2 5" xfId="26788" xr:uid="{00000000-0005-0000-0000-0000451C0000}"/>
    <cellStyle name="Entrada 3 2 7 2 6" xfId="28361" xr:uid="{00000000-0005-0000-0000-0000461C0000}"/>
    <cellStyle name="Entrada 3 2 7 3" xfId="1489" xr:uid="{00000000-0005-0000-0000-0000471C0000}"/>
    <cellStyle name="Entrada 3 2 7 3 2" xfId="8352" xr:uid="{00000000-0005-0000-0000-0000481C0000}"/>
    <cellStyle name="Entrada 3 2 7 3 2 2" xfId="18138" xr:uid="{00000000-0005-0000-0000-0000491C0000}"/>
    <cellStyle name="Entrada 3 2 7 3 3" xfId="10123" xr:uid="{00000000-0005-0000-0000-00004A1C0000}"/>
    <cellStyle name="Entrada 3 2 7 3 4" xfId="11908" xr:uid="{00000000-0005-0000-0000-00004B1C0000}"/>
    <cellStyle name="Entrada 3 2 7 3 5" xfId="26787" xr:uid="{00000000-0005-0000-0000-00004C1C0000}"/>
    <cellStyle name="Entrada 3 2 7 3 6" xfId="25765" xr:uid="{00000000-0005-0000-0000-00004D1C0000}"/>
    <cellStyle name="Entrada 3 2 7 4" xfId="8350" xr:uid="{00000000-0005-0000-0000-00004E1C0000}"/>
    <cellStyle name="Entrada 3 2 7 4 2" xfId="18136" xr:uid="{00000000-0005-0000-0000-00004F1C0000}"/>
    <cellStyle name="Entrada 3 2 7 5" xfId="10121" xr:uid="{00000000-0005-0000-0000-0000501C0000}"/>
    <cellStyle name="Entrada 3 2 7 6" xfId="11910" xr:uid="{00000000-0005-0000-0000-0000511C0000}"/>
    <cellStyle name="Entrada 3 2 7 7" xfId="26789" xr:uid="{00000000-0005-0000-0000-0000521C0000}"/>
    <cellStyle name="Entrada 3 2 7 8" xfId="25764" xr:uid="{00000000-0005-0000-0000-0000531C0000}"/>
    <cellStyle name="Entrada 3 2 8" xfId="1490" xr:uid="{00000000-0005-0000-0000-0000541C0000}"/>
    <cellStyle name="Entrada 3 2 8 2" xfId="1491" xr:uid="{00000000-0005-0000-0000-0000551C0000}"/>
    <cellStyle name="Entrada 3 2 8 2 2" xfId="8354" xr:uid="{00000000-0005-0000-0000-0000561C0000}"/>
    <cellStyle name="Entrada 3 2 8 2 2 2" xfId="18140" xr:uid="{00000000-0005-0000-0000-0000571C0000}"/>
    <cellStyle name="Entrada 3 2 8 2 3" xfId="10125" xr:uid="{00000000-0005-0000-0000-0000581C0000}"/>
    <cellStyle name="Entrada 3 2 8 2 4" xfId="11906" xr:uid="{00000000-0005-0000-0000-0000591C0000}"/>
    <cellStyle name="Entrada 3 2 8 2 5" xfId="26785" xr:uid="{00000000-0005-0000-0000-00005A1C0000}"/>
    <cellStyle name="Entrada 3 2 8 2 6" xfId="28360" xr:uid="{00000000-0005-0000-0000-00005B1C0000}"/>
    <cellStyle name="Entrada 3 2 8 3" xfId="1492" xr:uid="{00000000-0005-0000-0000-00005C1C0000}"/>
    <cellStyle name="Entrada 3 2 8 3 2" xfId="8355" xr:uid="{00000000-0005-0000-0000-00005D1C0000}"/>
    <cellStyle name="Entrada 3 2 8 3 2 2" xfId="18141" xr:uid="{00000000-0005-0000-0000-00005E1C0000}"/>
    <cellStyle name="Entrada 3 2 8 3 3" xfId="10126" xr:uid="{00000000-0005-0000-0000-00005F1C0000}"/>
    <cellStyle name="Entrada 3 2 8 3 4" xfId="11905" xr:uid="{00000000-0005-0000-0000-0000601C0000}"/>
    <cellStyle name="Entrada 3 2 8 3 5" xfId="26784" xr:uid="{00000000-0005-0000-0000-0000611C0000}"/>
    <cellStyle name="Entrada 3 2 8 3 6" xfId="25766" xr:uid="{00000000-0005-0000-0000-0000621C0000}"/>
    <cellStyle name="Entrada 3 2 8 4" xfId="8353" xr:uid="{00000000-0005-0000-0000-0000631C0000}"/>
    <cellStyle name="Entrada 3 2 8 4 2" xfId="18139" xr:uid="{00000000-0005-0000-0000-0000641C0000}"/>
    <cellStyle name="Entrada 3 2 8 5" xfId="10124" xr:uid="{00000000-0005-0000-0000-0000651C0000}"/>
    <cellStyle name="Entrada 3 2 8 6" xfId="11907" xr:uid="{00000000-0005-0000-0000-0000661C0000}"/>
    <cellStyle name="Entrada 3 2 8 7" xfId="26786" xr:uid="{00000000-0005-0000-0000-0000671C0000}"/>
    <cellStyle name="Entrada 3 2 8 8" xfId="28359" xr:uid="{00000000-0005-0000-0000-0000681C0000}"/>
    <cellStyle name="Entrada 3 2 9" xfId="1493" xr:uid="{00000000-0005-0000-0000-0000691C0000}"/>
    <cellStyle name="Entrada 3 2 9 2" xfId="1494" xr:uid="{00000000-0005-0000-0000-00006A1C0000}"/>
    <cellStyle name="Entrada 3 2 9 2 2" xfId="8357" xr:uid="{00000000-0005-0000-0000-00006B1C0000}"/>
    <cellStyle name="Entrada 3 2 9 2 2 2" xfId="18143" xr:uid="{00000000-0005-0000-0000-00006C1C0000}"/>
    <cellStyle name="Entrada 3 2 9 2 3" xfId="10128" xr:uid="{00000000-0005-0000-0000-00006D1C0000}"/>
    <cellStyle name="Entrada 3 2 9 2 4" xfId="13422" xr:uid="{00000000-0005-0000-0000-00006E1C0000}"/>
    <cellStyle name="Entrada 3 2 9 2 5" xfId="26782" xr:uid="{00000000-0005-0000-0000-00006F1C0000}"/>
    <cellStyle name="Entrada 3 2 9 2 6" xfId="28355" xr:uid="{00000000-0005-0000-0000-0000701C0000}"/>
    <cellStyle name="Entrada 3 2 9 3" xfId="1495" xr:uid="{00000000-0005-0000-0000-0000711C0000}"/>
    <cellStyle name="Entrada 3 2 9 3 2" xfId="8358" xr:uid="{00000000-0005-0000-0000-0000721C0000}"/>
    <cellStyle name="Entrada 3 2 9 3 2 2" xfId="18144" xr:uid="{00000000-0005-0000-0000-0000731C0000}"/>
    <cellStyle name="Entrada 3 2 9 3 3" xfId="10129" xr:uid="{00000000-0005-0000-0000-0000741C0000}"/>
    <cellStyle name="Entrada 3 2 9 3 4" xfId="13421" xr:uid="{00000000-0005-0000-0000-0000751C0000}"/>
    <cellStyle name="Entrada 3 2 9 3 5" xfId="26781" xr:uid="{00000000-0005-0000-0000-0000761C0000}"/>
    <cellStyle name="Entrada 3 2 9 3 6" xfId="28358" xr:uid="{00000000-0005-0000-0000-0000771C0000}"/>
    <cellStyle name="Entrada 3 2 9 4" xfId="8356" xr:uid="{00000000-0005-0000-0000-0000781C0000}"/>
    <cellStyle name="Entrada 3 2 9 4 2" xfId="18142" xr:uid="{00000000-0005-0000-0000-0000791C0000}"/>
    <cellStyle name="Entrada 3 2 9 5" xfId="10127" xr:uid="{00000000-0005-0000-0000-00007A1C0000}"/>
    <cellStyle name="Entrada 3 2 9 6" xfId="11904" xr:uid="{00000000-0005-0000-0000-00007B1C0000}"/>
    <cellStyle name="Entrada 3 2 9 7" xfId="26783" xr:uid="{00000000-0005-0000-0000-00007C1C0000}"/>
    <cellStyle name="Entrada 3 2 9 8" xfId="25767" xr:uid="{00000000-0005-0000-0000-00007D1C0000}"/>
    <cellStyle name="Entrada 3 3" xfId="1496" xr:uid="{00000000-0005-0000-0000-00007E1C0000}"/>
    <cellStyle name="Entrada 3 3 2" xfId="1497" xr:uid="{00000000-0005-0000-0000-00007F1C0000}"/>
    <cellStyle name="Entrada 3 3 2 2" xfId="8360" xr:uid="{00000000-0005-0000-0000-0000801C0000}"/>
    <cellStyle name="Entrada 3 3 2 2 2" xfId="18146" xr:uid="{00000000-0005-0000-0000-0000811C0000}"/>
    <cellStyle name="Entrada 3 3 2 3" xfId="10131" xr:uid="{00000000-0005-0000-0000-0000821C0000}"/>
    <cellStyle name="Entrada 3 3 2 4" xfId="13419" xr:uid="{00000000-0005-0000-0000-0000831C0000}"/>
    <cellStyle name="Entrada 3 3 2 5" xfId="26779" xr:uid="{00000000-0005-0000-0000-0000841C0000}"/>
    <cellStyle name="Entrada 3 3 2 6" xfId="28356" xr:uid="{00000000-0005-0000-0000-0000851C0000}"/>
    <cellStyle name="Entrada 3 3 3" xfId="1498" xr:uid="{00000000-0005-0000-0000-0000861C0000}"/>
    <cellStyle name="Entrada 3 3 3 2" xfId="8361" xr:uid="{00000000-0005-0000-0000-0000871C0000}"/>
    <cellStyle name="Entrada 3 3 3 2 2" xfId="18147" xr:uid="{00000000-0005-0000-0000-0000881C0000}"/>
    <cellStyle name="Entrada 3 3 3 3" xfId="10132" xr:uid="{00000000-0005-0000-0000-0000891C0000}"/>
    <cellStyle name="Entrada 3 3 3 4" xfId="13418" xr:uid="{00000000-0005-0000-0000-00008A1C0000}"/>
    <cellStyle name="Entrada 3 3 3 5" xfId="26778" xr:uid="{00000000-0005-0000-0000-00008B1C0000}"/>
    <cellStyle name="Entrada 3 3 3 6" xfId="28357" xr:uid="{00000000-0005-0000-0000-00008C1C0000}"/>
    <cellStyle name="Entrada 3 3 4" xfId="8359" xr:uid="{00000000-0005-0000-0000-00008D1C0000}"/>
    <cellStyle name="Entrada 3 3 4 2" xfId="18145" xr:uid="{00000000-0005-0000-0000-00008E1C0000}"/>
    <cellStyle name="Entrada 3 3 5" xfId="10130" xr:uid="{00000000-0005-0000-0000-00008F1C0000}"/>
    <cellStyle name="Entrada 3 3 6" xfId="13420" xr:uid="{00000000-0005-0000-0000-0000901C0000}"/>
    <cellStyle name="Entrada 3 3 7" xfId="26780" xr:uid="{00000000-0005-0000-0000-0000911C0000}"/>
    <cellStyle name="Entrada 3 3 8" xfId="25768" xr:uid="{00000000-0005-0000-0000-0000921C0000}"/>
    <cellStyle name="Entrada 3 4" xfId="1499" xr:uid="{00000000-0005-0000-0000-0000931C0000}"/>
    <cellStyle name="Entrada 3 4 2" xfId="1500" xr:uid="{00000000-0005-0000-0000-0000941C0000}"/>
    <cellStyle name="Entrada 3 4 2 2" xfId="8363" xr:uid="{00000000-0005-0000-0000-0000951C0000}"/>
    <cellStyle name="Entrada 3 4 2 2 2" xfId="18149" xr:uid="{00000000-0005-0000-0000-0000961C0000}"/>
    <cellStyle name="Entrada 3 4 2 3" xfId="10134" xr:uid="{00000000-0005-0000-0000-0000971C0000}"/>
    <cellStyle name="Entrada 3 4 2 4" xfId="13416" xr:uid="{00000000-0005-0000-0000-0000981C0000}"/>
    <cellStyle name="Entrada 3 4 2 5" xfId="26776" xr:uid="{00000000-0005-0000-0000-0000991C0000}"/>
    <cellStyle name="Entrada 3 4 2 6" xfId="25770" xr:uid="{00000000-0005-0000-0000-00009A1C0000}"/>
    <cellStyle name="Entrada 3 4 3" xfId="1501" xr:uid="{00000000-0005-0000-0000-00009B1C0000}"/>
    <cellStyle name="Entrada 3 4 3 2" xfId="8364" xr:uid="{00000000-0005-0000-0000-00009C1C0000}"/>
    <cellStyle name="Entrada 3 4 3 2 2" xfId="18150" xr:uid="{00000000-0005-0000-0000-00009D1C0000}"/>
    <cellStyle name="Entrada 3 4 3 3" xfId="10135" xr:uid="{00000000-0005-0000-0000-00009E1C0000}"/>
    <cellStyle name="Entrada 3 4 3 4" xfId="13417" xr:uid="{00000000-0005-0000-0000-00009F1C0000}"/>
    <cellStyle name="Entrada 3 4 3 5" xfId="26775" xr:uid="{00000000-0005-0000-0000-0000A01C0000}"/>
    <cellStyle name="Entrada 3 4 3 6" xfId="25771" xr:uid="{00000000-0005-0000-0000-0000A11C0000}"/>
    <cellStyle name="Entrada 3 4 4" xfId="8362" xr:uid="{00000000-0005-0000-0000-0000A21C0000}"/>
    <cellStyle name="Entrada 3 4 4 2" xfId="18148" xr:uid="{00000000-0005-0000-0000-0000A31C0000}"/>
    <cellStyle name="Entrada 3 4 5" xfId="10133" xr:uid="{00000000-0005-0000-0000-0000A41C0000}"/>
    <cellStyle name="Entrada 3 4 6" xfId="13537" xr:uid="{00000000-0005-0000-0000-0000A51C0000}"/>
    <cellStyle name="Entrada 3 4 7" xfId="26777" xr:uid="{00000000-0005-0000-0000-0000A61C0000}"/>
    <cellStyle name="Entrada 3 4 8" xfId="25769" xr:uid="{00000000-0005-0000-0000-0000A71C0000}"/>
    <cellStyle name="Entrada 3 5" xfId="1502" xr:uid="{00000000-0005-0000-0000-0000A81C0000}"/>
    <cellStyle name="Entrada 3 5 2" xfId="1503" xr:uid="{00000000-0005-0000-0000-0000A91C0000}"/>
    <cellStyle name="Entrada 3 5 2 2" xfId="8366" xr:uid="{00000000-0005-0000-0000-0000AA1C0000}"/>
    <cellStyle name="Entrada 3 5 2 2 2" xfId="18152" xr:uid="{00000000-0005-0000-0000-0000AB1C0000}"/>
    <cellStyle name="Entrada 3 5 2 3" xfId="10137" xr:uid="{00000000-0005-0000-0000-0000AC1C0000}"/>
    <cellStyle name="Entrada 3 5 2 4" xfId="13414" xr:uid="{00000000-0005-0000-0000-0000AD1C0000}"/>
    <cellStyle name="Entrada 3 5 2 5" xfId="26773" xr:uid="{00000000-0005-0000-0000-0000AE1C0000}"/>
    <cellStyle name="Entrada 3 5 2 6" xfId="25772" xr:uid="{00000000-0005-0000-0000-0000AF1C0000}"/>
    <cellStyle name="Entrada 3 5 3" xfId="1504" xr:uid="{00000000-0005-0000-0000-0000B01C0000}"/>
    <cellStyle name="Entrada 3 5 3 2" xfId="8367" xr:uid="{00000000-0005-0000-0000-0000B11C0000}"/>
    <cellStyle name="Entrada 3 5 3 2 2" xfId="18153" xr:uid="{00000000-0005-0000-0000-0000B21C0000}"/>
    <cellStyle name="Entrada 3 5 3 3" xfId="10138" xr:uid="{00000000-0005-0000-0000-0000B31C0000}"/>
    <cellStyle name="Entrada 3 5 3 4" xfId="13415" xr:uid="{00000000-0005-0000-0000-0000B41C0000}"/>
    <cellStyle name="Entrada 3 5 3 5" xfId="26772" xr:uid="{00000000-0005-0000-0000-0000B51C0000}"/>
    <cellStyle name="Entrada 3 5 3 6" xfId="28353" xr:uid="{00000000-0005-0000-0000-0000B61C0000}"/>
    <cellStyle name="Entrada 3 5 4" xfId="8365" xr:uid="{00000000-0005-0000-0000-0000B71C0000}"/>
    <cellStyle name="Entrada 3 5 4 2" xfId="18151" xr:uid="{00000000-0005-0000-0000-0000B81C0000}"/>
    <cellStyle name="Entrada 3 5 5" xfId="10136" xr:uid="{00000000-0005-0000-0000-0000B91C0000}"/>
    <cellStyle name="Entrada 3 5 6" xfId="11903" xr:uid="{00000000-0005-0000-0000-0000BA1C0000}"/>
    <cellStyle name="Entrada 3 5 7" xfId="26774" xr:uid="{00000000-0005-0000-0000-0000BB1C0000}"/>
    <cellStyle name="Entrada 3 5 8" xfId="28354" xr:uid="{00000000-0005-0000-0000-0000BC1C0000}"/>
    <cellStyle name="Entrada 3 6" xfId="1505" xr:uid="{00000000-0005-0000-0000-0000BD1C0000}"/>
    <cellStyle name="Entrada 3 6 2" xfId="1506" xr:uid="{00000000-0005-0000-0000-0000BE1C0000}"/>
    <cellStyle name="Entrada 3 6 2 2" xfId="8369" xr:uid="{00000000-0005-0000-0000-0000BF1C0000}"/>
    <cellStyle name="Entrada 3 6 2 2 2" xfId="18155" xr:uid="{00000000-0005-0000-0000-0000C01C0000}"/>
    <cellStyle name="Entrada 3 6 2 3" xfId="10140" xr:uid="{00000000-0005-0000-0000-0000C11C0000}"/>
    <cellStyle name="Entrada 3 6 2 4" xfId="11901" xr:uid="{00000000-0005-0000-0000-0000C21C0000}"/>
    <cellStyle name="Entrada 3 6 2 5" xfId="26770" xr:uid="{00000000-0005-0000-0000-0000C31C0000}"/>
    <cellStyle name="Entrada 3 6 2 6" xfId="28351" xr:uid="{00000000-0005-0000-0000-0000C41C0000}"/>
    <cellStyle name="Entrada 3 6 3" xfId="1507" xr:uid="{00000000-0005-0000-0000-0000C51C0000}"/>
    <cellStyle name="Entrada 3 6 3 2" xfId="8370" xr:uid="{00000000-0005-0000-0000-0000C61C0000}"/>
    <cellStyle name="Entrada 3 6 3 2 2" xfId="18156" xr:uid="{00000000-0005-0000-0000-0000C71C0000}"/>
    <cellStyle name="Entrada 3 6 3 3" xfId="10141" xr:uid="{00000000-0005-0000-0000-0000C81C0000}"/>
    <cellStyle name="Entrada 3 6 3 4" xfId="13413" xr:uid="{00000000-0005-0000-0000-0000C91C0000}"/>
    <cellStyle name="Entrada 3 6 3 5" xfId="26769" xr:uid="{00000000-0005-0000-0000-0000CA1C0000}"/>
    <cellStyle name="Entrada 3 6 3 6" xfId="28352" xr:uid="{00000000-0005-0000-0000-0000CB1C0000}"/>
    <cellStyle name="Entrada 3 6 4" xfId="8368" xr:uid="{00000000-0005-0000-0000-0000CC1C0000}"/>
    <cellStyle name="Entrada 3 6 4 2" xfId="18154" xr:uid="{00000000-0005-0000-0000-0000CD1C0000}"/>
    <cellStyle name="Entrada 3 6 5" xfId="10139" xr:uid="{00000000-0005-0000-0000-0000CE1C0000}"/>
    <cellStyle name="Entrada 3 6 6" xfId="11902" xr:uid="{00000000-0005-0000-0000-0000CF1C0000}"/>
    <cellStyle name="Entrada 3 6 7" xfId="26771" xr:uid="{00000000-0005-0000-0000-0000D01C0000}"/>
    <cellStyle name="Entrada 3 6 8" xfId="25773" xr:uid="{00000000-0005-0000-0000-0000D11C0000}"/>
    <cellStyle name="Entrada 3 7" xfId="1508" xr:uid="{00000000-0005-0000-0000-0000D21C0000}"/>
    <cellStyle name="Entrada 3 7 2" xfId="1509" xr:uid="{00000000-0005-0000-0000-0000D31C0000}"/>
    <cellStyle name="Entrada 3 7 2 2" xfId="8372" xr:uid="{00000000-0005-0000-0000-0000D41C0000}"/>
    <cellStyle name="Entrada 3 7 2 2 2" xfId="18158" xr:uid="{00000000-0005-0000-0000-0000D51C0000}"/>
    <cellStyle name="Entrada 3 7 2 3" xfId="10143" xr:uid="{00000000-0005-0000-0000-0000D61C0000}"/>
    <cellStyle name="Entrada 3 7 2 4" xfId="13411" xr:uid="{00000000-0005-0000-0000-0000D71C0000}"/>
    <cellStyle name="Entrada 3 7 2 5" xfId="26767" xr:uid="{00000000-0005-0000-0000-0000D81C0000}"/>
    <cellStyle name="Entrada 3 7 2 6" xfId="25775" xr:uid="{00000000-0005-0000-0000-0000D91C0000}"/>
    <cellStyle name="Entrada 3 7 3" xfId="1510" xr:uid="{00000000-0005-0000-0000-0000DA1C0000}"/>
    <cellStyle name="Entrada 3 7 3 2" xfId="8373" xr:uid="{00000000-0005-0000-0000-0000DB1C0000}"/>
    <cellStyle name="Entrada 3 7 3 2 2" xfId="18159" xr:uid="{00000000-0005-0000-0000-0000DC1C0000}"/>
    <cellStyle name="Entrada 3 7 3 3" xfId="10144" xr:uid="{00000000-0005-0000-0000-0000DD1C0000}"/>
    <cellStyle name="Entrada 3 7 3 4" xfId="13412" xr:uid="{00000000-0005-0000-0000-0000DE1C0000}"/>
    <cellStyle name="Entrada 3 7 3 5" xfId="26766" xr:uid="{00000000-0005-0000-0000-0000DF1C0000}"/>
    <cellStyle name="Entrada 3 7 3 6" xfId="28347" xr:uid="{00000000-0005-0000-0000-0000E01C0000}"/>
    <cellStyle name="Entrada 3 7 4" xfId="8371" xr:uid="{00000000-0005-0000-0000-0000E11C0000}"/>
    <cellStyle name="Entrada 3 7 4 2" xfId="18157" xr:uid="{00000000-0005-0000-0000-0000E21C0000}"/>
    <cellStyle name="Entrada 3 7 5" xfId="10142" xr:uid="{00000000-0005-0000-0000-0000E31C0000}"/>
    <cellStyle name="Entrada 3 7 6" xfId="11900" xr:uid="{00000000-0005-0000-0000-0000E41C0000}"/>
    <cellStyle name="Entrada 3 7 7" xfId="26768" xr:uid="{00000000-0005-0000-0000-0000E51C0000}"/>
    <cellStyle name="Entrada 3 7 8" xfId="25774" xr:uid="{00000000-0005-0000-0000-0000E61C0000}"/>
    <cellStyle name="Entrada 3 8" xfId="1511" xr:uid="{00000000-0005-0000-0000-0000E71C0000}"/>
    <cellStyle name="Entrada 3 8 2" xfId="1512" xr:uid="{00000000-0005-0000-0000-0000E81C0000}"/>
    <cellStyle name="Entrada 3 8 2 2" xfId="8375" xr:uid="{00000000-0005-0000-0000-0000E91C0000}"/>
    <cellStyle name="Entrada 3 8 2 2 2" xfId="18161" xr:uid="{00000000-0005-0000-0000-0000EA1C0000}"/>
    <cellStyle name="Entrada 3 8 2 3" xfId="10146" xr:uid="{00000000-0005-0000-0000-0000EB1C0000}"/>
    <cellStyle name="Entrada 3 8 2 4" xfId="11898" xr:uid="{00000000-0005-0000-0000-0000EC1C0000}"/>
    <cellStyle name="Entrada 3 8 2 5" xfId="26764" xr:uid="{00000000-0005-0000-0000-0000ED1C0000}"/>
    <cellStyle name="Entrada 3 8 2 6" xfId="25776" xr:uid="{00000000-0005-0000-0000-0000EE1C0000}"/>
    <cellStyle name="Entrada 3 8 3" xfId="1513" xr:uid="{00000000-0005-0000-0000-0000EF1C0000}"/>
    <cellStyle name="Entrada 3 8 3 2" xfId="8376" xr:uid="{00000000-0005-0000-0000-0000F01C0000}"/>
    <cellStyle name="Entrada 3 8 3 2 2" xfId="18162" xr:uid="{00000000-0005-0000-0000-0000F11C0000}"/>
    <cellStyle name="Entrada 3 8 3 3" xfId="10147" xr:uid="{00000000-0005-0000-0000-0000F21C0000}"/>
    <cellStyle name="Entrada 3 8 3 4" xfId="11897" xr:uid="{00000000-0005-0000-0000-0000F31C0000}"/>
    <cellStyle name="Entrada 3 8 3 5" xfId="26763" xr:uid="{00000000-0005-0000-0000-0000F41C0000}"/>
    <cellStyle name="Entrada 3 8 3 6" xfId="28348" xr:uid="{00000000-0005-0000-0000-0000F51C0000}"/>
    <cellStyle name="Entrada 3 8 4" xfId="8374" xr:uid="{00000000-0005-0000-0000-0000F61C0000}"/>
    <cellStyle name="Entrada 3 8 4 2" xfId="18160" xr:uid="{00000000-0005-0000-0000-0000F71C0000}"/>
    <cellStyle name="Entrada 3 8 5" xfId="10145" xr:uid="{00000000-0005-0000-0000-0000F81C0000}"/>
    <cellStyle name="Entrada 3 8 6" xfId="11899" xr:uid="{00000000-0005-0000-0000-0000F91C0000}"/>
    <cellStyle name="Entrada 3 8 7" xfId="26765" xr:uid="{00000000-0005-0000-0000-0000FA1C0000}"/>
    <cellStyle name="Entrada 3 8 8" xfId="28350" xr:uid="{00000000-0005-0000-0000-0000FB1C0000}"/>
    <cellStyle name="Entrada 3 9" xfId="1514" xr:uid="{00000000-0005-0000-0000-0000FC1C0000}"/>
    <cellStyle name="Entrada 3 9 2" xfId="1515" xr:uid="{00000000-0005-0000-0000-0000FD1C0000}"/>
    <cellStyle name="Entrada 3 9 2 2" xfId="8378" xr:uid="{00000000-0005-0000-0000-0000FE1C0000}"/>
    <cellStyle name="Entrada 3 9 2 2 2" xfId="18164" xr:uid="{00000000-0005-0000-0000-0000FF1C0000}"/>
    <cellStyle name="Entrada 3 9 2 3" xfId="10149" xr:uid="{00000000-0005-0000-0000-0000001D0000}"/>
    <cellStyle name="Entrada 3 9 2 4" xfId="13410" xr:uid="{00000000-0005-0000-0000-0000011D0000}"/>
    <cellStyle name="Entrada 3 9 2 5" xfId="26761" xr:uid="{00000000-0005-0000-0000-0000021D0000}"/>
    <cellStyle name="Entrada 3 9 2 6" xfId="25777" xr:uid="{00000000-0005-0000-0000-0000031D0000}"/>
    <cellStyle name="Entrada 3 9 3" xfId="1516" xr:uid="{00000000-0005-0000-0000-0000041D0000}"/>
    <cellStyle name="Entrada 3 9 3 2" xfId="8379" xr:uid="{00000000-0005-0000-0000-0000051D0000}"/>
    <cellStyle name="Entrada 3 9 3 2 2" xfId="18165" xr:uid="{00000000-0005-0000-0000-0000061D0000}"/>
    <cellStyle name="Entrada 3 9 3 3" xfId="10150" xr:uid="{00000000-0005-0000-0000-0000071D0000}"/>
    <cellStyle name="Entrada 3 9 3 4" xfId="13408" xr:uid="{00000000-0005-0000-0000-0000081D0000}"/>
    <cellStyle name="Entrada 3 9 3 5" xfId="26760" xr:uid="{00000000-0005-0000-0000-0000091D0000}"/>
    <cellStyle name="Entrada 3 9 3 6" xfId="25778" xr:uid="{00000000-0005-0000-0000-00000A1D0000}"/>
    <cellStyle name="Entrada 3 9 4" xfId="8377" xr:uid="{00000000-0005-0000-0000-00000B1D0000}"/>
    <cellStyle name="Entrada 3 9 4 2" xfId="18163" xr:uid="{00000000-0005-0000-0000-00000C1D0000}"/>
    <cellStyle name="Entrada 3 9 5" xfId="10148" xr:uid="{00000000-0005-0000-0000-00000D1D0000}"/>
    <cellStyle name="Entrada 3 9 6" xfId="11896" xr:uid="{00000000-0005-0000-0000-00000E1D0000}"/>
    <cellStyle name="Entrada 3 9 7" xfId="26762" xr:uid="{00000000-0005-0000-0000-00000F1D0000}"/>
    <cellStyle name="Entrada 3 9 8" xfId="28349" xr:uid="{00000000-0005-0000-0000-0000101D0000}"/>
    <cellStyle name="Entrada 4" xfId="1517" xr:uid="{00000000-0005-0000-0000-0000111D0000}"/>
    <cellStyle name="Entrada 4 10" xfId="1518" xr:uid="{00000000-0005-0000-0000-0000121D0000}"/>
    <cellStyle name="Entrada 4 10 2" xfId="1519" xr:uid="{00000000-0005-0000-0000-0000131D0000}"/>
    <cellStyle name="Entrada 4 10 2 2" xfId="8381" xr:uid="{00000000-0005-0000-0000-0000141D0000}"/>
    <cellStyle name="Entrada 4 10 2 2 2" xfId="18167" xr:uid="{00000000-0005-0000-0000-0000151D0000}"/>
    <cellStyle name="Entrada 4 10 2 3" xfId="10153" xr:uid="{00000000-0005-0000-0000-0000161D0000}"/>
    <cellStyle name="Entrada 4 10 2 4" xfId="13407" xr:uid="{00000000-0005-0000-0000-0000171D0000}"/>
    <cellStyle name="Entrada 4 10 2 5" xfId="26757" xr:uid="{00000000-0005-0000-0000-0000181D0000}"/>
    <cellStyle name="Entrada 4 10 2 6" xfId="25781" xr:uid="{00000000-0005-0000-0000-0000191D0000}"/>
    <cellStyle name="Entrada 4 10 3" xfId="1520" xr:uid="{00000000-0005-0000-0000-00001A1D0000}"/>
    <cellStyle name="Entrada 4 10 3 2" xfId="8382" xr:uid="{00000000-0005-0000-0000-00001B1D0000}"/>
    <cellStyle name="Entrada 4 10 3 2 2" xfId="18168" xr:uid="{00000000-0005-0000-0000-00001C1D0000}"/>
    <cellStyle name="Entrada 4 10 3 3" xfId="10154" xr:uid="{00000000-0005-0000-0000-00001D1D0000}"/>
    <cellStyle name="Entrada 4 10 3 4" xfId="11894" xr:uid="{00000000-0005-0000-0000-00001E1D0000}"/>
    <cellStyle name="Entrada 4 10 3 5" xfId="26756" xr:uid="{00000000-0005-0000-0000-00001F1D0000}"/>
    <cellStyle name="Entrada 4 10 3 6" xfId="25782" xr:uid="{00000000-0005-0000-0000-0000201D0000}"/>
    <cellStyle name="Entrada 4 10 4" xfId="8380" xr:uid="{00000000-0005-0000-0000-0000211D0000}"/>
    <cellStyle name="Entrada 4 10 4 2" xfId="18166" xr:uid="{00000000-0005-0000-0000-0000221D0000}"/>
    <cellStyle name="Entrada 4 10 5" xfId="10152" xr:uid="{00000000-0005-0000-0000-0000231D0000}"/>
    <cellStyle name="Entrada 4 10 6" xfId="11895" xr:uid="{00000000-0005-0000-0000-0000241D0000}"/>
    <cellStyle name="Entrada 4 10 7" xfId="26758" xr:uid="{00000000-0005-0000-0000-0000251D0000}"/>
    <cellStyle name="Entrada 4 10 8" xfId="25780" xr:uid="{00000000-0005-0000-0000-0000261D0000}"/>
    <cellStyle name="Entrada 4 11" xfId="1521" xr:uid="{00000000-0005-0000-0000-0000271D0000}"/>
    <cellStyle name="Entrada 4 11 2" xfId="1522" xr:uid="{00000000-0005-0000-0000-0000281D0000}"/>
    <cellStyle name="Entrada 4 11 2 2" xfId="8384" xr:uid="{00000000-0005-0000-0000-0000291D0000}"/>
    <cellStyle name="Entrada 4 11 2 2 2" xfId="18170" xr:uid="{00000000-0005-0000-0000-00002A1D0000}"/>
    <cellStyle name="Entrada 4 11 2 3" xfId="10156" xr:uid="{00000000-0005-0000-0000-00002B1D0000}"/>
    <cellStyle name="Entrada 4 11 2 4" xfId="13405" xr:uid="{00000000-0005-0000-0000-00002C1D0000}"/>
    <cellStyle name="Entrada 4 11 2 5" xfId="26754" xr:uid="{00000000-0005-0000-0000-00002D1D0000}"/>
    <cellStyle name="Entrada 4 11 2 6" xfId="25784" xr:uid="{00000000-0005-0000-0000-00002E1D0000}"/>
    <cellStyle name="Entrada 4 11 3" xfId="1523" xr:uid="{00000000-0005-0000-0000-00002F1D0000}"/>
    <cellStyle name="Entrada 4 11 3 2" xfId="8385" xr:uid="{00000000-0005-0000-0000-0000301D0000}"/>
    <cellStyle name="Entrada 4 11 3 2 2" xfId="18171" xr:uid="{00000000-0005-0000-0000-0000311D0000}"/>
    <cellStyle name="Entrada 4 11 3 3" xfId="10157" xr:uid="{00000000-0005-0000-0000-0000321D0000}"/>
    <cellStyle name="Entrada 4 11 3 4" xfId="13404" xr:uid="{00000000-0005-0000-0000-0000331D0000}"/>
    <cellStyle name="Entrada 4 11 3 5" xfId="26753" xr:uid="{00000000-0005-0000-0000-0000341D0000}"/>
    <cellStyle name="Entrada 4 11 3 6" xfId="25785" xr:uid="{00000000-0005-0000-0000-0000351D0000}"/>
    <cellStyle name="Entrada 4 11 4" xfId="8383" xr:uid="{00000000-0005-0000-0000-0000361D0000}"/>
    <cellStyle name="Entrada 4 11 4 2" xfId="18169" xr:uid="{00000000-0005-0000-0000-0000371D0000}"/>
    <cellStyle name="Entrada 4 11 5" xfId="10155" xr:uid="{00000000-0005-0000-0000-0000381D0000}"/>
    <cellStyle name="Entrada 4 11 6" xfId="13406" xr:uid="{00000000-0005-0000-0000-0000391D0000}"/>
    <cellStyle name="Entrada 4 11 7" xfId="26755" xr:uid="{00000000-0005-0000-0000-00003A1D0000}"/>
    <cellStyle name="Entrada 4 11 8" xfId="25783" xr:uid="{00000000-0005-0000-0000-00003B1D0000}"/>
    <cellStyle name="Entrada 4 12" xfId="7493" xr:uid="{00000000-0005-0000-0000-00003C1D0000}"/>
    <cellStyle name="Entrada 4 12 2" xfId="17304" xr:uid="{00000000-0005-0000-0000-00003D1D0000}"/>
    <cellStyle name="Entrada 4 13" xfId="10151" xr:uid="{00000000-0005-0000-0000-00003E1D0000}"/>
    <cellStyle name="Entrada 4 14" xfId="13409" xr:uid="{00000000-0005-0000-0000-00003F1D0000}"/>
    <cellStyle name="Entrada 4 15" xfId="26759" xr:uid="{00000000-0005-0000-0000-0000401D0000}"/>
    <cellStyle name="Entrada 4 16" xfId="25779" xr:uid="{00000000-0005-0000-0000-0000411D0000}"/>
    <cellStyle name="Entrada 4 2" xfId="1524" xr:uid="{00000000-0005-0000-0000-0000421D0000}"/>
    <cellStyle name="Entrada 4 2 10" xfId="1525" xr:uid="{00000000-0005-0000-0000-0000431D0000}"/>
    <cellStyle name="Entrada 4 2 10 2" xfId="1526" xr:uid="{00000000-0005-0000-0000-0000441D0000}"/>
    <cellStyle name="Entrada 4 2 10 2 2" xfId="8388" xr:uid="{00000000-0005-0000-0000-0000451D0000}"/>
    <cellStyle name="Entrada 4 2 10 2 2 2" xfId="18174" xr:uid="{00000000-0005-0000-0000-0000461D0000}"/>
    <cellStyle name="Entrada 4 2 10 2 3" xfId="10160" xr:uid="{00000000-0005-0000-0000-0000471D0000}"/>
    <cellStyle name="Entrada 4 2 10 2 4" xfId="13401" xr:uid="{00000000-0005-0000-0000-0000481D0000}"/>
    <cellStyle name="Entrada 4 2 10 2 5" xfId="26750" xr:uid="{00000000-0005-0000-0000-0000491D0000}"/>
    <cellStyle name="Entrada 4 2 10 2 6" xfId="25788" xr:uid="{00000000-0005-0000-0000-00004A1D0000}"/>
    <cellStyle name="Entrada 4 2 10 3" xfId="1527" xr:uid="{00000000-0005-0000-0000-00004B1D0000}"/>
    <cellStyle name="Entrada 4 2 10 3 2" xfId="8389" xr:uid="{00000000-0005-0000-0000-00004C1D0000}"/>
    <cellStyle name="Entrada 4 2 10 3 2 2" xfId="18175" xr:uid="{00000000-0005-0000-0000-00004D1D0000}"/>
    <cellStyle name="Entrada 4 2 10 3 3" xfId="10161" xr:uid="{00000000-0005-0000-0000-00004E1D0000}"/>
    <cellStyle name="Entrada 4 2 10 3 4" xfId="13400" xr:uid="{00000000-0005-0000-0000-00004F1D0000}"/>
    <cellStyle name="Entrada 4 2 10 3 5" xfId="26749" xr:uid="{00000000-0005-0000-0000-0000501D0000}"/>
    <cellStyle name="Entrada 4 2 10 3 6" xfId="25789" xr:uid="{00000000-0005-0000-0000-0000511D0000}"/>
    <cellStyle name="Entrada 4 2 10 4" xfId="8387" xr:uid="{00000000-0005-0000-0000-0000521D0000}"/>
    <cellStyle name="Entrada 4 2 10 4 2" xfId="18173" xr:uid="{00000000-0005-0000-0000-0000531D0000}"/>
    <cellStyle name="Entrada 4 2 10 5" xfId="10159" xr:uid="{00000000-0005-0000-0000-0000541D0000}"/>
    <cellStyle name="Entrada 4 2 10 6" xfId="13402" xr:uid="{00000000-0005-0000-0000-0000551D0000}"/>
    <cellStyle name="Entrada 4 2 10 7" xfId="26751" xr:uid="{00000000-0005-0000-0000-0000561D0000}"/>
    <cellStyle name="Entrada 4 2 10 8" xfId="25787" xr:uid="{00000000-0005-0000-0000-0000571D0000}"/>
    <cellStyle name="Entrada 4 2 11" xfId="8386" xr:uid="{00000000-0005-0000-0000-0000581D0000}"/>
    <cellStyle name="Entrada 4 2 11 2" xfId="18172" xr:uid="{00000000-0005-0000-0000-0000591D0000}"/>
    <cellStyle name="Entrada 4 2 12" xfId="10158" xr:uid="{00000000-0005-0000-0000-00005A1D0000}"/>
    <cellStyle name="Entrada 4 2 13" xfId="13403" xr:uid="{00000000-0005-0000-0000-00005B1D0000}"/>
    <cellStyle name="Entrada 4 2 14" xfId="26752" xr:uid="{00000000-0005-0000-0000-00005C1D0000}"/>
    <cellStyle name="Entrada 4 2 15" xfId="25786" xr:uid="{00000000-0005-0000-0000-00005D1D0000}"/>
    <cellStyle name="Entrada 4 2 2" xfId="1528" xr:uid="{00000000-0005-0000-0000-00005E1D0000}"/>
    <cellStyle name="Entrada 4 2 2 2" xfId="1529" xr:uid="{00000000-0005-0000-0000-00005F1D0000}"/>
    <cellStyle name="Entrada 4 2 2 2 2" xfId="8391" xr:uid="{00000000-0005-0000-0000-0000601D0000}"/>
    <cellStyle name="Entrada 4 2 2 2 2 2" xfId="18177" xr:uid="{00000000-0005-0000-0000-0000611D0000}"/>
    <cellStyle name="Entrada 4 2 2 2 3" xfId="10163" xr:uid="{00000000-0005-0000-0000-0000621D0000}"/>
    <cellStyle name="Entrada 4 2 2 2 4" xfId="13398" xr:uid="{00000000-0005-0000-0000-0000631D0000}"/>
    <cellStyle name="Entrada 4 2 2 2 5" xfId="26747" xr:uid="{00000000-0005-0000-0000-0000641D0000}"/>
    <cellStyle name="Entrada 4 2 2 2 6" xfId="25791" xr:uid="{00000000-0005-0000-0000-0000651D0000}"/>
    <cellStyle name="Entrada 4 2 2 3" xfId="1530" xr:uid="{00000000-0005-0000-0000-0000661D0000}"/>
    <cellStyle name="Entrada 4 2 2 3 2" xfId="8392" xr:uid="{00000000-0005-0000-0000-0000671D0000}"/>
    <cellStyle name="Entrada 4 2 2 3 2 2" xfId="18178" xr:uid="{00000000-0005-0000-0000-0000681D0000}"/>
    <cellStyle name="Entrada 4 2 2 3 3" xfId="10164" xr:uid="{00000000-0005-0000-0000-0000691D0000}"/>
    <cellStyle name="Entrada 4 2 2 3 4" xfId="13397" xr:uid="{00000000-0005-0000-0000-00006A1D0000}"/>
    <cellStyle name="Entrada 4 2 2 3 5" xfId="26746" xr:uid="{00000000-0005-0000-0000-00006B1D0000}"/>
    <cellStyle name="Entrada 4 2 2 3 6" xfId="28239" xr:uid="{00000000-0005-0000-0000-00006C1D0000}"/>
    <cellStyle name="Entrada 4 2 2 4" xfId="8390" xr:uid="{00000000-0005-0000-0000-00006D1D0000}"/>
    <cellStyle name="Entrada 4 2 2 4 2" xfId="18176" xr:uid="{00000000-0005-0000-0000-00006E1D0000}"/>
    <cellStyle name="Entrada 4 2 2 5" xfId="10162" xr:uid="{00000000-0005-0000-0000-00006F1D0000}"/>
    <cellStyle name="Entrada 4 2 2 6" xfId="13399" xr:uid="{00000000-0005-0000-0000-0000701D0000}"/>
    <cellStyle name="Entrada 4 2 2 7" xfId="26748" xr:uid="{00000000-0005-0000-0000-0000711D0000}"/>
    <cellStyle name="Entrada 4 2 2 8" xfId="25790" xr:uid="{00000000-0005-0000-0000-0000721D0000}"/>
    <cellStyle name="Entrada 4 2 3" xfId="1531" xr:uid="{00000000-0005-0000-0000-0000731D0000}"/>
    <cellStyle name="Entrada 4 2 3 2" xfId="1532" xr:uid="{00000000-0005-0000-0000-0000741D0000}"/>
    <cellStyle name="Entrada 4 2 3 2 2" xfId="8394" xr:uid="{00000000-0005-0000-0000-0000751D0000}"/>
    <cellStyle name="Entrada 4 2 3 2 2 2" xfId="18180" xr:uid="{00000000-0005-0000-0000-0000761D0000}"/>
    <cellStyle name="Entrada 4 2 3 2 3" xfId="10166" xr:uid="{00000000-0005-0000-0000-0000771D0000}"/>
    <cellStyle name="Entrada 4 2 3 2 4" xfId="11893" xr:uid="{00000000-0005-0000-0000-0000781D0000}"/>
    <cellStyle name="Entrada 4 2 3 2 5" xfId="26744" xr:uid="{00000000-0005-0000-0000-0000791D0000}"/>
    <cellStyle name="Entrada 4 2 3 2 6" xfId="25792" xr:uid="{00000000-0005-0000-0000-00007A1D0000}"/>
    <cellStyle name="Entrada 4 2 3 3" xfId="1533" xr:uid="{00000000-0005-0000-0000-00007B1D0000}"/>
    <cellStyle name="Entrada 4 2 3 3 2" xfId="8395" xr:uid="{00000000-0005-0000-0000-00007C1D0000}"/>
    <cellStyle name="Entrada 4 2 3 3 2 2" xfId="18181" xr:uid="{00000000-0005-0000-0000-00007D1D0000}"/>
    <cellStyle name="Entrada 4 2 3 3 3" xfId="10167" xr:uid="{00000000-0005-0000-0000-00007E1D0000}"/>
    <cellStyle name="Entrada 4 2 3 3 4" xfId="11892" xr:uid="{00000000-0005-0000-0000-00007F1D0000}"/>
    <cellStyle name="Entrada 4 2 3 3 5" xfId="26743" xr:uid="{00000000-0005-0000-0000-0000801D0000}"/>
    <cellStyle name="Entrada 4 2 3 3 6" xfId="28345" xr:uid="{00000000-0005-0000-0000-0000811D0000}"/>
    <cellStyle name="Entrada 4 2 3 4" xfId="8393" xr:uid="{00000000-0005-0000-0000-0000821D0000}"/>
    <cellStyle name="Entrada 4 2 3 4 2" xfId="18179" xr:uid="{00000000-0005-0000-0000-0000831D0000}"/>
    <cellStyle name="Entrada 4 2 3 5" xfId="10165" xr:uid="{00000000-0005-0000-0000-0000841D0000}"/>
    <cellStyle name="Entrada 4 2 3 6" xfId="13396" xr:uid="{00000000-0005-0000-0000-0000851D0000}"/>
    <cellStyle name="Entrada 4 2 3 7" xfId="26745" xr:uid="{00000000-0005-0000-0000-0000861D0000}"/>
    <cellStyle name="Entrada 4 2 3 8" xfId="28330" xr:uid="{00000000-0005-0000-0000-0000871D0000}"/>
    <cellStyle name="Entrada 4 2 4" xfId="1534" xr:uid="{00000000-0005-0000-0000-0000881D0000}"/>
    <cellStyle name="Entrada 4 2 4 2" xfId="1535" xr:uid="{00000000-0005-0000-0000-0000891D0000}"/>
    <cellStyle name="Entrada 4 2 4 2 2" xfId="8397" xr:uid="{00000000-0005-0000-0000-00008A1D0000}"/>
    <cellStyle name="Entrada 4 2 4 2 2 2" xfId="18183" xr:uid="{00000000-0005-0000-0000-00008B1D0000}"/>
    <cellStyle name="Entrada 4 2 4 2 3" xfId="10169" xr:uid="{00000000-0005-0000-0000-00008C1D0000}"/>
    <cellStyle name="Entrada 4 2 4 2 4" xfId="11890" xr:uid="{00000000-0005-0000-0000-00008D1D0000}"/>
    <cellStyle name="Entrada 4 2 4 2 5" xfId="26741" xr:uid="{00000000-0005-0000-0000-00008E1D0000}"/>
    <cellStyle name="Entrada 4 2 4 2 6" xfId="28343" xr:uid="{00000000-0005-0000-0000-00008F1D0000}"/>
    <cellStyle name="Entrada 4 2 4 3" xfId="1536" xr:uid="{00000000-0005-0000-0000-0000901D0000}"/>
    <cellStyle name="Entrada 4 2 4 3 2" xfId="8398" xr:uid="{00000000-0005-0000-0000-0000911D0000}"/>
    <cellStyle name="Entrada 4 2 4 3 2 2" xfId="18184" xr:uid="{00000000-0005-0000-0000-0000921D0000}"/>
    <cellStyle name="Entrada 4 2 4 3 3" xfId="10170" xr:uid="{00000000-0005-0000-0000-0000931D0000}"/>
    <cellStyle name="Entrada 4 2 4 3 4" xfId="11889" xr:uid="{00000000-0005-0000-0000-0000941D0000}"/>
    <cellStyle name="Entrada 4 2 4 3 5" xfId="26740" xr:uid="{00000000-0005-0000-0000-0000951D0000}"/>
    <cellStyle name="Entrada 4 2 4 3 6" xfId="28344" xr:uid="{00000000-0005-0000-0000-0000961D0000}"/>
    <cellStyle name="Entrada 4 2 4 4" xfId="8396" xr:uid="{00000000-0005-0000-0000-0000971D0000}"/>
    <cellStyle name="Entrada 4 2 4 4 2" xfId="18182" xr:uid="{00000000-0005-0000-0000-0000981D0000}"/>
    <cellStyle name="Entrada 4 2 4 5" xfId="10168" xr:uid="{00000000-0005-0000-0000-0000991D0000}"/>
    <cellStyle name="Entrada 4 2 4 6" xfId="11891" xr:uid="{00000000-0005-0000-0000-00009A1D0000}"/>
    <cellStyle name="Entrada 4 2 4 7" xfId="26742" xr:uid="{00000000-0005-0000-0000-00009B1D0000}"/>
    <cellStyle name="Entrada 4 2 4 8" xfId="25793" xr:uid="{00000000-0005-0000-0000-00009C1D0000}"/>
    <cellStyle name="Entrada 4 2 5" xfId="1537" xr:uid="{00000000-0005-0000-0000-00009D1D0000}"/>
    <cellStyle name="Entrada 4 2 5 2" xfId="1538" xr:uid="{00000000-0005-0000-0000-00009E1D0000}"/>
    <cellStyle name="Entrada 4 2 5 2 2" xfId="8400" xr:uid="{00000000-0005-0000-0000-00009F1D0000}"/>
    <cellStyle name="Entrada 4 2 5 2 2 2" xfId="18186" xr:uid="{00000000-0005-0000-0000-0000A01D0000}"/>
    <cellStyle name="Entrada 4 2 5 2 3" xfId="10172" xr:uid="{00000000-0005-0000-0000-0000A11D0000}"/>
    <cellStyle name="Entrada 4 2 5 2 4" xfId="13393" xr:uid="{00000000-0005-0000-0000-0000A21D0000}"/>
    <cellStyle name="Entrada 4 2 5 2 5" xfId="26738" xr:uid="{00000000-0005-0000-0000-0000A31D0000}"/>
    <cellStyle name="Entrada 4 2 5 2 6" xfId="25795" xr:uid="{00000000-0005-0000-0000-0000A41D0000}"/>
    <cellStyle name="Entrada 4 2 5 3" xfId="1539" xr:uid="{00000000-0005-0000-0000-0000A51D0000}"/>
    <cellStyle name="Entrada 4 2 5 3 2" xfId="8401" xr:uid="{00000000-0005-0000-0000-0000A61D0000}"/>
    <cellStyle name="Entrada 4 2 5 3 2 2" xfId="18187" xr:uid="{00000000-0005-0000-0000-0000A71D0000}"/>
    <cellStyle name="Entrada 4 2 5 3 3" xfId="10173" xr:uid="{00000000-0005-0000-0000-0000A81D0000}"/>
    <cellStyle name="Entrada 4 2 5 3 4" xfId="13395" xr:uid="{00000000-0005-0000-0000-0000A91D0000}"/>
    <cellStyle name="Entrada 4 2 5 3 5" xfId="26737" xr:uid="{00000000-0005-0000-0000-0000AA1D0000}"/>
    <cellStyle name="Entrada 4 2 5 3 6" xfId="28339" xr:uid="{00000000-0005-0000-0000-0000AB1D0000}"/>
    <cellStyle name="Entrada 4 2 5 4" xfId="8399" xr:uid="{00000000-0005-0000-0000-0000AC1D0000}"/>
    <cellStyle name="Entrada 4 2 5 4 2" xfId="18185" xr:uid="{00000000-0005-0000-0000-0000AD1D0000}"/>
    <cellStyle name="Entrada 4 2 5 5" xfId="10171" xr:uid="{00000000-0005-0000-0000-0000AE1D0000}"/>
    <cellStyle name="Entrada 4 2 5 6" xfId="11888" xr:uid="{00000000-0005-0000-0000-0000AF1D0000}"/>
    <cellStyle name="Entrada 4 2 5 7" xfId="26739" xr:uid="{00000000-0005-0000-0000-0000B01D0000}"/>
    <cellStyle name="Entrada 4 2 5 8" xfId="25794" xr:uid="{00000000-0005-0000-0000-0000B11D0000}"/>
    <cellStyle name="Entrada 4 2 6" xfId="1540" xr:uid="{00000000-0005-0000-0000-0000B21D0000}"/>
    <cellStyle name="Entrada 4 2 6 2" xfId="1541" xr:uid="{00000000-0005-0000-0000-0000B31D0000}"/>
    <cellStyle name="Entrada 4 2 6 2 2" xfId="8403" xr:uid="{00000000-0005-0000-0000-0000B41D0000}"/>
    <cellStyle name="Entrada 4 2 6 2 2 2" xfId="18189" xr:uid="{00000000-0005-0000-0000-0000B51D0000}"/>
    <cellStyle name="Entrada 4 2 6 2 3" xfId="10175" xr:uid="{00000000-0005-0000-0000-0000B61D0000}"/>
    <cellStyle name="Entrada 4 2 6 2 4" xfId="11887" xr:uid="{00000000-0005-0000-0000-0000B71D0000}"/>
    <cellStyle name="Entrada 4 2 6 2 5" xfId="26735" xr:uid="{00000000-0005-0000-0000-0000B81D0000}"/>
    <cellStyle name="Entrada 4 2 6 2 6" xfId="25796" xr:uid="{00000000-0005-0000-0000-0000B91D0000}"/>
    <cellStyle name="Entrada 4 2 6 3" xfId="1542" xr:uid="{00000000-0005-0000-0000-0000BA1D0000}"/>
    <cellStyle name="Entrada 4 2 6 3 2" xfId="8404" xr:uid="{00000000-0005-0000-0000-0000BB1D0000}"/>
    <cellStyle name="Entrada 4 2 6 3 2 2" xfId="18190" xr:uid="{00000000-0005-0000-0000-0000BC1D0000}"/>
    <cellStyle name="Entrada 4 2 6 3 3" xfId="10176" xr:uid="{00000000-0005-0000-0000-0000BD1D0000}"/>
    <cellStyle name="Entrada 4 2 6 3 4" xfId="11886" xr:uid="{00000000-0005-0000-0000-0000BE1D0000}"/>
    <cellStyle name="Entrada 4 2 6 3 5" xfId="26734" xr:uid="{00000000-0005-0000-0000-0000BF1D0000}"/>
    <cellStyle name="Entrada 4 2 6 3 6" xfId="28340" xr:uid="{00000000-0005-0000-0000-0000C01D0000}"/>
    <cellStyle name="Entrada 4 2 6 4" xfId="8402" xr:uid="{00000000-0005-0000-0000-0000C11D0000}"/>
    <cellStyle name="Entrada 4 2 6 4 2" xfId="18188" xr:uid="{00000000-0005-0000-0000-0000C21D0000}"/>
    <cellStyle name="Entrada 4 2 6 5" xfId="10174" xr:uid="{00000000-0005-0000-0000-0000C31D0000}"/>
    <cellStyle name="Entrada 4 2 6 6" xfId="13394" xr:uid="{00000000-0005-0000-0000-0000C41D0000}"/>
    <cellStyle name="Entrada 4 2 6 7" xfId="26736" xr:uid="{00000000-0005-0000-0000-0000C51D0000}"/>
    <cellStyle name="Entrada 4 2 6 8" xfId="28342" xr:uid="{00000000-0005-0000-0000-0000C61D0000}"/>
    <cellStyle name="Entrada 4 2 7" xfId="1543" xr:uid="{00000000-0005-0000-0000-0000C71D0000}"/>
    <cellStyle name="Entrada 4 2 7 2" xfId="1544" xr:uid="{00000000-0005-0000-0000-0000C81D0000}"/>
    <cellStyle name="Entrada 4 2 7 2 2" xfId="8406" xr:uid="{00000000-0005-0000-0000-0000C91D0000}"/>
    <cellStyle name="Entrada 4 2 7 2 2 2" xfId="18192" xr:uid="{00000000-0005-0000-0000-0000CA1D0000}"/>
    <cellStyle name="Entrada 4 2 7 2 3" xfId="10178" xr:uid="{00000000-0005-0000-0000-0000CB1D0000}"/>
    <cellStyle name="Entrada 4 2 7 2 4" xfId="11885" xr:uid="{00000000-0005-0000-0000-0000CC1D0000}"/>
    <cellStyle name="Entrada 4 2 7 2 5" xfId="26732" xr:uid="{00000000-0005-0000-0000-0000CD1D0000}"/>
    <cellStyle name="Entrada 4 2 7 2 6" xfId="25797" xr:uid="{00000000-0005-0000-0000-0000CE1D0000}"/>
    <cellStyle name="Entrada 4 2 7 3" xfId="1545" xr:uid="{00000000-0005-0000-0000-0000CF1D0000}"/>
    <cellStyle name="Entrada 4 2 7 3 2" xfId="8407" xr:uid="{00000000-0005-0000-0000-0000D01D0000}"/>
    <cellStyle name="Entrada 4 2 7 3 2 2" xfId="18193" xr:uid="{00000000-0005-0000-0000-0000D11D0000}"/>
    <cellStyle name="Entrada 4 2 7 3 3" xfId="10179" xr:uid="{00000000-0005-0000-0000-0000D21D0000}"/>
    <cellStyle name="Entrada 4 2 7 3 4" xfId="9571" xr:uid="{00000000-0005-0000-0000-0000D31D0000}"/>
    <cellStyle name="Entrada 4 2 7 3 5" xfId="26731" xr:uid="{00000000-0005-0000-0000-0000D41D0000}"/>
    <cellStyle name="Entrada 4 2 7 3 6" xfId="25798" xr:uid="{00000000-0005-0000-0000-0000D51D0000}"/>
    <cellStyle name="Entrada 4 2 7 4" xfId="8405" xr:uid="{00000000-0005-0000-0000-0000D61D0000}"/>
    <cellStyle name="Entrada 4 2 7 4 2" xfId="18191" xr:uid="{00000000-0005-0000-0000-0000D71D0000}"/>
    <cellStyle name="Entrada 4 2 7 5" xfId="10177" xr:uid="{00000000-0005-0000-0000-0000D81D0000}"/>
    <cellStyle name="Entrada 4 2 7 6" xfId="13392" xr:uid="{00000000-0005-0000-0000-0000D91D0000}"/>
    <cellStyle name="Entrada 4 2 7 7" xfId="26733" xr:uid="{00000000-0005-0000-0000-0000DA1D0000}"/>
    <cellStyle name="Entrada 4 2 7 8" xfId="28341" xr:uid="{00000000-0005-0000-0000-0000DB1D0000}"/>
    <cellStyle name="Entrada 4 2 8" xfId="1546" xr:uid="{00000000-0005-0000-0000-0000DC1D0000}"/>
    <cellStyle name="Entrada 4 2 8 2" xfId="1547" xr:uid="{00000000-0005-0000-0000-0000DD1D0000}"/>
    <cellStyle name="Entrada 4 2 8 2 2" xfId="8409" xr:uid="{00000000-0005-0000-0000-0000DE1D0000}"/>
    <cellStyle name="Entrada 4 2 8 2 2 2" xfId="18195" xr:uid="{00000000-0005-0000-0000-0000DF1D0000}"/>
    <cellStyle name="Entrada 4 2 8 2 3" xfId="10181" xr:uid="{00000000-0005-0000-0000-0000E01D0000}"/>
    <cellStyle name="Entrada 4 2 8 2 4" xfId="13390" xr:uid="{00000000-0005-0000-0000-0000E11D0000}"/>
    <cellStyle name="Entrada 4 2 8 2 5" xfId="26729" xr:uid="{00000000-0005-0000-0000-0000E21D0000}"/>
    <cellStyle name="Entrada 4 2 8 2 6" xfId="28338" xr:uid="{00000000-0005-0000-0000-0000E31D0000}"/>
    <cellStyle name="Entrada 4 2 8 3" xfId="1548" xr:uid="{00000000-0005-0000-0000-0000E41D0000}"/>
    <cellStyle name="Entrada 4 2 8 3 2" xfId="8410" xr:uid="{00000000-0005-0000-0000-0000E51D0000}"/>
    <cellStyle name="Entrada 4 2 8 3 2 2" xfId="18196" xr:uid="{00000000-0005-0000-0000-0000E61D0000}"/>
    <cellStyle name="Entrada 4 2 8 3 3" xfId="10182" xr:uid="{00000000-0005-0000-0000-0000E71D0000}"/>
    <cellStyle name="Entrada 4 2 8 3 4" xfId="13389" xr:uid="{00000000-0005-0000-0000-0000E81D0000}"/>
    <cellStyle name="Entrada 4 2 8 3 5" xfId="26728" xr:uid="{00000000-0005-0000-0000-0000E91D0000}"/>
    <cellStyle name="Entrada 4 2 8 3 6" xfId="25800" xr:uid="{00000000-0005-0000-0000-0000EA1D0000}"/>
    <cellStyle name="Entrada 4 2 8 4" xfId="8408" xr:uid="{00000000-0005-0000-0000-0000EB1D0000}"/>
    <cellStyle name="Entrada 4 2 8 4 2" xfId="18194" xr:uid="{00000000-0005-0000-0000-0000EC1D0000}"/>
    <cellStyle name="Entrada 4 2 8 5" xfId="10180" xr:uid="{00000000-0005-0000-0000-0000ED1D0000}"/>
    <cellStyle name="Entrada 4 2 8 6" xfId="13391" xr:uid="{00000000-0005-0000-0000-0000EE1D0000}"/>
    <cellStyle name="Entrada 4 2 8 7" xfId="26730" xr:uid="{00000000-0005-0000-0000-0000EF1D0000}"/>
    <cellStyle name="Entrada 4 2 8 8" xfId="25799" xr:uid="{00000000-0005-0000-0000-0000F01D0000}"/>
    <cellStyle name="Entrada 4 2 9" xfId="1549" xr:uid="{00000000-0005-0000-0000-0000F11D0000}"/>
    <cellStyle name="Entrada 4 2 9 2" xfId="1550" xr:uid="{00000000-0005-0000-0000-0000F21D0000}"/>
    <cellStyle name="Entrada 4 2 9 2 2" xfId="8412" xr:uid="{00000000-0005-0000-0000-0000F31D0000}"/>
    <cellStyle name="Entrada 4 2 9 2 2 2" xfId="18198" xr:uid="{00000000-0005-0000-0000-0000F41D0000}"/>
    <cellStyle name="Entrada 4 2 9 2 3" xfId="10184" xr:uid="{00000000-0005-0000-0000-0000F51D0000}"/>
    <cellStyle name="Entrada 4 2 9 2 4" xfId="13387" xr:uid="{00000000-0005-0000-0000-0000F61D0000}"/>
    <cellStyle name="Entrada 4 2 9 2 5" xfId="26726" xr:uid="{00000000-0005-0000-0000-0000F71D0000}"/>
    <cellStyle name="Entrada 4 2 9 2 6" xfId="25801" xr:uid="{00000000-0005-0000-0000-0000F81D0000}"/>
    <cellStyle name="Entrada 4 2 9 3" xfId="1551" xr:uid="{00000000-0005-0000-0000-0000F91D0000}"/>
    <cellStyle name="Entrada 4 2 9 3 2" xfId="8413" xr:uid="{00000000-0005-0000-0000-0000FA1D0000}"/>
    <cellStyle name="Entrada 4 2 9 3 2 2" xfId="18199" xr:uid="{00000000-0005-0000-0000-0000FB1D0000}"/>
    <cellStyle name="Entrada 4 2 9 3 3" xfId="10185" xr:uid="{00000000-0005-0000-0000-0000FC1D0000}"/>
    <cellStyle name="Entrada 4 2 9 3 4" xfId="13386" xr:uid="{00000000-0005-0000-0000-0000FD1D0000}"/>
    <cellStyle name="Entrada 4 2 9 3 5" xfId="26725" xr:uid="{00000000-0005-0000-0000-0000FE1D0000}"/>
    <cellStyle name="Entrada 4 2 9 3 6" xfId="28335" xr:uid="{00000000-0005-0000-0000-0000FF1D0000}"/>
    <cellStyle name="Entrada 4 2 9 4" xfId="8411" xr:uid="{00000000-0005-0000-0000-0000001E0000}"/>
    <cellStyle name="Entrada 4 2 9 4 2" xfId="18197" xr:uid="{00000000-0005-0000-0000-0000011E0000}"/>
    <cellStyle name="Entrada 4 2 9 5" xfId="10183" xr:uid="{00000000-0005-0000-0000-0000021E0000}"/>
    <cellStyle name="Entrada 4 2 9 6" xfId="13388" xr:uid="{00000000-0005-0000-0000-0000031E0000}"/>
    <cellStyle name="Entrada 4 2 9 7" xfId="26727" xr:uid="{00000000-0005-0000-0000-0000041E0000}"/>
    <cellStyle name="Entrada 4 2 9 8" xfId="28337" xr:uid="{00000000-0005-0000-0000-0000051E0000}"/>
    <cellStyle name="Entrada 4 3" xfId="1552" xr:uid="{00000000-0005-0000-0000-0000061E0000}"/>
    <cellStyle name="Entrada 4 3 2" xfId="1553" xr:uid="{00000000-0005-0000-0000-0000071E0000}"/>
    <cellStyle name="Entrada 4 3 2 2" xfId="8415" xr:uid="{00000000-0005-0000-0000-0000081E0000}"/>
    <cellStyle name="Entrada 4 3 2 2 2" xfId="18201" xr:uid="{00000000-0005-0000-0000-0000091E0000}"/>
    <cellStyle name="Entrada 4 3 2 3" xfId="10187" xr:uid="{00000000-0005-0000-0000-00000A1E0000}"/>
    <cellStyle name="Entrada 4 3 2 4" xfId="13384" xr:uid="{00000000-0005-0000-0000-00000B1E0000}"/>
    <cellStyle name="Entrada 4 3 2 5" xfId="26723" xr:uid="{00000000-0005-0000-0000-00000C1E0000}"/>
    <cellStyle name="Entrada 4 3 2 6" xfId="25802" xr:uid="{00000000-0005-0000-0000-00000D1E0000}"/>
    <cellStyle name="Entrada 4 3 3" xfId="1554" xr:uid="{00000000-0005-0000-0000-00000E1E0000}"/>
    <cellStyle name="Entrada 4 3 3 2" xfId="8416" xr:uid="{00000000-0005-0000-0000-00000F1E0000}"/>
    <cellStyle name="Entrada 4 3 3 2 2" xfId="18202" xr:uid="{00000000-0005-0000-0000-0000101E0000}"/>
    <cellStyle name="Entrada 4 3 3 3" xfId="10188" xr:uid="{00000000-0005-0000-0000-0000111E0000}"/>
    <cellStyle name="Entrada 4 3 3 4" xfId="13383" xr:uid="{00000000-0005-0000-0000-0000121E0000}"/>
    <cellStyle name="Entrada 4 3 3 5" xfId="26722" xr:uid="{00000000-0005-0000-0000-0000131E0000}"/>
    <cellStyle name="Entrada 4 3 3 6" xfId="25803" xr:uid="{00000000-0005-0000-0000-0000141E0000}"/>
    <cellStyle name="Entrada 4 3 4" xfId="8414" xr:uid="{00000000-0005-0000-0000-0000151E0000}"/>
    <cellStyle name="Entrada 4 3 4 2" xfId="18200" xr:uid="{00000000-0005-0000-0000-0000161E0000}"/>
    <cellStyle name="Entrada 4 3 5" xfId="10186" xr:uid="{00000000-0005-0000-0000-0000171E0000}"/>
    <cellStyle name="Entrada 4 3 6" xfId="13385" xr:uid="{00000000-0005-0000-0000-0000181E0000}"/>
    <cellStyle name="Entrada 4 3 7" xfId="26724" xr:uid="{00000000-0005-0000-0000-0000191E0000}"/>
    <cellStyle name="Entrada 4 3 8" xfId="28336" xr:uid="{00000000-0005-0000-0000-00001A1E0000}"/>
    <cellStyle name="Entrada 4 4" xfId="1555" xr:uid="{00000000-0005-0000-0000-00001B1E0000}"/>
    <cellStyle name="Entrada 4 4 2" xfId="1556" xr:uid="{00000000-0005-0000-0000-00001C1E0000}"/>
    <cellStyle name="Entrada 4 4 2 2" xfId="8418" xr:uid="{00000000-0005-0000-0000-00001D1E0000}"/>
    <cellStyle name="Entrada 4 4 2 2 2" xfId="18204" xr:uid="{00000000-0005-0000-0000-00001E1E0000}"/>
    <cellStyle name="Entrada 4 4 2 3" xfId="10190" xr:uid="{00000000-0005-0000-0000-00001F1E0000}"/>
    <cellStyle name="Entrada 4 4 2 4" xfId="13381" xr:uid="{00000000-0005-0000-0000-0000201E0000}"/>
    <cellStyle name="Entrada 4 4 2 5" xfId="26720" xr:uid="{00000000-0005-0000-0000-0000211E0000}"/>
    <cellStyle name="Entrada 4 4 2 6" xfId="28334" xr:uid="{00000000-0005-0000-0000-0000221E0000}"/>
    <cellStyle name="Entrada 4 4 3" xfId="1557" xr:uid="{00000000-0005-0000-0000-0000231E0000}"/>
    <cellStyle name="Entrada 4 4 3 2" xfId="8419" xr:uid="{00000000-0005-0000-0000-0000241E0000}"/>
    <cellStyle name="Entrada 4 4 3 2 2" xfId="18205" xr:uid="{00000000-0005-0000-0000-0000251E0000}"/>
    <cellStyle name="Entrada 4 4 3 3" xfId="10191" xr:uid="{00000000-0005-0000-0000-0000261E0000}"/>
    <cellStyle name="Entrada 4 4 3 4" xfId="13380" xr:uid="{00000000-0005-0000-0000-0000271E0000}"/>
    <cellStyle name="Entrada 4 4 3 5" xfId="26719" xr:uid="{00000000-0005-0000-0000-0000281E0000}"/>
    <cellStyle name="Entrada 4 4 3 6" xfId="25804" xr:uid="{00000000-0005-0000-0000-0000291E0000}"/>
    <cellStyle name="Entrada 4 4 4" xfId="8417" xr:uid="{00000000-0005-0000-0000-00002A1E0000}"/>
    <cellStyle name="Entrada 4 4 4 2" xfId="18203" xr:uid="{00000000-0005-0000-0000-00002B1E0000}"/>
    <cellStyle name="Entrada 4 4 5" xfId="10189" xr:uid="{00000000-0005-0000-0000-00002C1E0000}"/>
    <cellStyle name="Entrada 4 4 6" xfId="13382" xr:uid="{00000000-0005-0000-0000-00002D1E0000}"/>
    <cellStyle name="Entrada 4 4 7" xfId="26721" xr:uid="{00000000-0005-0000-0000-00002E1E0000}"/>
    <cellStyle name="Entrada 4 4 8" xfId="28331" xr:uid="{00000000-0005-0000-0000-00002F1E0000}"/>
    <cellStyle name="Entrada 4 5" xfId="1558" xr:uid="{00000000-0005-0000-0000-0000301E0000}"/>
    <cellStyle name="Entrada 4 5 2" xfId="1559" xr:uid="{00000000-0005-0000-0000-0000311E0000}"/>
    <cellStyle name="Entrada 4 5 2 2" xfId="8421" xr:uid="{00000000-0005-0000-0000-0000321E0000}"/>
    <cellStyle name="Entrada 4 5 2 2 2" xfId="18207" xr:uid="{00000000-0005-0000-0000-0000331E0000}"/>
    <cellStyle name="Entrada 4 5 2 3" xfId="10193" xr:uid="{00000000-0005-0000-0000-0000341E0000}"/>
    <cellStyle name="Entrada 4 5 2 4" xfId="13378" xr:uid="{00000000-0005-0000-0000-0000351E0000}"/>
    <cellStyle name="Entrada 4 5 2 5" xfId="24401" xr:uid="{00000000-0005-0000-0000-0000361E0000}"/>
    <cellStyle name="Entrada 4 5 2 6" xfId="28333" xr:uid="{00000000-0005-0000-0000-0000371E0000}"/>
    <cellStyle name="Entrada 4 5 3" xfId="1560" xr:uid="{00000000-0005-0000-0000-0000381E0000}"/>
    <cellStyle name="Entrada 4 5 3 2" xfId="8422" xr:uid="{00000000-0005-0000-0000-0000391E0000}"/>
    <cellStyle name="Entrada 4 5 3 2 2" xfId="18208" xr:uid="{00000000-0005-0000-0000-00003A1E0000}"/>
    <cellStyle name="Entrada 4 5 3 3" xfId="10194" xr:uid="{00000000-0005-0000-0000-00003B1E0000}"/>
    <cellStyle name="Entrada 4 5 3 4" xfId="13377" xr:uid="{00000000-0005-0000-0000-00003C1E0000}"/>
    <cellStyle name="Entrada 4 5 3 5" xfId="26717" xr:uid="{00000000-0005-0000-0000-00003D1E0000}"/>
    <cellStyle name="Entrada 4 5 3 6" xfId="25805" xr:uid="{00000000-0005-0000-0000-00003E1E0000}"/>
    <cellStyle name="Entrada 4 5 4" xfId="8420" xr:uid="{00000000-0005-0000-0000-00003F1E0000}"/>
    <cellStyle name="Entrada 4 5 4 2" xfId="18206" xr:uid="{00000000-0005-0000-0000-0000401E0000}"/>
    <cellStyle name="Entrada 4 5 5" xfId="10192" xr:uid="{00000000-0005-0000-0000-0000411E0000}"/>
    <cellStyle name="Entrada 4 5 6" xfId="13379" xr:uid="{00000000-0005-0000-0000-0000421E0000}"/>
    <cellStyle name="Entrada 4 5 7" xfId="26718" xr:uid="{00000000-0005-0000-0000-0000431E0000}"/>
    <cellStyle name="Entrada 4 5 8" xfId="28332" xr:uid="{00000000-0005-0000-0000-0000441E0000}"/>
    <cellStyle name="Entrada 4 6" xfId="1561" xr:uid="{00000000-0005-0000-0000-0000451E0000}"/>
    <cellStyle name="Entrada 4 6 2" xfId="1562" xr:uid="{00000000-0005-0000-0000-0000461E0000}"/>
    <cellStyle name="Entrada 4 6 2 2" xfId="8424" xr:uid="{00000000-0005-0000-0000-0000471E0000}"/>
    <cellStyle name="Entrada 4 6 2 2 2" xfId="18210" xr:uid="{00000000-0005-0000-0000-0000481E0000}"/>
    <cellStyle name="Entrada 4 6 2 3" xfId="10196" xr:uid="{00000000-0005-0000-0000-0000491E0000}"/>
    <cellStyle name="Entrada 4 6 2 4" xfId="13374" xr:uid="{00000000-0005-0000-0000-00004A1E0000}"/>
    <cellStyle name="Entrada 4 6 2 5" xfId="26715" xr:uid="{00000000-0005-0000-0000-00004B1E0000}"/>
    <cellStyle name="Entrada 4 6 2 6" xfId="25807" xr:uid="{00000000-0005-0000-0000-00004C1E0000}"/>
    <cellStyle name="Entrada 4 6 3" xfId="1563" xr:uid="{00000000-0005-0000-0000-00004D1E0000}"/>
    <cellStyle name="Entrada 4 6 3 2" xfId="8425" xr:uid="{00000000-0005-0000-0000-00004E1E0000}"/>
    <cellStyle name="Entrada 4 6 3 2 2" xfId="18211" xr:uid="{00000000-0005-0000-0000-00004F1E0000}"/>
    <cellStyle name="Entrada 4 6 3 3" xfId="10197" xr:uid="{00000000-0005-0000-0000-0000501E0000}"/>
    <cellStyle name="Entrada 4 6 3 4" xfId="13375" xr:uid="{00000000-0005-0000-0000-0000511E0000}"/>
    <cellStyle name="Entrada 4 6 3 5" xfId="26714" xr:uid="{00000000-0005-0000-0000-0000521E0000}"/>
    <cellStyle name="Entrada 4 6 3 6" xfId="25808" xr:uid="{00000000-0005-0000-0000-0000531E0000}"/>
    <cellStyle name="Entrada 4 6 4" xfId="8423" xr:uid="{00000000-0005-0000-0000-0000541E0000}"/>
    <cellStyle name="Entrada 4 6 4 2" xfId="18209" xr:uid="{00000000-0005-0000-0000-0000551E0000}"/>
    <cellStyle name="Entrada 4 6 5" xfId="10195" xr:uid="{00000000-0005-0000-0000-0000561E0000}"/>
    <cellStyle name="Entrada 4 6 6" xfId="13376" xr:uid="{00000000-0005-0000-0000-0000571E0000}"/>
    <cellStyle name="Entrada 4 6 7" xfId="26716" xr:uid="{00000000-0005-0000-0000-0000581E0000}"/>
    <cellStyle name="Entrada 4 6 8" xfId="25806" xr:uid="{00000000-0005-0000-0000-0000591E0000}"/>
    <cellStyle name="Entrada 4 7" xfId="1564" xr:uid="{00000000-0005-0000-0000-00005A1E0000}"/>
    <cellStyle name="Entrada 4 7 2" xfId="1565" xr:uid="{00000000-0005-0000-0000-00005B1E0000}"/>
    <cellStyle name="Entrada 4 7 2 2" xfId="8427" xr:uid="{00000000-0005-0000-0000-00005C1E0000}"/>
    <cellStyle name="Entrada 4 7 2 2 2" xfId="18213" xr:uid="{00000000-0005-0000-0000-00005D1E0000}"/>
    <cellStyle name="Entrada 4 7 2 3" xfId="10199" xr:uid="{00000000-0005-0000-0000-00005E1E0000}"/>
    <cellStyle name="Entrada 4 7 2 4" xfId="11883" xr:uid="{00000000-0005-0000-0000-00005F1E0000}"/>
    <cellStyle name="Entrada 4 7 2 5" xfId="26712" xr:uid="{00000000-0005-0000-0000-0000601E0000}"/>
    <cellStyle name="Entrada 4 7 2 6" xfId="25810" xr:uid="{00000000-0005-0000-0000-0000611E0000}"/>
    <cellStyle name="Entrada 4 7 3" xfId="1566" xr:uid="{00000000-0005-0000-0000-0000621E0000}"/>
    <cellStyle name="Entrada 4 7 3 2" xfId="8428" xr:uid="{00000000-0005-0000-0000-0000631E0000}"/>
    <cellStyle name="Entrada 4 7 3 2 2" xfId="18214" xr:uid="{00000000-0005-0000-0000-0000641E0000}"/>
    <cellStyle name="Entrada 4 7 3 3" xfId="10200" xr:uid="{00000000-0005-0000-0000-0000651E0000}"/>
    <cellStyle name="Entrada 4 7 3 4" xfId="13373" xr:uid="{00000000-0005-0000-0000-0000661E0000}"/>
    <cellStyle name="Entrada 4 7 3 5" xfId="26711" xr:uid="{00000000-0005-0000-0000-0000671E0000}"/>
    <cellStyle name="Entrada 4 7 3 6" xfId="25811" xr:uid="{00000000-0005-0000-0000-0000681E0000}"/>
    <cellStyle name="Entrada 4 7 4" xfId="8426" xr:uid="{00000000-0005-0000-0000-0000691E0000}"/>
    <cellStyle name="Entrada 4 7 4 2" xfId="18212" xr:uid="{00000000-0005-0000-0000-00006A1E0000}"/>
    <cellStyle name="Entrada 4 7 5" xfId="10198" xr:uid="{00000000-0005-0000-0000-00006B1E0000}"/>
    <cellStyle name="Entrada 4 7 6" xfId="11884" xr:uid="{00000000-0005-0000-0000-00006C1E0000}"/>
    <cellStyle name="Entrada 4 7 7" xfId="26713" xr:uid="{00000000-0005-0000-0000-00006D1E0000}"/>
    <cellStyle name="Entrada 4 7 8" xfId="25809" xr:uid="{00000000-0005-0000-0000-00006E1E0000}"/>
    <cellStyle name="Entrada 4 8" xfId="1567" xr:uid="{00000000-0005-0000-0000-00006F1E0000}"/>
    <cellStyle name="Entrada 4 8 2" xfId="1568" xr:uid="{00000000-0005-0000-0000-0000701E0000}"/>
    <cellStyle name="Entrada 4 8 2 2" xfId="8430" xr:uid="{00000000-0005-0000-0000-0000711E0000}"/>
    <cellStyle name="Entrada 4 8 2 2 2" xfId="18216" xr:uid="{00000000-0005-0000-0000-0000721E0000}"/>
    <cellStyle name="Entrada 4 8 2 3" xfId="10202" xr:uid="{00000000-0005-0000-0000-0000731E0000}"/>
    <cellStyle name="Entrada 4 8 2 4" xfId="11881" xr:uid="{00000000-0005-0000-0000-0000741E0000}"/>
    <cellStyle name="Entrada 4 8 2 5" xfId="26709" xr:uid="{00000000-0005-0000-0000-0000751E0000}"/>
    <cellStyle name="Entrada 4 8 2 6" xfId="25813" xr:uid="{00000000-0005-0000-0000-0000761E0000}"/>
    <cellStyle name="Entrada 4 8 3" xfId="1569" xr:uid="{00000000-0005-0000-0000-0000771E0000}"/>
    <cellStyle name="Entrada 4 8 3 2" xfId="8431" xr:uid="{00000000-0005-0000-0000-0000781E0000}"/>
    <cellStyle name="Entrada 4 8 3 2 2" xfId="18217" xr:uid="{00000000-0005-0000-0000-0000791E0000}"/>
    <cellStyle name="Entrada 4 8 3 3" xfId="10203" xr:uid="{00000000-0005-0000-0000-00007A1E0000}"/>
    <cellStyle name="Entrada 4 8 3 4" xfId="13372" xr:uid="{00000000-0005-0000-0000-00007B1E0000}"/>
    <cellStyle name="Entrada 4 8 3 5" xfId="26708" xr:uid="{00000000-0005-0000-0000-00007C1E0000}"/>
    <cellStyle name="Entrada 4 8 3 6" xfId="25814" xr:uid="{00000000-0005-0000-0000-00007D1E0000}"/>
    <cellStyle name="Entrada 4 8 4" xfId="8429" xr:uid="{00000000-0005-0000-0000-00007E1E0000}"/>
    <cellStyle name="Entrada 4 8 4 2" xfId="18215" xr:uid="{00000000-0005-0000-0000-00007F1E0000}"/>
    <cellStyle name="Entrada 4 8 5" xfId="10201" xr:uid="{00000000-0005-0000-0000-0000801E0000}"/>
    <cellStyle name="Entrada 4 8 6" xfId="11882" xr:uid="{00000000-0005-0000-0000-0000811E0000}"/>
    <cellStyle name="Entrada 4 8 7" xfId="26710" xr:uid="{00000000-0005-0000-0000-0000821E0000}"/>
    <cellStyle name="Entrada 4 8 8" xfId="25812" xr:uid="{00000000-0005-0000-0000-0000831E0000}"/>
    <cellStyle name="Entrada 4 9" xfId="1570" xr:uid="{00000000-0005-0000-0000-0000841E0000}"/>
    <cellStyle name="Entrada 4 9 2" xfId="1571" xr:uid="{00000000-0005-0000-0000-0000851E0000}"/>
    <cellStyle name="Entrada 4 9 2 2" xfId="8433" xr:uid="{00000000-0005-0000-0000-0000861E0000}"/>
    <cellStyle name="Entrada 4 9 2 2 2" xfId="18219" xr:uid="{00000000-0005-0000-0000-0000871E0000}"/>
    <cellStyle name="Entrada 4 9 2 3" xfId="10205" xr:uid="{00000000-0005-0000-0000-0000881E0000}"/>
    <cellStyle name="Entrada 4 9 2 4" xfId="11879" xr:uid="{00000000-0005-0000-0000-0000891E0000}"/>
    <cellStyle name="Entrada 4 9 2 5" xfId="26706" xr:uid="{00000000-0005-0000-0000-00008A1E0000}"/>
    <cellStyle name="Entrada 4 9 2 6" xfId="25816" xr:uid="{00000000-0005-0000-0000-00008B1E0000}"/>
    <cellStyle name="Entrada 4 9 3" xfId="1572" xr:uid="{00000000-0005-0000-0000-00008C1E0000}"/>
    <cellStyle name="Entrada 4 9 3 2" xfId="8434" xr:uid="{00000000-0005-0000-0000-00008D1E0000}"/>
    <cellStyle name="Entrada 4 9 3 2 2" xfId="18220" xr:uid="{00000000-0005-0000-0000-00008E1E0000}"/>
    <cellStyle name="Entrada 4 9 3 3" xfId="10206" xr:uid="{00000000-0005-0000-0000-00008F1E0000}"/>
    <cellStyle name="Entrada 4 9 3 4" xfId="11878" xr:uid="{00000000-0005-0000-0000-0000901E0000}"/>
    <cellStyle name="Entrada 4 9 3 5" xfId="26705" xr:uid="{00000000-0005-0000-0000-0000911E0000}"/>
    <cellStyle name="Entrada 4 9 3 6" xfId="25817" xr:uid="{00000000-0005-0000-0000-0000921E0000}"/>
    <cellStyle name="Entrada 4 9 4" xfId="8432" xr:uid="{00000000-0005-0000-0000-0000931E0000}"/>
    <cellStyle name="Entrada 4 9 4 2" xfId="18218" xr:uid="{00000000-0005-0000-0000-0000941E0000}"/>
    <cellStyle name="Entrada 4 9 5" xfId="10204" xr:uid="{00000000-0005-0000-0000-0000951E0000}"/>
    <cellStyle name="Entrada 4 9 6" xfId="11880" xr:uid="{00000000-0005-0000-0000-0000961E0000}"/>
    <cellStyle name="Entrada 4 9 7" xfId="26707" xr:uid="{00000000-0005-0000-0000-0000971E0000}"/>
    <cellStyle name="Entrada 4 9 8" xfId="25815" xr:uid="{00000000-0005-0000-0000-0000981E0000}"/>
    <cellStyle name="Entrada 5" xfId="1573" xr:uid="{00000000-0005-0000-0000-0000991E0000}"/>
    <cellStyle name="Entrada 5 10" xfId="1574" xr:uid="{00000000-0005-0000-0000-00009A1E0000}"/>
    <cellStyle name="Entrada 5 10 2" xfId="1575" xr:uid="{00000000-0005-0000-0000-00009B1E0000}"/>
    <cellStyle name="Entrada 5 10 2 2" xfId="8436" xr:uid="{00000000-0005-0000-0000-00009C1E0000}"/>
    <cellStyle name="Entrada 5 10 2 2 2" xfId="18222" xr:uid="{00000000-0005-0000-0000-00009D1E0000}"/>
    <cellStyle name="Entrada 5 10 2 3" xfId="10209" xr:uid="{00000000-0005-0000-0000-00009E1E0000}"/>
    <cellStyle name="Entrada 5 10 2 4" xfId="11875" xr:uid="{00000000-0005-0000-0000-00009F1E0000}"/>
    <cellStyle name="Entrada 5 10 2 5" xfId="26702" xr:uid="{00000000-0005-0000-0000-0000A01E0000}"/>
    <cellStyle name="Entrada 5 10 2 6" xfId="25820" xr:uid="{00000000-0005-0000-0000-0000A11E0000}"/>
    <cellStyle name="Entrada 5 10 3" xfId="1576" xr:uid="{00000000-0005-0000-0000-0000A21E0000}"/>
    <cellStyle name="Entrada 5 10 3 2" xfId="8437" xr:uid="{00000000-0005-0000-0000-0000A31E0000}"/>
    <cellStyle name="Entrada 5 10 3 2 2" xfId="18223" xr:uid="{00000000-0005-0000-0000-0000A41E0000}"/>
    <cellStyle name="Entrada 5 10 3 3" xfId="10210" xr:uid="{00000000-0005-0000-0000-0000A51E0000}"/>
    <cellStyle name="Entrada 5 10 3 4" xfId="11874" xr:uid="{00000000-0005-0000-0000-0000A61E0000}"/>
    <cellStyle name="Entrada 5 10 3 5" xfId="26701" xr:uid="{00000000-0005-0000-0000-0000A71E0000}"/>
    <cellStyle name="Entrada 5 10 3 6" xfId="25821" xr:uid="{00000000-0005-0000-0000-0000A81E0000}"/>
    <cellStyle name="Entrada 5 10 4" xfId="8435" xr:uid="{00000000-0005-0000-0000-0000A91E0000}"/>
    <cellStyle name="Entrada 5 10 4 2" xfId="18221" xr:uid="{00000000-0005-0000-0000-0000AA1E0000}"/>
    <cellStyle name="Entrada 5 10 5" xfId="10208" xr:uid="{00000000-0005-0000-0000-0000AB1E0000}"/>
    <cellStyle name="Entrada 5 10 6" xfId="11876" xr:uid="{00000000-0005-0000-0000-0000AC1E0000}"/>
    <cellStyle name="Entrada 5 10 7" xfId="26703" xr:uid="{00000000-0005-0000-0000-0000AD1E0000}"/>
    <cellStyle name="Entrada 5 10 8" xfId="25819" xr:uid="{00000000-0005-0000-0000-0000AE1E0000}"/>
    <cellStyle name="Entrada 5 11" xfId="1577" xr:uid="{00000000-0005-0000-0000-0000AF1E0000}"/>
    <cellStyle name="Entrada 5 11 2" xfId="1578" xr:uid="{00000000-0005-0000-0000-0000B01E0000}"/>
    <cellStyle name="Entrada 5 11 2 2" xfId="8439" xr:uid="{00000000-0005-0000-0000-0000B11E0000}"/>
    <cellStyle name="Entrada 5 11 2 2 2" xfId="18225" xr:uid="{00000000-0005-0000-0000-0000B21E0000}"/>
    <cellStyle name="Entrada 5 11 2 3" xfId="10212" xr:uid="{00000000-0005-0000-0000-0000B31E0000}"/>
    <cellStyle name="Entrada 5 11 2 4" xfId="13371" xr:uid="{00000000-0005-0000-0000-0000B41E0000}"/>
    <cellStyle name="Entrada 5 11 2 5" xfId="26699" xr:uid="{00000000-0005-0000-0000-0000B51E0000}"/>
    <cellStyle name="Entrada 5 11 2 6" xfId="25823" xr:uid="{00000000-0005-0000-0000-0000B61E0000}"/>
    <cellStyle name="Entrada 5 11 3" xfId="1579" xr:uid="{00000000-0005-0000-0000-0000B71E0000}"/>
    <cellStyle name="Entrada 5 11 3 2" xfId="8440" xr:uid="{00000000-0005-0000-0000-0000B81E0000}"/>
    <cellStyle name="Entrada 5 11 3 2 2" xfId="18226" xr:uid="{00000000-0005-0000-0000-0000B91E0000}"/>
    <cellStyle name="Entrada 5 11 3 3" xfId="10213" xr:uid="{00000000-0005-0000-0000-0000BA1E0000}"/>
    <cellStyle name="Entrada 5 11 3 4" xfId="11872" xr:uid="{00000000-0005-0000-0000-0000BB1E0000}"/>
    <cellStyle name="Entrada 5 11 3 5" xfId="26698" xr:uid="{00000000-0005-0000-0000-0000BC1E0000}"/>
    <cellStyle name="Entrada 5 11 3 6" xfId="25824" xr:uid="{00000000-0005-0000-0000-0000BD1E0000}"/>
    <cellStyle name="Entrada 5 11 4" xfId="8438" xr:uid="{00000000-0005-0000-0000-0000BE1E0000}"/>
    <cellStyle name="Entrada 5 11 4 2" xfId="18224" xr:uid="{00000000-0005-0000-0000-0000BF1E0000}"/>
    <cellStyle name="Entrada 5 11 5" xfId="10211" xr:uid="{00000000-0005-0000-0000-0000C01E0000}"/>
    <cellStyle name="Entrada 5 11 6" xfId="11873" xr:uid="{00000000-0005-0000-0000-0000C11E0000}"/>
    <cellStyle name="Entrada 5 11 7" xfId="26700" xr:uid="{00000000-0005-0000-0000-0000C21E0000}"/>
    <cellStyle name="Entrada 5 11 8" xfId="25822" xr:uid="{00000000-0005-0000-0000-0000C31E0000}"/>
    <cellStyle name="Entrada 5 12" xfId="7494" xr:uid="{00000000-0005-0000-0000-0000C41E0000}"/>
    <cellStyle name="Entrada 5 12 2" xfId="17305" xr:uid="{00000000-0005-0000-0000-0000C51E0000}"/>
    <cellStyle name="Entrada 5 13" xfId="10207" xr:uid="{00000000-0005-0000-0000-0000C61E0000}"/>
    <cellStyle name="Entrada 5 14" xfId="11877" xr:uid="{00000000-0005-0000-0000-0000C71E0000}"/>
    <cellStyle name="Entrada 5 15" xfId="26704" xr:uid="{00000000-0005-0000-0000-0000C81E0000}"/>
    <cellStyle name="Entrada 5 16" xfId="25818" xr:uid="{00000000-0005-0000-0000-0000C91E0000}"/>
    <cellStyle name="Entrada 5 2" xfId="1580" xr:uid="{00000000-0005-0000-0000-0000CA1E0000}"/>
    <cellStyle name="Entrada 5 2 10" xfId="1581" xr:uid="{00000000-0005-0000-0000-0000CB1E0000}"/>
    <cellStyle name="Entrada 5 2 10 2" xfId="1582" xr:uid="{00000000-0005-0000-0000-0000CC1E0000}"/>
    <cellStyle name="Entrada 5 2 10 2 2" xfId="8443" xr:uid="{00000000-0005-0000-0000-0000CD1E0000}"/>
    <cellStyle name="Entrada 5 2 10 2 2 2" xfId="18229" xr:uid="{00000000-0005-0000-0000-0000CE1E0000}"/>
    <cellStyle name="Entrada 5 2 10 2 3" xfId="10216" xr:uid="{00000000-0005-0000-0000-0000CF1E0000}"/>
    <cellStyle name="Entrada 5 2 10 2 4" xfId="11870" xr:uid="{00000000-0005-0000-0000-0000D01E0000}"/>
    <cellStyle name="Entrada 5 2 10 2 5" xfId="26695" xr:uid="{00000000-0005-0000-0000-0000D11E0000}"/>
    <cellStyle name="Entrada 5 2 10 2 6" xfId="25827" xr:uid="{00000000-0005-0000-0000-0000D21E0000}"/>
    <cellStyle name="Entrada 5 2 10 3" xfId="1583" xr:uid="{00000000-0005-0000-0000-0000D31E0000}"/>
    <cellStyle name="Entrada 5 2 10 3 2" xfId="8444" xr:uid="{00000000-0005-0000-0000-0000D41E0000}"/>
    <cellStyle name="Entrada 5 2 10 3 2 2" xfId="18230" xr:uid="{00000000-0005-0000-0000-0000D51E0000}"/>
    <cellStyle name="Entrada 5 2 10 3 3" xfId="10217" xr:uid="{00000000-0005-0000-0000-0000D61E0000}"/>
    <cellStyle name="Entrada 5 2 10 3 4" xfId="11869" xr:uid="{00000000-0005-0000-0000-0000D71E0000}"/>
    <cellStyle name="Entrada 5 2 10 3 5" xfId="26694" xr:uid="{00000000-0005-0000-0000-0000D81E0000}"/>
    <cellStyle name="Entrada 5 2 10 3 6" xfId="25828" xr:uid="{00000000-0005-0000-0000-0000D91E0000}"/>
    <cellStyle name="Entrada 5 2 10 4" xfId="8442" xr:uid="{00000000-0005-0000-0000-0000DA1E0000}"/>
    <cellStyle name="Entrada 5 2 10 4 2" xfId="18228" xr:uid="{00000000-0005-0000-0000-0000DB1E0000}"/>
    <cellStyle name="Entrada 5 2 10 5" xfId="10215" xr:uid="{00000000-0005-0000-0000-0000DC1E0000}"/>
    <cellStyle name="Entrada 5 2 10 6" xfId="13370" xr:uid="{00000000-0005-0000-0000-0000DD1E0000}"/>
    <cellStyle name="Entrada 5 2 10 7" xfId="26696" xr:uid="{00000000-0005-0000-0000-0000DE1E0000}"/>
    <cellStyle name="Entrada 5 2 10 8" xfId="25826" xr:uid="{00000000-0005-0000-0000-0000DF1E0000}"/>
    <cellStyle name="Entrada 5 2 11" xfId="8441" xr:uid="{00000000-0005-0000-0000-0000E01E0000}"/>
    <cellStyle name="Entrada 5 2 11 2" xfId="18227" xr:uid="{00000000-0005-0000-0000-0000E11E0000}"/>
    <cellStyle name="Entrada 5 2 12" xfId="10214" xr:uid="{00000000-0005-0000-0000-0000E21E0000}"/>
    <cellStyle name="Entrada 5 2 13" xfId="11871" xr:uid="{00000000-0005-0000-0000-0000E31E0000}"/>
    <cellStyle name="Entrada 5 2 14" xfId="26697" xr:uid="{00000000-0005-0000-0000-0000E41E0000}"/>
    <cellStyle name="Entrada 5 2 15" xfId="25825" xr:uid="{00000000-0005-0000-0000-0000E51E0000}"/>
    <cellStyle name="Entrada 5 2 2" xfId="1584" xr:uid="{00000000-0005-0000-0000-0000E61E0000}"/>
    <cellStyle name="Entrada 5 2 2 2" xfId="1585" xr:uid="{00000000-0005-0000-0000-0000E71E0000}"/>
    <cellStyle name="Entrada 5 2 2 2 2" xfId="8446" xr:uid="{00000000-0005-0000-0000-0000E81E0000}"/>
    <cellStyle name="Entrada 5 2 2 2 2 2" xfId="18232" xr:uid="{00000000-0005-0000-0000-0000E91E0000}"/>
    <cellStyle name="Entrada 5 2 2 2 3" xfId="10219" xr:uid="{00000000-0005-0000-0000-0000EA1E0000}"/>
    <cellStyle name="Entrada 5 2 2 2 4" xfId="11868" xr:uid="{00000000-0005-0000-0000-0000EB1E0000}"/>
    <cellStyle name="Entrada 5 2 2 2 5" xfId="26692" xr:uid="{00000000-0005-0000-0000-0000EC1E0000}"/>
    <cellStyle name="Entrada 5 2 2 2 6" xfId="25830" xr:uid="{00000000-0005-0000-0000-0000ED1E0000}"/>
    <cellStyle name="Entrada 5 2 2 3" xfId="1586" xr:uid="{00000000-0005-0000-0000-0000EE1E0000}"/>
    <cellStyle name="Entrada 5 2 2 3 2" xfId="8447" xr:uid="{00000000-0005-0000-0000-0000EF1E0000}"/>
    <cellStyle name="Entrada 5 2 2 3 2 2" xfId="18233" xr:uid="{00000000-0005-0000-0000-0000F01E0000}"/>
    <cellStyle name="Entrada 5 2 2 3 3" xfId="10220" xr:uid="{00000000-0005-0000-0000-0000F11E0000}"/>
    <cellStyle name="Entrada 5 2 2 3 4" xfId="11867" xr:uid="{00000000-0005-0000-0000-0000F21E0000}"/>
    <cellStyle name="Entrada 5 2 2 3 5" xfId="26691" xr:uid="{00000000-0005-0000-0000-0000F31E0000}"/>
    <cellStyle name="Entrada 5 2 2 3 6" xfId="28329" xr:uid="{00000000-0005-0000-0000-0000F41E0000}"/>
    <cellStyle name="Entrada 5 2 2 4" xfId="8445" xr:uid="{00000000-0005-0000-0000-0000F51E0000}"/>
    <cellStyle name="Entrada 5 2 2 4 2" xfId="18231" xr:uid="{00000000-0005-0000-0000-0000F61E0000}"/>
    <cellStyle name="Entrada 5 2 2 5" xfId="10218" xr:uid="{00000000-0005-0000-0000-0000F71E0000}"/>
    <cellStyle name="Entrada 5 2 2 6" xfId="13369" xr:uid="{00000000-0005-0000-0000-0000F81E0000}"/>
    <cellStyle name="Entrada 5 2 2 7" xfId="26693" xr:uid="{00000000-0005-0000-0000-0000F91E0000}"/>
    <cellStyle name="Entrada 5 2 2 8" xfId="25829" xr:uid="{00000000-0005-0000-0000-0000FA1E0000}"/>
    <cellStyle name="Entrada 5 2 3" xfId="1587" xr:uid="{00000000-0005-0000-0000-0000FB1E0000}"/>
    <cellStyle name="Entrada 5 2 3 2" xfId="1588" xr:uid="{00000000-0005-0000-0000-0000FC1E0000}"/>
    <cellStyle name="Entrada 5 2 3 2 2" xfId="8449" xr:uid="{00000000-0005-0000-0000-0000FD1E0000}"/>
    <cellStyle name="Entrada 5 2 3 2 2 2" xfId="18235" xr:uid="{00000000-0005-0000-0000-0000FE1E0000}"/>
    <cellStyle name="Entrada 5 2 3 2 3" xfId="10222" xr:uid="{00000000-0005-0000-0000-0000FF1E0000}"/>
    <cellStyle name="Entrada 5 2 3 2 4" xfId="11866" xr:uid="{00000000-0005-0000-0000-0000001F0000}"/>
    <cellStyle name="Entrada 5 2 3 2 5" xfId="26689" xr:uid="{00000000-0005-0000-0000-0000011F0000}"/>
    <cellStyle name="Entrada 5 2 3 2 6" xfId="25832" xr:uid="{00000000-0005-0000-0000-0000021F0000}"/>
    <cellStyle name="Entrada 5 2 3 3" xfId="1589" xr:uid="{00000000-0005-0000-0000-0000031F0000}"/>
    <cellStyle name="Entrada 5 2 3 3 2" xfId="8450" xr:uid="{00000000-0005-0000-0000-0000041F0000}"/>
    <cellStyle name="Entrada 5 2 3 3 2 2" xfId="18236" xr:uid="{00000000-0005-0000-0000-0000051F0000}"/>
    <cellStyle name="Entrada 5 2 3 3 3" xfId="10223" xr:uid="{00000000-0005-0000-0000-0000061F0000}"/>
    <cellStyle name="Entrada 5 2 3 3 4" xfId="11865" xr:uid="{00000000-0005-0000-0000-0000071F0000}"/>
    <cellStyle name="Entrada 5 2 3 3 5" xfId="26688" xr:uid="{00000000-0005-0000-0000-0000081F0000}"/>
    <cellStyle name="Entrada 5 2 3 3 6" xfId="28328" xr:uid="{00000000-0005-0000-0000-0000091F0000}"/>
    <cellStyle name="Entrada 5 2 3 4" xfId="8448" xr:uid="{00000000-0005-0000-0000-00000A1F0000}"/>
    <cellStyle name="Entrada 5 2 3 4 2" xfId="18234" xr:uid="{00000000-0005-0000-0000-00000B1F0000}"/>
    <cellStyle name="Entrada 5 2 3 5" xfId="10221" xr:uid="{00000000-0005-0000-0000-00000C1F0000}"/>
    <cellStyle name="Entrada 5 2 3 6" xfId="13368" xr:uid="{00000000-0005-0000-0000-00000D1F0000}"/>
    <cellStyle name="Entrada 5 2 3 7" xfId="26690" xr:uid="{00000000-0005-0000-0000-00000E1F0000}"/>
    <cellStyle name="Entrada 5 2 3 8" xfId="25831" xr:uid="{00000000-0005-0000-0000-00000F1F0000}"/>
    <cellStyle name="Entrada 5 2 4" xfId="1590" xr:uid="{00000000-0005-0000-0000-0000101F0000}"/>
    <cellStyle name="Entrada 5 2 4 2" xfId="1591" xr:uid="{00000000-0005-0000-0000-0000111F0000}"/>
    <cellStyle name="Entrada 5 2 4 2 2" xfId="8452" xr:uid="{00000000-0005-0000-0000-0000121F0000}"/>
    <cellStyle name="Entrada 5 2 4 2 2 2" xfId="18238" xr:uid="{00000000-0005-0000-0000-0000131F0000}"/>
    <cellStyle name="Entrada 5 2 4 2 3" xfId="10225" xr:uid="{00000000-0005-0000-0000-0000141F0000}"/>
    <cellStyle name="Entrada 5 2 4 2 4" xfId="11864" xr:uid="{00000000-0005-0000-0000-0000151F0000}"/>
    <cellStyle name="Entrada 5 2 4 2 5" xfId="26686" xr:uid="{00000000-0005-0000-0000-0000161F0000}"/>
    <cellStyle name="Entrada 5 2 4 2 6" xfId="28327" xr:uid="{00000000-0005-0000-0000-0000171F0000}"/>
    <cellStyle name="Entrada 5 2 4 3" xfId="1592" xr:uid="{00000000-0005-0000-0000-0000181F0000}"/>
    <cellStyle name="Entrada 5 2 4 3 2" xfId="8453" xr:uid="{00000000-0005-0000-0000-0000191F0000}"/>
    <cellStyle name="Entrada 5 2 4 3 2 2" xfId="18239" xr:uid="{00000000-0005-0000-0000-00001A1F0000}"/>
    <cellStyle name="Entrada 5 2 4 3 3" xfId="10226" xr:uid="{00000000-0005-0000-0000-00001B1F0000}"/>
    <cellStyle name="Entrada 5 2 4 3 4" xfId="11863" xr:uid="{00000000-0005-0000-0000-00001C1F0000}"/>
    <cellStyle name="Entrada 5 2 4 3 5" xfId="26685" xr:uid="{00000000-0005-0000-0000-00001D1F0000}"/>
    <cellStyle name="Entrada 5 2 4 3 6" xfId="25834" xr:uid="{00000000-0005-0000-0000-00001E1F0000}"/>
    <cellStyle name="Entrada 5 2 4 4" xfId="8451" xr:uid="{00000000-0005-0000-0000-00001F1F0000}"/>
    <cellStyle name="Entrada 5 2 4 4 2" xfId="18237" xr:uid="{00000000-0005-0000-0000-0000201F0000}"/>
    <cellStyle name="Entrada 5 2 4 5" xfId="10224" xr:uid="{00000000-0005-0000-0000-0000211F0000}"/>
    <cellStyle name="Entrada 5 2 4 6" xfId="13367" xr:uid="{00000000-0005-0000-0000-0000221F0000}"/>
    <cellStyle name="Entrada 5 2 4 7" xfId="26687" xr:uid="{00000000-0005-0000-0000-0000231F0000}"/>
    <cellStyle name="Entrada 5 2 4 8" xfId="25833" xr:uid="{00000000-0005-0000-0000-0000241F0000}"/>
    <cellStyle name="Entrada 5 2 5" xfId="1593" xr:uid="{00000000-0005-0000-0000-0000251F0000}"/>
    <cellStyle name="Entrada 5 2 5 2" xfId="1594" xr:uid="{00000000-0005-0000-0000-0000261F0000}"/>
    <cellStyle name="Entrada 5 2 5 2 2" xfId="8455" xr:uid="{00000000-0005-0000-0000-0000271F0000}"/>
    <cellStyle name="Entrada 5 2 5 2 2 2" xfId="18241" xr:uid="{00000000-0005-0000-0000-0000281F0000}"/>
    <cellStyle name="Entrada 5 2 5 2 3" xfId="10228" xr:uid="{00000000-0005-0000-0000-0000291F0000}"/>
    <cellStyle name="Entrada 5 2 5 2 4" xfId="11862" xr:uid="{00000000-0005-0000-0000-00002A1F0000}"/>
    <cellStyle name="Entrada 5 2 5 2 5" xfId="26683" xr:uid="{00000000-0005-0000-0000-00002B1F0000}"/>
    <cellStyle name="Entrada 5 2 5 2 6" xfId="28326" xr:uid="{00000000-0005-0000-0000-00002C1F0000}"/>
    <cellStyle name="Entrada 5 2 5 3" xfId="1595" xr:uid="{00000000-0005-0000-0000-00002D1F0000}"/>
    <cellStyle name="Entrada 5 2 5 3 2" xfId="8456" xr:uid="{00000000-0005-0000-0000-00002E1F0000}"/>
    <cellStyle name="Entrada 5 2 5 3 2 2" xfId="18242" xr:uid="{00000000-0005-0000-0000-00002F1F0000}"/>
    <cellStyle name="Entrada 5 2 5 3 3" xfId="10229" xr:uid="{00000000-0005-0000-0000-0000301F0000}"/>
    <cellStyle name="Entrada 5 2 5 3 4" xfId="11861" xr:uid="{00000000-0005-0000-0000-0000311F0000}"/>
    <cellStyle name="Entrada 5 2 5 3 5" xfId="26682" xr:uid="{00000000-0005-0000-0000-0000321F0000}"/>
    <cellStyle name="Entrada 5 2 5 3 6" xfId="25836" xr:uid="{00000000-0005-0000-0000-0000331F0000}"/>
    <cellStyle name="Entrada 5 2 5 4" xfId="8454" xr:uid="{00000000-0005-0000-0000-0000341F0000}"/>
    <cellStyle name="Entrada 5 2 5 4 2" xfId="18240" xr:uid="{00000000-0005-0000-0000-0000351F0000}"/>
    <cellStyle name="Entrada 5 2 5 5" xfId="10227" xr:uid="{00000000-0005-0000-0000-0000361F0000}"/>
    <cellStyle name="Entrada 5 2 5 6" xfId="13366" xr:uid="{00000000-0005-0000-0000-0000371F0000}"/>
    <cellStyle name="Entrada 5 2 5 7" xfId="26684" xr:uid="{00000000-0005-0000-0000-0000381F0000}"/>
    <cellStyle name="Entrada 5 2 5 8" xfId="25835" xr:uid="{00000000-0005-0000-0000-0000391F0000}"/>
    <cellStyle name="Entrada 5 2 6" xfId="1596" xr:uid="{00000000-0005-0000-0000-00003A1F0000}"/>
    <cellStyle name="Entrada 5 2 6 2" xfId="1597" xr:uid="{00000000-0005-0000-0000-00003B1F0000}"/>
    <cellStyle name="Entrada 5 2 6 2 2" xfId="8458" xr:uid="{00000000-0005-0000-0000-00003C1F0000}"/>
    <cellStyle name="Entrada 5 2 6 2 2 2" xfId="18244" xr:uid="{00000000-0005-0000-0000-00003D1F0000}"/>
    <cellStyle name="Entrada 5 2 6 2 3" xfId="10231" xr:uid="{00000000-0005-0000-0000-00003E1F0000}"/>
    <cellStyle name="Entrada 5 2 6 2 4" xfId="11860" xr:uid="{00000000-0005-0000-0000-00003F1F0000}"/>
    <cellStyle name="Entrada 5 2 6 2 5" xfId="26680" xr:uid="{00000000-0005-0000-0000-0000401F0000}"/>
    <cellStyle name="Entrada 5 2 6 2 6" xfId="25837" xr:uid="{00000000-0005-0000-0000-0000411F0000}"/>
    <cellStyle name="Entrada 5 2 6 3" xfId="1598" xr:uid="{00000000-0005-0000-0000-0000421F0000}"/>
    <cellStyle name="Entrada 5 2 6 3 2" xfId="8459" xr:uid="{00000000-0005-0000-0000-0000431F0000}"/>
    <cellStyle name="Entrada 5 2 6 3 2 2" xfId="18245" xr:uid="{00000000-0005-0000-0000-0000441F0000}"/>
    <cellStyle name="Entrada 5 2 6 3 3" xfId="10232" xr:uid="{00000000-0005-0000-0000-0000451F0000}"/>
    <cellStyle name="Entrada 5 2 6 3 4" xfId="11859" xr:uid="{00000000-0005-0000-0000-0000461F0000}"/>
    <cellStyle name="Entrada 5 2 6 3 5" xfId="26679" xr:uid="{00000000-0005-0000-0000-0000471F0000}"/>
    <cellStyle name="Entrada 5 2 6 3 6" xfId="25838" xr:uid="{00000000-0005-0000-0000-0000481F0000}"/>
    <cellStyle name="Entrada 5 2 6 4" xfId="8457" xr:uid="{00000000-0005-0000-0000-0000491F0000}"/>
    <cellStyle name="Entrada 5 2 6 4 2" xfId="18243" xr:uid="{00000000-0005-0000-0000-00004A1F0000}"/>
    <cellStyle name="Entrada 5 2 6 5" xfId="10230" xr:uid="{00000000-0005-0000-0000-00004B1F0000}"/>
    <cellStyle name="Entrada 5 2 6 6" xfId="13365" xr:uid="{00000000-0005-0000-0000-00004C1F0000}"/>
    <cellStyle name="Entrada 5 2 6 7" xfId="26681" xr:uid="{00000000-0005-0000-0000-00004D1F0000}"/>
    <cellStyle name="Entrada 5 2 6 8" xfId="28325" xr:uid="{00000000-0005-0000-0000-00004E1F0000}"/>
    <cellStyle name="Entrada 5 2 7" xfId="1599" xr:uid="{00000000-0005-0000-0000-00004F1F0000}"/>
    <cellStyle name="Entrada 5 2 7 2" xfId="1600" xr:uid="{00000000-0005-0000-0000-0000501F0000}"/>
    <cellStyle name="Entrada 5 2 7 2 2" xfId="8461" xr:uid="{00000000-0005-0000-0000-0000511F0000}"/>
    <cellStyle name="Entrada 5 2 7 2 2 2" xfId="18247" xr:uid="{00000000-0005-0000-0000-0000521F0000}"/>
    <cellStyle name="Entrada 5 2 7 2 3" xfId="10234" xr:uid="{00000000-0005-0000-0000-0000531F0000}"/>
    <cellStyle name="Entrada 5 2 7 2 4" xfId="11858" xr:uid="{00000000-0005-0000-0000-0000541F0000}"/>
    <cellStyle name="Entrada 5 2 7 2 5" xfId="26677" xr:uid="{00000000-0005-0000-0000-0000551F0000}"/>
    <cellStyle name="Entrada 5 2 7 2 6" xfId="25839" xr:uid="{00000000-0005-0000-0000-0000561F0000}"/>
    <cellStyle name="Entrada 5 2 7 3" xfId="1601" xr:uid="{00000000-0005-0000-0000-0000571F0000}"/>
    <cellStyle name="Entrada 5 2 7 3 2" xfId="8462" xr:uid="{00000000-0005-0000-0000-0000581F0000}"/>
    <cellStyle name="Entrada 5 2 7 3 2 2" xfId="18248" xr:uid="{00000000-0005-0000-0000-0000591F0000}"/>
    <cellStyle name="Entrada 5 2 7 3 3" xfId="10235" xr:uid="{00000000-0005-0000-0000-00005A1F0000}"/>
    <cellStyle name="Entrada 5 2 7 3 4" xfId="11857" xr:uid="{00000000-0005-0000-0000-00005B1F0000}"/>
    <cellStyle name="Entrada 5 2 7 3 5" xfId="26676" xr:uid="{00000000-0005-0000-0000-00005C1F0000}"/>
    <cellStyle name="Entrada 5 2 7 3 6" xfId="28323" xr:uid="{00000000-0005-0000-0000-00005D1F0000}"/>
    <cellStyle name="Entrada 5 2 7 4" xfId="8460" xr:uid="{00000000-0005-0000-0000-00005E1F0000}"/>
    <cellStyle name="Entrada 5 2 7 4 2" xfId="18246" xr:uid="{00000000-0005-0000-0000-00005F1F0000}"/>
    <cellStyle name="Entrada 5 2 7 5" xfId="10233" xr:uid="{00000000-0005-0000-0000-0000601F0000}"/>
    <cellStyle name="Entrada 5 2 7 6" xfId="13364" xr:uid="{00000000-0005-0000-0000-0000611F0000}"/>
    <cellStyle name="Entrada 5 2 7 7" xfId="26678" xr:uid="{00000000-0005-0000-0000-0000621F0000}"/>
    <cellStyle name="Entrada 5 2 7 8" xfId="28324" xr:uid="{00000000-0005-0000-0000-0000631F0000}"/>
    <cellStyle name="Entrada 5 2 8" xfId="1602" xr:uid="{00000000-0005-0000-0000-0000641F0000}"/>
    <cellStyle name="Entrada 5 2 8 2" xfId="1603" xr:uid="{00000000-0005-0000-0000-0000651F0000}"/>
    <cellStyle name="Entrada 5 2 8 2 2" xfId="8464" xr:uid="{00000000-0005-0000-0000-0000661F0000}"/>
    <cellStyle name="Entrada 5 2 8 2 2 2" xfId="18250" xr:uid="{00000000-0005-0000-0000-0000671F0000}"/>
    <cellStyle name="Entrada 5 2 8 2 3" xfId="10237" xr:uid="{00000000-0005-0000-0000-0000681F0000}"/>
    <cellStyle name="Entrada 5 2 8 2 4" xfId="11856" xr:uid="{00000000-0005-0000-0000-0000691F0000}"/>
    <cellStyle name="Entrada 5 2 8 2 5" xfId="26674" xr:uid="{00000000-0005-0000-0000-00006A1F0000}"/>
    <cellStyle name="Entrada 5 2 8 2 6" xfId="28321" xr:uid="{00000000-0005-0000-0000-00006B1F0000}"/>
    <cellStyle name="Entrada 5 2 8 3" xfId="1604" xr:uid="{00000000-0005-0000-0000-00006C1F0000}"/>
    <cellStyle name="Entrada 5 2 8 3 2" xfId="8465" xr:uid="{00000000-0005-0000-0000-00006D1F0000}"/>
    <cellStyle name="Entrada 5 2 8 3 2 2" xfId="18251" xr:uid="{00000000-0005-0000-0000-00006E1F0000}"/>
    <cellStyle name="Entrada 5 2 8 3 3" xfId="10238" xr:uid="{00000000-0005-0000-0000-00006F1F0000}"/>
    <cellStyle name="Entrada 5 2 8 3 4" xfId="11855" xr:uid="{00000000-0005-0000-0000-0000701F0000}"/>
    <cellStyle name="Entrada 5 2 8 3 5" xfId="26673" xr:uid="{00000000-0005-0000-0000-0000711F0000}"/>
    <cellStyle name="Entrada 5 2 8 3 6" xfId="28322" xr:uid="{00000000-0005-0000-0000-0000721F0000}"/>
    <cellStyle name="Entrada 5 2 8 4" xfId="8463" xr:uid="{00000000-0005-0000-0000-0000731F0000}"/>
    <cellStyle name="Entrada 5 2 8 4 2" xfId="18249" xr:uid="{00000000-0005-0000-0000-0000741F0000}"/>
    <cellStyle name="Entrada 5 2 8 5" xfId="10236" xr:uid="{00000000-0005-0000-0000-0000751F0000}"/>
    <cellStyle name="Entrada 5 2 8 6" xfId="13363" xr:uid="{00000000-0005-0000-0000-0000761F0000}"/>
    <cellStyle name="Entrada 5 2 8 7" xfId="26675" xr:uid="{00000000-0005-0000-0000-0000771F0000}"/>
    <cellStyle name="Entrada 5 2 8 8" xfId="25840" xr:uid="{00000000-0005-0000-0000-0000781F0000}"/>
    <cellStyle name="Entrada 5 2 9" xfId="1605" xr:uid="{00000000-0005-0000-0000-0000791F0000}"/>
    <cellStyle name="Entrada 5 2 9 2" xfId="1606" xr:uid="{00000000-0005-0000-0000-00007A1F0000}"/>
    <cellStyle name="Entrada 5 2 9 2 2" xfId="8467" xr:uid="{00000000-0005-0000-0000-00007B1F0000}"/>
    <cellStyle name="Entrada 5 2 9 2 2 2" xfId="18253" xr:uid="{00000000-0005-0000-0000-00007C1F0000}"/>
    <cellStyle name="Entrada 5 2 9 2 3" xfId="10240" xr:uid="{00000000-0005-0000-0000-00007D1F0000}"/>
    <cellStyle name="Entrada 5 2 9 2 4" xfId="11854" xr:uid="{00000000-0005-0000-0000-00007E1F0000}"/>
    <cellStyle name="Entrada 5 2 9 2 5" xfId="26671" xr:uid="{00000000-0005-0000-0000-00007F1F0000}"/>
    <cellStyle name="Entrada 5 2 9 2 6" xfId="25842" xr:uid="{00000000-0005-0000-0000-0000801F0000}"/>
    <cellStyle name="Entrada 5 2 9 3" xfId="1607" xr:uid="{00000000-0005-0000-0000-0000811F0000}"/>
    <cellStyle name="Entrada 5 2 9 3 2" xfId="8468" xr:uid="{00000000-0005-0000-0000-0000821F0000}"/>
    <cellStyle name="Entrada 5 2 9 3 2 2" xfId="18254" xr:uid="{00000000-0005-0000-0000-0000831F0000}"/>
    <cellStyle name="Entrada 5 2 9 3 3" xfId="10241" xr:uid="{00000000-0005-0000-0000-0000841F0000}"/>
    <cellStyle name="Entrada 5 2 9 3 4" xfId="11853" xr:uid="{00000000-0005-0000-0000-0000851F0000}"/>
    <cellStyle name="Entrada 5 2 9 3 5" xfId="26670" xr:uid="{00000000-0005-0000-0000-0000861F0000}"/>
    <cellStyle name="Entrada 5 2 9 3 6" xfId="25843" xr:uid="{00000000-0005-0000-0000-0000871F0000}"/>
    <cellStyle name="Entrada 5 2 9 4" xfId="8466" xr:uid="{00000000-0005-0000-0000-0000881F0000}"/>
    <cellStyle name="Entrada 5 2 9 4 2" xfId="18252" xr:uid="{00000000-0005-0000-0000-0000891F0000}"/>
    <cellStyle name="Entrada 5 2 9 5" xfId="10239" xr:uid="{00000000-0005-0000-0000-00008A1F0000}"/>
    <cellStyle name="Entrada 5 2 9 6" xfId="13362" xr:uid="{00000000-0005-0000-0000-00008B1F0000}"/>
    <cellStyle name="Entrada 5 2 9 7" xfId="26672" xr:uid="{00000000-0005-0000-0000-00008C1F0000}"/>
    <cellStyle name="Entrada 5 2 9 8" xfId="25841" xr:uid="{00000000-0005-0000-0000-00008D1F0000}"/>
    <cellStyle name="Entrada 5 3" xfId="1608" xr:uid="{00000000-0005-0000-0000-00008E1F0000}"/>
    <cellStyle name="Entrada 5 3 2" xfId="1609" xr:uid="{00000000-0005-0000-0000-00008F1F0000}"/>
    <cellStyle name="Entrada 5 3 2 2" xfId="8470" xr:uid="{00000000-0005-0000-0000-0000901F0000}"/>
    <cellStyle name="Entrada 5 3 2 2 2" xfId="18256" xr:uid="{00000000-0005-0000-0000-0000911F0000}"/>
    <cellStyle name="Entrada 5 3 2 3" xfId="10243" xr:uid="{00000000-0005-0000-0000-0000921F0000}"/>
    <cellStyle name="Entrada 5 3 2 4" xfId="11851" xr:uid="{00000000-0005-0000-0000-0000931F0000}"/>
    <cellStyle name="Entrada 5 3 2 5" xfId="26668" xr:uid="{00000000-0005-0000-0000-0000941F0000}"/>
    <cellStyle name="Entrada 5 3 2 6" xfId="25844" xr:uid="{00000000-0005-0000-0000-0000951F0000}"/>
    <cellStyle name="Entrada 5 3 3" xfId="1610" xr:uid="{00000000-0005-0000-0000-0000961F0000}"/>
    <cellStyle name="Entrada 5 3 3 2" xfId="8471" xr:uid="{00000000-0005-0000-0000-0000971F0000}"/>
    <cellStyle name="Entrada 5 3 3 2 2" xfId="18257" xr:uid="{00000000-0005-0000-0000-0000981F0000}"/>
    <cellStyle name="Entrada 5 3 3 3" xfId="10244" xr:uid="{00000000-0005-0000-0000-0000991F0000}"/>
    <cellStyle name="Entrada 5 3 3 4" xfId="13361" xr:uid="{00000000-0005-0000-0000-00009A1F0000}"/>
    <cellStyle name="Entrada 5 3 3 5" xfId="26667" xr:uid="{00000000-0005-0000-0000-00009B1F0000}"/>
    <cellStyle name="Entrada 5 3 3 6" xfId="28319" xr:uid="{00000000-0005-0000-0000-00009C1F0000}"/>
    <cellStyle name="Entrada 5 3 4" xfId="8469" xr:uid="{00000000-0005-0000-0000-00009D1F0000}"/>
    <cellStyle name="Entrada 5 3 4 2" xfId="18255" xr:uid="{00000000-0005-0000-0000-00009E1F0000}"/>
    <cellStyle name="Entrada 5 3 5" xfId="10242" xr:uid="{00000000-0005-0000-0000-00009F1F0000}"/>
    <cellStyle name="Entrada 5 3 6" xfId="11852" xr:uid="{00000000-0005-0000-0000-0000A01F0000}"/>
    <cellStyle name="Entrada 5 3 7" xfId="26669" xr:uid="{00000000-0005-0000-0000-0000A11F0000}"/>
    <cellStyle name="Entrada 5 3 8" xfId="28320" xr:uid="{00000000-0005-0000-0000-0000A21F0000}"/>
    <cellStyle name="Entrada 5 4" xfId="1611" xr:uid="{00000000-0005-0000-0000-0000A31F0000}"/>
    <cellStyle name="Entrada 5 4 2" xfId="1612" xr:uid="{00000000-0005-0000-0000-0000A41F0000}"/>
    <cellStyle name="Entrada 5 4 2 2" xfId="8473" xr:uid="{00000000-0005-0000-0000-0000A51F0000}"/>
    <cellStyle name="Entrada 5 4 2 2 2" xfId="18259" xr:uid="{00000000-0005-0000-0000-0000A61F0000}"/>
    <cellStyle name="Entrada 5 4 2 3" xfId="10246" xr:uid="{00000000-0005-0000-0000-0000A71F0000}"/>
    <cellStyle name="Entrada 5 4 2 4" xfId="11849" xr:uid="{00000000-0005-0000-0000-0000A81F0000}"/>
    <cellStyle name="Entrada 5 4 2 5" xfId="26665" xr:uid="{00000000-0005-0000-0000-0000A91F0000}"/>
    <cellStyle name="Entrada 5 4 2 6" xfId="28317" xr:uid="{00000000-0005-0000-0000-0000AA1F0000}"/>
    <cellStyle name="Entrada 5 4 3" xfId="1613" xr:uid="{00000000-0005-0000-0000-0000AB1F0000}"/>
    <cellStyle name="Entrada 5 4 3 2" xfId="8474" xr:uid="{00000000-0005-0000-0000-0000AC1F0000}"/>
    <cellStyle name="Entrada 5 4 3 2 2" xfId="18260" xr:uid="{00000000-0005-0000-0000-0000AD1F0000}"/>
    <cellStyle name="Entrada 5 4 3 3" xfId="10247" xr:uid="{00000000-0005-0000-0000-0000AE1F0000}"/>
    <cellStyle name="Entrada 5 4 3 4" xfId="13360" xr:uid="{00000000-0005-0000-0000-0000AF1F0000}"/>
    <cellStyle name="Entrada 5 4 3 5" xfId="26664" xr:uid="{00000000-0005-0000-0000-0000B01F0000}"/>
    <cellStyle name="Entrada 5 4 3 6" xfId="28318" xr:uid="{00000000-0005-0000-0000-0000B11F0000}"/>
    <cellStyle name="Entrada 5 4 4" xfId="8472" xr:uid="{00000000-0005-0000-0000-0000B21F0000}"/>
    <cellStyle name="Entrada 5 4 4 2" xfId="18258" xr:uid="{00000000-0005-0000-0000-0000B31F0000}"/>
    <cellStyle name="Entrada 5 4 5" xfId="10245" xr:uid="{00000000-0005-0000-0000-0000B41F0000}"/>
    <cellStyle name="Entrada 5 4 6" xfId="11850" xr:uid="{00000000-0005-0000-0000-0000B51F0000}"/>
    <cellStyle name="Entrada 5 4 7" xfId="26666" xr:uid="{00000000-0005-0000-0000-0000B61F0000}"/>
    <cellStyle name="Entrada 5 4 8" xfId="25845" xr:uid="{00000000-0005-0000-0000-0000B71F0000}"/>
    <cellStyle name="Entrada 5 5" xfId="1614" xr:uid="{00000000-0005-0000-0000-0000B81F0000}"/>
    <cellStyle name="Entrada 5 5 2" xfId="1615" xr:uid="{00000000-0005-0000-0000-0000B91F0000}"/>
    <cellStyle name="Entrada 5 5 2 2" xfId="8476" xr:uid="{00000000-0005-0000-0000-0000BA1F0000}"/>
    <cellStyle name="Entrada 5 5 2 2 2" xfId="18262" xr:uid="{00000000-0005-0000-0000-0000BB1F0000}"/>
    <cellStyle name="Entrada 5 5 2 3" xfId="10249" xr:uid="{00000000-0005-0000-0000-0000BC1F0000}"/>
    <cellStyle name="Entrada 5 5 2 4" xfId="11847" xr:uid="{00000000-0005-0000-0000-0000BD1F0000}"/>
    <cellStyle name="Entrada 5 5 2 5" xfId="26662" xr:uid="{00000000-0005-0000-0000-0000BE1F0000}"/>
    <cellStyle name="Entrada 5 5 2 6" xfId="25847" xr:uid="{00000000-0005-0000-0000-0000BF1F0000}"/>
    <cellStyle name="Entrada 5 5 3" xfId="1616" xr:uid="{00000000-0005-0000-0000-0000C01F0000}"/>
    <cellStyle name="Entrada 5 5 3 2" xfId="8477" xr:uid="{00000000-0005-0000-0000-0000C11F0000}"/>
    <cellStyle name="Entrada 5 5 3 2 2" xfId="18263" xr:uid="{00000000-0005-0000-0000-0000C21F0000}"/>
    <cellStyle name="Entrada 5 5 3 3" xfId="10250" xr:uid="{00000000-0005-0000-0000-0000C31F0000}"/>
    <cellStyle name="Entrada 5 5 3 4" xfId="11846" xr:uid="{00000000-0005-0000-0000-0000C41F0000}"/>
    <cellStyle name="Entrada 5 5 3 5" xfId="26661" xr:uid="{00000000-0005-0000-0000-0000C51F0000}"/>
    <cellStyle name="Entrada 5 5 3 6" xfId="28315" xr:uid="{00000000-0005-0000-0000-0000C61F0000}"/>
    <cellStyle name="Entrada 5 5 4" xfId="8475" xr:uid="{00000000-0005-0000-0000-0000C71F0000}"/>
    <cellStyle name="Entrada 5 5 4 2" xfId="18261" xr:uid="{00000000-0005-0000-0000-0000C81F0000}"/>
    <cellStyle name="Entrada 5 5 5" xfId="10248" xr:uid="{00000000-0005-0000-0000-0000C91F0000}"/>
    <cellStyle name="Entrada 5 5 6" xfId="11848" xr:uid="{00000000-0005-0000-0000-0000CA1F0000}"/>
    <cellStyle name="Entrada 5 5 7" xfId="26663" xr:uid="{00000000-0005-0000-0000-0000CB1F0000}"/>
    <cellStyle name="Entrada 5 5 8" xfId="25846" xr:uid="{00000000-0005-0000-0000-0000CC1F0000}"/>
    <cellStyle name="Entrada 5 6" xfId="1617" xr:uid="{00000000-0005-0000-0000-0000CD1F0000}"/>
    <cellStyle name="Entrada 5 6 2" xfId="1618" xr:uid="{00000000-0005-0000-0000-0000CE1F0000}"/>
    <cellStyle name="Entrada 5 6 2 2" xfId="8479" xr:uid="{00000000-0005-0000-0000-0000CF1F0000}"/>
    <cellStyle name="Entrada 5 6 2 2 2" xfId="18265" xr:uid="{00000000-0005-0000-0000-0000D01F0000}"/>
    <cellStyle name="Entrada 5 6 2 3" xfId="10252" xr:uid="{00000000-0005-0000-0000-0000D11F0000}"/>
    <cellStyle name="Entrada 5 6 2 4" xfId="13359" xr:uid="{00000000-0005-0000-0000-0000D21F0000}"/>
    <cellStyle name="Entrada 5 6 2 5" xfId="26659" xr:uid="{00000000-0005-0000-0000-0000D31F0000}"/>
    <cellStyle name="Entrada 5 6 2 6" xfId="25848" xr:uid="{00000000-0005-0000-0000-0000D41F0000}"/>
    <cellStyle name="Entrada 5 6 3" xfId="1619" xr:uid="{00000000-0005-0000-0000-0000D51F0000}"/>
    <cellStyle name="Entrada 5 6 3 2" xfId="8480" xr:uid="{00000000-0005-0000-0000-0000D61F0000}"/>
    <cellStyle name="Entrada 5 6 3 2 2" xfId="18266" xr:uid="{00000000-0005-0000-0000-0000D71F0000}"/>
    <cellStyle name="Entrada 5 6 3 3" xfId="10253" xr:uid="{00000000-0005-0000-0000-0000D81F0000}"/>
    <cellStyle name="Entrada 5 6 3 4" xfId="11844" xr:uid="{00000000-0005-0000-0000-0000D91F0000}"/>
    <cellStyle name="Entrada 5 6 3 5" xfId="26658" xr:uid="{00000000-0005-0000-0000-0000DA1F0000}"/>
    <cellStyle name="Entrada 5 6 3 6" xfId="25849" xr:uid="{00000000-0005-0000-0000-0000DB1F0000}"/>
    <cellStyle name="Entrada 5 6 4" xfId="8478" xr:uid="{00000000-0005-0000-0000-0000DC1F0000}"/>
    <cellStyle name="Entrada 5 6 4 2" xfId="18264" xr:uid="{00000000-0005-0000-0000-0000DD1F0000}"/>
    <cellStyle name="Entrada 5 6 5" xfId="10251" xr:uid="{00000000-0005-0000-0000-0000DE1F0000}"/>
    <cellStyle name="Entrada 5 6 6" xfId="11845" xr:uid="{00000000-0005-0000-0000-0000DF1F0000}"/>
    <cellStyle name="Entrada 5 6 7" xfId="26660" xr:uid="{00000000-0005-0000-0000-0000E01F0000}"/>
    <cellStyle name="Entrada 5 6 8" xfId="28316" xr:uid="{00000000-0005-0000-0000-0000E11F0000}"/>
    <cellStyle name="Entrada 5 7" xfId="1620" xr:uid="{00000000-0005-0000-0000-0000E21F0000}"/>
    <cellStyle name="Entrada 5 7 2" xfId="1621" xr:uid="{00000000-0005-0000-0000-0000E31F0000}"/>
    <cellStyle name="Entrada 5 7 2 2" xfId="8482" xr:uid="{00000000-0005-0000-0000-0000E41F0000}"/>
    <cellStyle name="Entrada 5 7 2 2 2" xfId="18268" xr:uid="{00000000-0005-0000-0000-0000E51F0000}"/>
    <cellStyle name="Entrada 5 7 2 3" xfId="10255" xr:uid="{00000000-0005-0000-0000-0000E61F0000}"/>
    <cellStyle name="Entrada 5 7 2 4" xfId="13358" xr:uid="{00000000-0005-0000-0000-0000E71F0000}"/>
    <cellStyle name="Entrada 5 7 2 5" xfId="26656" xr:uid="{00000000-0005-0000-0000-0000E81F0000}"/>
    <cellStyle name="Entrada 5 7 2 6" xfId="28314" xr:uid="{00000000-0005-0000-0000-0000E91F0000}"/>
    <cellStyle name="Entrada 5 7 3" xfId="1622" xr:uid="{00000000-0005-0000-0000-0000EA1F0000}"/>
    <cellStyle name="Entrada 5 7 3 2" xfId="8483" xr:uid="{00000000-0005-0000-0000-0000EB1F0000}"/>
    <cellStyle name="Entrada 5 7 3 2 2" xfId="18269" xr:uid="{00000000-0005-0000-0000-0000EC1F0000}"/>
    <cellStyle name="Entrada 5 7 3 3" xfId="10256" xr:uid="{00000000-0005-0000-0000-0000ED1F0000}"/>
    <cellStyle name="Entrada 5 7 3 4" xfId="11842" xr:uid="{00000000-0005-0000-0000-0000EE1F0000}"/>
    <cellStyle name="Entrada 5 7 3 5" xfId="26655" xr:uid="{00000000-0005-0000-0000-0000EF1F0000}"/>
    <cellStyle name="Entrada 5 7 3 6" xfId="25850" xr:uid="{00000000-0005-0000-0000-0000F01F0000}"/>
    <cellStyle name="Entrada 5 7 4" xfId="8481" xr:uid="{00000000-0005-0000-0000-0000F11F0000}"/>
    <cellStyle name="Entrada 5 7 4 2" xfId="18267" xr:uid="{00000000-0005-0000-0000-0000F21F0000}"/>
    <cellStyle name="Entrada 5 7 5" xfId="10254" xr:uid="{00000000-0005-0000-0000-0000F31F0000}"/>
    <cellStyle name="Entrada 5 7 6" xfId="11843" xr:uid="{00000000-0005-0000-0000-0000F41F0000}"/>
    <cellStyle name="Entrada 5 7 7" xfId="26657" xr:uid="{00000000-0005-0000-0000-0000F51F0000}"/>
    <cellStyle name="Entrada 5 7 8" xfId="28311" xr:uid="{00000000-0005-0000-0000-0000F61F0000}"/>
    <cellStyle name="Entrada 5 8" xfId="1623" xr:uid="{00000000-0005-0000-0000-0000F71F0000}"/>
    <cellStyle name="Entrada 5 8 2" xfId="1624" xr:uid="{00000000-0005-0000-0000-0000F81F0000}"/>
    <cellStyle name="Entrada 5 8 2 2" xfId="8485" xr:uid="{00000000-0005-0000-0000-0000F91F0000}"/>
    <cellStyle name="Entrada 5 8 2 2 2" xfId="18271" xr:uid="{00000000-0005-0000-0000-0000FA1F0000}"/>
    <cellStyle name="Entrada 5 8 2 3" xfId="10258" xr:uid="{00000000-0005-0000-0000-0000FB1F0000}"/>
    <cellStyle name="Entrada 5 8 2 4" xfId="11840" xr:uid="{00000000-0005-0000-0000-0000FC1F0000}"/>
    <cellStyle name="Entrada 5 8 2 5" xfId="26653" xr:uid="{00000000-0005-0000-0000-0000FD1F0000}"/>
    <cellStyle name="Entrada 5 8 2 6" xfId="28313" xr:uid="{00000000-0005-0000-0000-0000FE1F0000}"/>
    <cellStyle name="Entrada 5 8 3" xfId="1625" xr:uid="{00000000-0005-0000-0000-0000FF1F0000}"/>
    <cellStyle name="Entrada 5 8 3 2" xfId="8486" xr:uid="{00000000-0005-0000-0000-000000200000}"/>
    <cellStyle name="Entrada 5 8 3 2 2" xfId="18272" xr:uid="{00000000-0005-0000-0000-000001200000}"/>
    <cellStyle name="Entrada 5 8 3 3" xfId="10259" xr:uid="{00000000-0005-0000-0000-000002200000}"/>
    <cellStyle name="Entrada 5 8 3 4" xfId="11839" xr:uid="{00000000-0005-0000-0000-000003200000}"/>
    <cellStyle name="Entrada 5 8 3 5" xfId="26652" xr:uid="{00000000-0005-0000-0000-000004200000}"/>
    <cellStyle name="Entrada 5 8 3 6" xfId="25851" xr:uid="{00000000-0005-0000-0000-000005200000}"/>
    <cellStyle name="Entrada 5 8 4" xfId="8484" xr:uid="{00000000-0005-0000-0000-000006200000}"/>
    <cellStyle name="Entrada 5 8 4 2" xfId="18270" xr:uid="{00000000-0005-0000-0000-000007200000}"/>
    <cellStyle name="Entrada 5 8 5" xfId="10257" xr:uid="{00000000-0005-0000-0000-000008200000}"/>
    <cellStyle name="Entrada 5 8 6" xfId="11841" xr:uid="{00000000-0005-0000-0000-000009200000}"/>
    <cellStyle name="Entrada 5 8 7" xfId="26654" xr:uid="{00000000-0005-0000-0000-00000A200000}"/>
    <cellStyle name="Entrada 5 8 8" xfId="28312" xr:uid="{00000000-0005-0000-0000-00000B200000}"/>
    <cellStyle name="Entrada 5 9" xfId="1626" xr:uid="{00000000-0005-0000-0000-00000C200000}"/>
    <cellStyle name="Entrada 5 9 2" xfId="1627" xr:uid="{00000000-0005-0000-0000-00000D200000}"/>
    <cellStyle name="Entrada 5 9 2 2" xfId="8488" xr:uid="{00000000-0005-0000-0000-00000E200000}"/>
    <cellStyle name="Entrada 5 9 2 2 2" xfId="18274" xr:uid="{00000000-0005-0000-0000-00000F200000}"/>
    <cellStyle name="Entrada 5 9 2 3" xfId="10261" xr:uid="{00000000-0005-0000-0000-000010200000}"/>
    <cellStyle name="Entrada 5 9 2 4" xfId="11837" xr:uid="{00000000-0005-0000-0000-000011200000}"/>
    <cellStyle name="Entrada 5 9 2 5" xfId="26650" xr:uid="{00000000-0005-0000-0000-000012200000}"/>
    <cellStyle name="Entrada 5 9 2 6" xfId="25853" xr:uid="{00000000-0005-0000-0000-000013200000}"/>
    <cellStyle name="Entrada 5 9 3" xfId="1628" xr:uid="{00000000-0005-0000-0000-000014200000}"/>
    <cellStyle name="Entrada 5 9 3 2" xfId="8489" xr:uid="{00000000-0005-0000-0000-000015200000}"/>
    <cellStyle name="Entrada 5 9 3 2 2" xfId="18275" xr:uid="{00000000-0005-0000-0000-000016200000}"/>
    <cellStyle name="Entrada 5 9 3 3" xfId="10262" xr:uid="{00000000-0005-0000-0000-000017200000}"/>
    <cellStyle name="Entrada 5 9 3 4" xfId="11836" xr:uid="{00000000-0005-0000-0000-000018200000}"/>
    <cellStyle name="Entrada 5 9 3 5" xfId="26649" xr:uid="{00000000-0005-0000-0000-000019200000}"/>
    <cellStyle name="Entrada 5 9 3 6" xfId="25854" xr:uid="{00000000-0005-0000-0000-00001A200000}"/>
    <cellStyle name="Entrada 5 9 4" xfId="8487" xr:uid="{00000000-0005-0000-0000-00001B200000}"/>
    <cellStyle name="Entrada 5 9 4 2" xfId="18273" xr:uid="{00000000-0005-0000-0000-00001C200000}"/>
    <cellStyle name="Entrada 5 9 5" xfId="10260" xr:uid="{00000000-0005-0000-0000-00001D200000}"/>
    <cellStyle name="Entrada 5 9 6" xfId="11838" xr:uid="{00000000-0005-0000-0000-00001E200000}"/>
    <cellStyle name="Entrada 5 9 7" xfId="26651" xr:uid="{00000000-0005-0000-0000-00001F200000}"/>
    <cellStyle name="Entrada 5 9 8" xfId="25852" xr:uid="{00000000-0005-0000-0000-000020200000}"/>
    <cellStyle name="Entrada 6" xfId="1629" xr:uid="{00000000-0005-0000-0000-000021200000}"/>
    <cellStyle name="Entrada 6 10" xfId="1630" xr:uid="{00000000-0005-0000-0000-000022200000}"/>
    <cellStyle name="Entrada 6 10 2" xfId="1631" xr:uid="{00000000-0005-0000-0000-000023200000}"/>
    <cellStyle name="Entrada 6 10 2 2" xfId="8491" xr:uid="{00000000-0005-0000-0000-000024200000}"/>
    <cellStyle name="Entrada 6 10 2 2 2" xfId="18277" xr:uid="{00000000-0005-0000-0000-000025200000}"/>
    <cellStyle name="Entrada 6 10 2 3" xfId="10265" xr:uid="{00000000-0005-0000-0000-000026200000}"/>
    <cellStyle name="Entrada 6 10 2 4" xfId="11833" xr:uid="{00000000-0005-0000-0000-000027200000}"/>
    <cellStyle name="Entrada 6 10 2 5" xfId="26646" xr:uid="{00000000-0005-0000-0000-000028200000}"/>
    <cellStyle name="Entrada 6 10 2 6" xfId="25855" xr:uid="{00000000-0005-0000-0000-000029200000}"/>
    <cellStyle name="Entrada 6 10 3" xfId="1632" xr:uid="{00000000-0005-0000-0000-00002A200000}"/>
    <cellStyle name="Entrada 6 10 3 2" xfId="8492" xr:uid="{00000000-0005-0000-0000-00002B200000}"/>
    <cellStyle name="Entrada 6 10 3 2 2" xfId="18278" xr:uid="{00000000-0005-0000-0000-00002C200000}"/>
    <cellStyle name="Entrada 6 10 3 3" xfId="10266" xr:uid="{00000000-0005-0000-0000-00002D200000}"/>
    <cellStyle name="Entrada 6 10 3 4" xfId="11832" xr:uid="{00000000-0005-0000-0000-00002E200000}"/>
    <cellStyle name="Entrada 6 10 3 5" xfId="26645" xr:uid="{00000000-0005-0000-0000-00002F200000}"/>
    <cellStyle name="Entrada 6 10 3 6" xfId="25856" xr:uid="{00000000-0005-0000-0000-000030200000}"/>
    <cellStyle name="Entrada 6 10 4" xfId="8490" xr:uid="{00000000-0005-0000-0000-000031200000}"/>
    <cellStyle name="Entrada 6 10 4 2" xfId="18276" xr:uid="{00000000-0005-0000-0000-000032200000}"/>
    <cellStyle name="Entrada 6 10 5" xfId="10264" xr:uid="{00000000-0005-0000-0000-000033200000}"/>
    <cellStyle name="Entrada 6 10 6" xfId="11834" xr:uid="{00000000-0005-0000-0000-000034200000}"/>
    <cellStyle name="Entrada 6 10 7" xfId="26647" xr:uid="{00000000-0005-0000-0000-000035200000}"/>
    <cellStyle name="Entrada 6 10 8" xfId="28310" xr:uid="{00000000-0005-0000-0000-000036200000}"/>
    <cellStyle name="Entrada 6 11" xfId="1633" xr:uid="{00000000-0005-0000-0000-000037200000}"/>
    <cellStyle name="Entrada 6 11 2" xfId="1634" xr:uid="{00000000-0005-0000-0000-000038200000}"/>
    <cellStyle name="Entrada 6 11 2 2" xfId="8494" xr:uid="{00000000-0005-0000-0000-000039200000}"/>
    <cellStyle name="Entrada 6 11 2 2 2" xfId="18280" xr:uid="{00000000-0005-0000-0000-00003A200000}"/>
    <cellStyle name="Entrada 6 11 2 3" xfId="10268" xr:uid="{00000000-0005-0000-0000-00003B200000}"/>
    <cellStyle name="Entrada 6 11 2 4" xfId="11830" xr:uid="{00000000-0005-0000-0000-00003C200000}"/>
    <cellStyle name="Entrada 6 11 2 5" xfId="26643" xr:uid="{00000000-0005-0000-0000-00003D200000}"/>
    <cellStyle name="Entrada 6 11 2 6" xfId="25858" xr:uid="{00000000-0005-0000-0000-00003E200000}"/>
    <cellStyle name="Entrada 6 11 3" xfId="1635" xr:uid="{00000000-0005-0000-0000-00003F200000}"/>
    <cellStyle name="Entrada 6 11 3 2" xfId="8495" xr:uid="{00000000-0005-0000-0000-000040200000}"/>
    <cellStyle name="Entrada 6 11 3 2 2" xfId="18281" xr:uid="{00000000-0005-0000-0000-000041200000}"/>
    <cellStyle name="Entrada 6 11 3 3" xfId="10269" xr:uid="{00000000-0005-0000-0000-000042200000}"/>
    <cellStyle name="Entrada 6 11 3 4" xfId="11829" xr:uid="{00000000-0005-0000-0000-000043200000}"/>
    <cellStyle name="Entrada 6 11 3 5" xfId="26642" xr:uid="{00000000-0005-0000-0000-000044200000}"/>
    <cellStyle name="Entrada 6 11 3 6" xfId="25859" xr:uid="{00000000-0005-0000-0000-000045200000}"/>
    <cellStyle name="Entrada 6 11 4" xfId="8493" xr:uid="{00000000-0005-0000-0000-000046200000}"/>
    <cellStyle name="Entrada 6 11 4 2" xfId="18279" xr:uid="{00000000-0005-0000-0000-000047200000}"/>
    <cellStyle name="Entrada 6 11 5" xfId="10267" xr:uid="{00000000-0005-0000-0000-000048200000}"/>
    <cellStyle name="Entrada 6 11 6" xfId="11831" xr:uid="{00000000-0005-0000-0000-000049200000}"/>
    <cellStyle name="Entrada 6 11 7" xfId="26644" xr:uid="{00000000-0005-0000-0000-00004A200000}"/>
    <cellStyle name="Entrada 6 11 8" xfId="25857" xr:uid="{00000000-0005-0000-0000-00004B200000}"/>
    <cellStyle name="Entrada 6 12" xfId="7495" xr:uid="{00000000-0005-0000-0000-00004C200000}"/>
    <cellStyle name="Entrada 6 12 2" xfId="17306" xr:uid="{00000000-0005-0000-0000-00004D200000}"/>
    <cellStyle name="Entrada 6 13" xfId="10263" xr:uid="{00000000-0005-0000-0000-00004E200000}"/>
    <cellStyle name="Entrada 6 14" xfId="11835" xr:uid="{00000000-0005-0000-0000-00004F200000}"/>
    <cellStyle name="Entrada 6 15" xfId="26648" xr:uid="{00000000-0005-0000-0000-000050200000}"/>
    <cellStyle name="Entrada 6 16" xfId="28237" xr:uid="{00000000-0005-0000-0000-000051200000}"/>
    <cellStyle name="Entrada 6 2" xfId="1636" xr:uid="{00000000-0005-0000-0000-000052200000}"/>
    <cellStyle name="Entrada 6 2 10" xfId="1637" xr:uid="{00000000-0005-0000-0000-000053200000}"/>
    <cellStyle name="Entrada 6 2 10 2" xfId="1638" xr:uid="{00000000-0005-0000-0000-000054200000}"/>
    <cellStyle name="Entrada 6 2 10 2 2" xfId="8498" xr:uid="{00000000-0005-0000-0000-000055200000}"/>
    <cellStyle name="Entrada 6 2 10 2 2 2" xfId="18284" xr:uid="{00000000-0005-0000-0000-000056200000}"/>
    <cellStyle name="Entrada 6 2 10 2 3" xfId="10272" xr:uid="{00000000-0005-0000-0000-000057200000}"/>
    <cellStyle name="Entrada 6 2 10 2 4" xfId="11826" xr:uid="{00000000-0005-0000-0000-000058200000}"/>
    <cellStyle name="Entrada 6 2 10 2 5" xfId="26639" xr:uid="{00000000-0005-0000-0000-000059200000}"/>
    <cellStyle name="Entrada 6 2 10 2 6" xfId="25862" xr:uid="{00000000-0005-0000-0000-00005A200000}"/>
    <cellStyle name="Entrada 6 2 10 3" xfId="1639" xr:uid="{00000000-0005-0000-0000-00005B200000}"/>
    <cellStyle name="Entrada 6 2 10 3 2" xfId="8499" xr:uid="{00000000-0005-0000-0000-00005C200000}"/>
    <cellStyle name="Entrada 6 2 10 3 2 2" xfId="18285" xr:uid="{00000000-0005-0000-0000-00005D200000}"/>
    <cellStyle name="Entrada 6 2 10 3 3" xfId="10273" xr:uid="{00000000-0005-0000-0000-00005E200000}"/>
    <cellStyle name="Entrada 6 2 10 3 4" xfId="11825" xr:uid="{00000000-0005-0000-0000-00005F200000}"/>
    <cellStyle name="Entrada 6 2 10 3 5" xfId="26638" xr:uid="{00000000-0005-0000-0000-000060200000}"/>
    <cellStyle name="Entrada 6 2 10 3 6" xfId="25863" xr:uid="{00000000-0005-0000-0000-000061200000}"/>
    <cellStyle name="Entrada 6 2 10 4" xfId="8497" xr:uid="{00000000-0005-0000-0000-000062200000}"/>
    <cellStyle name="Entrada 6 2 10 4 2" xfId="18283" xr:uid="{00000000-0005-0000-0000-000063200000}"/>
    <cellStyle name="Entrada 6 2 10 5" xfId="10271" xr:uid="{00000000-0005-0000-0000-000064200000}"/>
    <cellStyle name="Entrada 6 2 10 6" xfId="11827" xr:uid="{00000000-0005-0000-0000-000065200000}"/>
    <cellStyle name="Entrada 6 2 10 7" xfId="26640" xr:uid="{00000000-0005-0000-0000-000066200000}"/>
    <cellStyle name="Entrada 6 2 10 8" xfId="25861" xr:uid="{00000000-0005-0000-0000-000067200000}"/>
    <cellStyle name="Entrada 6 2 11" xfId="8496" xr:uid="{00000000-0005-0000-0000-000068200000}"/>
    <cellStyle name="Entrada 6 2 11 2" xfId="18282" xr:uid="{00000000-0005-0000-0000-000069200000}"/>
    <cellStyle name="Entrada 6 2 12" xfId="10270" xr:uid="{00000000-0005-0000-0000-00006A200000}"/>
    <cellStyle name="Entrada 6 2 13" xfId="11828" xr:uid="{00000000-0005-0000-0000-00006B200000}"/>
    <cellStyle name="Entrada 6 2 14" xfId="26641" xr:uid="{00000000-0005-0000-0000-00006C200000}"/>
    <cellStyle name="Entrada 6 2 15" xfId="25860" xr:uid="{00000000-0005-0000-0000-00006D200000}"/>
    <cellStyle name="Entrada 6 2 2" xfId="1640" xr:uid="{00000000-0005-0000-0000-00006E200000}"/>
    <cellStyle name="Entrada 6 2 2 2" xfId="1641" xr:uid="{00000000-0005-0000-0000-00006F200000}"/>
    <cellStyle name="Entrada 6 2 2 2 2" xfId="8501" xr:uid="{00000000-0005-0000-0000-000070200000}"/>
    <cellStyle name="Entrada 6 2 2 2 2 2" xfId="18287" xr:uid="{00000000-0005-0000-0000-000071200000}"/>
    <cellStyle name="Entrada 6 2 2 2 3" xfId="10275" xr:uid="{00000000-0005-0000-0000-000072200000}"/>
    <cellStyle name="Entrada 6 2 2 2 4" xfId="11823" xr:uid="{00000000-0005-0000-0000-000073200000}"/>
    <cellStyle name="Entrada 6 2 2 2 5" xfId="26636" xr:uid="{00000000-0005-0000-0000-000074200000}"/>
    <cellStyle name="Entrada 6 2 2 2 6" xfId="25865" xr:uid="{00000000-0005-0000-0000-000075200000}"/>
    <cellStyle name="Entrada 6 2 2 3" xfId="1642" xr:uid="{00000000-0005-0000-0000-000076200000}"/>
    <cellStyle name="Entrada 6 2 2 3 2" xfId="8502" xr:uid="{00000000-0005-0000-0000-000077200000}"/>
    <cellStyle name="Entrada 6 2 2 3 2 2" xfId="18288" xr:uid="{00000000-0005-0000-0000-000078200000}"/>
    <cellStyle name="Entrada 6 2 2 3 3" xfId="10276" xr:uid="{00000000-0005-0000-0000-000079200000}"/>
    <cellStyle name="Entrada 6 2 2 3 4" xfId="11822" xr:uid="{00000000-0005-0000-0000-00007A200000}"/>
    <cellStyle name="Entrada 6 2 2 3 5" xfId="26635" xr:uid="{00000000-0005-0000-0000-00007B200000}"/>
    <cellStyle name="Entrada 6 2 2 3 6" xfId="25866" xr:uid="{00000000-0005-0000-0000-00007C200000}"/>
    <cellStyle name="Entrada 6 2 2 4" xfId="8500" xr:uid="{00000000-0005-0000-0000-00007D200000}"/>
    <cellStyle name="Entrada 6 2 2 4 2" xfId="18286" xr:uid="{00000000-0005-0000-0000-00007E200000}"/>
    <cellStyle name="Entrada 6 2 2 5" xfId="10274" xr:uid="{00000000-0005-0000-0000-00007F200000}"/>
    <cellStyle name="Entrada 6 2 2 6" xfId="11824" xr:uid="{00000000-0005-0000-0000-000080200000}"/>
    <cellStyle name="Entrada 6 2 2 7" xfId="26637" xr:uid="{00000000-0005-0000-0000-000081200000}"/>
    <cellStyle name="Entrada 6 2 2 8" xfId="25864" xr:uid="{00000000-0005-0000-0000-000082200000}"/>
    <cellStyle name="Entrada 6 2 3" xfId="1643" xr:uid="{00000000-0005-0000-0000-000083200000}"/>
    <cellStyle name="Entrada 6 2 3 2" xfId="1644" xr:uid="{00000000-0005-0000-0000-000084200000}"/>
    <cellStyle name="Entrada 6 2 3 2 2" xfId="8504" xr:uid="{00000000-0005-0000-0000-000085200000}"/>
    <cellStyle name="Entrada 6 2 3 2 2 2" xfId="18290" xr:uid="{00000000-0005-0000-0000-000086200000}"/>
    <cellStyle name="Entrada 6 2 3 2 3" xfId="10278" xr:uid="{00000000-0005-0000-0000-000087200000}"/>
    <cellStyle name="Entrada 6 2 3 2 4" xfId="11820" xr:uid="{00000000-0005-0000-0000-000088200000}"/>
    <cellStyle name="Entrada 6 2 3 2 5" xfId="26633" xr:uid="{00000000-0005-0000-0000-000089200000}"/>
    <cellStyle name="Entrada 6 2 3 2 6" xfId="25868" xr:uid="{00000000-0005-0000-0000-00008A200000}"/>
    <cellStyle name="Entrada 6 2 3 3" xfId="1645" xr:uid="{00000000-0005-0000-0000-00008B200000}"/>
    <cellStyle name="Entrada 6 2 3 3 2" xfId="8505" xr:uid="{00000000-0005-0000-0000-00008C200000}"/>
    <cellStyle name="Entrada 6 2 3 3 2 2" xfId="18291" xr:uid="{00000000-0005-0000-0000-00008D200000}"/>
    <cellStyle name="Entrada 6 2 3 3 3" xfId="10279" xr:uid="{00000000-0005-0000-0000-00008E200000}"/>
    <cellStyle name="Entrada 6 2 3 3 4" xfId="11819" xr:uid="{00000000-0005-0000-0000-00008F200000}"/>
    <cellStyle name="Entrada 6 2 3 3 5" xfId="26632" xr:uid="{00000000-0005-0000-0000-000090200000}"/>
    <cellStyle name="Entrada 6 2 3 3 6" xfId="25869" xr:uid="{00000000-0005-0000-0000-000091200000}"/>
    <cellStyle name="Entrada 6 2 3 4" xfId="8503" xr:uid="{00000000-0005-0000-0000-000092200000}"/>
    <cellStyle name="Entrada 6 2 3 4 2" xfId="18289" xr:uid="{00000000-0005-0000-0000-000093200000}"/>
    <cellStyle name="Entrada 6 2 3 5" xfId="10277" xr:uid="{00000000-0005-0000-0000-000094200000}"/>
    <cellStyle name="Entrada 6 2 3 6" xfId="11821" xr:uid="{00000000-0005-0000-0000-000095200000}"/>
    <cellStyle name="Entrada 6 2 3 7" xfId="26634" xr:uid="{00000000-0005-0000-0000-000096200000}"/>
    <cellStyle name="Entrada 6 2 3 8" xfId="25867" xr:uid="{00000000-0005-0000-0000-000097200000}"/>
    <cellStyle name="Entrada 6 2 4" xfId="1646" xr:uid="{00000000-0005-0000-0000-000098200000}"/>
    <cellStyle name="Entrada 6 2 4 2" xfId="1647" xr:uid="{00000000-0005-0000-0000-000099200000}"/>
    <cellStyle name="Entrada 6 2 4 2 2" xfId="8507" xr:uid="{00000000-0005-0000-0000-00009A200000}"/>
    <cellStyle name="Entrada 6 2 4 2 2 2" xfId="18293" xr:uid="{00000000-0005-0000-0000-00009B200000}"/>
    <cellStyle name="Entrada 6 2 4 2 3" xfId="10281" xr:uid="{00000000-0005-0000-0000-00009C200000}"/>
    <cellStyle name="Entrada 6 2 4 2 4" xfId="11817" xr:uid="{00000000-0005-0000-0000-00009D200000}"/>
    <cellStyle name="Entrada 6 2 4 2 5" xfId="26630" xr:uid="{00000000-0005-0000-0000-00009E200000}"/>
    <cellStyle name="Entrada 6 2 4 2 6" xfId="25871" xr:uid="{00000000-0005-0000-0000-00009F200000}"/>
    <cellStyle name="Entrada 6 2 4 3" xfId="1648" xr:uid="{00000000-0005-0000-0000-0000A0200000}"/>
    <cellStyle name="Entrada 6 2 4 3 2" xfId="8508" xr:uid="{00000000-0005-0000-0000-0000A1200000}"/>
    <cellStyle name="Entrada 6 2 4 3 2 2" xfId="18294" xr:uid="{00000000-0005-0000-0000-0000A2200000}"/>
    <cellStyle name="Entrada 6 2 4 3 3" xfId="10282" xr:uid="{00000000-0005-0000-0000-0000A3200000}"/>
    <cellStyle name="Entrada 6 2 4 3 4" xfId="11816" xr:uid="{00000000-0005-0000-0000-0000A4200000}"/>
    <cellStyle name="Entrada 6 2 4 3 5" xfId="26629" xr:uid="{00000000-0005-0000-0000-0000A5200000}"/>
    <cellStyle name="Entrada 6 2 4 3 6" xfId="25872" xr:uid="{00000000-0005-0000-0000-0000A6200000}"/>
    <cellStyle name="Entrada 6 2 4 4" xfId="8506" xr:uid="{00000000-0005-0000-0000-0000A7200000}"/>
    <cellStyle name="Entrada 6 2 4 4 2" xfId="18292" xr:uid="{00000000-0005-0000-0000-0000A8200000}"/>
    <cellStyle name="Entrada 6 2 4 5" xfId="10280" xr:uid="{00000000-0005-0000-0000-0000A9200000}"/>
    <cellStyle name="Entrada 6 2 4 6" xfId="11818" xr:uid="{00000000-0005-0000-0000-0000AA200000}"/>
    <cellStyle name="Entrada 6 2 4 7" xfId="26631" xr:uid="{00000000-0005-0000-0000-0000AB200000}"/>
    <cellStyle name="Entrada 6 2 4 8" xfId="25870" xr:uid="{00000000-0005-0000-0000-0000AC200000}"/>
    <cellStyle name="Entrada 6 2 5" xfId="1649" xr:uid="{00000000-0005-0000-0000-0000AD200000}"/>
    <cellStyle name="Entrada 6 2 5 2" xfId="1650" xr:uid="{00000000-0005-0000-0000-0000AE200000}"/>
    <cellStyle name="Entrada 6 2 5 2 2" xfId="8510" xr:uid="{00000000-0005-0000-0000-0000AF200000}"/>
    <cellStyle name="Entrada 6 2 5 2 2 2" xfId="18296" xr:uid="{00000000-0005-0000-0000-0000B0200000}"/>
    <cellStyle name="Entrada 6 2 5 2 3" xfId="10284" xr:uid="{00000000-0005-0000-0000-0000B1200000}"/>
    <cellStyle name="Entrada 6 2 5 2 4" xfId="11814" xr:uid="{00000000-0005-0000-0000-0000B2200000}"/>
    <cellStyle name="Entrada 6 2 5 2 5" xfId="26627" xr:uid="{00000000-0005-0000-0000-0000B3200000}"/>
    <cellStyle name="Entrada 6 2 5 2 6" xfId="25874" xr:uid="{00000000-0005-0000-0000-0000B4200000}"/>
    <cellStyle name="Entrada 6 2 5 3" xfId="1651" xr:uid="{00000000-0005-0000-0000-0000B5200000}"/>
    <cellStyle name="Entrada 6 2 5 3 2" xfId="8511" xr:uid="{00000000-0005-0000-0000-0000B6200000}"/>
    <cellStyle name="Entrada 6 2 5 3 2 2" xfId="18297" xr:uid="{00000000-0005-0000-0000-0000B7200000}"/>
    <cellStyle name="Entrada 6 2 5 3 3" xfId="10285" xr:uid="{00000000-0005-0000-0000-0000B8200000}"/>
    <cellStyle name="Entrada 6 2 5 3 4" xfId="11813" xr:uid="{00000000-0005-0000-0000-0000B9200000}"/>
    <cellStyle name="Entrada 6 2 5 3 5" xfId="26626" xr:uid="{00000000-0005-0000-0000-0000BA200000}"/>
    <cellStyle name="Entrada 6 2 5 3 6" xfId="25875" xr:uid="{00000000-0005-0000-0000-0000BB200000}"/>
    <cellStyle name="Entrada 6 2 5 4" xfId="8509" xr:uid="{00000000-0005-0000-0000-0000BC200000}"/>
    <cellStyle name="Entrada 6 2 5 4 2" xfId="18295" xr:uid="{00000000-0005-0000-0000-0000BD200000}"/>
    <cellStyle name="Entrada 6 2 5 5" xfId="10283" xr:uid="{00000000-0005-0000-0000-0000BE200000}"/>
    <cellStyle name="Entrada 6 2 5 6" xfId="11815" xr:uid="{00000000-0005-0000-0000-0000BF200000}"/>
    <cellStyle name="Entrada 6 2 5 7" xfId="26628" xr:uid="{00000000-0005-0000-0000-0000C0200000}"/>
    <cellStyle name="Entrada 6 2 5 8" xfId="25873" xr:uid="{00000000-0005-0000-0000-0000C1200000}"/>
    <cellStyle name="Entrada 6 2 6" xfId="1652" xr:uid="{00000000-0005-0000-0000-0000C2200000}"/>
    <cellStyle name="Entrada 6 2 6 2" xfId="1653" xr:uid="{00000000-0005-0000-0000-0000C3200000}"/>
    <cellStyle name="Entrada 6 2 6 2 2" xfId="8513" xr:uid="{00000000-0005-0000-0000-0000C4200000}"/>
    <cellStyle name="Entrada 6 2 6 2 2 2" xfId="18299" xr:uid="{00000000-0005-0000-0000-0000C5200000}"/>
    <cellStyle name="Entrada 6 2 6 2 3" xfId="10287" xr:uid="{00000000-0005-0000-0000-0000C6200000}"/>
    <cellStyle name="Entrada 6 2 6 2 4" xfId="11811" xr:uid="{00000000-0005-0000-0000-0000C7200000}"/>
    <cellStyle name="Entrada 6 2 6 2 5" xfId="26624" xr:uid="{00000000-0005-0000-0000-0000C8200000}"/>
    <cellStyle name="Entrada 6 2 6 2 6" xfId="25877" xr:uid="{00000000-0005-0000-0000-0000C9200000}"/>
    <cellStyle name="Entrada 6 2 6 3" xfId="1654" xr:uid="{00000000-0005-0000-0000-0000CA200000}"/>
    <cellStyle name="Entrada 6 2 6 3 2" xfId="8514" xr:uid="{00000000-0005-0000-0000-0000CB200000}"/>
    <cellStyle name="Entrada 6 2 6 3 2 2" xfId="18300" xr:uid="{00000000-0005-0000-0000-0000CC200000}"/>
    <cellStyle name="Entrada 6 2 6 3 3" xfId="10288" xr:uid="{00000000-0005-0000-0000-0000CD200000}"/>
    <cellStyle name="Entrada 6 2 6 3 4" xfId="11810" xr:uid="{00000000-0005-0000-0000-0000CE200000}"/>
    <cellStyle name="Entrada 6 2 6 3 5" xfId="26623" xr:uid="{00000000-0005-0000-0000-0000CF200000}"/>
    <cellStyle name="Entrada 6 2 6 3 6" xfId="25878" xr:uid="{00000000-0005-0000-0000-0000D0200000}"/>
    <cellStyle name="Entrada 6 2 6 4" xfId="8512" xr:uid="{00000000-0005-0000-0000-0000D1200000}"/>
    <cellStyle name="Entrada 6 2 6 4 2" xfId="18298" xr:uid="{00000000-0005-0000-0000-0000D2200000}"/>
    <cellStyle name="Entrada 6 2 6 5" xfId="10286" xr:uid="{00000000-0005-0000-0000-0000D3200000}"/>
    <cellStyle name="Entrada 6 2 6 6" xfId="11812" xr:uid="{00000000-0005-0000-0000-0000D4200000}"/>
    <cellStyle name="Entrada 6 2 6 7" xfId="26625" xr:uid="{00000000-0005-0000-0000-0000D5200000}"/>
    <cellStyle name="Entrada 6 2 6 8" xfId="25876" xr:uid="{00000000-0005-0000-0000-0000D6200000}"/>
    <cellStyle name="Entrada 6 2 7" xfId="1655" xr:uid="{00000000-0005-0000-0000-0000D7200000}"/>
    <cellStyle name="Entrada 6 2 7 2" xfId="1656" xr:uid="{00000000-0005-0000-0000-0000D8200000}"/>
    <cellStyle name="Entrada 6 2 7 2 2" xfId="8516" xr:uid="{00000000-0005-0000-0000-0000D9200000}"/>
    <cellStyle name="Entrada 6 2 7 2 2 2" xfId="18302" xr:uid="{00000000-0005-0000-0000-0000DA200000}"/>
    <cellStyle name="Entrada 6 2 7 2 3" xfId="10290" xr:uid="{00000000-0005-0000-0000-0000DB200000}"/>
    <cellStyle name="Entrada 6 2 7 2 4" xfId="11808" xr:uid="{00000000-0005-0000-0000-0000DC200000}"/>
    <cellStyle name="Entrada 6 2 7 2 5" xfId="26621" xr:uid="{00000000-0005-0000-0000-0000DD200000}"/>
    <cellStyle name="Entrada 6 2 7 2 6" xfId="25880" xr:uid="{00000000-0005-0000-0000-0000DE200000}"/>
    <cellStyle name="Entrada 6 2 7 3" xfId="1657" xr:uid="{00000000-0005-0000-0000-0000DF200000}"/>
    <cellStyle name="Entrada 6 2 7 3 2" xfId="8517" xr:uid="{00000000-0005-0000-0000-0000E0200000}"/>
    <cellStyle name="Entrada 6 2 7 3 2 2" xfId="18303" xr:uid="{00000000-0005-0000-0000-0000E1200000}"/>
    <cellStyle name="Entrada 6 2 7 3 3" xfId="10291" xr:uid="{00000000-0005-0000-0000-0000E2200000}"/>
    <cellStyle name="Entrada 6 2 7 3 4" xfId="11807" xr:uid="{00000000-0005-0000-0000-0000E3200000}"/>
    <cellStyle name="Entrada 6 2 7 3 5" xfId="26620" xr:uid="{00000000-0005-0000-0000-0000E4200000}"/>
    <cellStyle name="Entrada 6 2 7 3 6" xfId="25881" xr:uid="{00000000-0005-0000-0000-0000E5200000}"/>
    <cellStyle name="Entrada 6 2 7 4" xfId="8515" xr:uid="{00000000-0005-0000-0000-0000E6200000}"/>
    <cellStyle name="Entrada 6 2 7 4 2" xfId="18301" xr:uid="{00000000-0005-0000-0000-0000E7200000}"/>
    <cellStyle name="Entrada 6 2 7 5" xfId="10289" xr:uid="{00000000-0005-0000-0000-0000E8200000}"/>
    <cellStyle name="Entrada 6 2 7 6" xfId="11809" xr:uid="{00000000-0005-0000-0000-0000E9200000}"/>
    <cellStyle name="Entrada 6 2 7 7" xfId="26622" xr:uid="{00000000-0005-0000-0000-0000EA200000}"/>
    <cellStyle name="Entrada 6 2 7 8" xfId="25879" xr:uid="{00000000-0005-0000-0000-0000EB200000}"/>
    <cellStyle name="Entrada 6 2 8" xfId="1658" xr:uid="{00000000-0005-0000-0000-0000EC200000}"/>
    <cellStyle name="Entrada 6 2 8 2" xfId="1659" xr:uid="{00000000-0005-0000-0000-0000ED200000}"/>
    <cellStyle name="Entrada 6 2 8 2 2" xfId="8519" xr:uid="{00000000-0005-0000-0000-0000EE200000}"/>
    <cellStyle name="Entrada 6 2 8 2 2 2" xfId="18305" xr:uid="{00000000-0005-0000-0000-0000EF200000}"/>
    <cellStyle name="Entrada 6 2 8 2 3" xfId="10293" xr:uid="{00000000-0005-0000-0000-0000F0200000}"/>
    <cellStyle name="Entrada 6 2 8 2 4" xfId="11805" xr:uid="{00000000-0005-0000-0000-0000F1200000}"/>
    <cellStyle name="Entrada 6 2 8 2 5" xfId="26618" xr:uid="{00000000-0005-0000-0000-0000F2200000}"/>
    <cellStyle name="Entrada 6 2 8 2 6" xfId="28234" xr:uid="{00000000-0005-0000-0000-0000F3200000}"/>
    <cellStyle name="Entrada 6 2 8 3" xfId="1660" xr:uid="{00000000-0005-0000-0000-0000F4200000}"/>
    <cellStyle name="Entrada 6 2 8 3 2" xfId="8520" xr:uid="{00000000-0005-0000-0000-0000F5200000}"/>
    <cellStyle name="Entrada 6 2 8 3 2 2" xfId="18306" xr:uid="{00000000-0005-0000-0000-0000F6200000}"/>
    <cellStyle name="Entrada 6 2 8 3 3" xfId="10294" xr:uid="{00000000-0005-0000-0000-0000F7200000}"/>
    <cellStyle name="Entrada 6 2 8 3 4" xfId="11804" xr:uid="{00000000-0005-0000-0000-0000F8200000}"/>
    <cellStyle name="Entrada 6 2 8 3 5" xfId="26617" xr:uid="{00000000-0005-0000-0000-0000F9200000}"/>
    <cellStyle name="Entrada 6 2 8 3 6" xfId="28400" xr:uid="{00000000-0005-0000-0000-0000FA200000}"/>
    <cellStyle name="Entrada 6 2 8 4" xfId="8518" xr:uid="{00000000-0005-0000-0000-0000FB200000}"/>
    <cellStyle name="Entrada 6 2 8 4 2" xfId="18304" xr:uid="{00000000-0005-0000-0000-0000FC200000}"/>
    <cellStyle name="Entrada 6 2 8 5" xfId="10292" xr:uid="{00000000-0005-0000-0000-0000FD200000}"/>
    <cellStyle name="Entrada 6 2 8 6" xfId="11806" xr:uid="{00000000-0005-0000-0000-0000FE200000}"/>
    <cellStyle name="Entrada 6 2 8 7" xfId="26619" xr:uid="{00000000-0005-0000-0000-0000FF200000}"/>
    <cellStyle name="Entrada 6 2 8 8" xfId="25882" xr:uid="{00000000-0005-0000-0000-000000210000}"/>
    <cellStyle name="Entrada 6 2 9" xfId="1661" xr:uid="{00000000-0005-0000-0000-000001210000}"/>
    <cellStyle name="Entrada 6 2 9 2" xfId="1662" xr:uid="{00000000-0005-0000-0000-000002210000}"/>
    <cellStyle name="Entrada 6 2 9 2 2" xfId="8522" xr:uid="{00000000-0005-0000-0000-000003210000}"/>
    <cellStyle name="Entrada 6 2 9 2 2 2" xfId="18308" xr:uid="{00000000-0005-0000-0000-000004210000}"/>
    <cellStyle name="Entrada 6 2 9 2 3" xfId="10296" xr:uid="{00000000-0005-0000-0000-000005210000}"/>
    <cellStyle name="Entrada 6 2 9 2 4" xfId="11802" xr:uid="{00000000-0005-0000-0000-000006210000}"/>
    <cellStyle name="Entrada 6 2 9 2 5" xfId="26615" xr:uid="{00000000-0005-0000-0000-000007210000}"/>
    <cellStyle name="Entrada 6 2 9 2 6" xfId="28278" xr:uid="{00000000-0005-0000-0000-000008210000}"/>
    <cellStyle name="Entrada 6 2 9 3" xfId="1663" xr:uid="{00000000-0005-0000-0000-000009210000}"/>
    <cellStyle name="Entrada 6 2 9 3 2" xfId="8523" xr:uid="{00000000-0005-0000-0000-00000A210000}"/>
    <cellStyle name="Entrada 6 2 9 3 2 2" xfId="18309" xr:uid="{00000000-0005-0000-0000-00000B210000}"/>
    <cellStyle name="Entrada 6 2 9 3 3" xfId="10297" xr:uid="{00000000-0005-0000-0000-00000C210000}"/>
    <cellStyle name="Entrada 6 2 9 3 4" xfId="11801" xr:uid="{00000000-0005-0000-0000-00000D210000}"/>
    <cellStyle name="Entrada 6 2 9 3 5" xfId="26614" xr:uid="{00000000-0005-0000-0000-00000E210000}"/>
    <cellStyle name="Entrada 6 2 9 3 6" xfId="25884" xr:uid="{00000000-0005-0000-0000-00000F210000}"/>
    <cellStyle name="Entrada 6 2 9 4" xfId="8521" xr:uid="{00000000-0005-0000-0000-000010210000}"/>
    <cellStyle name="Entrada 6 2 9 4 2" xfId="18307" xr:uid="{00000000-0005-0000-0000-000011210000}"/>
    <cellStyle name="Entrada 6 2 9 5" xfId="10295" xr:uid="{00000000-0005-0000-0000-000012210000}"/>
    <cellStyle name="Entrada 6 2 9 6" xfId="11803" xr:uid="{00000000-0005-0000-0000-000013210000}"/>
    <cellStyle name="Entrada 6 2 9 7" xfId="26616" xr:uid="{00000000-0005-0000-0000-000014210000}"/>
    <cellStyle name="Entrada 6 2 9 8" xfId="25883" xr:uid="{00000000-0005-0000-0000-000015210000}"/>
    <cellStyle name="Entrada 6 3" xfId="1664" xr:uid="{00000000-0005-0000-0000-000016210000}"/>
    <cellStyle name="Entrada 6 3 2" xfId="1665" xr:uid="{00000000-0005-0000-0000-000017210000}"/>
    <cellStyle name="Entrada 6 3 2 2" xfId="8525" xr:uid="{00000000-0005-0000-0000-000018210000}"/>
    <cellStyle name="Entrada 6 3 2 2 2" xfId="18311" xr:uid="{00000000-0005-0000-0000-000019210000}"/>
    <cellStyle name="Entrada 6 3 2 3" xfId="10299" xr:uid="{00000000-0005-0000-0000-00001A210000}"/>
    <cellStyle name="Entrada 6 3 2 4" xfId="11799" xr:uid="{00000000-0005-0000-0000-00001B210000}"/>
    <cellStyle name="Entrada 6 3 2 5" xfId="26612" xr:uid="{00000000-0005-0000-0000-00001C210000}"/>
    <cellStyle name="Entrada 6 3 2 6" xfId="25885" xr:uid="{00000000-0005-0000-0000-00001D210000}"/>
    <cellStyle name="Entrada 6 3 3" xfId="1666" xr:uid="{00000000-0005-0000-0000-00001E210000}"/>
    <cellStyle name="Entrada 6 3 3 2" xfId="8526" xr:uid="{00000000-0005-0000-0000-00001F210000}"/>
    <cellStyle name="Entrada 6 3 3 2 2" xfId="18312" xr:uid="{00000000-0005-0000-0000-000020210000}"/>
    <cellStyle name="Entrada 6 3 3 3" xfId="10300" xr:uid="{00000000-0005-0000-0000-000021210000}"/>
    <cellStyle name="Entrada 6 3 3 4" xfId="11798" xr:uid="{00000000-0005-0000-0000-000022210000}"/>
    <cellStyle name="Entrada 6 3 3 5" xfId="26611" xr:uid="{00000000-0005-0000-0000-000023210000}"/>
    <cellStyle name="Entrada 6 3 3 6" xfId="28307" xr:uid="{00000000-0005-0000-0000-000024210000}"/>
    <cellStyle name="Entrada 6 3 4" xfId="8524" xr:uid="{00000000-0005-0000-0000-000025210000}"/>
    <cellStyle name="Entrada 6 3 4 2" xfId="18310" xr:uid="{00000000-0005-0000-0000-000026210000}"/>
    <cellStyle name="Entrada 6 3 5" xfId="10298" xr:uid="{00000000-0005-0000-0000-000027210000}"/>
    <cellStyle name="Entrada 6 3 6" xfId="11800" xr:uid="{00000000-0005-0000-0000-000028210000}"/>
    <cellStyle name="Entrada 6 3 7" xfId="26613" xr:uid="{00000000-0005-0000-0000-000029210000}"/>
    <cellStyle name="Entrada 6 3 8" xfId="28309" xr:uid="{00000000-0005-0000-0000-00002A210000}"/>
    <cellStyle name="Entrada 6 4" xfId="1667" xr:uid="{00000000-0005-0000-0000-00002B210000}"/>
    <cellStyle name="Entrada 6 4 2" xfId="1668" xr:uid="{00000000-0005-0000-0000-00002C210000}"/>
    <cellStyle name="Entrada 6 4 2 2" xfId="8528" xr:uid="{00000000-0005-0000-0000-00002D210000}"/>
    <cellStyle name="Entrada 6 4 2 2 2" xfId="18314" xr:uid="{00000000-0005-0000-0000-00002E210000}"/>
    <cellStyle name="Entrada 6 4 2 3" xfId="10302" xr:uid="{00000000-0005-0000-0000-00002F210000}"/>
    <cellStyle name="Entrada 6 4 2 4" xfId="11796" xr:uid="{00000000-0005-0000-0000-000030210000}"/>
    <cellStyle name="Entrada 6 4 2 5" xfId="26609" xr:uid="{00000000-0005-0000-0000-000031210000}"/>
    <cellStyle name="Entrada 6 4 2 6" xfId="25886" xr:uid="{00000000-0005-0000-0000-000032210000}"/>
    <cellStyle name="Entrada 6 4 3" xfId="1669" xr:uid="{00000000-0005-0000-0000-000033210000}"/>
    <cellStyle name="Entrada 6 4 3 2" xfId="8529" xr:uid="{00000000-0005-0000-0000-000034210000}"/>
    <cellStyle name="Entrada 6 4 3 2 2" xfId="18315" xr:uid="{00000000-0005-0000-0000-000035210000}"/>
    <cellStyle name="Entrada 6 4 3 3" xfId="10303" xr:uid="{00000000-0005-0000-0000-000036210000}"/>
    <cellStyle name="Entrada 6 4 3 4" xfId="11795" xr:uid="{00000000-0005-0000-0000-000037210000}"/>
    <cellStyle name="Entrada 6 4 3 5" xfId="26608" xr:uid="{00000000-0005-0000-0000-000038210000}"/>
    <cellStyle name="Entrada 6 4 3 6" xfId="25887" xr:uid="{00000000-0005-0000-0000-000039210000}"/>
    <cellStyle name="Entrada 6 4 4" xfId="8527" xr:uid="{00000000-0005-0000-0000-00003A210000}"/>
    <cellStyle name="Entrada 6 4 4 2" xfId="18313" xr:uid="{00000000-0005-0000-0000-00003B210000}"/>
    <cellStyle name="Entrada 6 4 5" xfId="10301" xr:uid="{00000000-0005-0000-0000-00003C210000}"/>
    <cellStyle name="Entrada 6 4 6" xfId="11797" xr:uid="{00000000-0005-0000-0000-00003D210000}"/>
    <cellStyle name="Entrada 6 4 7" xfId="26610" xr:uid="{00000000-0005-0000-0000-00003E210000}"/>
    <cellStyle name="Entrada 6 4 8" xfId="28308" xr:uid="{00000000-0005-0000-0000-00003F210000}"/>
    <cellStyle name="Entrada 6 5" xfId="1670" xr:uid="{00000000-0005-0000-0000-000040210000}"/>
    <cellStyle name="Entrada 6 5 2" xfId="1671" xr:uid="{00000000-0005-0000-0000-000041210000}"/>
    <cellStyle name="Entrada 6 5 2 2" xfId="8531" xr:uid="{00000000-0005-0000-0000-000042210000}"/>
    <cellStyle name="Entrada 6 5 2 2 2" xfId="18317" xr:uid="{00000000-0005-0000-0000-000043210000}"/>
    <cellStyle name="Entrada 6 5 2 3" xfId="10305" xr:uid="{00000000-0005-0000-0000-000044210000}"/>
    <cellStyle name="Entrada 6 5 2 4" xfId="11793" xr:uid="{00000000-0005-0000-0000-000045210000}"/>
    <cellStyle name="Entrada 6 5 2 5" xfId="26606" xr:uid="{00000000-0005-0000-0000-000046210000}"/>
    <cellStyle name="Entrada 6 5 2 6" xfId="28306" xr:uid="{00000000-0005-0000-0000-000047210000}"/>
    <cellStyle name="Entrada 6 5 3" xfId="1672" xr:uid="{00000000-0005-0000-0000-000048210000}"/>
    <cellStyle name="Entrada 6 5 3 2" xfId="8532" xr:uid="{00000000-0005-0000-0000-000049210000}"/>
    <cellStyle name="Entrada 6 5 3 2 2" xfId="18318" xr:uid="{00000000-0005-0000-0000-00004A210000}"/>
    <cellStyle name="Entrada 6 5 3 3" xfId="10306" xr:uid="{00000000-0005-0000-0000-00004B210000}"/>
    <cellStyle name="Entrada 6 5 3 4" xfId="11792" xr:uid="{00000000-0005-0000-0000-00004C210000}"/>
    <cellStyle name="Entrada 6 5 3 5" xfId="26605" xr:uid="{00000000-0005-0000-0000-00004D210000}"/>
    <cellStyle name="Entrada 6 5 3 6" xfId="25888" xr:uid="{00000000-0005-0000-0000-00004E210000}"/>
    <cellStyle name="Entrada 6 5 4" xfId="8530" xr:uid="{00000000-0005-0000-0000-00004F210000}"/>
    <cellStyle name="Entrada 6 5 4 2" xfId="18316" xr:uid="{00000000-0005-0000-0000-000050210000}"/>
    <cellStyle name="Entrada 6 5 5" xfId="10304" xr:uid="{00000000-0005-0000-0000-000051210000}"/>
    <cellStyle name="Entrada 6 5 6" xfId="11794" xr:uid="{00000000-0005-0000-0000-000052210000}"/>
    <cellStyle name="Entrada 6 5 7" xfId="26607" xr:uid="{00000000-0005-0000-0000-000053210000}"/>
    <cellStyle name="Entrada 6 5 8" xfId="28303" xr:uid="{00000000-0005-0000-0000-000054210000}"/>
    <cellStyle name="Entrada 6 6" xfId="1673" xr:uid="{00000000-0005-0000-0000-000055210000}"/>
    <cellStyle name="Entrada 6 6 2" xfId="1674" xr:uid="{00000000-0005-0000-0000-000056210000}"/>
    <cellStyle name="Entrada 6 6 2 2" xfId="8534" xr:uid="{00000000-0005-0000-0000-000057210000}"/>
    <cellStyle name="Entrada 6 6 2 2 2" xfId="18320" xr:uid="{00000000-0005-0000-0000-000058210000}"/>
    <cellStyle name="Entrada 6 6 2 3" xfId="10308" xr:uid="{00000000-0005-0000-0000-000059210000}"/>
    <cellStyle name="Entrada 6 6 2 4" xfId="11790" xr:uid="{00000000-0005-0000-0000-00005A210000}"/>
    <cellStyle name="Entrada 6 6 2 5" xfId="26603" xr:uid="{00000000-0005-0000-0000-00005B210000}"/>
    <cellStyle name="Entrada 6 6 2 6" xfId="28305" xr:uid="{00000000-0005-0000-0000-00005C210000}"/>
    <cellStyle name="Entrada 6 6 3" xfId="1675" xr:uid="{00000000-0005-0000-0000-00005D210000}"/>
    <cellStyle name="Entrada 6 6 3 2" xfId="8535" xr:uid="{00000000-0005-0000-0000-00005E210000}"/>
    <cellStyle name="Entrada 6 6 3 2 2" xfId="18321" xr:uid="{00000000-0005-0000-0000-00005F210000}"/>
    <cellStyle name="Entrada 6 6 3 3" xfId="10309" xr:uid="{00000000-0005-0000-0000-000060210000}"/>
    <cellStyle name="Entrada 6 6 3 4" xfId="11789" xr:uid="{00000000-0005-0000-0000-000061210000}"/>
    <cellStyle name="Entrada 6 6 3 5" xfId="26602" xr:uid="{00000000-0005-0000-0000-000062210000}"/>
    <cellStyle name="Entrada 6 6 3 6" xfId="25889" xr:uid="{00000000-0005-0000-0000-000063210000}"/>
    <cellStyle name="Entrada 6 6 4" xfId="8533" xr:uid="{00000000-0005-0000-0000-000064210000}"/>
    <cellStyle name="Entrada 6 6 4 2" xfId="18319" xr:uid="{00000000-0005-0000-0000-000065210000}"/>
    <cellStyle name="Entrada 6 6 5" xfId="10307" xr:uid="{00000000-0005-0000-0000-000066210000}"/>
    <cellStyle name="Entrada 6 6 6" xfId="11791" xr:uid="{00000000-0005-0000-0000-000067210000}"/>
    <cellStyle name="Entrada 6 6 7" xfId="26604" xr:uid="{00000000-0005-0000-0000-000068210000}"/>
    <cellStyle name="Entrada 6 6 8" xfId="28304" xr:uid="{00000000-0005-0000-0000-000069210000}"/>
    <cellStyle name="Entrada 6 7" xfId="1676" xr:uid="{00000000-0005-0000-0000-00006A210000}"/>
    <cellStyle name="Entrada 6 7 2" xfId="1677" xr:uid="{00000000-0005-0000-0000-00006B210000}"/>
    <cellStyle name="Entrada 6 7 2 2" xfId="8537" xr:uid="{00000000-0005-0000-0000-00006C210000}"/>
    <cellStyle name="Entrada 6 7 2 2 2" xfId="18323" xr:uid="{00000000-0005-0000-0000-00006D210000}"/>
    <cellStyle name="Entrada 6 7 2 3" xfId="10311" xr:uid="{00000000-0005-0000-0000-00006E210000}"/>
    <cellStyle name="Entrada 6 7 2 4" xfId="11787" xr:uid="{00000000-0005-0000-0000-00006F210000}"/>
    <cellStyle name="Entrada 6 7 2 5" xfId="26600" xr:uid="{00000000-0005-0000-0000-000070210000}"/>
    <cellStyle name="Entrada 6 7 2 6" xfId="25891" xr:uid="{00000000-0005-0000-0000-000071210000}"/>
    <cellStyle name="Entrada 6 7 3" xfId="1678" xr:uid="{00000000-0005-0000-0000-000072210000}"/>
    <cellStyle name="Entrada 6 7 3 2" xfId="8538" xr:uid="{00000000-0005-0000-0000-000073210000}"/>
    <cellStyle name="Entrada 6 7 3 2 2" xfId="18324" xr:uid="{00000000-0005-0000-0000-000074210000}"/>
    <cellStyle name="Entrada 6 7 3 3" xfId="10312" xr:uid="{00000000-0005-0000-0000-000075210000}"/>
    <cellStyle name="Entrada 6 7 3 4" xfId="11786" xr:uid="{00000000-0005-0000-0000-000076210000}"/>
    <cellStyle name="Entrada 6 7 3 5" xfId="26599" xr:uid="{00000000-0005-0000-0000-000077210000}"/>
    <cellStyle name="Entrada 6 7 3 6" xfId="28295" xr:uid="{00000000-0005-0000-0000-000078210000}"/>
    <cellStyle name="Entrada 6 7 4" xfId="8536" xr:uid="{00000000-0005-0000-0000-000079210000}"/>
    <cellStyle name="Entrada 6 7 4 2" xfId="18322" xr:uid="{00000000-0005-0000-0000-00007A210000}"/>
    <cellStyle name="Entrada 6 7 5" xfId="10310" xr:uid="{00000000-0005-0000-0000-00007B210000}"/>
    <cellStyle name="Entrada 6 7 6" xfId="11788" xr:uid="{00000000-0005-0000-0000-00007C210000}"/>
    <cellStyle name="Entrada 6 7 7" xfId="26601" xr:uid="{00000000-0005-0000-0000-00007D210000}"/>
    <cellStyle name="Entrada 6 7 8" xfId="25890" xr:uid="{00000000-0005-0000-0000-00007E210000}"/>
    <cellStyle name="Entrada 6 8" xfId="1679" xr:uid="{00000000-0005-0000-0000-00007F210000}"/>
    <cellStyle name="Entrada 6 8 2" xfId="1680" xr:uid="{00000000-0005-0000-0000-000080210000}"/>
    <cellStyle name="Entrada 6 8 2 2" xfId="8540" xr:uid="{00000000-0005-0000-0000-000081210000}"/>
    <cellStyle name="Entrada 6 8 2 2 2" xfId="18326" xr:uid="{00000000-0005-0000-0000-000082210000}"/>
    <cellStyle name="Entrada 6 8 2 3" xfId="10314" xr:uid="{00000000-0005-0000-0000-000083210000}"/>
    <cellStyle name="Entrada 6 8 2 4" xfId="11784" xr:uid="{00000000-0005-0000-0000-000084210000}"/>
    <cellStyle name="Entrada 6 8 2 5" xfId="26597" xr:uid="{00000000-0005-0000-0000-000085210000}"/>
    <cellStyle name="Entrada 6 8 2 6" xfId="25892" xr:uid="{00000000-0005-0000-0000-000086210000}"/>
    <cellStyle name="Entrada 6 8 3" xfId="1681" xr:uid="{00000000-0005-0000-0000-000087210000}"/>
    <cellStyle name="Entrada 6 8 3 2" xfId="8541" xr:uid="{00000000-0005-0000-0000-000088210000}"/>
    <cellStyle name="Entrada 6 8 3 2 2" xfId="18327" xr:uid="{00000000-0005-0000-0000-000089210000}"/>
    <cellStyle name="Entrada 6 8 3 3" xfId="10315" xr:uid="{00000000-0005-0000-0000-00008A210000}"/>
    <cellStyle name="Entrada 6 8 3 4" xfId="11783" xr:uid="{00000000-0005-0000-0000-00008B210000}"/>
    <cellStyle name="Entrada 6 8 3 5" xfId="26596" xr:uid="{00000000-0005-0000-0000-00008C210000}"/>
    <cellStyle name="Entrada 6 8 3 6" xfId="28300" xr:uid="{00000000-0005-0000-0000-00008D210000}"/>
    <cellStyle name="Entrada 6 8 4" xfId="8539" xr:uid="{00000000-0005-0000-0000-00008E210000}"/>
    <cellStyle name="Entrada 6 8 4 2" xfId="18325" xr:uid="{00000000-0005-0000-0000-00008F210000}"/>
    <cellStyle name="Entrada 6 8 5" xfId="10313" xr:uid="{00000000-0005-0000-0000-000090210000}"/>
    <cellStyle name="Entrada 6 8 6" xfId="11785" xr:uid="{00000000-0005-0000-0000-000091210000}"/>
    <cellStyle name="Entrada 6 8 7" xfId="26598" xr:uid="{00000000-0005-0000-0000-000092210000}"/>
    <cellStyle name="Entrada 6 8 8" xfId="28302" xr:uid="{00000000-0005-0000-0000-000093210000}"/>
    <cellStyle name="Entrada 6 9" xfId="1682" xr:uid="{00000000-0005-0000-0000-000094210000}"/>
    <cellStyle name="Entrada 6 9 2" xfId="1683" xr:uid="{00000000-0005-0000-0000-000095210000}"/>
    <cellStyle name="Entrada 6 9 2 2" xfId="8543" xr:uid="{00000000-0005-0000-0000-000096210000}"/>
    <cellStyle name="Entrada 6 9 2 2 2" xfId="18329" xr:uid="{00000000-0005-0000-0000-000097210000}"/>
    <cellStyle name="Entrada 6 9 2 3" xfId="10317" xr:uid="{00000000-0005-0000-0000-000098210000}"/>
    <cellStyle name="Entrada 6 9 2 4" xfId="11781" xr:uid="{00000000-0005-0000-0000-000099210000}"/>
    <cellStyle name="Entrada 6 9 2 5" xfId="26594" xr:uid="{00000000-0005-0000-0000-00009A210000}"/>
    <cellStyle name="Entrada 6 9 2 6" xfId="25893" xr:uid="{00000000-0005-0000-0000-00009B210000}"/>
    <cellStyle name="Entrada 6 9 3" xfId="1684" xr:uid="{00000000-0005-0000-0000-00009C210000}"/>
    <cellStyle name="Entrada 6 9 3 2" xfId="8544" xr:uid="{00000000-0005-0000-0000-00009D210000}"/>
    <cellStyle name="Entrada 6 9 3 2 2" xfId="18330" xr:uid="{00000000-0005-0000-0000-00009E210000}"/>
    <cellStyle name="Entrada 6 9 3 3" xfId="10318" xr:uid="{00000000-0005-0000-0000-00009F210000}"/>
    <cellStyle name="Entrada 6 9 3 4" xfId="11780" xr:uid="{00000000-0005-0000-0000-0000A0210000}"/>
    <cellStyle name="Entrada 6 9 3 5" xfId="26593" xr:uid="{00000000-0005-0000-0000-0000A1210000}"/>
    <cellStyle name="Entrada 6 9 3 6" xfId="25894" xr:uid="{00000000-0005-0000-0000-0000A2210000}"/>
    <cellStyle name="Entrada 6 9 4" xfId="8542" xr:uid="{00000000-0005-0000-0000-0000A3210000}"/>
    <cellStyle name="Entrada 6 9 4 2" xfId="18328" xr:uid="{00000000-0005-0000-0000-0000A4210000}"/>
    <cellStyle name="Entrada 6 9 5" xfId="10316" xr:uid="{00000000-0005-0000-0000-0000A5210000}"/>
    <cellStyle name="Entrada 6 9 6" xfId="11782" xr:uid="{00000000-0005-0000-0000-0000A6210000}"/>
    <cellStyle name="Entrada 6 9 7" xfId="26595" xr:uid="{00000000-0005-0000-0000-0000A7210000}"/>
    <cellStyle name="Entrada 6 9 8" xfId="28301" xr:uid="{00000000-0005-0000-0000-0000A8210000}"/>
    <cellStyle name="Entrada 7" xfId="1685" xr:uid="{00000000-0005-0000-0000-0000A9210000}"/>
    <cellStyle name="Entrada 7 10" xfId="1686" xr:uid="{00000000-0005-0000-0000-0000AA210000}"/>
    <cellStyle name="Entrada 7 10 2" xfId="1687" xr:uid="{00000000-0005-0000-0000-0000AB210000}"/>
    <cellStyle name="Entrada 7 10 2 2" xfId="8546" xr:uid="{00000000-0005-0000-0000-0000AC210000}"/>
    <cellStyle name="Entrada 7 10 2 2 2" xfId="18332" xr:uid="{00000000-0005-0000-0000-0000AD210000}"/>
    <cellStyle name="Entrada 7 10 2 3" xfId="10321" xr:uid="{00000000-0005-0000-0000-0000AE210000}"/>
    <cellStyle name="Entrada 7 10 2 4" xfId="11777" xr:uid="{00000000-0005-0000-0000-0000AF210000}"/>
    <cellStyle name="Entrada 7 10 2 5" xfId="26590" xr:uid="{00000000-0005-0000-0000-0000B0210000}"/>
    <cellStyle name="Entrada 7 10 2 6" xfId="25895" xr:uid="{00000000-0005-0000-0000-0000B1210000}"/>
    <cellStyle name="Entrada 7 10 3" xfId="1688" xr:uid="{00000000-0005-0000-0000-0000B2210000}"/>
    <cellStyle name="Entrada 7 10 3 2" xfId="8547" xr:uid="{00000000-0005-0000-0000-0000B3210000}"/>
    <cellStyle name="Entrada 7 10 3 2 2" xfId="18333" xr:uid="{00000000-0005-0000-0000-0000B4210000}"/>
    <cellStyle name="Entrada 7 10 3 3" xfId="10322" xr:uid="{00000000-0005-0000-0000-0000B5210000}"/>
    <cellStyle name="Entrada 7 10 3 4" xfId="11776" xr:uid="{00000000-0005-0000-0000-0000B6210000}"/>
    <cellStyle name="Entrada 7 10 3 5" xfId="26589" xr:uid="{00000000-0005-0000-0000-0000B7210000}"/>
    <cellStyle name="Entrada 7 10 3 6" xfId="28297" xr:uid="{00000000-0005-0000-0000-0000B8210000}"/>
    <cellStyle name="Entrada 7 10 4" xfId="8545" xr:uid="{00000000-0005-0000-0000-0000B9210000}"/>
    <cellStyle name="Entrada 7 10 4 2" xfId="18331" xr:uid="{00000000-0005-0000-0000-0000BA210000}"/>
    <cellStyle name="Entrada 7 10 5" xfId="10320" xr:uid="{00000000-0005-0000-0000-0000BB210000}"/>
    <cellStyle name="Entrada 7 10 6" xfId="11778" xr:uid="{00000000-0005-0000-0000-0000BC210000}"/>
    <cellStyle name="Entrada 7 10 7" xfId="26591" xr:uid="{00000000-0005-0000-0000-0000BD210000}"/>
    <cellStyle name="Entrada 7 10 8" xfId="28299" xr:uid="{00000000-0005-0000-0000-0000BE210000}"/>
    <cellStyle name="Entrada 7 11" xfId="1689" xr:uid="{00000000-0005-0000-0000-0000BF210000}"/>
    <cellStyle name="Entrada 7 11 2" xfId="1690" xr:uid="{00000000-0005-0000-0000-0000C0210000}"/>
    <cellStyle name="Entrada 7 11 2 2" xfId="8549" xr:uid="{00000000-0005-0000-0000-0000C1210000}"/>
    <cellStyle name="Entrada 7 11 2 2 2" xfId="18335" xr:uid="{00000000-0005-0000-0000-0000C2210000}"/>
    <cellStyle name="Entrada 7 11 2 3" xfId="10324" xr:uid="{00000000-0005-0000-0000-0000C3210000}"/>
    <cellStyle name="Entrada 7 11 2 4" xfId="11774" xr:uid="{00000000-0005-0000-0000-0000C4210000}"/>
    <cellStyle name="Entrada 7 11 2 5" xfId="26587" xr:uid="{00000000-0005-0000-0000-0000C5210000}"/>
    <cellStyle name="Entrada 7 11 2 6" xfId="25896" xr:uid="{00000000-0005-0000-0000-0000C6210000}"/>
    <cellStyle name="Entrada 7 11 3" xfId="1691" xr:uid="{00000000-0005-0000-0000-0000C7210000}"/>
    <cellStyle name="Entrada 7 11 3 2" xfId="8550" xr:uid="{00000000-0005-0000-0000-0000C8210000}"/>
    <cellStyle name="Entrada 7 11 3 2 2" xfId="18336" xr:uid="{00000000-0005-0000-0000-0000C9210000}"/>
    <cellStyle name="Entrada 7 11 3 3" xfId="10325" xr:uid="{00000000-0005-0000-0000-0000CA210000}"/>
    <cellStyle name="Entrada 7 11 3 4" xfId="11773" xr:uid="{00000000-0005-0000-0000-0000CB210000}"/>
    <cellStyle name="Entrada 7 11 3 5" xfId="26586" xr:uid="{00000000-0005-0000-0000-0000CC210000}"/>
    <cellStyle name="Entrada 7 11 3 6" xfId="25897" xr:uid="{00000000-0005-0000-0000-0000CD210000}"/>
    <cellStyle name="Entrada 7 11 4" xfId="8548" xr:uid="{00000000-0005-0000-0000-0000CE210000}"/>
    <cellStyle name="Entrada 7 11 4 2" xfId="18334" xr:uid="{00000000-0005-0000-0000-0000CF210000}"/>
    <cellStyle name="Entrada 7 11 5" xfId="10323" xr:uid="{00000000-0005-0000-0000-0000D0210000}"/>
    <cellStyle name="Entrada 7 11 6" xfId="11775" xr:uid="{00000000-0005-0000-0000-0000D1210000}"/>
    <cellStyle name="Entrada 7 11 7" xfId="26588" xr:uid="{00000000-0005-0000-0000-0000D2210000}"/>
    <cellStyle name="Entrada 7 11 8" xfId="28298" xr:uid="{00000000-0005-0000-0000-0000D3210000}"/>
    <cellStyle name="Entrada 7 12" xfId="7496" xr:uid="{00000000-0005-0000-0000-0000D4210000}"/>
    <cellStyle name="Entrada 7 12 2" xfId="17307" xr:uid="{00000000-0005-0000-0000-0000D5210000}"/>
    <cellStyle name="Entrada 7 13" xfId="10319" xr:uid="{00000000-0005-0000-0000-0000D6210000}"/>
    <cellStyle name="Entrada 7 14" xfId="11779" xr:uid="{00000000-0005-0000-0000-0000D7210000}"/>
    <cellStyle name="Entrada 7 15" xfId="26592" xr:uid="{00000000-0005-0000-0000-0000D8210000}"/>
    <cellStyle name="Entrada 7 16" xfId="28296" xr:uid="{00000000-0005-0000-0000-0000D9210000}"/>
    <cellStyle name="Entrada 7 2" xfId="1692" xr:uid="{00000000-0005-0000-0000-0000DA210000}"/>
    <cellStyle name="Entrada 7 2 10" xfId="1693" xr:uid="{00000000-0005-0000-0000-0000DB210000}"/>
    <cellStyle name="Entrada 7 2 10 2" xfId="1694" xr:uid="{00000000-0005-0000-0000-0000DC210000}"/>
    <cellStyle name="Entrada 7 2 10 2 2" xfId="8553" xr:uid="{00000000-0005-0000-0000-0000DD210000}"/>
    <cellStyle name="Entrada 7 2 10 2 2 2" xfId="18339" xr:uid="{00000000-0005-0000-0000-0000DE210000}"/>
    <cellStyle name="Entrada 7 2 10 2 3" xfId="10328" xr:uid="{00000000-0005-0000-0000-0000DF210000}"/>
    <cellStyle name="Entrada 7 2 10 2 4" xfId="11770" xr:uid="{00000000-0005-0000-0000-0000E0210000}"/>
    <cellStyle name="Entrada 7 2 10 2 5" xfId="26583" xr:uid="{00000000-0005-0000-0000-0000E1210000}"/>
    <cellStyle name="Entrada 7 2 10 2 6" xfId="28294" xr:uid="{00000000-0005-0000-0000-0000E2210000}"/>
    <cellStyle name="Entrada 7 2 10 3" xfId="1695" xr:uid="{00000000-0005-0000-0000-0000E3210000}"/>
    <cellStyle name="Entrada 7 2 10 3 2" xfId="8554" xr:uid="{00000000-0005-0000-0000-0000E4210000}"/>
    <cellStyle name="Entrada 7 2 10 3 2 2" xfId="18340" xr:uid="{00000000-0005-0000-0000-0000E5210000}"/>
    <cellStyle name="Entrada 7 2 10 3 3" xfId="10329" xr:uid="{00000000-0005-0000-0000-0000E6210000}"/>
    <cellStyle name="Entrada 7 2 10 3 4" xfId="11769" xr:uid="{00000000-0005-0000-0000-0000E7210000}"/>
    <cellStyle name="Entrada 7 2 10 3 5" xfId="26582" xr:uid="{00000000-0005-0000-0000-0000E8210000}"/>
    <cellStyle name="Entrada 7 2 10 3 6" xfId="25900" xr:uid="{00000000-0005-0000-0000-0000E9210000}"/>
    <cellStyle name="Entrada 7 2 10 4" xfId="8552" xr:uid="{00000000-0005-0000-0000-0000EA210000}"/>
    <cellStyle name="Entrada 7 2 10 4 2" xfId="18338" xr:uid="{00000000-0005-0000-0000-0000EB210000}"/>
    <cellStyle name="Entrada 7 2 10 5" xfId="10327" xr:uid="{00000000-0005-0000-0000-0000EC210000}"/>
    <cellStyle name="Entrada 7 2 10 6" xfId="11771" xr:uid="{00000000-0005-0000-0000-0000ED210000}"/>
    <cellStyle name="Entrada 7 2 10 7" xfId="26584" xr:uid="{00000000-0005-0000-0000-0000EE210000}"/>
    <cellStyle name="Entrada 7 2 10 8" xfId="25899" xr:uid="{00000000-0005-0000-0000-0000EF210000}"/>
    <cellStyle name="Entrada 7 2 11" xfId="8551" xr:uid="{00000000-0005-0000-0000-0000F0210000}"/>
    <cellStyle name="Entrada 7 2 11 2" xfId="18337" xr:uid="{00000000-0005-0000-0000-0000F1210000}"/>
    <cellStyle name="Entrada 7 2 12" xfId="10326" xr:uid="{00000000-0005-0000-0000-0000F2210000}"/>
    <cellStyle name="Entrada 7 2 13" xfId="11772" xr:uid="{00000000-0005-0000-0000-0000F3210000}"/>
    <cellStyle name="Entrada 7 2 14" xfId="26585" xr:uid="{00000000-0005-0000-0000-0000F4210000}"/>
    <cellStyle name="Entrada 7 2 15" xfId="25898" xr:uid="{00000000-0005-0000-0000-0000F5210000}"/>
    <cellStyle name="Entrada 7 2 2" xfId="1696" xr:uid="{00000000-0005-0000-0000-0000F6210000}"/>
    <cellStyle name="Entrada 7 2 2 2" xfId="1697" xr:uid="{00000000-0005-0000-0000-0000F7210000}"/>
    <cellStyle name="Entrada 7 2 2 2 2" xfId="8556" xr:uid="{00000000-0005-0000-0000-0000F8210000}"/>
    <cellStyle name="Entrada 7 2 2 2 2 2" xfId="18342" xr:uid="{00000000-0005-0000-0000-0000F9210000}"/>
    <cellStyle name="Entrada 7 2 2 2 3" xfId="10331" xr:uid="{00000000-0005-0000-0000-0000FA210000}"/>
    <cellStyle name="Entrada 7 2 2 2 4" xfId="11767" xr:uid="{00000000-0005-0000-0000-0000FB210000}"/>
    <cellStyle name="Entrada 7 2 2 2 5" xfId="26580" xr:uid="{00000000-0005-0000-0000-0000FC210000}"/>
    <cellStyle name="Entrada 7 2 2 2 6" xfId="25901" xr:uid="{00000000-0005-0000-0000-0000FD210000}"/>
    <cellStyle name="Entrada 7 2 2 3" xfId="1698" xr:uid="{00000000-0005-0000-0000-0000FE210000}"/>
    <cellStyle name="Entrada 7 2 2 3 2" xfId="8557" xr:uid="{00000000-0005-0000-0000-0000FF210000}"/>
    <cellStyle name="Entrada 7 2 2 3 2 2" xfId="18343" xr:uid="{00000000-0005-0000-0000-000000220000}"/>
    <cellStyle name="Entrada 7 2 2 3 3" xfId="10332" xr:uid="{00000000-0005-0000-0000-000001220000}"/>
    <cellStyle name="Entrada 7 2 2 3 4" xfId="11766" xr:uid="{00000000-0005-0000-0000-000002220000}"/>
    <cellStyle name="Entrada 7 2 2 3 5" xfId="26579" xr:uid="{00000000-0005-0000-0000-000003220000}"/>
    <cellStyle name="Entrada 7 2 2 3 6" xfId="28291" xr:uid="{00000000-0005-0000-0000-000004220000}"/>
    <cellStyle name="Entrada 7 2 2 4" xfId="8555" xr:uid="{00000000-0005-0000-0000-000005220000}"/>
    <cellStyle name="Entrada 7 2 2 4 2" xfId="18341" xr:uid="{00000000-0005-0000-0000-000006220000}"/>
    <cellStyle name="Entrada 7 2 2 5" xfId="10330" xr:uid="{00000000-0005-0000-0000-000007220000}"/>
    <cellStyle name="Entrada 7 2 2 6" xfId="11768" xr:uid="{00000000-0005-0000-0000-000008220000}"/>
    <cellStyle name="Entrada 7 2 2 7" xfId="26581" xr:uid="{00000000-0005-0000-0000-000009220000}"/>
    <cellStyle name="Entrada 7 2 2 8" xfId="28293" xr:uid="{00000000-0005-0000-0000-00000A220000}"/>
    <cellStyle name="Entrada 7 2 3" xfId="1699" xr:uid="{00000000-0005-0000-0000-00000B220000}"/>
    <cellStyle name="Entrada 7 2 3 2" xfId="1700" xr:uid="{00000000-0005-0000-0000-00000C220000}"/>
    <cellStyle name="Entrada 7 2 3 2 2" xfId="8559" xr:uid="{00000000-0005-0000-0000-00000D220000}"/>
    <cellStyle name="Entrada 7 2 3 2 2 2" xfId="18345" xr:uid="{00000000-0005-0000-0000-00000E220000}"/>
    <cellStyle name="Entrada 7 2 3 2 3" xfId="10334" xr:uid="{00000000-0005-0000-0000-00000F220000}"/>
    <cellStyle name="Entrada 7 2 3 2 4" xfId="11764" xr:uid="{00000000-0005-0000-0000-000010220000}"/>
    <cellStyle name="Entrada 7 2 3 2 5" xfId="26577" xr:uid="{00000000-0005-0000-0000-000011220000}"/>
    <cellStyle name="Entrada 7 2 3 2 6" xfId="25902" xr:uid="{00000000-0005-0000-0000-000012220000}"/>
    <cellStyle name="Entrada 7 2 3 3" xfId="1701" xr:uid="{00000000-0005-0000-0000-000013220000}"/>
    <cellStyle name="Entrada 7 2 3 3 2" xfId="8560" xr:uid="{00000000-0005-0000-0000-000014220000}"/>
    <cellStyle name="Entrada 7 2 3 3 2 2" xfId="18346" xr:uid="{00000000-0005-0000-0000-000015220000}"/>
    <cellStyle name="Entrada 7 2 3 3 3" xfId="10335" xr:uid="{00000000-0005-0000-0000-000016220000}"/>
    <cellStyle name="Entrada 7 2 3 3 4" xfId="11763" xr:uid="{00000000-0005-0000-0000-000017220000}"/>
    <cellStyle name="Entrada 7 2 3 3 5" xfId="26576" xr:uid="{00000000-0005-0000-0000-000018220000}"/>
    <cellStyle name="Entrada 7 2 3 3 6" xfId="25903" xr:uid="{00000000-0005-0000-0000-000019220000}"/>
    <cellStyle name="Entrada 7 2 3 4" xfId="8558" xr:uid="{00000000-0005-0000-0000-00001A220000}"/>
    <cellStyle name="Entrada 7 2 3 4 2" xfId="18344" xr:uid="{00000000-0005-0000-0000-00001B220000}"/>
    <cellStyle name="Entrada 7 2 3 5" xfId="10333" xr:uid="{00000000-0005-0000-0000-00001C220000}"/>
    <cellStyle name="Entrada 7 2 3 6" xfId="11765" xr:uid="{00000000-0005-0000-0000-00001D220000}"/>
    <cellStyle name="Entrada 7 2 3 7" xfId="26578" xr:uid="{00000000-0005-0000-0000-00001E220000}"/>
    <cellStyle name="Entrada 7 2 3 8" xfId="28292" xr:uid="{00000000-0005-0000-0000-00001F220000}"/>
    <cellStyle name="Entrada 7 2 4" xfId="1702" xr:uid="{00000000-0005-0000-0000-000020220000}"/>
    <cellStyle name="Entrada 7 2 4 2" xfId="1703" xr:uid="{00000000-0005-0000-0000-000021220000}"/>
    <cellStyle name="Entrada 7 2 4 2 2" xfId="8562" xr:uid="{00000000-0005-0000-0000-000022220000}"/>
    <cellStyle name="Entrada 7 2 4 2 2 2" xfId="18348" xr:uid="{00000000-0005-0000-0000-000023220000}"/>
    <cellStyle name="Entrada 7 2 4 2 3" xfId="10337" xr:uid="{00000000-0005-0000-0000-000024220000}"/>
    <cellStyle name="Entrada 7 2 4 2 4" xfId="11759" xr:uid="{00000000-0005-0000-0000-000025220000}"/>
    <cellStyle name="Entrada 7 2 4 2 5" xfId="26574" xr:uid="{00000000-0005-0000-0000-000026220000}"/>
    <cellStyle name="Entrada 7 2 4 2 6" xfId="28290" xr:uid="{00000000-0005-0000-0000-000027220000}"/>
    <cellStyle name="Entrada 7 2 4 3" xfId="1704" xr:uid="{00000000-0005-0000-0000-000028220000}"/>
    <cellStyle name="Entrada 7 2 4 3 2" xfId="8563" xr:uid="{00000000-0005-0000-0000-000029220000}"/>
    <cellStyle name="Entrada 7 2 4 3 2 2" xfId="18349" xr:uid="{00000000-0005-0000-0000-00002A220000}"/>
    <cellStyle name="Entrada 7 2 4 3 3" xfId="10338" xr:uid="{00000000-0005-0000-0000-00002B220000}"/>
    <cellStyle name="Entrada 7 2 4 3 4" xfId="11761" xr:uid="{00000000-0005-0000-0000-00002C220000}"/>
    <cellStyle name="Entrada 7 2 4 3 5" xfId="26573" xr:uid="{00000000-0005-0000-0000-00002D220000}"/>
    <cellStyle name="Entrada 7 2 4 3 6" xfId="25904" xr:uid="{00000000-0005-0000-0000-00002E220000}"/>
    <cellStyle name="Entrada 7 2 4 4" xfId="8561" xr:uid="{00000000-0005-0000-0000-00002F220000}"/>
    <cellStyle name="Entrada 7 2 4 4 2" xfId="18347" xr:uid="{00000000-0005-0000-0000-000030220000}"/>
    <cellStyle name="Entrada 7 2 4 5" xfId="10336" xr:uid="{00000000-0005-0000-0000-000031220000}"/>
    <cellStyle name="Entrada 7 2 4 6" xfId="11762" xr:uid="{00000000-0005-0000-0000-000032220000}"/>
    <cellStyle name="Entrada 7 2 4 7" xfId="26575" xr:uid="{00000000-0005-0000-0000-000033220000}"/>
    <cellStyle name="Entrada 7 2 4 8" xfId="28287" xr:uid="{00000000-0005-0000-0000-000034220000}"/>
    <cellStyle name="Entrada 7 2 5" xfId="1705" xr:uid="{00000000-0005-0000-0000-000035220000}"/>
    <cellStyle name="Entrada 7 2 5 2" xfId="1706" xr:uid="{00000000-0005-0000-0000-000036220000}"/>
    <cellStyle name="Entrada 7 2 5 2 2" xfId="8565" xr:uid="{00000000-0005-0000-0000-000037220000}"/>
    <cellStyle name="Entrada 7 2 5 2 2 2" xfId="18351" xr:uid="{00000000-0005-0000-0000-000038220000}"/>
    <cellStyle name="Entrada 7 2 5 2 3" xfId="10340" xr:uid="{00000000-0005-0000-0000-000039220000}"/>
    <cellStyle name="Entrada 7 2 5 2 4" xfId="11758" xr:uid="{00000000-0005-0000-0000-00003A220000}"/>
    <cellStyle name="Entrada 7 2 5 2 5" xfId="26571" xr:uid="{00000000-0005-0000-0000-00003B220000}"/>
    <cellStyle name="Entrada 7 2 5 2 6" xfId="28289" xr:uid="{00000000-0005-0000-0000-00003C220000}"/>
    <cellStyle name="Entrada 7 2 5 3" xfId="1707" xr:uid="{00000000-0005-0000-0000-00003D220000}"/>
    <cellStyle name="Entrada 7 2 5 3 2" xfId="8566" xr:uid="{00000000-0005-0000-0000-00003E220000}"/>
    <cellStyle name="Entrada 7 2 5 3 2 2" xfId="18352" xr:uid="{00000000-0005-0000-0000-00003F220000}"/>
    <cellStyle name="Entrada 7 2 5 3 3" xfId="10341" xr:uid="{00000000-0005-0000-0000-000040220000}"/>
    <cellStyle name="Entrada 7 2 5 3 4" xfId="11757" xr:uid="{00000000-0005-0000-0000-000041220000}"/>
    <cellStyle name="Entrada 7 2 5 3 5" xfId="26570" xr:uid="{00000000-0005-0000-0000-000042220000}"/>
    <cellStyle name="Entrada 7 2 5 3 6" xfId="25905" xr:uid="{00000000-0005-0000-0000-000043220000}"/>
    <cellStyle name="Entrada 7 2 5 4" xfId="8564" xr:uid="{00000000-0005-0000-0000-000044220000}"/>
    <cellStyle name="Entrada 7 2 5 4 2" xfId="18350" xr:uid="{00000000-0005-0000-0000-000045220000}"/>
    <cellStyle name="Entrada 7 2 5 5" xfId="10339" xr:uid="{00000000-0005-0000-0000-000046220000}"/>
    <cellStyle name="Entrada 7 2 5 6" xfId="11760" xr:uid="{00000000-0005-0000-0000-000047220000}"/>
    <cellStyle name="Entrada 7 2 5 7" xfId="26572" xr:uid="{00000000-0005-0000-0000-000048220000}"/>
    <cellStyle name="Entrada 7 2 5 8" xfId="28288" xr:uid="{00000000-0005-0000-0000-000049220000}"/>
    <cellStyle name="Entrada 7 2 6" xfId="1708" xr:uid="{00000000-0005-0000-0000-00004A220000}"/>
    <cellStyle name="Entrada 7 2 6 2" xfId="1709" xr:uid="{00000000-0005-0000-0000-00004B220000}"/>
    <cellStyle name="Entrada 7 2 6 2 2" xfId="8568" xr:uid="{00000000-0005-0000-0000-00004C220000}"/>
    <cellStyle name="Entrada 7 2 6 2 2 2" xfId="18354" xr:uid="{00000000-0005-0000-0000-00004D220000}"/>
    <cellStyle name="Entrada 7 2 6 2 3" xfId="10343" xr:uid="{00000000-0005-0000-0000-00004E220000}"/>
    <cellStyle name="Entrada 7 2 6 2 4" xfId="11755" xr:uid="{00000000-0005-0000-0000-00004F220000}"/>
    <cellStyle name="Entrada 7 2 6 2 5" xfId="26568" xr:uid="{00000000-0005-0000-0000-000050220000}"/>
    <cellStyle name="Entrada 7 2 6 2 6" xfId="25907" xr:uid="{00000000-0005-0000-0000-000051220000}"/>
    <cellStyle name="Entrada 7 2 6 3" xfId="1710" xr:uid="{00000000-0005-0000-0000-000052220000}"/>
    <cellStyle name="Entrada 7 2 6 3 2" xfId="8569" xr:uid="{00000000-0005-0000-0000-000053220000}"/>
    <cellStyle name="Entrada 7 2 6 3 2 2" xfId="18355" xr:uid="{00000000-0005-0000-0000-000054220000}"/>
    <cellStyle name="Entrada 7 2 6 3 3" xfId="10344" xr:uid="{00000000-0005-0000-0000-000055220000}"/>
    <cellStyle name="Entrada 7 2 6 3 4" xfId="11754" xr:uid="{00000000-0005-0000-0000-000056220000}"/>
    <cellStyle name="Entrada 7 2 6 3 5" xfId="26567" xr:uid="{00000000-0005-0000-0000-000057220000}"/>
    <cellStyle name="Entrada 7 2 6 3 6" xfId="28279" xr:uid="{00000000-0005-0000-0000-000058220000}"/>
    <cellStyle name="Entrada 7 2 6 4" xfId="8567" xr:uid="{00000000-0005-0000-0000-000059220000}"/>
    <cellStyle name="Entrada 7 2 6 4 2" xfId="18353" xr:uid="{00000000-0005-0000-0000-00005A220000}"/>
    <cellStyle name="Entrada 7 2 6 5" xfId="10342" xr:uid="{00000000-0005-0000-0000-00005B220000}"/>
    <cellStyle name="Entrada 7 2 6 6" xfId="11756" xr:uid="{00000000-0005-0000-0000-00005C220000}"/>
    <cellStyle name="Entrada 7 2 6 7" xfId="26569" xr:uid="{00000000-0005-0000-0000-00005D220000}"/>
    <cellStyle name="Entrada 7 2 6 8" xfId="25906" xr:uid="{00000000-0005-0000-0000-00005E220000}"/>
    <cellStyle name="Entrada 7 2 7" xfId="1711" xr:uid="{00000000-0005-0000-0000-00005F220000}"/>
    <cellStyle name="Entrada 7 2 7 2" xfId="1712" xr:uid="{00000000-0005-0000-0000-000060220000}"/>
    <cellStyle name="Entrada 7 2 7 2 2" xfId="8571" xr:uid="{00000000-0005-0000-0000-000061220000}"/>
    <cellStyle name="Entrada 7 2 7 2 2 2" xfId="18357" xr:uid="{00000000-0005-0000-0000-000062220000}"/>
    <cellStyle name="Entrada 7 2 7 2 3" xfId="10346" xr:uid="{00000000-0005-0000-0000-000063220000}"/>
    <cellStyle name="Entrada 7 2 7 2 4" xfId="11752" xr:uid="{00000000-0005-0000-0000-000064220000}"/>
    <cellStyle name="Entrada 7 2 7 2 5" xfId="26565" xr:uid="{00000000-0005-0000-0000-000065220000}"/>
    <cellStyle name="Entrada 7 2 7 2 6" xfId="25908" xr:uid="{00000000-0005-0000-0000-000066220000}"/>
    <cellStyle name="Entrada 7 2 7 3" xfId="1713" xr:uid="{00000000-0005-0000-0000-000067220000}"/>
    <cellStyle name="Entrada 7 2 7 3 2" xfId="8572" xr:uid="{00000000-0005-0000-0000-000068220000}"/>
    <cellStyle name="Entrada 7 2 7 3 2 2" xfId="18358" xr:uid="{00000000-0005-0000-0000-000069220000}"/>
    <cellStyle name="Entrada 7 2 7 3 3" xfId="10347" xr:uid="{00000000-0005-0000-0000-00006A220000}"/>
    <cellStyle name="Entrada 7 2 7 3 4" xfId="11751" xr:uid="{00000000-0005-0000-0000-00006B220000}"/>
    <cellStyle name="Entrada 7 2 7 3 5" xfId="26564" xr:uid="{00000000-0005-0000-0000-00006C220000}"/>
    <cellStyle name="Entrada 7 2 7 3 6" xfId="28284" xr:uid="{00000000-0005-0000-0000-00006D220000}"/>
    <cellStyle name="Entrada 7 2 7 4" xfId="8570" xr:uid="{00000000-0005-0000-0000-00006E220000}"/>
    <cellStyle name="Entrada 7 2 7 4 2" xfId="18356" xr:uid="{00000000-0005-0000-0000-00006F220000}"/>
    <cellStyle name="Entrada 7 2 7 5" xfId="10345" xr:uid="{00000000-0005-0000-0000-000070220000}"/>
    <cellStyle name="Entrada 7 2 7 6" xfId="11753" xr:uid="{00000000-0005-0000-0000-000071220000}"/>
    <cellStyle name="Entrada 7 2 7 7" xfId="26566" xr:uid="{00000000-0005-0000-0000-000072220000}"/>
    <cellStyle name="Entrada 7 2 7 8" xfId="28286" xr:uid="{00000000-0005-0000-0000-000073220000}"/>
    <cellStyle name="Entrada 7 2 8" xfId="1714" xr:uid="{00000000-0005-0000-0000-000074220000}"/>
    <cellStyle name="Entrada 7 2 8 2" xfId="1715" xr:uid="{00000000-0005-0000-0000-000075220000}"/>
    <cellStyle name="Entrada 7 2 8 2 2" xfId="8574" xr:uid="{00000000-0005-0000-0000-000076220000}"/>
    <cellStyle name="Entrada 7 2 8 2 2 2" xfId="18360" xr:uid="{00000000-0005-0000-0000-000077220000}"/>
    <cellStyle name="Entrada 7 2 8 2 3" xfId="10349" xr:uid="{00000000-0005-0000-0000-000078220000}"/>
    <cellStyle name="Entrada 7 2 8 2 4" xfId="11749" xr:uid="{00000000-0005-0000-0000-000079220000}"/>
    <cellStyle name="Entrada 7 2 8 2 5" xfId="26562" xr:uid="{00000000-0005-0000-0000-00007A220000}"/>
    <cellStyle name="Entrada 7 2 8 2 6" xfId="25909" xr:uid="{00000000-0005-0000-0000-00007B220000}"/>
    <cellStyle name="Entrada 7 2 8 3" xfId="1716" xr:uid="{00000000-0005-0000-0000-00007C220000}"/>
    <cellStyle name="Entrada 7 2 8 3 2" xfId="8575" xr:uid="{00000000-0005-0000-0000-00007D220000}"/>
    <cellStyle name="Entrada 7 2 8 3 2 2" xfId="18361" xr:uid="{00000000-0005-0000-0000-00007E220000}"/>
    <cellStyle name="Entrada 7 2 8 3 3" xfId="10350" xr:uid="{00000000-0005-0000-0000-00007F220000}"/>
    <cellStyle name="Entrada 7 2 8 3 4" xfId="11748" xr:uid="{00000000-0005-0000-0000-000080220000}"/>
    <cellStyle name="Entrada 7 2 8 3 5" xfId="26561" xr:uid="{00000000-0005-0000-0000-000081220000}"/>
    <cellStyle name="Entrada 7 2 8 3 6" xfId="25910" xr:uid="{00000000-0005-0000-0000-000082220000}"/>
    <cellStyle name="Entrada 7 2 8 4" xfId="8573" xr:uid="{00000000-0005-0000-0000-000083220000}"/>
    <cellStyle name="Entrada 7 2 8 4 2" xfId="18359" xr:uid="{00000000-0005-0000-0000-000084220000}"/>
    <cellStyle name="Entrada 7 2 8 5" xfId="10348" xr:uid="{00000000-0005-0000-0000-000085220000}"/>
    <cellStyle name="Entrada 7 2 8 6" xfId="11750" xr:uid="{00000000-0005-0000-0000-000086220000}"/>
    <cellStyle name="Entrada 7 2 8 7" xfId="26563" xr:uid="{00000000-0005-0000-0000-000087220000}"/>
    <cellStyle name="Entrada 7 2 8 8" xfId="28285" xr:uid="{00000000-0005-0000-0000-000088220000}"/>
    <cellStyle name="Entrada 7 2 9" xfId="1717" xr:uid="{00000000-0005-0000-0000-000089220000}"/>
    <cellStyle name="Entrada 7 2 9 2" xfId="1718" xr:uid="{00000000-0005-0000-0000-00008A220000}"/>
    <cellStyle name="Entrada 7 2 9 2 2" xfId="8577" xr:uid="{00000000-0005-0000-0000-00008B220000}"/>
    <cellStyle name="Entrada 7 2 9 2 2 2" xfId="18363" xr:uid="{00000000-0005-0000-0000-00008C220000}"/>
    <cellStyle name="Entrada 7 2 9 2 3" xfId="10352" xr:uid="{00000000-0005-0000-0000-00008D220000}"/>
    <cellStyle name="Entrada 7 2 9 2 4" xfId="11746" xr:uid="{00000000-0005-0000-0000-00008E220000}"/>
    <cellStyle name="Entrada 7 2 9 2 5" xfId="26559" xr:uid="{00000000-0005-0000-0000-00008F220000}"/>
    <cellStyle name="Entrada 7 2 9 2 6" xfId="28283" xr:uid="{00000000-0005-0000-0000-000090220000}"/>
    <cellStyle name="Entrada 7 2 9 3" xfId="1719" xr:uid="{00000000-0005-0000-0000-000091220000}"/>
    <cellStyle name="Entrada 7 2 9 3 2" xfId="8578" xr:uid="{00000000-0005-0000-0000-000092220000}"/>
    <cellStyle name="Entrada 7 2 9 3 2 2" xfId="18364" xr:uid="{00000000-0005-0000-0000-000093220000}"/>
    <cellStyle name="Entrada 7 2 9 3 3" xfId="10353" xr:uid="{00000000-0005-0000-0000-000094220000}"/>
    <cellStyle name="Entrada 7 2 9 3 4" xfId="11745" xr:uid="{00000000-0005-0000-0000-000095220000}"/>
    <cellStyle name="Entrada 7 2 9 3 5" xfId="26558" xr:uid="{00000000-0005-0000-0000-000096220000}"/>
    <cellStyle name="Entrada 7 2 9 3 6" xfId="25911" xr:uid="{00000000-0005-0000-0000-000097220000}"/>
    <cellStyle name="Entrada 7 2 9 4" xfId="8576" xr:uid="{00000000-0005-0000-0000-000098220000}"/>
    <cellStyle name="Entrada 7 2 9 4 2" xfId="18362" xr:uid="{00000000-0005-0000-0000-000099220000}"/>
    <cellStyle name="Entrada 7 2 9 5" xfId="10351" xr:uid="{00000000-0005-0000-0000-00009A220000}"/>
    <cellStyle name="Entrada 7 2 9 6" xfId="11747" xr:uid="{00000000-0005-0000-0000-00009B220000}"/>
    <cellStyle name="Entrada 7 2 9 7" xfId="26560" xr:uid="{00000000-0005-0000-0000-00009C220000}"/>
    <cellStyle name="Entrada 7 2 9 8" xfId="28280" xr:uid="{00000000-0005-0000-0000-00009D220000}"/>
    <cellStyle name="Entrada 7 3" xfId="1720" xr:uid="{00000000-0005-0000-0000-00009E220000}"/>
    <cellStyle name="Entrada 7 3 2" xfId="1721" xr:uid="{00000000-0005-0000-0000-00009F220000}"/>
    <cellStyle name="Entrada 7 3 2 2" xfId="8580" xr:uid="{00000000-0005-0000-0000-0000A0220000}"/>
    <cellStyle name="Entrada 7 3 2 2 2" xfId="18366" xr:uid="{00000000-0005-0000-0000-0000A1220000}"/>
    <cellStyle name="Entrada 7 3 2 3" xfId="10355" xr:uid="{00000000-0005-0000-0000-0000A2220000}"/>
    <cellStyle name="Entrada 7 3 2 4" xfId="11743" xr:uid="{00000000-0005-0000-0000-0000A3220000}"/>
    <cellStyle name="Entrada 7 3 2 5" xfId="26556" xr:uid="{00000000-0005-0000-0000-0000A4220000}"/>
    <cellStyle name="Entrada 7 3 2 6" xfId="28282" xr:uid="{00000000-0005-0000-0000-0000A5220000}"/>
    <cellStyle name="Entrada 7 3 3" xfId="1722" xr:uid="{00000000-0005-0000-0000-0000A6220000}"/>
    <cellStyle name="Entrada 7 3 3 2" xfId="8581" xr:uid="{00000000-0005-0000-0000-0000A7220000}"/>
    <cellStyle name="Entrada 7 3 3 2 2" xfId="18367" xr:uid="{00000000-0005-0000-0000-0000A8220000}"/>
    <cellStyle name="Entrada 7 3 3 3" xfId="10356" xr:uid="{00000000-0005-0000-0000-0000A9220000}"/>
    <cellStyle name="Entrada 7 3 3 4" xfId="11742" xr:uid="{00000000-0005-0000-0000-0000AA220000}"/>
    <cellStyle name="Entrada 7 3 3 5" xfId="26555" xr:uid="{00000000-0005-0000-0000-0000AB220000}"/>
    <cellStyle name="Entrada 7 3 3 6" xfId="25912" xr:uid="{00000000-0005-0000-0000-0000AC220000}"/>
    <cellStyle name="Entrada 7 3 4" xfId="8579" xr:uid="{00000000-0005-0000-0000-0000AD220000}"/>
    <cellStyle name="Entrada 7 3 4 2" xfId="18365" xr:uid="{00000000-0005-0000-0000-0000AE220000}"/>
    <cellStyle name="Entrada 7 3 5" xfId="10354" xr:uid="{00000000-0005-0000-0000-0000AF220000}"/>
    <cellStyle name="Entrada 7 3 6" xfId="11744" xr:uid="{00000000-0005-0000-0000-0000B0220000}"/>
    <cellStyle name="Entrada 7 3 7" xfId="26557" xr:uid="{00000000-0005-0000-0000-0000B1220000}"/>
    <cellStyle name="Entrada 7 3 8" xfId="28281" xr:uid="{00000000-0005-0000-0000-0000B2220000}"/>
    <cellStyle name="Entrada 7 4" xfId="1723" xr:uid="{00000000-0005-0000-0000-0000B3220000}"/>
    <cellStyle name="Entrada 7 4 2" xfId="1724" xr:uid="{00000000-0005-0000-0000-0000B4220000}"/>
    <cellStyle name="Entrada 7 4 2 2" xfId="8583" xr:uid="{00000000-0005-0000-0000-0000B5220000}"/>
    <cellStyle name="Entrada 7 4 2 2 2" xfId="18369" xr:uid="{00000000-0005-0000-0000-0000B6220000}"/>
    <cellStyle name="Entrada 7 4 2 3" xfId="10358" xr:uid="{00000000-0005-0000-0000-0000B7220000}"/>
    <cellStyle name="Entrada 7 4 2 4" xfId="11740" xr:uid="{00000000-0005-0000-0000-0000B8220000}"/>
    <cellStyle name="Entrada 7 4 2 5" xfId="26553" xr:uid="{00000000-0005-0000-0000-0000B9220000}"/>
    <cellStyle name="Entrada 7 4 2 6" xfId="25914" xr:uid="{00000000-0005-0000-0000-0000BA220000}"/>
    <cellStyle name="Entrada 7 4 3" xfId="1725" xr:uid="{00000000-0005-0000-0000-0000BB220000}"/>
    <cellStyle name="Entrada 7 4 3 2" xfId="8584" xr:uid="{00000000-0005-0000-0000-0000BC220000}"/>
    <cellStyle name="Entrada 7 4 3 2 2" xfId="18370" xr:uid="{00000000-0005-0000-0000-0000BD220000}"/>
    <cellStyle name="Entrada 7 4 3 3" xfId="10359" xr:uid="{00000000-0005-0000-0000-0000BE220000}"/>
    <cellStyle name="Entrada 7 4 3 4" xfId="11736" xr:uid="{00000000-0005-0000-0000-0000BF220000}"/>
    <cellStyle name="Entrada 7 4 3 5" xfId="26552" xr:uid="{00000000-0005-0000-0000-0000C0220000}"/>
    <cellStyle name="Entrada 7 4 3 6" xfId="25915" xr:uid="{00000000-0005-0000-0000-0000C1220000}"/>
    <cellStyle name="Entrada 7 4 4" xfId="8582" xr:uid="{00000000-0005-0000-0000-0000C2220000}"/>
    <cellStyle name="Entrada 7 4 4 2" xfId="18368" xr:uid="{00000000-0005-0000-0000-0000C3220000}"/>
    <cellStyle name="Entrada 7 4 5" xfId="10357" xr:uid="{00000000-0005-0000-0000-0000C4220000}"/>
    <cellStyle name="Entrada 7 4 6" xfId="11741" xr:uid="{00000000-0005-0000-0000-0000C5220000}"/>
    <cellStyle name="Entrada 7 4 7" xfId="26554" xr:uid="{00000000-0005-0000-0000-0000C6220000}"/>
    <cellStyle name="Entrada 7 4 8" xfId="25913" xr:uid="{00000000-0005-0000-0000-0000C7220000}"/>
    <cellStyle name="Entrada 7 5" xfId="1726" xr:uid="{00000000-0005-0000-0000-0000C8220000}"/>
    <cellStyle name="Entrada 7 5 2" xfId="1727" xr:uid="{00000000-0005-0000-0000-0000C9220000}"/>
    <cellStyle name="Entrada 7 5 2 2" xfId="8586" xr:uid="{00000000-0005-0000-0000-0000CA220000}"/>
    <cellStyle name="Entrada 7 5 2 2 2" xfId="18372" xr:uid="{00000000-0005-0000-0000-0000CB220000}"/>
    <cellStyle name="Entrada 7 5 2 3" xfId="10361" xr:uid="{00000000-0005-0000-0000-0000CC220000}"/>
    <cellStyle name="Entrada 7 5 2 4" xfId="11738" xr:uid="{00000000-0005-0000-0000-0000CD220000}"/>
    <cellStyle name="Entrada 7 5 2 5" xfId="26550" xr:uid="{00000000-0005-0000-0000-0000CE220000}"/>
    <cellStyle name="Entrada 7 5 2 6" xfId="25917" xr:uid="{00000000-0005-0000-0000-0000CF220000}"/>
    <cellStyle name="Entrada 7 5 3" xfId="1728" xr:uid="{00000000-0005-0000-0000-0000D0220000}"/>
    <cellStyle name="Entrada 7 5 3 2" xfId="8587" xr:uid="{00000000-0005-0000-0000-0000D1220000}"/>
    <cellStyle name="Entrada 7 5 3 2 2" xfId="18373" xr:uid="{00000000-0005-0000-0000-0000D2220000}"/>
    <cellStyle name="Entrada 7 5 3 3" xfId="10362" xr:uid="{00000000-0005-0000-0000-0000D3220000}"/>
    <cellStyle name="Entrada 7 5 3 4" xfId="11737" xr:uid="{00000000-0005-0000-0000-0000D4220000}"/>
    <cellStyle name="Entrada 7 5 3 5" xfId="26549" xr:uid="{00000000-0005-0000-0000-0000D5220000}"/>
    <cellStyle name="Entrada 7 5 3 6" xfId="25918" xr:uid="{00000000-0005-0000-0000-0000D6220000}"/>
    <cellStyle name="Entrada 7 5 4" xfId="8585" xr:uid="{00000000-0005-0000-0000-0000D7220000}"/>
    <cellStyle name="Entrada 7 5 4 2" xfId="18371" xr:uid="{00000000-0005-0000-0000-0000D8220000}"/>
    <cellStyle name="Entrada 7 5 5" xfId="10360" xr:uid="{00000000-0005-0000-0000-0000D9220000}"/>
    <cellStyle name="Entrada 7 5 6" xfId="11739" xr:uid="{00000000-0005-0000-0000-0000DA220000}"/>
    <cellStyle name="Entrada 7 5 7" xfId="26551" xr:uid="{00000000-0005-0000-0000-0000DB220000}"/>
    <cellStyle name="Entrada 7 5 8" xfId="25916" xr:uid="{00000000-0005-0000-0000-0000DC220000}"/>
    <cellStyle name="Entrada 7 6" xfId="1729" xr:uid="{00000000-0005-0000-0000-0000DD220000}"/>
    <cellStyle name="Entrada 7 6 2" xfId="1730" xr:uid="{00000000-0005-0000-0000-0000DE220000}"/>
    <cellStyle name="Entrada 7 6 2 2" xfId="8589" xr:uid="{00000000-0005-0000-0000-0000DF220000}"/>
    <cellStyle name="Entrada 7 6 2 2 2" xfId="18375" xr:uid="{00000000-0005-0000-0000-0000E0220000}"/>
    <cellStyle name="Entrada 7 6 2 3" xfId="10364" xr:uid="{00000000-0005-0000-0000-0000E1220000}"/>
    <cellStyle name="Entrada 7 6 2 4" xfId="11734" xr:uid="{00000000-0005-0000-0000-0000E2220000}"/>
    <cellStyle name="Entrada 7 6 2 5" xfId="26547" xr:uid="{00000000-0005-0000-0000-0000E3220000}"/>
    <cellStyle name="Entrada 7 6 2 6" xfId="25920" xr:uid="{00000000-0005-0000-0000-0000E4220000}"/>
    <cellStyle name="Entrada 7 6 3" xfId="1731" xr:uid="{00000000-0005-0000-0000-0000E5220000}"/>
    <cellStyle name="Entrada 7 6 3 2" xfId="8590" xr:uid="{00000000-0005-0000-0000-0000E6220000}"/>
    <cellStyle name="Entrada 7 6 3 2 2" xfId="18376" xr:uid="{00000000-0005-0000-0000-0000E7220000}"/>
    <cellStyle name="Entrada 7 6 3 3" xfId="10365" xr:uid="{00000000-0005-0000-0000-0000E8220000}"/>
    <cellStyle name="Entrada 7 6 3 4" xfId="11733" xr:uid="{00000000-0005-0000-0000-0000E9220000}"/>
    <cellStyle name="Entrada 7 6 3 5" xfId="26546" xr:uid="{00000000-0005-0000-0000-0000EA220000}"/>
    <cellStyle name="Entrada 7 6 3 6" xfId="25921" xr:uid="{00000000-0005-0000-0000-0000EB220000}"/>
    <cellStyle name="Entrada 7 6 4" xfId="8588" xr:uid="{00000000-0005-0000-0000-0000EC220000}"/>
    <cellStyle name="Entrada 7 6 4 2" xfId="18374" xr:uid="{00000000-0005-0000-0000-0000ED220000}"/>
    <cellStyle name="Entrada 7 6 5" xfId="10363" xr:uid="{00000000-0005-0000-0000-0000EE220000}"/>
    <cellStyle name="Entrada 7 6 6" xfId="11735" xr:uid="{00000000-0005-0000-0000-0000EF220000}"/>
    <cellStyle name="Entrada 7 6 7" xfId="26548" xr:uid="{00000000-0005-0000-0000-0000F0220000}"/>
    <cellStyle name="Entrada 7 6 8" xfId="25919" xr:uid="{00000000-0005-0000-0000-0000F1220000}"/>
    <cellStyle name="Entrada 7 7" xfId="1732" xr:uid="{00000000-0005-0000-0000-0000F2220000}"/>
    <cellStyle name="Entrada 7 7 2" xfId="1733" xr:uid="{00000000-0005-0000-0000-0000F3220000}"/>
    <cellStyle name="Entrada 7 7 2 2" xfId="8592" xr:uid="{00000000-0005-0000-0000-0000F4220000}"/>
    <cellStyle name="Entrada 7 7 2 2 2" xfId="18378" xr:uid="{00000000-0005-0000-0000-0000F5220000}"/>
    <cellStyle name="Entrada 7 7 2 3" xfId="10367" xr:uid="{00000000-0005-0000-0000-0000F6220000}"/>
    <cellStyle name="Entrada 7 7 2 4" xfId="11731" xr:uid="{00000000-0005-0000-0000-0000F7220000}"/>
    <cellStyle name="Entrada 7 7 2 5" xfId="26544" xr:uid="{00000000-0005-0000-0000-0000F8220000}"/>
    <cellStyle name="Entrada 7 7 2 6" xfId="25923" xr:uid="{00000000-0005-0000-0000-0000F9220000}"/>
    <cellStyle name="Entrada 7 7 3" xfId="1734" xr:uid="{00000000-0005-0000-0000-0000FA220000}"/>
    <cellStyle name="Entrada 7 7 3 2" xfId="8593" xr:uid="{00000000-0005-0000-0000-0000FB220000}"/>
    <cellStyle name="Entrada 7 7 3 2 2" xfId="18379" xr:uid="{00000000-0005-0000-0000-0000FC220000}"/>
    <cellStyle name="Entrada 7 7 3 3" xfId="10368" xr:uid="{00000000-0005-0000-0000-0000FD220000}"/>
    <cellStyle name="Entrada 7 7 3 4" xfId="11730" xr:uid="{00000000-0005-0000-0000-0000FE220000}"/>
    <cellStyle name="Entrada 7 7 3 5" xfId="26543" xr:uid="{00000000-0005-0000-0000-0000FF220000}"/>
    <cellStyle name="Entrada 7 7 3 6" xfId="25924" xr:uid="{00000000-0005-0000-0000-000000230000}"/>
    <cellStyle name="Entrada 7 7 4" xfId="8591" xr:uid="{00000000-0005-0000-0000-000001230000}"/>
    <cellStyle name="Entrada 7 7 4 2" xfId="18377" xr:uid="{00000000-0005-0000-0000-000002230000}"/>
    <cellStyle name="Entrada 7 7 5" xfId="10366" xr:uid="{00000000-0005-0000-0000-000003230000}"/>
    <cellStyle name="Entrada 7 7 6" xfId="11732" xr:uid="{00000000-0005-0000-0000-000004230000}"/>
    <cellStyle name="Entrada 7 7 7" xfId="26545" xr:uid="{00000000-0005-0000-0000-000005230000}"/>
    <cellStyle name="Entrada 7 7 8" xfId="25922" xr:uid="{00000000-0005-0000-0000-000006230000}"/>
    <cellStyle name="Entrada 7 8" xfId="1735" xr:uid="{00000000-0005-0000-0000-000007230000}"/>
    <cellStyle name="Entrada 7 8 2" xfId="1736" xr:uid="{00000000-0005-0000-0000-000008230000}"/>
    <cellStyle name="Entrada 7 8 2 2" xfId="8595" xr:uid="{00000000-0005-0000-0000-000009230000}"/>
    <cellStyle name="Entrada 7 8 2 2 2" xfId="18381" xr:uid="{00000000-0005-0000-0000-00000A230000}"/>
    <cellStyle name="Entrada 7 8 2 3" xfId="10370" xr:uid="{00000000-0005-0000-0000-00000B230000}"/>
    <cellStyle name="Entrada 7 8 2 4" xfId="11728" xr:uid="{00000000-0005-0000-0000-00000C230000}"/>
    <cellStyle name="Entrada 7 8 2 5" xfId="26541" xr:uid="{00000000-0005-0000-0000-00000D230000}"/>
    <cellStyle name="Entrada 7 8 2 6" xfId="25926" xr:uid="{00000000-0005-0000-0000-00000E230000}"/>
    <cellStyle name="Entrada 7 8 3" xfId="1737" xr:uid="{00000000-0005-0000-0000-00000F230000}"/>
    <cellStyle name="Entrada 7 8 3 2" xfId="8596" xr:uid="{00000000-0005-0000-0000-000010230000}"/>
    <cellStyle name="Entrada 7 8 3 2 2" xfId="18382" xr:uid="{00000000-0005-0000-0000-000011230000}"/>
    <cellStyle name="Entrada 7 8 3 3" xfId="10371" xr:uid="{00000000-0005-0000-0000-000012230000}"/>
    <cellStyle name="Entrada 7 8 3 4" xfId="11727" xr:uid="{00000000-0005-0000-0000-000013230000}"/>
    <cellStyle name="Entrada 7 8 3 5" xfId="26540" xr:uid="{00000000-0005-0000-0000-000014230000}"/>
    <cellStyle name="Entrada 7 8 3 6" xfId="25927" xr:uid="{00000000-0005-0000-0000-000015230000}"/>
    <cellStyle name="Entrada 7 8 4" xfId="8594" xr:uid="{00000000-0005-0000-0000-000016230000}"/>
    <cellStyle name="Entrada 7 8 4 2" xfId="18380" xr:uid="{00000000-0005-0000-0000-000017230000}"/>
    <cellStyle name="Entrada 7 8 5" xfId="10369" xr:uid="{00000000-0005-0000-0000-000018230000}"/>
    <cellStyle name="Entrada 7 8 6" xfId="11729" xr:uid="{00000000-0005-0000-0000-000019230000}"/>
    <cellStyle name="Entrada 7 8 7" xfId="26542" xr:uid="{00000000-0005-0000-0000-00001A230000}"/>
    <cellStyle name="Entrada 7 8 8" xfId="25925" xr:uid="{00000000-0005-0000-0000-00001B230000}"/>
    <cellStyle name="Entrada 7 9" xfId="1738" xr:uid="{00000000-0005-0000-0000-00001C230000}"/>
    <cellStyle name="Entrada 7 9 2" xfId="1739" xr:uid="{00000000-0005-0000-0000-00001D230000}"/>
    <cellStyle name="Entrada 7 9 2 2" xfId="8598" xr:uid="{00000000-0005-0000-0000-00001E230000}"/>
    <cellStyle name="Entrada 7 9 2 2 2" xfId="18384" xr:uid="{00000000-0005-0000-0000-00001F230000}"/>
    <cellStyle name="Entrada 7 9 2 3" xfId="10373" xr:uid="{00000000-0005-0000-0000-000020230000}"/>
    <cellStyle name="Entrada 7 9 2 4" xfId="11725" xr:uid="{00000000-0005-0000-0000-000021230000}"/>
    <cellStyle name="Entrada 7 9 2 5" xfId="26538" xr:uid="{00000000-0005-0000-0000-000022230000}"/>
    <cellStyle name="Entrada 7 9 2 6" xfId="28274" xr:uid="{00000000-0005-0000-0000-000023230000}"/>
    <cellStyle name="Entrada 7 9 3" xfId="1740" xr:uid="{00000000-0005-0000-0000-000024230000}"/>
    <cellStyle name="Entrada 7 9 3 2" xfId="8599" xr:uid="{00000000-0005-0000-0000-000025230000}"/>
    <cellStyle name="Entrada 7 9 3 2 2" xfId="18385" xr:uid="{00000000-0005-0000-0000-000026230000}"/>
    <cellStyle name="Entrada 7 9 3 3" xfId="10374" xr:uid="{00000000-0005-0000-0000-000027230000}"/>
    <cellStyle name="Entrada 7 9 3 4" xfId="11724" xr:uid="{00000000-0005-0000-0000-000028230000}"/>
    <cellStyle name="Entrada 7 9 3 5" xfId="26537" xr:uid="{00000000-0005-0000-0000-000029230000}"/>
    <cellStyle name="Entrada 7 9 3 6" xfId="25929" xr:uid="{00000000-0005-0000-0000-00002A230000}"/>
    <cellStyle name="Entrada 7 9 4" xfId="8597" xr:uid="{00000000-0005-0000-0000-00002B230000}"/>
    <cellStyle name="Entrada 7 9 4 2" xfId="18383" xr:uid="{00000000-0005-0000-0000-00002C230000}"/>
    <cellStyle name="Entrada 7 9 5" xfId="10372" xr:uid="{00000000-0005-0000-0000-00002D230000}"/>
    <cellStyle name="Entrada 7 9 6" xfId="11726" xr:uid="{00000000-0005-0000-0000-00002E230000}"/>
    <cellStyle name="Entrada 7 9 7" xfId="26539" xr:uid="{00000000-0005-0000-0000-00002F230000}"/>
    <cellStyle name="Entrada 7 9 8" xfId="25928" xr:uid="{00000000-0005-0000-0000-000030230000}"/>
    <cellStyle name="Entrada 8" xfId="1741" xr:uid="{00000000-0005-0000-0000-000031230000}"/>
    <cellStyle name="Entrada 8 10" xfId="1742" xr:uid="{00000000-0005-0000-0000-000032230000}"/>
    <cellStyle name="Entrada 8 10 2" xfId="1743" xr:uid="{00000000-0005-0000-0000-000033230000}"/>
    <cellStyle name="Entrada 8 10 2 2" xfId="8601" xr:uid="{00000000-0005-0000-0000-000034230000}"/>
    <cellStyle name="Entrada 8 10 2 2 2" xfId="18387" xr:uid="{00000000-0005-0000-0000-000035230000}"/>
    <cellStyle name="Entrada 8 10 2 3" xfId="10377" xr:uid="{00000000-0005-0000-0000-000036230000}"/>
    <cellStyle name="Entrada 8 10 2 4" xfId="11721" xr:uid="{00000000-0005-0000-0000-000037230000}"/>
    <cellStyle name="Entrada 8 10 2 5" xfId="26534" xr:uid="{00000000-0005-0000-0000-000038230000}"/>
    <cellStyle name="Entrada 8 10 2 6" xfId="28277" xr:uid="{00000000-0005-0000-0000-000039230000}"/>
    <cellStyle name="Entrada 8 10 3" xfId="1744" xr:uid="{00000000-0005-0000-0000-00003A230000}"/>
    <cellStyle name="Entrada 8 10 3 2" xfId="8602" xr:uid="{00000000-0005-0000-0000-00003B230000}"/>
    <cellStyle name="Entrada 8 10 3 2 2" xfId="18388" xr:uid="{00000000-0005-0000-0000-00003C230000}"/>
    <cellStyle name="Entrada 8 10 3 3" xfId="10378" xr:uid="{00000000-0005-0000-0000-00003D230000}"/>
    <cellStyle name="Entrada 8 10 3 4" xfId="11720" xr:uid="{00000000-0005-0000-0000-00003E230000}"/>
    <cellStyle name="Entrada 8 10 3 5" xfId="26533" xr:uid="{00000000-0005-0000-0000-00003F230000}"/>
    <cellStyle name="Entrada 8 10 3 6" xfId="25931" xr:uid="{00000000-0005-0000-0000-000040230000}"/>
    <cellStyle name="Entrada 8 10 4" xfId="8600" xr:uid="{00000000-0005-0000-0000-000041230000}"/>
    <cellStyle name="Entrada 8 10 4 2" xfId="18386" xr:uid="{00000000-0005-0000-0000-000042230000}"/>
    <cellStyle name="Entrada 8 10 5" xfId="10376" xr:uid="{00000000-0005-0000-0000-000043230000}"/>
    <cellStyle name="Entrada 8 10 6" xfId="11722" xr:uid="{00000000-0005-0000-0000-000044230000}"/>
    <cellStyle name="Entrada 8 10 7" xfId="26535" xr:uid="{00000000-0005-0000-0000-000045230000}"/>
    <cellStyle name="Entrada 8 10 8" xfId="28275" xr:uid="{00000000-0005-0000-0000-000046230000}"/>
    <cellStyle name="Entrada 8 11" xfId="1745" xr:uid="{00000000-0005-0000-0000-000047230000}"/>
    <cellStyle name="Entrada 8 11 2" xfId="1746" xr:uid="{00000000-0005-0000-0000-000048230000}"/>
    <cellStyle name="Entrada 8 11 2 2" xfId="8604" xr:uid="{00000000-0005-0000-0000-000049230000}"/>
    <cellStyle name="Entrada 8 11 2 2 2" xfId="18390" xr:uid="{00000000-0005-0000-0000-00004A230000}"/>
    <cellStyle name="Entrada 8 11 2 3" xfId="10380" xr:uid="{00000000-0005-0000-0000-00004B230000}"/>
    <cellStyle name="Entrada 8 11 2 4" xfId="11718" xr:uid="{00000000-0005-0000-0000-00004C230000}"/>
    <cellStyle name="Entrada 8 11 2 5" xfId="26531" xr:uid="{00000000-0005-0000-0000-00004D230000}"/>
    <cellStyle name="Entrada 8 11 2 6" xfId="25932" xr:uid="{00000000-0005-0000-0000-00004E230000}"/>
    <cellStyle name="Entrada 8 11 3" xfId="1747" xr:uid="{00000000-0005-0000-0000-00004F230000}"/>
    <cellStyle name="Entrada 8 11 3 2" xfId="8605" xr:uid="{00000000-0005-0000-0000-000050230000}"/>
    <cellStyle name="Entrada 8 11 3 2 2" xfId="18391" xr:uid="{00000000-0005-0000-0000-000051230000}"/>
    <cellStyle name="Entrada 8 11 3 3" xfId="10381" xr:uid="{00000000-0005-0000-0000-000052230000}"/>
    <cellStyle name="Entrada 8 11 3 4" xfId="11717" xr:uid="{00000000-0005-0000-0000-000053230000}"/>
    <cellStyle name="Entrada 8 11 3 5" xfId="26530" xr:uid="{00000000-0005-0000-0000-000054230000}"/>
    <cellStyle name="Entrada 8 11 3 6" xfId="25933" xr:uid="{00000000-0005-0000-0000-000055230000}"/>
    <cellStyle name="Entrada 8 11 4" xfId="8603" xr:uid="{00000000-0005-0000-0000-000056230000}"/>
    <cellStyle name="Entrada 8 11 4 2" xfId="18389" xr:uid="{00000000-0005-0000-0000-000057230000}"/>
    <cellStyle name="Entrada 8 11 5" xfId="10379" xr:uid="{00000000-0005-0000-0000-000058230000}"/>
    <cellStyle name="Entrada 8 11 6" xfId="11719" xr:uid="{00000000-0005-0000-0000-000059230000}"/>
    <cellStyle name="Entrada 8 11 7" xfId="26532" xr:uid="{00000000-0005-0000-0000-00005A230000}"/>
    <cellStyle name="Entrada 8 11 8" xfId="28276" xr:uid="{00000000-0005-0000-0000-00005B230000}"/>
    <cellStyle name="Entrada 8 12" xfId="7497" xr:uid="{00000000-0005-0000-0000-00005C230000}"/>
    <cellStyle name="Entrada 8 12 2" xfId="17308" xr:uid="{00000000-0005-0000-0000-00005D230000}"/>
    <cellStyle name="Entrada 8 13" xfId="10375" xr:uid="{00000000-0005-0000-0000-00005E230000}"/>
    <cellStyle name="Entrada 8 14" xfId="11723" xr:uid="{00000000-0005-0000-0000-00005F230000}"/>
    <cellStyle name="Entrada 8 15" xfId="26536" xr:uid="{00000000-0005-0000-0000-000060230000}"/>
    <cellStyle name="Entrada 8 16" xfId="25930" xr:uid="{00000000-0005-0000-0000-000061230000}"/>
    <cellStyle name="Entrada 8 2" xfId="1748" xr:uid="{00000000-0005-0000-0000-000062230000}"/>
    <cellStyle name="Entrada 8 2 10" xfId="1749" xr:uid="{00000000-0005-0000-0000-000063230000}"/>
    <cellStyle name="Entrada 8 2 10 2" xfId="1750" xr:uid="{00000000-0005-0000-0000-000064230000}"/>
    <cellStyle name="Entrada 8 2 10 2 2" xfId="8608" xr:uid="{00000000-0005-0000-0000-000065230000}"/>
    <cellStyle name="Entrada 8 2 10 2 2 2" xfId="18394" xr:uid="{00000000-0005-0000-0000-000066230000}"/>
    <cellStyle name="Entrada 8 2 10 2 3" xfId="10384" xr:uid="{00000000-0005-0000-0000-000067230000}"/>
    <cellStyle name="Entrada 8 2 10 2 4" xfId="11715" xr:uid="{00000000-0005-0000-0000-000068230000}"/>
    <cellStyle name="Entrada 8 2 10 2 5" xfId="26527" xr:uid="{00000000-0005-0000-0000-000069230000}"/>
    <cellStyle name="Entrada 8 2 10 2 6" xfId="25936" xr:uid="{00000000-0005-0000-0000-00006A230000}"/>
    <cellStyle name="Entrada 8 2 10 3" xfId="1751" xr:uid="{00000000-0005-0000-0000-00006B230000}"/>
    <cellStyle name="Entrada 8 2 10 3 2" xfId="8609" xr:uid="{00000000-0005-0000-0000-00006C230000}"/>
    <cellStyle name="Entrada 8 2 10 3 2 2" xfId="18395" xr:uid="{00000000-0005-0000-0000-00006D230000}"/>
    <cellStyle name="Entrada 8 2 10 3 3" xfId="10385" xr:uid="{00000000-0005-0000-0000-00006E230000}"/>
    <cellStyle name="Entrada 8 2 10 3 4" xfId="11714" xr:uid="{00000000-0005-0000-0000-00006F230000}"/>
    <cellStyle name="Entrada 8 2 10 3 5" xfId="26526" xr:uid="{00000000-0005-0000-0000-000070230000}"/>
    <cellStyle name="Entrada 8 2 10 3 6" xfId="25937" xr:uid="{00000000-0005-0000-0000-000071230000}"/>
    <cellStyle name="Entrada 8 2 10 4" xfId="8607" xr:uid="{00000000-0005-0000-0000-000072230000}"/>
    <cellStyle name="Entrada 8 2 10 4 2" xfId="18393" xr:uid="{00000000-0005-0000-0000-000073230000}"/>
    <cellStyle name="Entrada 8 2 10 5" xfId="10383" xr:uid="{00000000-0005-0000-0000-000074230000}"/>
    <cellStyle name="Entrada 8 2 10 6" xfId="11712" xr:uid="{00000000-0005-0000-0000-000075230000}"/>
    <cellStyle name="Entrada 8 2 10 7" xfId="26528" xr:uid="{00000000-0005-0000-0000-000076230000}"/>
    <cellStyle name="Entrada 8 2 10 8" xfId="25935" xr:uid="{00000000-0005-0000-0000-000077230000}"/>
    <cellStyle name="Entrada 8 2 11" xfId="8606" xr:uid="{00000000-0005-0000-0000-000078230000}"/>
    <cellStyle name="Entrada 8 2 11 2" xfId="18392" xr:uid="{00000000-0005-0000-0000-000079230000}"/>
    <cellStyle name="Entrada 8 2 12" xfId="10382" xr:uid="{00000000-0005-0000-0000-00007A230000}"/>
    <cellStyle name="Entrada 8 2 13" xfId="11716" xr:uid="{00000000-0005-0000-0000-00007B230000}"/>
    <cellStyle name="Entrada 8 2 14" xfId="26529" xr:uid="{00000000-0005-0000-0000-00007C230000}"/>
    <cellStyle name="Entrada 8 2 15" xfId="25934" xr:uid="{00000000-0005-0000-0000-00007D230000}"/>
    <cellStyle name="Entrada 8 2 2" xfId="1752" xr:uid="{00000000-0005-0000-0000-00007E230000}"/>
    <cellStyle name="Entrada 8 2 2 2" xfId="1753" xr:uid="{00000000-0005-0000-0000-00007F230000}"/>
    <cellStyle name="Entrada 8 2 2 2 2" xfId="8611" xr:uid="{00000000-0005-0000-0000-000080230000}"/>
    <cellStyle name="Entrada 8 2 2 2 2 2" xfId="18397" xr:uid="{00000000-0005-0000-0000-000081230000}"/>
    <cellStyle name="Entrada 8 2 2 2 3" xfId="10387" xr:uid="{00000000-0005-0000-0000-000082230000}"/>
    <cellStyle name="Entrada 8 2 2 2 4" xfId="11711" xr:uid="{00000000-0005-0000-0000-000083230000}"/>
    <cellStyle name="Entrada 8 2 2 2 5" xfId="26524" xr:uid="{00000000-0005-0000-0000-000084230000}"/>
    <cellStyle name="Entrada 8 2 2 2 6" xfId="25939" xr:uid="{00000000-0005-0000-0000-000085230000}"/>
    <cellStyle name="Entrada 8 2 2 3" xfId="1754" xr:uid="{00000000-0005-0000-0000-000086230000}"/>
    <cellStyle name="Entrada 8 2 2 3 2" xfId="8612" xr:uid="{00000000-0005-0000-0000-000087230000}"/>
    <cellStyle name="Entrada 8 2 2 3 2 2" xfId="18398" xr:uid="{00000000-0005-0000-0000-000088230000}"/>
    <cellStyle name="Entrada 8 2 2 3 3" xfId="10388" xr:uid="{00000000-0005-0000-0000-000089230000}"/>
    <cellStyle name="Entrada 8 2 2 3 4" xfId="11710" xr:uid="{00000000-0005-0000-0000-00008A230000}"/>
    <cellStyle name="Entrada 8 2 2 3 5" xfId="26523" xr:uid="{00000000-0005-0000-0000-00008B230000}"/>
    <cellStyle name="Entrada 8 2 2 3 6" xfId="25940" xr:uid="{00000000-0005-0000-0000-00008C230000}"/>
    <cellStyle name="Entrada 8 2 2 4" xfId="8610" xr:uid="{00000000-0005-0000-0000-00008D230000}"/>
    <cellStyle name="Entrada 8 2 2 4 2" xfId="18396" xr:uid="{00000000-0005-0000-0000-00008E230000}"/>
    <cellStyle name="Entrada 8 2 2 5" xfId="10386" xr:uid="{00000000-0005-0000-0000-00008F230000}"/>
    <cellStyle name="Entrada 8 2 2 6" xfId="11713" xr:uid="{00000000-0005-0000-0000-000090230000}"/>
    <cellStyle name="Entrada 8 2 2 7" xfId="26525" xr:uid="{00000000-0005-0000-0000-000091230000}"/>
    <cellStyle name="Entrada 8 2 2 8" xfId="25938" xr:uid="{00000000-0005-0000-0000-000092230000}"/>
    <cellStyle name="Entrada 8 2 3" xfId="1755" xr:uid="{00000000-0005-0000-0000-000093230000}"/>
    <cellStyle name="Entrada 8 2 3 2" xfId="1756" xr:uid="{00000000-0005-0000-0000-000094230000}"/>
    <cellStyle name="Entrada 8 2 3 2 2" xfId="8614" xr:uid="{00000000-0005-0000-0000-000095230000}"/>
    <cellStyle name="Entrada 8 2 3 2 2 2" xfId="18400" xr:uid="{00000000-0005-0000-0000-000096230000}"/>
    <cellStyle name="Entrada 8 2 3 2 3" xfId="10390" xr:uid="{00000000-0005-0000-0000-000097230000}"/>
    <cellStyle name="Entrada 8 2 3 2 4" xfId="11708" xr:uid="{00000000-0005-0000-0000-000098230000}"/>
    <cellStyle name="Entrada 8 2 3 2 5" xfId="26521" xr:uid="{00000000-0005-0000-0000-000099230000}"/>
    <cellStyle name="Entrada 8 2 3 2 6" xfId="25942" xr:uid="{00000000-0005-0000-0000-00009A230000}"/>
    <cellStyle name="Entrada 8 2 3 3" xfId="1757" xr:uid="{00000000-0005-0000-0000-00009B230000}"/>
    <cellStyle name="Entrada 8 2 3 3 2" xfId="8615" xr:uid="{00000000-0005-0000-0000-00009C230000}"/>
    <cellStyle name="Entrada 8 2 3 3 2 2" xfId="18401" xr:uid="{00000000-0005-0000-0000-00009D230000}"/>
    <cellStyle name="Entrada 8 2 3 3 3" xfId="10391" xr:uid="{00000000-0005-0000-0000-00009E230000}"/>
    <cellStyle name="Entrada 8 2 3 3 4" xfId="11707" xr:uid="{00000000-0005-0000-0000-00009F230000}"/>
    <cellStyle name="Entrada 8 2 3 3 5" xfId="26520" xr:uid="{00000000-0005-0000-0000-0000A0230000}"/>
    <cellStyle name="Entrada 8 2 3 3 6" xfId="25943" xr:uid="{00000000-0005-0000-0000-0000A1230000}"/>
    <cellStyle name="Entrada 8 2 3 4" xfId="8613" xr:uid="{00000000-0005-0000-0000-0000A2230000}"/>
    <cellStyle name="Entrada 8 2 3 4 2" xfId="18399" xr:uid="{00000000-0005-0000-0000-0000A3230000}"/>
    <cellStyle name="Entrada 8 2 3 5" xfId="10389" xr:uid="{00000000-0005-0000-0000-0000A4230000}"/>
    <cellStyle name="Entrada 8 2 3 6" xfId="11709" xr:uid="{00000000-0005-0000-0000-0000A5230000}"/>
    <cellStyle name="Entrada 8 2 3 7" xfId="26522" xr:uid="{00000000-0005-0000-0000-0000A6230000}"/>
    <cellStyle name="Entrada 8 2 3 8" xfId="25941" xr:uid="{00000000-0005-0000-0000-0000A7230000}"/>
    <cellStyle name="Entrada 8 2 4" xfId="1758" xr:uid="{00000000-0005-0000-0000-0000A8230000}"/>
    <cellStyle name="Entrada 8 2 4 2" xfId="1759" xr:uid="{00000000-0005-0000-0000-0000A9230000}"/>
    <cellStyle name="Entrada 8 2 4 2 2" xfId="8617" xr:uid="{00000000-0005-0000-0000-0000AA230000}"/>
    <cellStyle name="Entrada 8 2 4 2 2 2" xfId="18403" xr:uid="{00000000-0005-0000-0000-0000AB230000}"/>
    <cellStyle name="Entrada 8 2 4 2 3" xfId="10393" xr:uid="{00000000-0005-0000-0000-0000AC230000}"/>
    <cellStyle name="Entrada 8 2 4 2 4" xfId="11705" xr:uid="{00000000-0005-0000-0000-0000AD230000}"/>
    <cellStyle name="Entrada 8 2 4 2 5" xfId="26518" xr:uid="{00000000-0005-0000-0000-0000AE230000}"/>
    <cellStyle name="Entrada 8 2 4 2 6" xfId="25945" xr:uid="{00000000-0005-0000-0000-0000AF230000}"/>
    <cellStyle name="Entrada 8 2 4 3" xfId="1760" xr:uid="{00000000-0005-0000-0000-0000B0230000}"/>
    <cellStyle name="Entrada 8 2 4 3 2" xfId="8618" xr:uid="{00000000-0005-0000-0000-0000B1230000}"/>
    <cellStyle name="Entrada 8 2 4 3 2 2" xfId="18404" xr:uid="{00000000-0005-0000-0000-0000B2230000}"/>
    <cellStyle name="Entrada 8 2 4 3 3" xfId="10394" xr:uid="{00000000-0005-0000-0000-0000B3230000}"/>
    <cellStyle name="Entrada 8 2 4 3 4" xfId="11704" xr:uid="{00000000-0005-0000-0000-0000B4230000}"/>
    <cellStyle name="Entrada 8 2 4 3 5" xfId="26517" xr:uid="{00000000-0005-0000-0000-0000B5230000}"/>
    <cellStyle name="Entrada 8 2 4 3 6" xfId="25946" xr:uid="{00000000-0005-0000-0000-0000B6230000}"/>
    <cellStyle name="Entrada 8 2 4 4" xfId="8616" xr:uid="{00000000-0005-0000-0000-0000B7230000}"/>
    <cellStyle name="Entrada 8 2 4 4 2" xfId="18402" xr:uid="{00000000-0005-0000-0000-0000B8230000}"/>
    <cellStyle name="Entrada 8 2 4 5" xfId="10392" xr:uid="{00000000-0005-0000-0000-0000B9230000}"/>
    <cellStyle name="Entrada 8 2 4 6" xfId="11706" xr:uid="{00000000-0005-0000-0000-0000BA230000}"/>
    <cellStyle name="Entrada 8 2 4 7" xfId="26519" xr:uid="{00000000-0005-0000-0000-0000BB230000}"/>
    <cellStyle name="Entrada 8 2 4 8" xfId="25944" xr:uid="{00000000-0005-0000-0000-0000BC230000}"/>
    <cellStyle name="Entrada 8 2 5" xfId="1761" xr:uid="{00000000-0005-0000-0000-0000BD230000}"/>
    <cellStyle name="Entrada 8 2 5 2" xfId="1762" xr:uid="{00000000-0005-0000-0000-0000BE230000}"/>
    <cellStyle name="Entrada 8 2 5 2 2" xfId="8620" xr:uid="{00000000-0005-0000-0000-0000BF230000}"/>
    <cellStyle name="Entrada 8 2 5 2 2 2" xfId="18406" xr:uid="{00000000-0005-0000-0000-0000C0230000}"/>
    <cellStyle name="Entrada 8 2 5 2 3" xfId="10396" xr:uid="{00000000-0005-0000-0000-0000C1230000}"/>
    <cellStyle name="Entrada 8 2 5 2 4" xfId="11702" xr:uid="{00000000-0005-0000-0000-0000C2230000}"/>
    <cellStyle name="Entrada 8 2 5 2 5" xfId="26515" xr:uid="{00000000-0005-0000-0000-0000C3230000}"/>
    <cellStyle name="Entrada 8 2 5 2 6" xfId="25948" xr:uid="{00000000-0005-0000-0000-0000C4230000}"/>
    <cellStyle name="Entrada 8 2 5 3" xfId="1763" xr:uid="{00000000-0005-0000-0000-0000C5230000}"/>
    <cellStyle name="Entrada 8 2 5 3 2" xfId="8621" xr:uid="{00000000-0005-0000-0000-0000C6230000}"/>
    <cellStyle name="Entrada 8 2 5 3 2 2" xfId="18407" xr:uid="{00000000-0005-0000-0000-0000C7230000}"/>
    <cellStyle name="Entrada 8 2 5 3 3" xfId="10397" xr:uid="{00000000-0005-0000-0000-0000C8230000}"/>
    <cellStyle name="Entrada 8 2 5 3 4" xfId="11701" xr:uid="{00000000-0005-0000-0000-0000C9230000}"/>
    <cellStyle name="Entrada 8 2 5 3 5" xfId="26514" xr:uid="{00000000-0005-0000-0000-0000CA230000}"/>
    <cellStyle name="Entrada 8 2 5 3 6" xfId="25949" xr:uid="{00000000-0005-0000-0000-0000CB230000}"/>
    <cellStyle name="Entrada 8 2 5 4" xfId="8619" xr:uid="{00000000-0005-0000-0000-0000CC230000}"/>
    <cellStyle name="Entrada 8 2 5 4 2" xfId="18405" xr:uid="{00000000-0005-0000-0000-0000CD230000}"/>
    <cellStyle name="Entrada 8 2 5 5" xfId="10395" xr:uid="{00000000-0005-0000-0000-0000CE230000}"/>
    <cellStyle name="Entrada 8 2 5 6" xfId="11703" xr:uid="{00000000-0005-0000-0000-0000CF230000}"/>
    <cellStyle name="Entrada 8 2 5 7" xfId="26516" xr:uid="{00000000-0005-0000-0000-0000D0230000}"/>
    <cellStyle name="Entrada 8 2 5 8" xfId="25947" xr:uid="{00000000-0005-0000-0000-0000D1230000}"/>
    <cellStyle name="Entrada 8 2 6" xfId="1764" xr:uid="{00000000-0005-0000-0000-0000D2230000}"/>
    <cellStyle name="Entrada 8 2 6 2" xfId="1765" xr:uid="{00000000-0005-0000-0000-0000D3230000}"/>
    <cellStyle name="Entrada 8 2 6 2 2" xfId="8623" xr:uid="{00000000-0005-0000-0000-0000D4230000}"/>
    <cellStyle name="Entrada 8 2 6 2 2 2" xfId="18409" xr:uid="{00000000-0005-0000-0000-0000D5230000}"/>
    <cellStyle name="Entrada 8 2 6 2 3" xfId="10399" xr:uid="{00000000-0005-0000-0000-0000D6230000}"/>
    <cellStyle name="Entrada 8 2 6 2 4" xfId="11699" xr:uid="{00000000-0005-0000-0000-0000D7230000}"/>
    <cellStyle name="Entrada 8 2 6 2 5" xfId="26512" xr:uid="{00000000-0005-0000-0000-0000D8230000}"/>
    <cellStyle name="Entrada 8 2 6 2 6" xfId="25951" xr:uid="{00000000-0005-0000-0000-0000D9230000}"/>
    <cellStyle name="Entrada 8 2 6 3" xfId="1766" xr:uid="{00000000-0005-0000-0000-0000DA230000}"/>
    <cellStyle name="Entrada 8 2 6 3 2" xfId="8624" xr:uid="{00000000-0005-0000-0000-0000DB230000}"/>
    <cellStyle name="Entrada 8 2 6 3 2 2" xfId="18410" xr:uid="{00000000-0005-0000-0000-0000DC230000}"/>
    <cellStyle name="Entrada 8 2 6 3 3" xfId="10400" xr:uid="{00000000-0005-0000-0000-0000DD230000}"/>
    <cellStyle name="Entrada 8 2 6 3 4" xfId="11698" xr:uid="{00000000-0005-0000-0000-0000DE230000}"/>
    <cellStyle name="Entrada 8 2 6 3 5" xfId="26511" xr:uid="{00000000-0005-0000-0000-0000DF230000}"/>
    <cellStyle name="Entrada 8 2 6 3 6" xfId="25952" xr:uid="{00000000-0005-0000-0000-0000E0230000}"/>
    <cellStyle name="Entrada 8 2 6 4" xfId="8622" xr:uid="{00000000-0005-0000-0000-0000E1230000}"/>
    <cellStyle name="Entrada 8 2 6 4 2" xfId="18408" xr:uid="{00000000-0005-0000-0000-0000E2230000}"/>
    <cellStyle name="Entrada 8 2 6 5" xfId="10398" xr:uid="{00000000-0005-0000-0000-0000E3230000}"/>
    <cellStyle name="Entrada 8 2 6 6" xfId="11700" xr:uid="{00000000-0005-0000-0000-0000E4230000}"/>
    <cellStyle name="Entrada 8 2 6 7" xfId="26513" xr:uid="{00000000-0005-0000-0000-0000E5230000}"/>
    <cellStyle name="Entrada 8 2 6 8" xfId="25950" xr:uid="{00000000-0005-0000-0000-0000E6230000}"/>
    <cellStyle name="Entrada 8 2 7" xfId="1767" xr:uid="{00000000-0005-0000-0000-0000E7230000}"/>
    <cellStyle name="Entrada 8 2 7 2" xfId="1768" xr:uid="{00000000-0005-0000-0000-0000E8230000}"/>
    <cellStyle name="Entrada 8 2 7 2 2" xfId="8626" xr:uid="{00000000-0005-0000-0000-0000E9230000}"/>
    <cellStyle name="Entrada 8 2 7 2 2 2" xfId="18412" xr:uid="{00000000-0005-0000-0000-0000EA230000}"/>
    <cellStyle name="Entrada 8 2 7 2 3" xfId="10402" xr:uid="{00000000-0005-0000-0000-0000EB230000}"/>
    <cellStyle name="Entrada 8 2 7 2 4" xfId="11696" xr:uid="{00000000-0005-0000-0000-0000EC230000}"/>
    <cellStyle name="Entrada 8 2 7 2 5" xfId="26509" xr:uid="{00000000-0005-0000-0000-0000ED230000}"/>
    <cellStyle name="Entrada 8 2 7 2 6" xfId="25954" xr:uid="{00000000-0005-0000-0000-0000EE230000}"/>
    <cellStyle name="Entrada 8 2 7 3" xfId="1769" xr:uid="{00000000-0005-0000-0000-0000EF230000}"/>
    <cellStyle name="Entrada 8 2 7 3 2" xfId="8627" xr:uid="{00000000-0005-0000-0000-0000F0230000}"/>
    <cellStyle name="Entrada 8 2 7 3 2 2" xfId="18413" xr:uid="{00000000-0005-0000-0000-0000F1230000}"/>
    <cellStyle name="Entrada 8 2 7 3 3" xfId="10403" xr:uid="{00000000-0005-0000-0000-0000F2230000}"/>
    <cellStyle name="Entrada 8 2 7 3 4" xfId="11695" xr:uid="{00000000-0005-0000-0000-0000F3230000}"/>
    <cellStyle name="Entrada 8 2 7 3 5" xfId="26508" xr:uid="{00000000-0005-0000-0000-0000F4230000}"/>
    <cellStyle name="Entrada 8 2 7 3 6" xfId="25955" xr:uid="{00000000-0005-0000-0000-0000F5230000}"/>
    <cellStyle name="Entrada 8 2 7 4" xfId="8625" xr:uid="{00000000-0005-0000-0000-0000F6230000}"/>
    <cellStyle name="Entrada 8 2 7 4 2" xfId="18411" xr:uid="{00000000-0005-0000-0000-0000F7230000}"/>
    <cellStyle name="Entrada 8 2 7 5" xfId="10401" xr:uid="{00000000-0005-0000-0000-0000F8230000}"/>
    <cellStyle name="Entrada 8 2 7 6" xfId="11697" xr:uid="{00000000-0005-0000-0000-0000F9230000}"/>
    <cellStyle name="Entrada 8 2 7 7" xfId="26510" xr:uid="{00000000-0005-0000-0000-0000FA230000}"/>
    <cellStyle name="Entrada 8 2 7 8" xfId="25953" xr:uid="{00000000-0005-0000-0000-0000FB230000}"/>
    <cellStyle name="Entrada 8 2 8" xfId="1770" xr:uid="{00000000-0005-0000-0000-0000FC230000}"/>
    <cellStyle name="Entrada 8 2 8 2" xfId="1771" xr:uid="{00000000-0005-0000-0000-0000FD230000}"/>
    <cellStyle name="Entrada 8 2 8 2 2" xfId="8629" xr:uid="{00000000-0005-0000-0000-0000FE230000}"/>
    <cellStyle name="Entrada 8 2 8 2 2 2" xfId="18415" xr:uid="{00000000-0005-0000-0000-0000FF230000}"/>
    <cellStyle name="Entrada 8 2 8 2 3" xfId="10405" xr:uid="{00000000-0005-0000-0000-000000240000}"/>
    <cellStyle name="Entrada 8 2 8 2 4" xfId="11693" xr:uid="{00000000-0005-0000-0000-000001240000}"/>
    <cellStyle name="Entrada 8 2 8 2 5" xfId="26506" xr:uid="{00000000-0005-0000-0000-000002240000}"/>
    <cellStyle name="Entrada 8 2 8 2 6" xfId="25957" xr:uid="{00000000-0005-0000-0000-000003240000}"/>
    <cellStyle name="Entrada 8 2 8 3" xfId="1772" xr:uid="{00000000-0005-0000-0000-000004240000}"/>
    <cellStyle name="Entrada 8 2 8 3 2" xfId="8630" xr:uid="{00000000-0005-0000-0000-000005240000}"/>
    <cellStyle name="Entrada 8 2 8 3 2 2" xfId="18416" xr:uid="{00000000-0005-0000-0000-000006240000}"/>
    <cellStyle name="Entrada 8 2 8 3 3" xfId="10406" xr:uid="{00000000-0005-0000-0000-000007240000}"/>
    <cellStyle name="Entrada 8 2 8 3 4" xfId="11692" xr:uid="{00000000-0005-0000-0000-000008240000}"/>
    <cellStyle name="Entrada 8 2 8 3 5" xfId="26505" xr:uid="{00000000-0005-0000-0000-000009240000}"/>
    <cellStyle name="Entrada 8 2 8 3 6" xfId="28271" xr:uid="{00000000-0005-0000-0000-00000A240000}"/>
    <cellStyle name="Entrada 8 2 8 4" xfId="8628" xr:uid="{00000000-0005-0000-0000-00000B240000}"/>
    <cellStyle name="Entrada 8 2 8 4 2" xfId="18414" xr:uid="{00000000-0005-0000-0000-00000C240000}"/>
    <cellStyle name="Entrada 8 2 8 5" xfId="10404" xr:uid="{00000000-0005-0000-0000-00000D240000}"/>
    <cellStyle name="Entrada 8 2 8 6" xfId="11694" xr:uid="{00000000-0005-0000-0000-00000E240000}"/>
    <cellStyle name="Entrada 8 2 8 7" xfId="26507" xr:uid="{00000000-0005-0000-0000-00000F240000}"/>
    <cellStyle name="Entrada 8 2 8 8" xfId="25956" xr:uid="{00000000-0005-0000-0000-000010240000}"/>
    <cellStyle name="Entrada 8 2 9" xfId="1773" xr:uid="{00000000-0005-0000-0000-000011240000}"/>
    <cellStyle name="Entrada 8 2 9 2" xfId="1774" xr:uid="{00000000-0005-0000-0000-000012240000}"/>
    <cellStyle name="Entrada 8 2 9 2 2" xfId="8632" xr:uid="{00000000-0005-0000-0000-000013240000}"/>
    <cellStyle name="Entrada 8 2 9 2 2 2" xfId="18418" xr:uid="{00000000-0005-0000-0000-000014240000}"/>
    <cellStyle name="Entrada 8 2 9 2 3" xfId="10408" xr:uid="{00000000-0005-0000-0000-000015240000}"/>
    <cellStyle name="Entrada 8 2 9 2 4" xfId="11690" xr:uid="{00000000-0005-0000-0000-000016240000}"/>
    <cellStyle name="Entrada 8 2 9 2 5" xfId="26503" xr:uid="{00000000-0005-0000-0000-000017240000}"/>
    <cellStyle name="Entrada 8 2 9 2 6" xfId="25958" xr:uid="{00000000-0005-0000-0000-000018240000}"/>
    <cellStyle name="Entrada 8 2 9 3" xfId="1775" xr:uid="{00000000-0005-0000-0000-000019240000}"/>
    <cellStyle name="Entrada 8 2 9 3 2" xfId="8633" xr:uid="{00000000-0005-0000-0000-00001A240000}"/>
    <cellStyle name="Entrada 8 2 9 3 2 2" xfId="18419" xr:uid="{00000000-0005-0000-0000-00001B240000}"/>
    <cellStyle name="Entrada 8 2 9 3 3" xfId="10409" xr:uid="{00000000-0005-0000-0000-00001C240000}"/>
    <cellStyle name="Entrada 8 2 9 3 4" xfId="11689" xr:uid="{00000000-0005-0000-0000-00001D240000}"/>
    <cellStyle name="Entrada 8 2 9 3 5" xfId="26502" xr:uid="{00000000-0005-0000-0000-00001E240000}"/>
    <cellStyle name="Entrada 8 2 9 3 6" xfId="28272" xr:uid="{00000000-0005-0000-0000-00001F240000}"/>
    <cellStyle name="Entrada 8 2 9 4" xfId="8631" xr:uid="{00000000-0005-0000-0000-000020240000}"/>
    <cellStyle name="Entrada 8 2 9 4 2" xfId="18417" xr:uid="{00000000-0005-0000-0000-000021240000}"/>
    <cellStyle name="Entrada 8 2 9 5" xfId="10407" xr:uid="{00000000-0005-0000-0000-000022240000}"/>
    <cellStyle name="Entrada 8 2 9 6" xfId="11691" xr:uid="{00000000-0005-0000-0000-000023240000}"/>
    <cellStyle name="Entrada 8 2 9 7" xfId="26504" xr:uid="{00000000-0005-0000-0000-000024240000}"/>
    <cellStyle name="Entrada 8 2 9 8" xfId="28273" xr:uid="{00000000-0005-0000-0000-000025240000}"/>
    <cellStyle name="Entrada 8 3" xfId="1776" xr:uid="{00000000-0005-0000-0000-000026240000}"/>
    <cellStyle name="Entrada 8 3 2" xfId="1777" xr:uid="{00000000-0005-0000-0000-000027240000}"/>
    <cellStyle name="Entrada 8 3 2 2" xfId="8635" xr:uid="{00000000-0005-0000-0000-000028240000}"/>
    <cellStyle name="Entrada 8 3 2 2 2" xfId="18421" xr:uid="{00000000-0005-0000-0000-000029240000}"/>
    <cellStyle name="Entrada 8 3 2 3" xfId="10411" xr:uid="{00000000-0005-0000-0000-00002A240000}"/>
    <cellStyle name="Entrada 8 3 2 4" xfId="11687" xr:uid="{00000000-0005-0000-0000-00002B240000}"/>
    <cellStyle name="Entrada 8 3 2 5" xfId="26500" xr:uid="{00000000-0005-0000-0000-00002C240000}"/>
    <cellStyle name="Entrada 8 3 2 6" xfId="25960" xr:uid="{00000000-0005-0000-0000-00002D240000}"/>
    <cellStyle name="Entrada 8 3 3" xfId="1778" xr:uid="{00000000-0005-0000-0000-00002E240000}"/>
    <cellStyle name="Entrada 8 3 3 2" xfId="8636" xr:uid="{00000000-0005-0000-0000-00002F240000}"/>
    <cellStyle name="Entrada 8 3 3 2 2" xfId="18422" xr:uid="{00000000-0005-0000-0000-000030240000}"/>
    <cellStyle name="Entrada 8 3 3 3" xfId="10412" xr:uid="{00000000-0005-0000-0000-000031240000}"/>
    <cellStyle name="Entrada 8 3 3 4" xfId="11686" xr:uid="{00000000-0005-0000-0000-000032240000}"/>
    <cellStyle name="Entrada 8 3 3 5" xfId="26499" xr:uid="{00000000-0005-0000-0000-000033240000}"/>
    <cellStyle name="Entrada 8 3 3 6" xfId="28268" xr:uid="{00000000-0005-0000-0000-000034240000}"/>
    <cellStyle name="Entrada 8 3 4" xfId="8634" xr:uid="{00000000-0005-0000-0000-000035240000}"/>
    <cellStyle name="Entrada 8 3 4 2" xfId="18420" xr:uid="{00000000-0005-0000-0000-000036240000}"/>
    <cellStyle name="Entrada 8 3 5" xfId="10410" xr:uid="{00000000-0005-0000-0000-000037240000}"/>
    <cellStyle name="Entrada 8 3 6" xfId="11688" xr:uid="{00000000-0005-0000-0000-000038240000}"/>
    <cellStyle name="Entrada 8 3 7" xfId="26501" xr:uid="{00000000-0005-0000-0000-000039240000}"/>
    <cellStyle name="Entrada 8 3 8" xfId="25959" xr:uid="{00000000-0005-0000-0000-00003A240000}"/>
    <cellStyle name="Entrada 8 4" xfId="1779" xr:uid="{00000000-0005-0000-0000-00003B240000}"/>
    <cellStyle name="Entrada 8 4 2" xfId="1780" xr:uid="{00000000-0005-0000-0000-00003C240000}"/>
    <cellStyle name="Entrada 8 4 2 2" xfId="8638" xr:uid="{00000000-0005-0000-0000-00003D240000}"/>
    <cellStyle name="Entrada 8 4 2 2 2" xfId="18424" xr:uid="{00000000-0005-0000-0000-00003E240000}"/>
    <cellStyle name="Entrada 8 4 2 3" xfId="10414" xr:uid="{00000000-0005-0000-0000-00003F240000}"/>
    <cellStyle name="Entrada 8 4 2 4" xfId="11684" xr:uid="{00000000-0005-0000-0000-000040240000}"/>
    <cellStyle name="Entrada 8 4 2 5" xfId="26497" xr:uid="{00000000-0005-0000-0000-000041240000}"/>
    <cellStyle name="Entrada 8 4 2 6" xfId="25961" xr:uid="{00000000-0005-0000-0000-000042240000}"/>
    <cellStyle name="Entrada 8 4 3" xfId="1781" xr:uid="{00000000-0005-0000-0000-000043240000}"/>
    <cellStyle name="Entrada 8 4 3 2" xfId="8639" xr:uid="{00000000-0005-0000-0000-000044240000}"/>
    <cellStyle name="Entrada 8 4 3 2 2" xfId="18425" xr:uid="{00000000-0005-0000-0000-000045240000}"/>
    <cellStyle name="Entrada 8 4 3 3" xfId="10415" xr:uid="{00000000-0005-0000-0000-000046240000}"/>
    <cellStyle name="Entrada 8 4 3 4" xfId="11683" xr:uid="{00000000-0005-0000-0000-000047240000}"/>
    <cellStyle name="Entrada 8 4 3 5" xfId="26496" xr:uid="{00000000-0005-0000-0000-000048240000}"/>
    <cellStyle name="Entrada 8 4 3 6" xfId="28269" xr:uid="{00000000-0005-0000-0000-000049240000}"/>
    <cellStyle name="Entrada 8 4 4" xfId="8637" xr:uid="{00000000-0005-0000-0000-00004A240000}"/>
    <cellStyle name="Entrada 8 4 4 2" xfId="18423" xr:uid="{00000000-0005-0000-0000-00004B240000}"/>
    <cellStyle name="Entrada 8 4 5" xfId="10413" xr:uid="{00000000-0005-0000-0000-00004C240000}"/>
    <cellStyle name="Entrada 8 4 6" xfId="11685" xr:uid="{00000000-0005-0000-0000-00004D240000}"/>
    <cellStyle name="Entrada 8 4 7" xfId="26498" xr:uid="{00000000-0005-0000-0000-00004E240000}"/>
    <cellStyle name="Entrada 8 4 8" xfId="28270" xr:uid="{00000000-0005-0000-0000-00004F240000}"/>
    <cellStyle name="Entrada 8 5" xfId="1782" xr:uid="{00000000-0005-0000-0000-000050240000}"/>
    <cellStyle name="Entrada 8 5 2" xfId="1783" xr:uid="{00000000-0005-0000-0000-000051240000}"/>
    <cellStyle name="Entrada 8 5 2 2" xfId="8641" xr:uid="{00000000-0005-0000-0000-000052240000}"/>
    <cellStyle name="Entrada 8 5 2 2 2" xfId="18427" xr:uid="{00000000-0005-0000-0000-000053240000}"/>
    <cellStyle name="Entrada 8 5 2 3" xfId="10417" xr:uid="{00000000-0005-0000-0000-000054240000}"/>
    <cellStyle name="Entrada 8 5 2 4" xfId="12777" xr:uid="{00000000-0005-0000-0000-000055240000}"/>
    <cellStyle name="Entrada 8 5 2 5" xfId="26494" xr:uid="{00000000-0005-0000-0000-000056240000}"/>
    <cellStyle name="Entrada 8 5 2 6" xfId="25963" xr:uid="{00000000-0005-0000-0000-000057240000}"/>
    <cellStyle name="Entrada 8 5 3" xfId="1784" xr:uid="{00000000-0005-0000-0000-000058240000}"/>
    <cellStyle name="Entrada 8 5 3 2" xfId="8642" xr:uid="{00000000-0005-0000-0000-000059240000}"/>
    <cellStyle name="Entrada 8 5 3 2 2" xfId="18428" xr:uid="{00000000-0005-0000-0000-00005A240000}"/>
    <cellStyle name="Entrada 8 5 3 3" xfId="10418" xr:uid="{00000000-0005-0000-0000-00005B240000}"/>
    <cellStyle name="Entrada 8 5 3 4" xfId="11681" xr:uid="{00000000-0005-0000-0000-00005C240000}"/>
    <cellStyle name="Entrada 8 5 3 5" xfId="26493" xr:uid="{00000000-0005-0000-0000-00005D240000}"/>
    <cellStyle name="Entrada 8 5 3 6" xfId="25964" xr:uid="{00000000-0005-0000-0000-00005E240000}"/>
    <cellStyle name="Entrada 8 5 4" xfId="8640" xr:uid="{00000000-0005-0000-0000-00005F240000}"/>
    <cellStyle name="Entrada 8 5 4 2" xfId="18426" xr:uid="{00000000-0005-0000-0000-000060240000}"/>
    <cellStyle name="Entrada 8 5 5" xfId="10416" xr:uid="{00000000-0005-0000-0000-000061240000}"/>
    <cellStyle name="Entrada 8 5 6" xfId="11682" xr:uid="{00000000-0005-0000-0000-000062240000}"/>
    <cellStyle name="Entrada 8 5 7" xfId="26495" xr:uid="{00000000-0005-0000-0000-000063240000}"/>
    <cellStyle name="Entrada 8 5 8" xfId="25962" xr:uid="{00000000-0005-0000-0000-000064240000}"/>
    <cellStyle name="Entrada 8 6" xfId="1785" xr:uid="{00000000-0005-0000-0000-000065240000}"/>
    <cellStyle name="Entrada 8 6 2" xfId="1786" xr:uid="{00000000-0005-0000-0000-000066240000}"/>
    <cellStyle name="Entrada 8 6 2 2" xfId="8644" xr:uid="{00000000-0005-0000-0000-000067240000}"/>
    <cellStyle name="Entrada 8 6 2 2 2" xfId="18430" xr:uid="{00000000-0005-0000-0000-000068240000}"/>
    <cellStyle name="Entrada 8 6 2 3" xfId="10420" xr:uid="{00000000-0005-0000-0000-000069240000}"/>
    <cellStyle name="Entrada 8 6 2 4" xfId="11679" xr:uid="{00000000-0005-0000-0000-00006A240000}"/>
    <cellStyle name="Entrada 8 6 2 5" xfId="26491" xr:uid="{00000000-0005-0000-0000-00006B240000}"/>
    <cellStyle name="Entrada 8 6 2 6" xfId="28267" xr:uid="{00000000-0005-0000-0000-00006C240000}"/>
    <cellStyle name="Entrada 8 6 3" xfId="1787" xr:uid="{00000000-0005-0000-0000-00006D240000}"/>
    <cellStyle name="Entrada 8 6 3 2" xfId="8645" xr:uid="{00000000-0005-0000-0000-00006E240000}"/>
    <cellStyle name="Entrada 8 6 3 2 2" xfId="18431" xr:uid="{00000000-0005-0000-0000-00006F240000}"/>
    <cellStyle name="Entrada 8 6 3 3" xfId="10421" xr:uid="{00000000-0005-0000-0000-000070240000}"/>
    <cellStyle name="Entrada 8 6 3 4" xfId="11678" xr:uid="{00000000-0005-0000-0000-000071240000}"/>
    <cellStyle name="Entrada 8 6 3 5" xfId="26490" xr:uid="{00000000-0005-0000-0000-000072240000}"/>
    <cellStyle name="Entrada 8 6 3 6" xfId="25966" xr:uid="{00000000-0005-0000-0000-000073240000}"/>
    <cellStyle name="Entrada 8 6 4" xfId="8643" xr:uid="{00000000-0005-0000-0000-000074240000}"/>
    <cellStyle name="Entrada 8 6 4 2" xfId="18429" xr:uid="{00000000-0005-0000-0000-000075240000}"/>
    <cellStyle name="Entrada 8 6 5" xfId="10419" xr:uid="{00000000-0005-0000-0000-000076240000}"/>
    <cellStyle name="Entrada 8 6 6" xfId="11680" xr:uid="{00000000-0005-0000-0000-000077240000}"/>
    <cellStyle name="Entrada 8 6 7" xfId="26492" xr:uid="{00000000-0005-0000-0000-000078240000}"/>
    <cellStyle name="Entrada 8 6 8" xfId="25965" xr:uid="{00000000-0005-0000-0000-000079240000}"/>
    <cellStyle name="Entrada 8 7" xfId="1788" xr:uid="{00000000-0005-0000-0000-00007A240000}"/>
    <cellStyle name="Entrada 8 7 2" xfId="1789" xr:uid="{00000000-0005-0000-0000-00007B240000}"/>
    <cellStyle name="Entrada 8 7 2 2" xfId="8647" xr:uid="{00000000-0005-0000-0000-00007C240000}"/>
    <cellStyle name="Entrada 8 7 2 2 2" xfId="18433" xr:uid="{00000000-0005-0000-0000-00007D240000}"/>
    <cellStyle name="Entrada 8 7 2 3" xfId="10423" xr:uid="{00000000-0005-0000-0000-00007E240000}"/>
    <cellStyle name="Entrada 8 7 2 4" xfId="11676" xr:uid="{00000000-0005-0000-0000-00007F240000}"/>
    <cellStyle name="Entrada 8 7 2 5" xfId="26488" xr:uid="{00000000-0005-0000-0000-000080240000}"/>
    <cellStyle name="Entrada 8 7 2 6" xfId="25967" xr:uid="{00000000-0005-0000-0000-000081240000}"/>
    <cellStyle name="Entrada 8 7 3" xfId="1790" xr:uid="{00000000-0005-0000-0000-000082240000}"/>
    <cellStyle name="Entrada 8 7 3 2" xfId="8648" xr:uid="{00000000-0005-0000-0000-000083240000}"/>
    <cellStyle name="Entrada 8 7 3 2 2" xfId="18434" xr:uid="{00000000-0005-0000-0000-000084240000}"/>
    <cellStyle name="Entrada 8 7 3 3" xfId="10424" xr:uid="{00000000-0005-0000-0000-000085240000}"/>
    <cellStyle name="Entrada 8 7 3 4" xfId="11675" xr:uid="{00000000-0005-0000-0000-000086240000}"/>
    <cellStyle name="Entrada 8 7 3 5" xfId="26487" xr:uid="{00000000-0005-0000-0000-000087240000}"/>
    <cellStyle name="Entrada 8 7 3 6" xfId="28264" xr:uid="{00000000-0005-0000-0000-000088240000}"/>
    <cellStyle name="Entrada 8 7 4" xfId="8646" xr:uid="{00000000-0005-0000-0000-000089240000}"/>
    <cellStyle name="Entrada 8 7 4 2" xfId="18432" xr:uid="{00000000-0005-0000-0000-00008A240000}"/>
    <cellStyle name="Entrada 8 7 5" xfId="10422" xr:uid="{00000000-0005-0000-0000-00008B240000}"/>
    <cellStyle name="Entrada 8 7 6" xfId="11677" xr:uid="{00000000-0005-0000-0000-00008C240000}"/>
    <cellStyle name="Entrada 8 7 7" xfId="26489" xr:uid="{00000000-0005-0000-0000-00008D240000}"/>
    <cellStyle name="Entrada 8 7 8" xfId="28266" xr:uid="{00000000-0005-0000-0000-00008E240000}"/>
    <cellStyle name="Entrada 8 8" xfId="1791" xr:uid="{00000000-0005-0000-0000-00008F240000}"/>
    <cellStyle name="Entrada 8 8 2" xfId="1792" xr:uid="{00000000-0005-0000-0000-000090240000}"/>
    <cellStyle name="Entrada 8 8 2 2" xfId="8650" xr:uid="{00000000-0005-0000-0000-000091240000}"/>
    <cellStyle name="Entrada 8 8 2 2 2" xfId="18436" xr:uid="{00000000-0005-0000-0000-000092240000}"/>
    <cellStyle name="Entrada 8 8 2 3" xfId="10426" xr:uid="{00000000-0005-0000-0000-000093240000}"/>
    <cellStyle name="Entrada 8 8 2 4" xfId="11673" xr:uid="{00000000-0005-0000-0000-000094240000}"/>
    <cellStyle name="Entrada 8 8 2 5" xfId="26485" xr:uid="{00000000-0005-0000-0000-000095240000}"/>
    <cellStyle name="Entrada 8 8 2 6" xfId="25968" xr:uid="{00000000-0005-0000-0000-000096240000}"/>
    <cellStyle name="Entrada 8 8 3" xfId="1793" xr:uid="{00000000-0005-0000-0000-000097240000}"/>
    <cellStyle name="Entrada 8 8 3 2" xfId="8651" xr:uid="{00000000-0005-0000-0000-000098240000}"/>
    <cellStyle name="Entrada 8 8 3 2 2" xfId="18437" xr:uid="{00000000-0005-0000-0000-000099240000}"/>
    <cellStyle name="Entrada 8 8 3 3" xfId="10427" xr:uid="{00000000-0005-0000-0000-00009A240000}"/>
    <cellStyle name="Entrada 8 8 3 4" xfId="11672" xr:uid="{00000000-0005-0000-0000-00009B240000}"/>
    <cellStyle name="Entrada 8 8 3 5" xfId="26484" xr:uid="{00000000-0005-0000-0000-00009C240000}"/>
    <cellStyle name="Entrada 8 8 3 6" xfId="25969" xr:uid="{00000000-0005-0000-0000-00009D240000}"/>
    <cellStyle name="Entrada 8 8 4" xfId="8649" xr:uid="{00000000-0005-0000-0000-00009E240000}"/>
    <cellStyle name="Entrada 8 8 4 2" xfId="18435" xr:uid="{00000000-0005-0000-0000-00009F240000}"/>
    <cellStyle name="Entrada 8 8 5" xfId="10425" xr:uid="{00000000-0005-0000-0000-0000A0240000}"/>
    <cellStyle name="Entrada 8 8 6" xfId="11674" xr:uid="{00000000-0005-0000-0000-0000A1240000}"/>
    <cellStyle name="Entrada 8 8 7" xfId="26486" xr:uid="{00000000-0005-0000-0000-0000A2240000}"/>
    <cellStyle name="Entrada 8 8 8" xfId="28265" xr:uid="{00000000-0005-0000-0000-0000A3240000}"/>
    <cellStyle name="Entrada 8 9" xfId="1794" xr:uid="{00000000-0005-0000-0000-0000A4240000}"/>
    <cellStyle name="Entrada 8 9 2" xfId="1795" xr:uid="{00000000-0005-0000-0000-0000A5240000}"/>
    <cellStyle name="Entrada 8 9 2 2" xfId="8653" xr:uid="{00000000-0005-0000-0000-0000A6240000}"/>
    <cellStyle name="Entrada 8 9 2 2 2" xfId="18439" xr:uid="{00000000-0005-0000-0000-0000A7240000}"/>
    <cellStyle name="Entrada 8 9 2 3" xfId="10429" xr:uid="{00000000-0005-0000-0000-0000A8240000}"/>
    <cellStyle name="Entrada 8 9 2 4" xfId="11670" xr:uid="{00000000-0005-0000-0000-0000A9240000}"/>
    <cellStyle name="Entrada 8 9 2 5" xfId="26482" xr:uid="{00000000-0005-0000-0000-0000AA240000}"/>
    <cellStyle name="Entrada 8 9 2 6" xfId="28263" xr:uid="{00000000-0005-0000-0000-0000AB240000}"/>
    <cellStyle name="Entrada 8 9 3" xfId="1796" xr:uid="{00000000-0005-0000-0000-0000AC240000}"/>
    <cellStyle name="Entrada 8 9 3 2" xfId="8654" xr:uid="{00000000-0005-0000-0000-0000AD240000}"/>
    <cellStyle name="Entrada 8 9 3 2 2" xfId="18440" xr:uid="{00000000-0005-0000-0000-0000AE240000}"/>
    <cellStyle name="Entrada 8 9 3 3" xfId="10430" xr:uid="{00000000-0005-0000-0000-0000AF240000}"/>
    <cellStyle name="Entrada 8 9 3 4" xfId="11669" xr:uid="{00000000-0005-0000-0000-0000B0240000}"/>
    <cellStyle name="Entrada 8 9 3 5" xfId="26481" xr:uid="{00000000-0005-0000-0000-0000B1240000}"/>
    <cellStyle name="Entrada 8 9 3 6" xfId="25970" xr:uid="{00000000-0005-0000-0000-0000B2240000}"/>
    <cellStyle name="Entrada 8 9 4" xfId="8652" xr:uid="{00000000-0005-0000-0000-0000B3240000}"/>
    <cellStyle name="Entrada 8 9 4 2" xfId="18438" xr:uid="{00000000-0005-0000-0000-0000B4240000}"/>
    <cellStyle name="Entrada 8 9 5" xfId="10428" xr:uid="{00000000-0005-0000-0000-0000B5240000}"/>
    <cellStyle name="Entrada 8 9 6" xfId="11671" xr:uid="{00000000-0005-0000-0000-0000B6240000}"/>
    <cellStyle name="Entrada 8 9 7" xfId="26483" xr:uid="{00000000-0005-0000-0000-0000B7240000}"/>
    <cellStyle name="Entrada 8 9 8" xfId="28260" xr:uid="{00000000-0005-0000-0000-0000B8240000}"/>
    <cellStyle name="Entrada 9" xfId="1797" xr:uid="{00000000-0005-0000-0000-0000B9240000}"/>
    <cellStyle name="Entrada 9 10" xfId="1798" xr:uid="{00000000-0005-0000-0000-0000BA240000}"/>
    <cellStyle name="Entrada 9 10 2" xfId="1799" xr:uid="{00000000-0005-0000-0000-0000BB240000}"/>
    <cellStyle name="Entrada 9 10 2 2" xfId="8656" xr:uid="{00000000-0005-0000-0000-0000BC240000}"/>
    <cellStyle name="Entrada 9 10 2 2 2" xfId="18442" xr:uid="{00000000-0005-0000-0000-0000BD240000}"/>
    <cellStyle name="Entrada 9 10 2 3" xfId="10433" xr:uid="{00000000-0005-0000-0000-0000BE240000}"/>
    <cellStyle name="Entrada 9 10 2 4" xfId="11666" xr:uid="{00000000-0005-0000-0000-0000BF240000}"/>
    <cellStyle name="Entrada 9 10 2 5" xfId="26478" xr:uid="{00000000-0005-0000-0000-0000C0240000}"/>
    <cellStyle name="Entrada 9 10 2 6" xfId="25971" xr:uid="{00000000-0005-0000-0000-0000C1240000}"/>
    <cellStyle name="Entrada 9 10 3" xfId="1800" xr:uid="{00000000-0005-0000-0000-0000C2240000}"/>
    <cellStyle name="Entrada 9 10 3 2" xfId="8657" xr:uid="{00000000-0005-0000-0000-0000C3240000}"/>
    <cellStyle name="Entrada 9 10 3 2 2" xfId="18443" xr:uid="{00000000-0005-0000-0000-0000C4240000}"/>
    <cellStyle name="Entrada 9 10 3 3" xfId="10434" xr:uid="{00000000-0005-0000-0000-0000C5240000}"/>
    <cellStyle name="Entrada 9 10 3 4" xfId="11665" xr:uid="{00000000-0005-0000-0000-0000C6240000}"/>
    <cellStyle name="Entrada 9 10 3 5" xfId="26477" xr:uid="{00000000-0005-0000-0000-0000C7240000}"/>
    <cellStyle name="Entrada 9 10 3 6" xfId="25972" xr:uid="{00000000-0005-0000-0000-0000C8240000}"/>
    <cellStyle name="Entrada 9 10 4" xfId="8655" xr:uid="{00000000-0005-0000-0000-0000C9240000}"/>
    <cellStyle name="Entrada 9 10 4 2" xfId="18441" xr:uid="{00000000-0005-0000-0000-0000CA240000}"/>
    <cellStyle name="Entrada 9 10 5" xfId="10432" xr:uid="{00000000-0005-0000-0000-0000CB240000}"/>
    <cellStyle name="Entrada 9 10 6" xfId="11667" xr:uid="{00000000-0005-0000-0000-0000CC240000}"/>
    <cellStyle name="Entrada 9 10 7" xfId="26479" xr:uid="{00000000-0005-0000-0000-0000CD240000}"/>
    <cellStyle name="Entrada 9 10 8" xfId="28262" xr:uid="{00000000-0005-0000-0000-0000CE240000}"/>
    <cellStyle name="Entrada 9 11" xfId="1801" xr:uid="{00000000-0005-0000-0000-0000CF240000}"/>
    <cellStyle name="Entrada 9 11 2" xfId="1802" xr:uid="{00000000-0005-0000-0000-0000D0240000}"/>
    <cellStyle name="Entrada 9 11 2 2" xfId="8659" xr:uid="{00000000-0005-0000-0000-0000D1240000}"/>
    <cellStyle name="Entrada 9 11 2 2 2" xfId="18445" xr:uid="{00000000-0005-0000-0000-0000D2240000}"/>
    <cellStyle name="Entrada 9 11 2 3" xfId="10436" xr:uid="{00000000-0005-0000-0000-0000D3240000}"/>
    <cellStyle name="Entrada 9 11 2 4" xfId="11663" xr:uid="{00000000-0005-0000-0000-0000D4240000}"/>
    <cellStyle name="Entrada 9 11 2 5" xfId="26475" xr:uid="{00000000-0005-0000-0000-0000D5240000}"/>
    <cellStyle name="Entrada 9 11 2 6" xfId="28252" xr:uid="{00000000-0005-0000-0000-0000D6240000}"/>
    <cellStyle name="Entrada 9 11 3" xfId="1803" xr:uid="{00000000-0005-0000-0000-0000D7240000}"/>
    <cellStyle name="Entrada 9 11 3 2" xfId="8660" xr:uid="{00000000-0005-0000-0000-0000D8240000}"/>
    <cellStyle name="Entrada 9 11 3 2 2" xfId="18446" xr:uid="{00000000-0005-0000-0000-0000D9240000}"/>
    <cellStyle name="Entrada 9 11 3 3" xfId="10437" xr:uid="{00000000-0005-0000-0000-0000DA240000}"/>
    <cellStyle name="Entrada 9 11 3 4" xfId="11662" xr:uid="{00000000-0005-0000-0000-0000DB240000}"/>
    <cellStyle name="Entrada 9 11 3 5" xfId="26474" xr:uid="{00000000-0005-0000-0000-0000DC240000}"/>
    <cellStyle name="Entrada 9 11 3 6" xfId="28259" xr:uid="{00000000-0005-0000-0000-0000DD240000}"/>
    <cellStyle name="Entrada 9 11 4" xfId="8658" xr:uid="{00000000-0005-0000-0000-0000DE240000}"/>
    <cellStyle name="Entrada 9 11 4 2" xfId="18444" xr:uid="{00000000-0005-0000-0000-0000DF240000}"/>
    <cellStyle name="Entrada 9 11 5" xfId="10435" xr:uid="{00000000-0005-0000-0000-0000E0240000}"/>
    <cellStyle name="Entrada 9 11 6" xfId="11664" xr:uid="{00000000-0005-0000-0000-0000E1240000}"/>
    <cellStyle name="Entrada 9 11 7" xfId="26476" xr:uid="{00000000-0005-0000-0000-0000E2240000}"/>
    <cellStyle name="Entrada 9 11 8" xfId="25973" xr:uid="{00000000-0005-0000-0000-0000E3240000}"/>
    <cellStyle name="Entrada 9 12" xfId="7498" xr:uid="{00000000-0005-0000-0000-0000E4240000}"/>
    <cellStyle name="Entrada 9 12 2" xfId="17309" xr:uid="{00000000-0005-0000-0000-0000E5240000}"/>
    <cellStyle name="Entrada 9 13" xfId="10431" xr:uid="{00000000-0005-0000-0000-0000E6240000}"/>
    <cellStyle name="Entrada 9 14" xfId="11668" xr:uid="{00000000-0005-0000-0000-0000E7240000}"/>
    <cellStyle name="Entrada 9 15" xfId="26480" xr:uid="{00000000-0005-0000-0000-0000E8240000}"/>
    <cellStyle name="Entrada 9 16" xfId="28261" xr:uid="{00000000-0005-0000-0000-0000E9240000}"/>
    <cellStyle name="Entrada 9 2" xfId="1804" xr:uid="{00000000-0005-0000-0000-0000EA240000}"/>
    <cellStyle name="Entrada 9 2 10" xfId="1805" xr:uid="{00000000-0005-0000-0000-0000EB240000}"/>
    <cellStyle name="Entrada 9 2 10 2" xfId="1806" xr:uid="{00000000-0005-0000-0000-0000EC240000}"/>
    <cellStyle name="Entrada 9 2 10 2 2" xfId="8663" xr:uid="{00000000-0005-0000-0000-0000ED240000}"/>
    <cellStyle name="Entrada 9 2 10 2 2 2" xfId="18449" xr:uid="{00000000-0005-0000-0000-0000EE240000}"/>
    <cellStyle name="Entrada 9 2 10 2 3" xfId="10440" xr:uid="{00000000-0005-0000-0000-0000EF240000}"/>
    <cellStyle name="Entrada 9 2 10 2 4" xfId="11659" xr:uid="{00000000-0005-0000-0000-0000F0240000}"/>
    <cellStyle name="Entrada 9 2 10 2 5" xfId="26471" xr:uid="{00000000-0005-0000-0000-0000F1240000}"/>
    <cellStyle name="Entrada 9 2 10 2 6" xfId="28258" xr:uid="{00000000-0005-0000-0000-0000F2240000}"/>
    <cellStyle name="Entrada 9 2 10 3" xfId="1807" xr:uid="{00000000-0005-0000-0000-0000F3240000}"/>
    <cellStyle name="Entrada 9 2 10 3 2" xfId="8664" xr:uid="{00000000-0005-0000-0000-0000F4240000}"/>
    <cellStyle name="Entrada 9 2 10 3 2 2" xfId="18450" xr:uid="{00000000-0005-0000-0000-0000F5240000}"/>
    <cellStyle name="Entrada 9 2 10 3 3" xfId="10441" xr:uid="{00000000-0005-0000-0000-0000F6240000}"/>
    <cellStyle name="Entrada 9 2 10 3 4" xfId="11658" xr:uid="{00000000-0005-0000-0000-0000F7240000}"/>
    <cellStyle name="Entrada 9 2 10 3 5" xfId="26470" xr:uid="{00000000-0005-0000-0000-0000F8240000}"/>
    <cellStyle name="Entrada 9 2 10 3 6" xfId="25975" xr:uid="{00000000-0005-0000-0000-0000F9240000}"/>
    <cellStyle name="Entrada 9 2 10 4" xfId="8662" xr:uid="{00000000-0005-0000-0000-0000FA240000}"/>
    <cellStyle name="Entrada 9 2 10 4 2" xfId="18448" xr:uid="{00000000-0005-0000-0000-0000FB240000}"/>
    <cellStyle name="Entrada 9 2 10 5" xfId="10439" xr:uid="{00000000-0005-0000-0000-0000FC240000}"/>
    <cellStyle name="Entrada 9 2 10 6" xfId="11660" xr:uid="{00000000-0005-0000-0000-0000FD240000}"/>
    <cellStyle name="Entrada 9 2 10 7" xfId="26472" xr:uid="{00000000-0005-0000-0000-0000FE240000}"/>
    <cellStyle name="Entrada 9 2 10 8" xfId="28257" xr:uid="{00000000-0005-0000-0000-0000FF240000}"/>
    <cellStyle name="Entrada 9 2 11" xfId="8661" xr:uid="{00000000-0005-0000-0000-000000250000}"/>
    <cellStyle name="Entrada 9 2 11 2" xfId="18447" xr:uid="{00000000-0005-0000-0000-000001250000}"/>
    <cellStyle name="Entrada 9 2 12" xfId="10438" xr:uid="{00000000-0005-0000-0000-000002250000}"/>
    <cellStyle name="Entrada 9 2 13" xfId="11661" xr:uid="{00000000-0005-0000-0000-000003250000}"/>
    <cellStyle name="Entrada 9 2 14" xfId="26473" xr:uid="{00000000-0005-0000-0000-000004250000}"/>
    <cellStyle name="Entrada 9 2 15" xfId="25974" xr:uid="{00000000-0005-0000-0000-000005250000}"/>
    <cellStyle name="Entrada 9 2 2" xfId="1808" xr:uid="{00000000-0005-0000-0000-000006250000}"/>
    <cellStyle name="Entrada 9 2 2 2" xfId="1809" xr:uid="{00000000-0005-0000-0000-000007250000}"/>
    <cellStyle name="Entrada 9 2 2 2 2" xfId="8666" xr:uid="{00000000-0005-0000-0000-000008250000}"/>
    <cellStyle name="Entrada 9 2 2 2 2 2" xfId="18452" xr:uid="{00000000-0005-0000-0000-000009250000}"/>
    <cellStyle name="Entrada 9 2 2 2 3" xfId="10443" xr:uid="{00000000-0005-0000-0000-00000A250000}"/>
    <cellStyle name="Entrada 9 2 2 2 4" xfId="11656" xr:uid="{00000000-0005-0000-0000-00000B250000}"/>
    <cellStyle name="Entrada 9 2 2 2 5" xfId="26468" xr:uid="{00000000-0005-0000-0000-00000C250000}"/>
    <cellStyle name="Entrada 9 2 2 2 6" xfId="28253" xr:uid="{00000000-0005-0000-0000-00000D250000}"/>
    <cellStyle name="Entrada 9 2 2 3" xfId="1810" xr:uid="{00000000-0005-0000-0000-00000E250000}"/>
    <cellStyle name="Entrada 9 2 2 3 2" xfId="8667" xr:uid="{00000000-0005-0000-0000-00000F250000}"/>
    <cellStyle name="Entrada 9 2 2 3 2 2" xfId="18453" xr:uid="{00000000-0005-0000-0000-000010250000}"/>
    <cellStyle name="Entrada 9 2 2 3 3" xfId="10444" xr:uid="{00000000-0005-0000-0000-000011250000}"/>
    <cellStyle name="Entrada 9 2 2 3 4" xfId="11655" xr:uid="{00000000-0005-0000-0000-000012250000}"/>
    <cellStyle name="Entrada 9 2 2 3 5" xfId="26467" xr:uid="{00000000-0005-0000-0000-000013250000}"/>
    <cellStyle name="Entrada 9 2 2 3 6" xfId="28256" xr:uid="{00000000-0005-0000-0000-000014250000}"/>
    <cellStyle name="Entrada 9 2 2 4" xfId="8665" xr:uid="{00000000-0005-0000-0000-000015250000}"/>
    <cellStyle name="Entrada 9 2 2 4 2" xfId="18451" xr:uid="{00000000-0005-0000-0000-000016250000}"/>
    <cellStyle name="Entrada 9 2 2 5" xfId="10442" xr:uid="{00000000-0005-0000-0000-000017250000}"/>
    <cellStyle name="Entrada 9 2 2 6" xfId="11657" xr:uid="{00000000-0005-0000-0000-000018250000}"/>
    <cellStyle name="Entrada 9 2 2 7" xfId="26469" xr:uid="{00000000-0005-0000-0000-000019250000}"/>
    <cellStyle name="Entrada 9 2 2 8" xfId="25976" xr:uid="{00000000-0005-0000-0000-00001A250000}"/>
    <cellStyle name="Entrada 9 2 3" xfId="1811" xr:uid="{00000000-0005-0000-0000-00001B250000}"/>
    <cellStyle name="Entrada 9 2 3 2" xfId="1812" xr:uid="{00000000-0005-0000-0000-00001C250000}"/>
    <cellStyle name="Entrada 9 2 3 2 2" xfId="8669" xr:uid="{00000000-0005-0000-0000-00001D250000}"/>
    <cellStyle name="Entrada 9 2 3 2 2 2" xfId="18455" xr:uid="{00000000-0005-0000-0000-00001E250000}"/>
    <cellStyle name="Entrada 9 2 3 2 3" xfId="10446" xr:uid="{00000000-0005-0000-0000-00001F250000}"/>
    <cellStyle name="Entrada 9 2 3 2 4" xfId="11653" xr:uid="{00000000-0005-0000-0000-000020250000}"/>
    <cellStyle name="Entrada 9 2 3 2 5" xfId="26465" xr:uid="{00000000-0005-0000-0000-000021250000}"/>
    <cellStyle name="Entrada 9 2 3 2 6" xfId="28254" xr:uid="{00000000-0005-0000-0000-000022250000}"/>
    <cellStyle name="Entrada 9 2 3 3" xfId="1813" xr:uid="{00000000-0005-0000-0000-000023250000}"/>
    <cellStyle name="Entrada 9 2 3 3 2" xfId="8670" xr:uid="{00000000-0005-0000-0000-000024250000}"/>
    <cellStyle name="Entrada 9 2 3 3 2 2" xfId="18456" xr:uid="{00000000-0005-0000-0000-000025250000}"/>
    <cellStyle name="Entrada 9 2 3 3 3" xfId="10447" xr:uid="{00000000-0005-0000-0000-000026250000}"/>
    <cellStyle name="Entrada 9 2 3 3 4" xfId="11652" xr:uid="{00000000-0005-0000-0000-000027250000}"/>
    <cellStyle name="Entrada 9 2 3 3 5" xfId="26464" xr:uid="{00000000-0005-0000-0000-000028250000}"/>
    <cellStyle name="Entrada 9 2 3 3 6" xfId="28255" xr:uid="{00000000-0005-0000-0000-000029250000}"/>
    <cellStyle name="Entrada 9 2 3 4" xfId="8668" xr:uid="{00000000-0005-0000-0000-00002A250000}"/>
    <cellStyle name="Entrada 9 2 3 4 2" xfId="18454" xr:uid="{00000000-0005-0000-0000-00002B250000}"/>
    <cellStyle name="Entrada 9 2 3 5" xfId="10445" xr:uid="{00000000-0005-0000-0000-00002C250000}"/>
    <cellStyle name="Entrada 9 2 3 6" xfId="11654" xr:uid="{00000000-0005-0000-0000-00002D250000}"/>
    <cellStyle name="Entrada 9 2 3 7" xfId="26466" xr:uid="{00000000-0005-0000-0000-00002E250000}"/>
    <cellStyle name="Entrada 9 2 3 8" xfId="25977" xr:uid="{00000000-0005-0000-0000-00002F250000}"/>
    <cellStyle name="Entrada 9 2 4" xfId="1814" xr:uid="{00000000-0005-0000-0000-000030250000}"/>
    <cellStyle name="Entrada 9 2 4 2" xfId="1815" xr:uid="{00000000-0005-0000-0000-000031250000}"/>
    <cellStyle name="Entrada 9 2 4 2 2" xfId="8672" xr:uid="{00000000-0005-0000-0000-000032250000}"/>
    <cellStyle name="Entrada 9 2 4 2 2 2" xfId="18458" xr:uid="{00000000-0005-0000-0000-000033250000}"/>
    <cellStyle name="Entrada 9 2 4 2 3" xfId="10449" xr:uid="{00000000-0005-0000-0000-000034250000}"/>
    <cellStyle name="Entrada 9 2 4 2 4" xfId="11650" xr:uid="{00000000-0005-0000-0000-000035250000}"/>
    <cellStyle name="Entrada 9 2 4 2 5" xfId="26462" xr:uid="{00000000-0005-0000-0000-000036250000}"/>
    <cellStyle name="Entrada 9 2 4 2 6" xfId="25979" xr:uid="{00000000-0005-0000-0000-000037250000}"/>
    <cellStyle name="Entrada 9 2 4 3" xfId="1816" xr:uid="{00000000-0005-0000-0000-000038250000}"/>
    <cellStyle name="Entrada 9 2 4 3 2" xfId="8673" xr:uid="{00000000-0005-0000-0000-000039250000}"/>
    <cellStyle name="Entrada 9 2 4 3 2 2" xfId="18459" xr:uid="{00000000-0005-0000-0000-00003A250000}"/>
    <cellStyle name="Entrada 9 2 4 3 3" xfId="10450" xr:uid="{00000000-0005-0000-0000-00003B250000}"/>
    <cellStyle name="Entrada 9 2 4 3 4" xfId="11649" xr:uid="{00000000-0005-0000-0000-00003C250000}"/>
    <cellStyle name="Entrada 9 2 4 3 5" xfId="26461" xr:uid="{00000000-0005-0000-0000-00003D250000}"/>
    <cellStyle name="Entrada 9 2 4 3 6" xfId="25980" xr:uid="{00000000-0005-0000-0000-00003E250000}"/>
    <cellStyle name="Entrada 9 2 4 4" xfId="8671" xr:uid="{00000000-0005-0000-0000-00003F250000}"/>
    <cellStyle name="Entrada 9 2 4 4 2" xfId="18457" xr:uid="{00000000-0005-0000-0000-000040250000}"/>
    <cellStyle name="Entrada 9 2 4 5" xfId="10448" xr:uid="{00000000-0005-0000-0000-000041250000}"/>
    <cellStyle name="Entrada 9 2 4 6" xfId="11651" xr:uid="{00000000-0005-0000-0000-000042250000}"/>
    <cellStyle name="Entrada 9 2 4 7" xfId="26463" xr:uid="{00000000-0005-0000-0000-000043250000}"/>
    <cellStyle name="Entrada 9 2 4 8" xfId="25978" xr:uid="{00000000-0005-0000-0000-000044250000}"/>
    <cellStyle name="Entrada 9 2 5" xfId="1817" xr:uid="{00000000-0005-0000-0000-000045250000}"/>
    <cellStyle name="Entrada 9 2 5 2" xfId="1818" xr:uid="{00000000-0005-0000-0000-000046250000}"/>
    <cellStyle name="Entrada 9 2 5 2 2" xfId="8675" xr:uid="{00000000-0005-0000-0000-000047250000}"/>
    <cellStyle name="Entrada 9 2 5 2 2 2" xfId="18461" xr:uid="{00000000-0005-0000-0000-000048250000}"/>
    <cellStyle name="Entrada 9 2 5 2 3" xfId="10452" xr:uid="{00000000-0005-0000-0000-000049250000}"/>
    <cellStyle name="Entrada 9 2 5 2 4" xfId="11647" xr:uid="{00000000-0005-0000-0000-00004A250000}"/>
    <cellStyle name="Entrada 9 2 5 2 5" xfId="26459" xr:uid="{00000000-0005-0000-0000-00004B250000}"/>
    <cellStyle name="Entrada 9 2 5 2 6" xfId="25982" xr:uid="{00000000-0005-0000-0000-00004C250000}"/>
    <cellStyle name="Entrada 9 2 5 3" xfId="1819" xr:uid="{00000000-0005-0000-0000-00004D250000}"/>
    <cellStyle name="Entrada 9 2 5 3 2" xfId="8676" xr:uid="{00000000-0005-0000-0000-00004E250000}"/>
    <cellStyle name="Entrada 9 2 5 3 2 2" xfId="18462" xr:uid="{00000000-0005-0000-0000-00004F250000}"/>
    <cellStyle name="Entrada 9 2 5 3 3" xfId="10453" xr:uid="{00000000-0005-0000-0000-000050250000}"/>
    <cellStyle name="Entrada 9 2 5 3 4" xfId="11646" xr:uid="{00000000-0005-0000-0000-000051250000}"/>
    <cellStyle name="Entrada 9 2 5 3 5" xfId="26458" xr:uid="{00000000-0005-0000-0000-000052250000}"/>
    <cellStyle name="Entrada 9 2 5 3 6" xfId="25983" xr:uid="{00000000-0005-0000-0000-000053250000}"/>
    <cellStyle name="Entrada 9 2 5 4" xfId="8674" xr:uid="{00000000-0005-0000-0000-000054250000}"/>
    <cellStyle name="Entrada 9 2 5 4 2" xfId="18460" xr:uid="{00000000-0005-0000-0000-000055250000}"/>
    <cellStyle name="Entrada 9 2 5 5" xfId="10451" xr:uid="{00000000-0005-0000-0000-000056250000}"/>
    <cellStyle name="Entrada 9 2 5 6" xfId="11648" xr:uid="{00000000-0005-0000-0000-000057250000}"/>
    <cellStyle name="Entrada 9 2 5 7" xfId="26460" xr:uid="{00000000-0005-0000-0000-000058250000}"/>
    <cellStyle name="Entrada 9 2 5 8" xfId="25981" xr:uid="{00000000-0005-0000-0000-000059250000}"/>
    <cellStyle name="Entrada 9 2 6" xfId="1820" xr:uid="{00000000-0005-0000-0000-00005A250000}"/>
    <cellStyle name="Entrada 9 2 6 2" xfId="1821" xr:uid="{00000000-0005-0000-0000-00005B250000}"/>
    <cellStyle name="Entrada 9 2 6 2 2" xfId="8678" xr:uid="{00000000-0005-0000-0000-00005C250000}"/>
    <cellStyle name="Entrada 9 2 6 2 2 2" xfId="18464" xr:uid="{00000000-0005-0000-0000-00005D250000}"/>
    <cellStyle name="Entrada 9 2 6 2 3" xfId="10455" xr:uid="{00000000-0005-0000-0000-00005E250000}"/>
    <cellStyle name="Entrada 9 2 6 2 4" xfId="11644" xr:uid="{00000000-0005-0000-0000-00005F250000}"/>
    <cellStyle name="Entrada 9 2 6 2 5" xfId="26456" xr:uid="{00000000-0005-0000-0000-000060250000}"/>
    <cellStyle name="Entrada 9 2 6 2 6" xfId="25985" xr:uid="{00000000-0005-0000-0000-000061250000}"/>
    <cellStyle name="Entrada 9 2 6 3" xfId="1822" xr:uid="{00000000-0005-0000-0000-000062250000}"/>
    <cellStyle name="Entrada 9 2 6 3 2" xfId="8679" xr:uid="{00000000-0005-0000-0000-000063250000}"/>
    <cellStyle name="Entrada 9 2 6 3 2 2" xfId="18465" xr:uid="{00000000-0005-0000-0000-000064250000}"/>
    <cellStyle name="Entrada 9 2 6 3 3" xfId="10456" xr:uid="{00000000-0005-0000-0000-000065250000}"/>
    <cellStyle name="Entrada 9 2 6 3 4" xfId="11643" xr:uid="{00000000-0005-0000-0000-000066250000}"/>
    <cellStyle name="Entrada 9 2 6 3 5" xfId="26455" xr:uid="{00000000-0005-0000-0000-000067250000}"/>
    <cellStyle name="Entrada 9 2 6 3 6" xfId="25986" xr:uid="{00000000-0005-0000-0000-000068250000}"/>
    <cellStyle name="Entrada 9 2 6 4" xfId="8677" xr:uid="{00000000-0005-0000-0000-000069250000}"/>
    <cellStyle name="Entrada 9 2 6 4 2" xfId="18463" xr:uid="{00000000-0005-0000-0000-00006A250000}"/>
    <cellStyle name="Entrada 9 2 6 5" xfId="10454" xr:uid="{00000000-0005-0000-0000-00006B250000}"/>
    <cellStyle name="Entrada 9 2 6 6" xfId="11645" xr:uid="{00000000-0005-0000-0000-00006C250000}"/>
    <cellStyle name="Entrada 9 2 6 7" xfId="26457" xr:uid="{00000000-0005-0000-0000-00006D250000}"/>
    <cellStyle name="Entrada 9 2 6 8" xfId="25984" xr:uid="{00000000-0005-0000-0000-00006E250000}"/>
    <cellStyle name="Entrada 9 2 7" xfId="1823" xr:uid="{00000000-0005-0000-0000-00006F250000}"/>
    <cellStyle name="Entrada 9 2 7 2" xfId="1824" xr:uid="{00000000-0005-0000-0000-000070250000}"/>
    <cellStyle name="Entrada 9 2 7 2 2" xfId="8681" xr:uid="{00000000-0005-0000-0000-000071250000}"/>
    <cellStyle name="Entrada 9 2 7 2 2 2" xfId="18467" xr:uid="{00000000-0005-0000-0000-000072250000}"/>
    <cellStyle name="Entrada 9 2 7 2 3" xfId="10458" xr:uid="{00000000-0005-0000-0000-000073250000}"/>
    <cellStyle name="Entrada 9 2 7 2 4" xfId="11641" xr:uid="{00000000-0005-0000-0000-000074250000}"/>
    <cellStyle name="Entrada 9 2 7 2 5" xfId="26453" xr:uid="{00000000-0005-0000-0000-000075250000}"/>
    <cellStyle name="Entrada 9 2 7 2 6" xfId="25988" xr:uid="{00000000-0005-0000-0000-000076250000}"/>
    <cellStyle name="Entrada 9 2 7 3" xfId="1825" xr:uid="{00000000-0005-0000-0000-000077250000}"/>
    <cellStyle name="Entrada 9 2 7 3 2" xfId="8682" xr:uid="{00000000-0005-0000-0000-000078250000}"/>
    <cellStyle name="Entrada 9 2 7 3 2 2" xfId="18468" xr:uid="{00000000-0005-0000-0000-000079250000}"/>
    <cellStyle name="Entrada 9 2 7 3 3" xfId="10459" xr:uid="{00000000-0005-0000-0000-00007A250000}"/>
    <cellStyle name="Entrada 9 2 7 3 4" xfId="11640" xr:uid="{00000000-0005-0000-0000-00007B250000}"/>
    <cellStyle name="Entrada 9 2 7 3 5" xfId="26452" xr:uid="{00000000-0005-0000-0000-00007C250000}"/>
    <cellStyle name="Entrada 9 2 7 3 6" xfId="25989" xr:uid="{00000000-0005-0000-0000-00007D250000}"/>
    <cellStyle name="Entrada 9 2 7 4" xfId="8680" xr:uid="{00000000-0005-0000-0000-00007E250000}"/>
    <cellStyle name="Entrada 9 2 7 4 2" xfId="18466" xr:uid="{00000000-0005-0000-0000-00007F250000}"/>
    <cellStyle name="Entrada 9 2 7 5" xfId="10457" xr:uid="{00000000-0005-0000-0000-000080250000}"/>
    <cellStyle name="Entrada 9 2 7 6" xfId="11642" xr:uid="{00000000-0005-0000-0000-000081250000}"/>
    <cellStyle name="Entrada 9 2 7 7" xfId="26454" xr:uid="{00000000-0005-0000-0000-000082250000}"/>
    <cellStyle name="Entrada 9 2 7 8" xfId="25987" xr:uid="{00000000-0005-0000-0000-000083250000}"/>
    <cellStyle name="Entrada 9 2 8" xfId="1826" xr:uid="{00000000-0005-0000-0000-000084250000}"/>
    <cellStyle name="Entrada 9 2 8 2" xfId="1827" xr:uid="{00000000-0005-0000-0000-000085250000}"/>
    <cellStyle name="Entrada 9 2 8 2 2" xfId="8684" xr:uid="{00000000-0005-0000-0000-000086250000}"/>
    <cellStyle name="Entrada 9 2 8 2 2 2" xfId="18470" xr:uid="{00000000-0005-0000-0000-000087250000}"/>
    <cellStyle name="Entrada 9 2 8 2 3" xfId="10461" xr:uid="{00000000-0005-0000-0000-000088250000}"/>
    <cellStyle name="Entrada 9 2 8 2 4" xfId="11638" xr:uid="{00000000-0005-0000-0000-000089250000}"/>
    <cellStyle name="Entrada 9 2 8 2 5" xfId="26450" xr:uid="{00000000-0005-0000-0000-00008A250000}"/>
    <cellStyle name="Entrada 9 2 8 2 6" xfId="25991" xr:uid="{00000000-0005-0000-0000-00008B250000}"/>
    <cellStyle name="Entrada 9 2 8 3" xfId="1828" xr:uid="{00000000-0005-0000-0000-00008C250000}"/>
    <cellStyle name="Entrada 9 2 8 3 2" xfId="8685" xr:uid="{00000000-0005-0000-0000-00008D250000}"/>
    <cellStyle name="Entrada 9 2 8 3 2 2" xfId="18471" xr:uid="{00000000-0005-0000-0000-00008E250000}"/>
    <cellStyle name="Entrada 9 2 8 3 3" xfId="10462" xr:uid="{00000000-0005-0000-0000-00008F250000}"/>
    <cellStyle name="Entrada 9 2 8 3 4" xfId="11637" xr:uid="{00000000-0005-0000-0000-000090250000}"/>
    <cellStyle name="Entrada 9 2 8 3 5" xfId="26449" xr:uid="{00000000-0005-0000-0000-000091250000}"/>
    <cellStyle name="Entrada 9 2 8 3 6" xfId="25992" xr:uid="{00000000-0005-0000-0000-000092250000}"/>
    <cellStyle name="Entrada 9 2 8 4" xfId="8683" xr:uid="{00000000-0005-0000-0000-000093250000}"/>
    <cellStyle name="Entrada 9 2 8 4 2" xfId="18469" xr:uid="{00000000-0005-0000-0000-000094250000}"/>
    <cellStyle name="Entrada 9 2 8 5" xfId="10460" xr:uid="{00000000-0005-0000-0000-000095250000}"/>
    <cellStyle name="Entrada 9 2 8 6" xfId="11639" xr:uid="{00000000-0005-0000-0000-000096250000}"/>
    <cellStyle name="Entrada 9 2 8 7" xfId="26451" xr:uid="{00000000-0005-0000-0000-000097250000}"/>
    <cellStyle name="Entrada 9 2 8 8" xfId="25990" xr:uid="{00000000-0005-0000-0000-000098250000}"/>
    <cellStyle name="Entrada 9 2 9" xfId="1829" xr:uid="{00000000-0005-0000-0000-000099250000}"/>
    <cellStyle name="Entrada 9 2 9 2" xfId="1830" xr:uid="{00000000-0005-0000-0000-00009A250000}"/>
    <cellStyle name="Entrada 9 2 9 2 2" xfId="8687" xr:uid="{00000000-0005-0000-0000-00009B250000}"/>
    <cellStyle name="Entrada 9 2 9 2 2 2" xfId="18473" xr:uid="{00000000-0005-0000-0000-00009C250000}"/>
    <cellStyle name="Entrada 9 2 9 2 3" xfId="10464" xr:uid="{00000000-0005-0000-0000-00009D250000}"/>
    <cellStyle name="Entrada 9 2 9 2 4" xfId="11635" xr:uid="{00000000-0005-0000-0000-00009E250000}"/>
    <cellStyle name="Entrada 9 2 9 2 5" xfId="26447" xr:uid="{00000000-0005-0000-0000-00009F250000}"/>
    <cellStyle name="Entrada 9 2 9 2 6" xfId="25994" xr:uid="{00000000-0005-0000-0000-0000A0250000}"/>
    <cellStyle name="Entrada 9 2 9 3" xfId="1831" xr:uid="{00000000-0005-0000-0000-0000A1250000}"/>
    <cellStyle name="Entrada 9 2 9 3 2" xfId="8688" xr:uid="{00000000-0005-0000-0000-0000A2250000}"/>
    <cellStyle name="Entrada 9 2 9 3 2 2" xfId="18474" xr:uid="{00000000-0005-0000-0000-0000A3250000}"/>
    <cellStyle name="Entrada 9 2 9 3 3" xfId="10465" xr:uid="{00000000-0005-0000-0000-0000A4250000}"/>
    <cellStyle name="Entrada 9 2 9 3 4" xfId="11634" xr:uid="{00000000-0005-0000-0000-0000A5250000}"/>
    <cellStyle name="Entrada 9 2 9 3 5" xfId="26446" xr:uid="{00000000-0005-0000-0000-0000A6250000}"/>
    <cellStyle name="Entrada 9 2 9 3 6" xfId="25995" xr:uid="{00000000-0005-0000-0000-0000A7250000}"/>
    <cellStyle name="Entrada 9 2 9 4" xfId="8686" xr:uid="{00000000-0005-0000-0000-0000A8250000}"/>
    <cellStyle name="Entrada 9 2 9 4 2" xfId="18472" xr:uid="{00000000-0005-0000-0000-0000A9250000}"/>
    <cellStyle name="Entrada 9 2 9 5" xfId="10463" xr:uid="{00000000-0005-0000-0000-0000AA250000}"/>
    <cellStyle name="Entrada 9 2 9 6" xfId="11636" xr:uid="{00000000-0005-0000-0000-0000AB250000}"/>
    <cellStyle name="Entrada 9 2 9 7" xfId="26448" xr:uid="{00000000-0005-0000-0000-0000AC250000}"/>
    <cellStyle name="Entrada 9 2 9 8" xfId="25993" xr:uid="{00000000-0005-0000-0000-0000AD250000}"/>
    <cellStyle name="Entrada 9 3" xfId="1832" xr:uid="{00000000-0005-0000-0000-0000AE250000}"/>
    <cellStyle name="Entrada 9 3 2" xfId="1833" xr:uid="{00000000-0005-0000-0000-0000AF250000}"/>
    <cellStyle name="Entrada 9 3 2 2" xfId="8690" xr:uid="{00000000-0005-0000-0000-0000B0250000}"/>
    <cellStyle name="Entrada 9 3 2 2 2" xfId="18476" xr:uid="{00000000-0005-0000-0000-0000B1250000}"/>
    <cellStyle name="Entrada 9 3 2 3" xfId="10467" xr:uid="{00000000-0005-0000-0000-0000B2250000}"/>
    <cellStyle name="Entrada 9 3 2 4" xfId="11632" xr:uid="{00000000-0005-0000-0000-0000B3250000}"/>
    <cellStyle name="Entrada 9 3 2 5" xfId="26444" xr:uid="{00000000-0005-0000-0000-0000B4250000}"/>
    <cellStyle name="Entrada 9 3 2 6" xfId="25997" xr:uid="{00000000-0005-0000-0000-0000B5250000}"/>
    <cellStyle name="Entrada 9 3 3" xfId="1834" xr:uid="{00000000-0005-0000-0000-0000B6250000}"/>
    <cellStyle name="Entrada 9 3 3 2" xfId="8691" xr:uid="{00000000-0005-0000-0000-0000B7250000}"/>
    <cellStyle name="Entrada 9 3 3 2 2" xfId="18477" xr:uid="{00000000-0005-0000-0000-0000B8250000}"/>
    <cellStyle name="Entrada 9 3 3 3" xfId="10468" xr:uid="{00000000-0005-0000-0000-0000B9250000}"/>
    <cellStyle name="Entrada 9 3 3 4" xfId="11631" xr:uid="{00000000-0005-0000-0000-0000BA250000}"/>
    <cellStyle name="Entrada 9 3 3 5" xfId="26443" xr:uid="{00000000-0005-0000-0000-0000BB250000}"/>
    <cellStyle name="Entrada 9 3 3 6" xfId="28248" xr:uid="{00000000-0005-0000-0000-0000BC250000}"/>
    <cellStyle name="Entrada 9 3 4" xfId="8689" xr:uid="{00000000-0005-0000-0000-0000BD250000}"/>
    <cellStyle name="Entrada 9 3 4 2" xfId="18475" xr:uid="{00000000-0005-0000-0000-0000BE250000}"/>
    <cellStyle name="Entrada 9 3 5" xfId="10466" xr:uid="{00000000-0005-0000-0000-0000BF250000}"/>
    <cellStyle name="Entrada 9 3 6" xfId="11633" xr:uid="{00000000-0005-0000-0000-0000C0250000}"/>
    <cellStyle name="Entrada 9 3 7" xfId="26445" xr:uid="{00000000-0005-0000-0000-0000C1250000}"/>
    <cellStyle name="Entrada 9 3 8" xfId="25996" xr:uid="{00000000-0005-0000-0000-0000C2250000}"/>
    <cellStyle name="Entrada 9 4" xfId="1835" xr:uid="{00000000-0005-0000-0000-0000C3250000}"/>
    <cellStyle name="Entrada 9 4 2" xfId="1836" xr:uid="{00000000-0005-0000-0000-0000C4250000}"/>
    <cellStyle name="Entrada 9 4 2 2" xfId="8693" xr:uid="{00000000-0005-0000-0000-0000C5250000}"/>
    <cellStyle name="Entrada 9 4 2 2 2" xfId="18479" xr:uid="{00000000-0005-0000-0000-0000C6250000}"/>
    <cellStyle name="Entrada 9 4 2 3" xfId="10470" xr:uid="{00000000-0005-0000-0000-0000C7250000}"/>
    <cellStyle name="Entrada 9 4 2 4" xfId="11629" xr:uid="{00000000-0005-0000-0000-0000C8250000}"/>
    <cellStyle name="Entrada 9 4 2 5" xfId="26441" xr:uid="{00000000-0005-0000-0000-0000C9250000}"/>
    <cellStyle name="Entrada 9 4 2 6" xfId="25999" xr:uid="{00000000-0005-0000-0000-0000CA250000}"/>
    <cellStyle name="Entrada 9 4 3" xfId="1837" xr:uid="{00000000-0005-0000-0000-0000CB250000}"/>
    <cellStyle name="Entrada 9 4 3 2" xfId="8694" xr:uid="{00000000-0005-0000-0000-0000CC250000}"/>
    <cellStyle name="Entrada 9 4 3 2 2" xfId="18480" xr:uid="{00000000-0005-0000-0000-0000CD250000}"/>
    <cellStyle name="Entrada 9 4 3 3" xfId="10471" xr:uid="{00000000-0005-0000-0000-0000CE250000}"/>
    <cellStyle name="Entrada 9 4 3 4" xfId="11628" xr:uid="{00000000-0005-0000-0000-0000CF250000}"/>
    <cellStyle name="Entrada 9 4 3 5" xfId="26440" xr:uid="{00000000-0005-0000-0000-0000D0250000}"/>
    <cellStyle name="Entrada 9 4 3 6" xfId="26000" xr:uid="{00000000-0005-0000-0000-0000D1250000}"/>
    <cellStyle name="Entrada 9 4 4" xfId="8692" xr:uid="{00000000-0005-0000-0000-0000D2250000}"/>
    <cellStyle name="Entrada 9 4 4 2" xfId="18478" xr:uid="{00000000-0005-0000-0000-0000D3250000}"/>
    <cellStyle name="Entrada 9 4 5" xfId="10469" xr:uid="{00000000-0005-0000-0000-0000D4250000}"/>
    <cellStyle name="Entrada 9 4 6" xfId="11630" xr:uid="{00000000-0005-0000-0000-0000D5250000}"/>
    <cellStyle name="Entrada 9 4 7" xfId="26442" xr:uid="{00000000-0005-0000-0000-0000D6250000}"/>
    <cellStyle name="Entrada 9 4 8" xfId="25998" xr:uid="{00000000-0005-0000-0000-0000D7250000}"/>
    <cellStyle name="Entrada 9 5" xfId="1838" xr:uid="{00000000-0005-0000-0000-0000D8250000}"/>
    <cellStyle name="Entrada 9 5 2" xfId="1839" xr:uid="{00000000-0005-0000-0000-0000D9250000}"/>
    <cellStyle name="Entrada 9 5 2 2" xfId="8696" xr:uid="{00000000-0005-0000-0000-0000DA250000}"/>
    <cellStyle name="Entrada 9 5 2 2 2" xfId="18482" xr:uid="{00000000-0005-0000-0000-0000DB250000}"/>
    <cellStyle name="Entrada 9 5 2 3" xfId="10473" xr:uid="{00000000-0005-0000-0000-0000DC250000}"/>
    <cellStyle name="Entrada 9 5 2 4" xfId="11626" xr:uid="{00000000-0005-0000-0000-0000DD250000}"/>
    <cellStyle name="Entrada 9 5 2 5" xfId="26438" xr:uid="{00000000-0005-0000-0000-0000DE250000}"/>
    <cellStyle name="Entrada 9 5 2 6" xfId="26002" xr:uid="{00000000-0005-0000-0000-0000DF250000}"/>
    <cellStyle name="Entrada 9 5 3" xfId="1840" xr:uid="{00000000-0005-0000-0000-0000E0250000}"/>
    <cellStyle name="Entrada 9 5 3 2" xfId="8697" xr:uid="{00000000-0005-0000-0000-0000E1250000}"/>
    <cellStyle name="Entrada 9 5 3 2 2" xfId="18483" xr:uid="{00000000-0005-0000-0000-0000E2250000}"/>
    <cellStyle name="Entrada 9 5 3 3" xfId="10474" xr:uid="{00000000-0005-0000-0000-0000E3250000}"/>
    <cellStyle name="Entrada 9 5 3 4" xfId="11625" xr:uid="{00000000-0005-0000-0000-0000E4250000}"/>
    <cellStyle name="Entrada 9 5 3 5" xfId="26437" xr:uid="{00000000-0005-0000-0000-0000E5250000}"/>
    <cellStyle name="Entrada 9 5 3 6" xfId="26003" xr:uid="{00000000-0005-0000-0000-0000E6250000}"/>
    <cellStyle name="Entrada 9 5 4" xfId="8695" xr:uid="{00000000-0005-0000-0000-0000E7250000}"/>
    <cellStyle name="Entrada 9 5 4 2" xfId="18481" xr:uid="{00000000-0005-0000-0000-0000E8250000}"/>
    <cellStyle name="Entrada 9 5 5" xfId="10472" xr:uid="{00000000-0005-0000-0000-0000E9250000}"/>
    <cellStyle name="Entrada 9 5 6" xfId="11627" xr:uid="{00000000-0005-0000-0000-0000EA250000}"/>
    <cellStyle name="Entrada 9 5 7" xfId="26439" xr:uid="{00000000-0005-0000-0000-0000EB250000}"/>
    <cellStyle name="Entrada 9 5 8" xfId="26001" xr:uid="{00000000-0005-0000-0000-0000EC250000}"/>
    <cellStyle name="Entrada 9 6" xfId="1841" xr:uid="{00000000-0005-0000-0000-0000ED250000}"/>
    <cellStyle name="Entrada 9 6 2" xfId="1842" xr:uid="{00000000-0005-0000-0000-0000EE250000}"/>
    <cellStyle name="Entrada 9 6 2 2" xfId="8699" xr:uid="{00000000-0005-0000-0000-0000EF250000}"/>
    <cellStyle name="Entrada 9 6 2 2 2" xfId="18485" xr:uid="{00000000-0005-0000-0000-0000F0250000}"/>
    <cellStyle name="Entrada 9 6 2 3" xfId="10476" xr:uid="{00000000-0005-0000-0000-0000F1250000}"/>
    <cellStyle name="Entrada 9 6 2 4" xfId="11623" xr:uid="{00000000-0005-0000-0000-0000F2250000}"/>
    <cellStyle name="Entrada 9 6 2 5" xfId="26435" xr:uid="{00000000-0005-0000-0000-0000F3250000}"/>
    <cellStyle name="Entrada 9 6 2 6" xfId="28249" xr:uid="{00000000-0005-0000-0000-0000F4250000}"/>
    <cellStyle name="Entrada 9 6 3" xfId="1843" xr:uid="{00000000-0005-0000-0000-0000F5250000}"/>
    <cellStyle name="Entrada 9 6 3 2" xfId="8700" xr:uid="{00000000-0005-0000-0000-0000F6250000}"/>
    <cellStyle name="Entrada 9 6 3 2 2" xfId="18486" xr:uid="{00000000-0005-0000-0000-0000F7250000}"/>
    <cellStyle name="Entrada 9 6 3 3" xfId="10477" xr:uid="{00000000-0005-0000-0000-0000F8250000}"/>
    <cellStyle name="Entrada 9 6 3 4" xfId="11622" xr:uid="{00000000-0005-0000-0000-0000F9250000}"/>
    <cellStyle name="Entrada 9 6 3 5" xfId="26434" xr:uid="{00000000-0005-0000-0000-0000FA250000}"/>
    <cellStyle name="Entrada 9 6 3 6" xfId="28251" xr:uid="{00000000-0005-0000-0000-0000FB250000}"/>
    <cellStyle name="Entrada 9 6 4" xfId="8698" xr:uid="{00000000-0005-0000-0000-0000FC250000}"/>
    <cellStyle name="Entrada 9 6 4 2" xfId="18484" xr:uid="{00000000-0005-0000-0000-0000FD250000}"/>
    <cellStyle name="Entrada 9 6 5" xfId="10475" xr:uid="{00000000-0005-0000-0000-0000FE250000}"/>
    <cellStyle name="Entrada 9 6 6" xfId="11624" xr:uid="{00000000-0005-0000-0000-0000FF250000}"/>
    <cellStyle name="Entrada 9 6 7" xfId="26436" xr:uid="{00000000-0005-0000-0000-000000260000}"/>
    <cellStyle name="Entrada 9 6 8" xfId="26004" xr:uid="{00000000-0005-0000-0000-000001260000}"/>
    <cellStyle name="Entrada 9 7" xfId="1844" xr:uid="{00000000-0005-0000-0000-000002260000}"/>
    <cellStyle name="Entrada 9 7 2" xfId="1845" xr:uid="{00000000-0005-0000-0000-000003260000}"/>
    <cellStyle name="Entrada 9 7 2 2" xfId="8702" xr:uid="{00000000-0005-0000-0000-000004260000}"/>
    <cellStyle name="Entrada 9 7 2 2 2" xfId="18488" xr:uid="{00000000-0005-0000-0000-000005260000}"/>
    <cellStyle name="Entrada 9 7 2 3" xfId="10479" xr:uid="{00000000-0005-0000-0000-000006260000}"/>
    <cellStyle name="Entrada 9 7 2 4" xfId="11620" xr:uid="{00000000-0005-0000-0000-000007260000}"/>
    <cellStyle name="Entrada 9 7 2 5" xfId="26432" xr:uid="{00000000-0005-0000-0000-000008260000}"/>
    <cellStyle name="Entrada 9 7 2 6" xfId="28250" xr:uid="{00000000-0005-0000-0000-000009260000}"/>
    <cellStyle name="Entrada 9 7 3" xfId="1846" xr:uid="{00000000-0005-0000-0000-00000A260000}"/>
    <cellStyle name="Entrada 9 7 3 2" xfId="8703" xr:uid="{00000000-0005-0000-0000-00000B260000}"/>
    <cellStyle name="Entrada 9 7 3 2 2" xfId="18489" xr:uid="{00000000-0005-0000-0000-00000C260000}"/>
    <cellStyle name="Entrada 9 7 3 3" xfId="10480" xr:uid="{00000000-0005-0000-0000-00000D260000}"/>
    <cellStyle name="Entrada 9 7 3 4" xfId="11619" xr:uid="{00000000-0005-0000-0000-00000E260000}"/>
    <cellStyle name="Entrada 9 7 3 5" xfId="26431" xr:uid="{00000000-0005-0000-0000-00000F260000}"/>
    <cellStyle name="Entrada 9 7 3 6" xfId="26006" xr:uid="{00000000-0005-0000-0000-000010260000}"/>
    <cellStyle name="Entrada 9 7 4" xfId="8701" xr:uid="{00000000-0005-0000-0000-000011260000}"/>
    <cellStyle name="Entrada 9 7 4 2" xfId="18487" xr:uid="{00000000-0005-0000-0000-000012260000}"/>
    <cellStyle name="Entrada 9 7 5" xfId="10478" xr:uid="{00000000-0005-0000-0000-000013260000}"/>
    <cellStyle name="Entrada 9 7 6" xfId="11621" xr:uid="{00000000-0005-0000-0000-000014260000}"/>
    <cellStyle name="Entrada 9 7 7" xfId="26433" xr:uid="{00000000-0005-0000-0000-000015260000}"/>
    <cellStyle name="Entrada 9 7 8" xfId="26005" xr:uid="{00000000-0005-0000-0000-000016260000}"/>
    <cellStyle name="Entrada 9 8" xfId="1847" xr:uid="{00000000-0005-0000-0000-000017260000}"/>
    <cellStyle name="Entrada 9 8 2" xfId="1848" xr:uid="{00000000-0005-0000-0000-000018260000}"/>
    <cellStyle name="Entrada 9 8 2 2" xfId="8705" xr:uid="{00000000-0005-0000-0000-000019260000}"/>
    <cellStyle name="Entrada 9 8 2 2 2" xfId="18491" xr:uid="{00000000-0005-0000-0000-00001A260000}"/>
    <cellStyle name="Entrada 9 8 2 3" xfId="10482" xr:uid="{00000000-0005-0000-0000-00001B260000}"/>
    <cellStyle name="Entrada 9 8 2 4" xfId="11618" xr:uid="{00000000-0005-0000-0000-00001C260000}"/>
    <cellStyle name="Entrada 9 8 2 5" xfId="26429" xr:uid="{00000000-0005-0000-0000-00001D260000}"/>
    <cellStyle name="Entrada 9 8 2 6" xfId="26008" xr:uid="{00000000-0005-0000-0000-00001E260000}"/>
    <cellStyle name="Entrada 9 8 3" xfId="1849" xr:uid="{00000000-0005-0000-0000-00001F260000}"/>
    <cellStyle name="Entrada 9 8 3 2" xfId="8706" xr:uid="{00000000-0005-0000-0000-000020260000}"/>
    <cellStyle name="Entrada 9 8 3 2 2" xfId="18492" xr:uid="{00000000-0005-0000-0000-000021260000}"/>
    <cellStyle name="Entrada 9 8 3 3" xfId="10483" xr:uid="{00000000-0005-0000-0000-000022260000}"/>
    <cellStyle name="Entrada 9 8 3 4" xfId="11617" xr:uid="{00000000-0005-0000-0000-000023260000}"/>
    <cellStyle name="Entrada 9 8 3 5" xfId="26428" xr:uid="{00000000-0005-0000-0000-000024260000}"/>
    <cellStyle name="Entrada 9 8 3 6" xfId="26009" xr:uid="{00000000-0005-0000-0000-000025260000}"/>
    <cellStyle name="Entrada 9 8 4" xfId="8704" xr:uid="{00000000-0005-0000-0000-000026260000}"/>
    <cellStyle name="Entrada 9 8 4 2" xfId="18490" xr:uid="{00000000-0005-0000-0000-000027260000}"/>
    <cellStyle name="Entrada 9 8 5" xfId="10481" xr:uid="{00000000-0005-0000-0000-000028260000}"/>
    <cellStyle name="Entrada 9 8 6" xfId="13357" xr:uid="{00000000-0005-0000-0000-000029260000}"/>
    <cellStyle name="Entrada 9 8 7" xfId="26430" xr:uid="{00000000-0005-0000-0000-00002A260000}"/>
    <cellStyle name="Entrada 9 8 8" xfId="26007" xr:uid="{00000000-0005-0000-0000-00002B260000}"/>
    <cellStyle name="Entrada 9 9" xfId="1850" xr:uid="{00000000-0005-0000-0000-00002C260000}"/>
    <cellStyle name="Entrada 9 9 2" xfId="1851" xr:uid="{00000000-0005-0000-0000-00002D260000}"/>
    <cellStyle name="Entrada 9 9 2 2" xfId="8708" xr:uid="{00000000-0005-0000-0000-00002E260000}"/>
    <cellStyle name="Entrada 9 9 2 2 2" xfId="18494" xr:uid="{00000000-0005-0000-0000-00002F260000}"/>
    <cellStyle name="Entrada 9 9 2 3" xfId="10485" xr:uid="{00000000-0005-0000-0000-000030260000}"/>
    <cellStyle name="Entrada 9 9 2 4" xfId="11616" xr:uid="{00000000-0005-0000-0000-000031260000}"/>
    <cellStyle name="Entrada 9 9 2 5" xfId="26426" xr:uid="{00000000-0005-0000-0000-000032260000}"/>
    <cellStyle name="Entrada 9 9 2 6" xfId="26011" xr:uid="{00000000-0005-0000-0000-000033260000}"/>
    <cellStyle name="Entrada 9 9 3" xfId="1852" xr:uid="{00000000-0005-0000-0000-000034260000}"/>
    <cellStyle name="Entrada 9 9 3 2" xfId="8709" xr:uid="{00000000-0005-0000-0000-000035260000}"/>
    <cellStyle name="Entrada 9 9 3 2 2" xfId="18495" xr:uid="{00000000-0005-0000-0000-000036260000}"/>
    <cellStyle name="Entrada 9 9 3 3" xfId="10486" xr:uid="{00000000-0005-0000-0000-000037260000}"/>
    <cellStyle name="Entrada 9 9 3 4" xfId="11615" xr:uid="{00000000-0005-0000-0000-000038260000}"/>
    <cellStyle name="Entrada 9 9 3 5" xfId="26425" xr:uid="{00000000-0005-0000-0000-000039260000}"/>
    <cellStyle name="Entrada 9 9 3 6" xfId="26012" xr:uid="{00000000-0005-0000-0000-00003A260000}"/>
    <cellStyle name="Entrada 9 9 4" xfId="8707" xr:uid="{00000000-0005-0000-0000-00003B260000}"/>
    <cellStyle name="Entrada 9 9 4 2" xfId="18493" xr:uid="{00000000-0005-0000-0000-00003C260000}"/>
    <cellStyle name="Entrada 9 9 5" xfId="10484" xr:uid="{00000000-0005-0000-0000-00003D260000}"/>
    <cellStyle name="Entrada 9 9 6" xfId="13356" xr:uid="{00000000-0005-0000-0000-00003E260000}"/>
    <cellStyle name="Entrada 9 9 7" xfId="26427" xr:uid="{00000000-0005-0000-0000-00003F260000}"/>
    <cellStyle name="Entrada 9 9 8" xfId="26010" xr:uid="{00000000-0005-0000-0000-000040260000}"/>
    <cellStyle name="Estilo 1" xfId="1853" xr:uid="{00000000-0005-0000-0000-000041260000}"/>
    <cellStyle name="Estilo 1 2" xfId="6384" xr:uid="{00000000-0005-0000-0000-000042260000}"/>
    <cellStyle name="Estilo 1 2 2" xfId="14814" xr:uid="{00000000-0005-0000-0000-000043260000}"/>
    <cellStyle name="Estilo 1 3" xfId="14557" xr:uid="{00000000-0005-0000-0000-000044260000}"/>
    <cellStyle name="Estilo 1 3 2" xfId="21860" xr:uid="{00000000-0005-0000-0000-000045260000}"/>
    <cellStyle name="Estilo 1 4" xfId="21606" xr:uid="{00000000-0005-0000-0000-000046260000}"/>
    <cellStyle name="Euro" xfId="17" xr:uid="{00000000-0005-0000-0000-000047260000}"/>
    <cellStyle name="Euro 10" xfId="1854" xr:uid="{00000000-0005-0000-0000-000048260000}"/>
    <cellStyle name="Euro 10 2" xfId="1855" xr:uid="{00000000-0005-0000-0000-000049260000}"/>
    <cellStyle name="Euro 10 2 2" xfId="1856" xr:uid="{00000000-0005-0000-0000-00004A260000}"/>
    <cellStyle name="Euro 10 2 2 2" xfId="15779" xr:uid="{00000000-0005-0000-0000-00004B260000}"/>
    <cellStyle name="Euro 10 2 2 2 2" xfId="23069" xr:uid="{00000000-0005-0000-0000-00004C260000}"/>
    <cellStyle name="Euro 10 2 2 3" xfId="15105" xr:uid="{00000000-0005-0000-0000-00004D260000}"/>
    <cellStyle name="Euro 10 2 3" xfId="15106" xr:uid="{00000000-0005-0000-0000-00004E260000}"/>
    <cellStyle name="Euro 10 2 3 2" xfId="22515" xr:uid="{00000000-0005-0000-0000-00004F260000}"/>
    <cellStyle name="Euro 10 2 4" xfId="22514" xr:uid="{00000000-0005-0000-0000-000050260000}"/>
    <cellStyle name="Euro 10 3" xfId="1857" xr:uid="{00000000-0005-0000-0000-000051260000}"/>
    <cellStyle name="Euro 10 3 2" xfId="22516" xr:uid="{00000000-0005-0000-0000-000052260000}"/>
    <cellStyle name="Euro 10 4" xfId="1858" xr:uid="{00000000-0005-0000-0000-000053260000}"/>
    <cellStyle name="Euro 10 4 2" xfId="15780" xr:uid="{00000000-0005-0000-0000-000054260000}"/>
    <cellStyle name="Euro 10 4 2 2" xfId="23070" xr:uid="{00000000-0005-0000-0000-000055260000}"/>
    <cellStyle name="Euro 10 4 3" xfId="15627" xr:uid="{00000000-0005-0000-0000-000056260000}"/>
    <cellStyle name="Euro 10 5" xfId="15104" xr:uid="{00000000-0005-0000-0000-000057260000}"/>
    <cellStyle name="Euro 10 5 2" xfId="20265" xr:uid="{00000000-0005-0000-0000-000058260000}"/>
    <cellStyle name="Euro 10 6" xfId="21861" xr:uid="{00000000-0005-0000-0000-000059260000}"/>
    <cellStyle name="Euro 11" xfId="1859" xr:uid="{00000000-0005-0000-0000-00005A260000}"/>
    <cellStyle name="Euro 11 2" xfId="1860" xr:uid="{00000000-0005-0000-0000-00005B260000}"/>
    <cellStyle name="Euro 11 2 2" xfId="23071" xr:uid="{00000000-0005-0000-0000-00005C260000}"/>
    <cellStyle name="Euro 11 3" xfId="1861" xr:uid="{00000000-0005-0000-0000-00005D260000}"/>
    <cellStyle name="Euro 11 3 2" xfId="23072" xr:uid="{00000000-0005-0000-0000-00005E260000}"/>
    <cellStyle name="Euro 11 4" xfId="22517" xr:uid="{00000000-0005-0000-0000-00005F260000}"/>
    <cellStyle name="Euro 12" xfId="1862" xr:uid="{00000000-0005-0000-0000-000060260000}"/>
    <cellStyle name="Euro 12 2" xfId="6385" xr:uid="{00000000-0005-0000-0000-000061260000}"/>
    <cellStyle name="Euro 12 2 2" xfId="15781" xr:uid="{00000000-0005-0000-0000-000062260000}"/>
    <cellStyle name="Euro 12 3" xfId="15107" xr:uid="{00000000-0005-0000-0000-000063260000}"/>
    <cellStyle name="Euro 13" xfId="1863" xr:uid="{00000000-0005-0000-0000-000064260000}"/>
    <cellStyle name="Euro 13 2" xfId="6386" xr:uid="{00000000-0005-0000-0000-000065260000}"/>
    <cellStyle name="Euro 13 2 2" xfId="15782" xr:uid="{00000000-0005-0000-0000-000066260000}"/>
    <cellStyle name="Euro 13 3" xfId="15108" xr:uid="{00000000-0005-0000-0000-000067260000}"/>
    <cellStyle name="Euro 14" xfId="6387" xr:uid="{00000000-0005-0000-0000-000068260000}"/>
    <cellStyle name="Euro 14 2" xfId="15109" xr:uid="{00000000-0005-0000-0000-000069260000}"/>
    <cellStyle name="Euro 15" xfId="6388" xr:uid="{00000000-0005-0000-0000-00006A260000}"/>
    <cellStyle name="Euro 15 2" xfId="15110" xr:uid="{00000000-0005-0000-0000-00006B260000}"/>
    <cellStyle name="Euro 16" xfId="6389" xr:uid="{00000000-0005-0000-0000-00006C260000}"/>
    <cellStyle name="Euro 16 2" xfId="15111" xr:uid="{00000000-0005-0000-0000-00006D260000}"/>
    <cellStyle name="Euro 17" xfId="6390" xr:uid="{00000000-0005-0000-0000-00006E260000}"/>
    <cellStyle name="Euro 17 2" xfId="15112" xr:uid="{00000000-0005-0000-0000-00006F260000}"/>
    <cellStyle name="Euro 18" xfId="6391" xr:uid="{00000000-0005-0000-0000-000070260000}"/>
    <cellStyle name="Euro 18 2" xfId="15113" xr:uid="{00000000-0005-0000-0000-000071260000}"/>
    <cellStyle name="Euro 19" xfId="6392" xr:uid="{00000000-0005-0000-0000-000072260000}"/>
    <cellStyle name="Euro 19 2" xfId="15114" xr:uid="{00000000-0005-0000-0000-000073260000}"/>
    <cellStyle name="Euro 2" xfId="1864" xr:uid="{00000000-0005-0000-0000-000074260000}"/>
    <cellStyle name="Euro 2 2" xfId="1865" xr:uid="{00000000-0005-0000-0000-000075260000}"/>
    <cellStyle name="Euro 2 2 2" xfId="1866" xr:uid="{00000000-0005-0000-0000-000076260000}"/>
    <cellStyle name="Euro 2 2 2 2" xfId="23073" xr:uid="{00000000-0005-0000-0000-000077260000}"/>
    <cellStyle name="Euro 2 2 3" xfId="22090" xr:uid="{00000000-0005-0000-0000-000078260000}"/>
    <cellStyle name="Euro 2 3" xfId="6393" xr:uid="{00000000-0005-0000-0000-000079260000}"/>
    <cellStyle name="Euro 2 3 2" xfId="15116" xr:uid="{00000000-0005-0000-0000-00007A260000}"/>
    <cellStyle name="Euro 2 3 2 2" xfId="22519" xr:uid="{00000000-0005-0000-0000-00007B260000}"/>
    <cellStyle name="Euro 2 3 3" xfId="14558" xr:uid="{00000000-0005-0000-0000-00007C260000}"/>
    <cellStyle name="Euro 2 4" xfId="14981" xr:uid="{00000000-0005-0000-0000-00007D260000}"/>
    <cellStyle name="Euro 2 4 2" xfId="20213" xr:uid="{00000000-0005-0000-0000-00007E260000}"/>
    <cellStyle name="Euro 2 5" xfId="15115" xr:uid="{00000000-0005-0000-0000-00007F260000}"/>
    <cellStyle name="Euro 2 5 2" xfId="22518" xr:uid="{00000000-0005-0000-0000-000080260000}"/>
    <cellStyle name="Euro 2 6" xfId="21607" xr:uid="{00000000-0005-0000-0000-000081260000}"/>
    <cellStyle name="Euro 20" xfId="6394" xr:uid="{00000000-0005-0000-0000-000082260000}"/>
    <cellStyle name="Euro 20 2" xfId="15117" xr:uid="{00000000-0005-0000-0000-000083260000}"/>
    <cellStyle name="Euro 21" xfId="6395" xr:uid="{00000000-0005-0000-0000-000084260000}"/>
    <cellStyle name="Euro 21 2" xfId="15118" xr:uid="{00000000-0005-0000-0000-000085260000}"/>
    <cellStyle name="Euro 22" xfId="6396" xr:uid="{00000000-0005-0000-0000-000086260000}"/>
    <cellStyle name="Euro 22 2" xfId="15119" xr:uid="{00000000-0005-0000-0000-000087260000}"/>
    <cellStyle name="Euro 23" xfId="6397" xr:uid="{00000000-0005-0000-0000-000088260000}"/>
    <cellStyle name="Euro 23 2" xfId="15120" xr:uid="{00000000-0005-0000-0000-000089260000}"/>
    <cellStyle name="Euro 24" xfId="6398" xr:uid="{00000000-0005-0000-0000-00008A260000}"/>
    <cellStyle name="Euro 24 2" xfId="15121" xr:uid="{00000000-0005-0000-0000-00008B260000}"/>
    <cellStyle name="Euro 25" xfId="6399" xr:uid="{00000000-0005-0000-0000-00008C260000}"/>
    <cellStyle name="Euro 25 2" xfId="15122" xr:uid="{00000000-0005-0000-0000-00008D260000}"/>
    <cellStyle name="Euro 26" xfId="6400" xr:uid="{00000000-0005-0000-0000-00008E260000}"/>
    <cellStyle name="Euro 26 2" xfId="15103" xr:uid="{00000000-0005-0000-0000-00008F260000}"/>
    <cellStyle name="Euro 27" xfId="6401" xr:uid="{00000000-0005-0000-0000-000090260000}"/>
    <cellStyle name="Euro 28" xfId="6402" xr:uid="{00000000-0005-0000-0000-000091260000}"/>
    <cellStyle name="Euro 29" xfId="6403" xr:uid="{00000000-0005-0000-0000-000092260000}"/>
    <cellStyle name="Euro 3" xfId="1867" xr:uid="{00000000-0005-0000-0000-000093260000}"/>
    <cellStyle name="Euro 3 2" xfId="1868" xr:uid="{00000000-0005-0000-0000-000094260000}"/>
    <cellStyle name="Euro 3 2 2" xfId="15783" xr:uid="{00000000-0005-0000-0000-000095260000}"/>
    <cellStyle name="Euro 3 2 2 2" xfId="23074" xr:uid="{00000000-0005-0000-0000-000096260000}"/>
    <cellStyle name="Euro 3 2 3" xfId="14815" xr:uid="{00000000-0005-0000-0000-000097260000}"/>
    <cellStyle name="Euro 3 3" xfId="14559" xr:uid="{00000000-0005-0000-0000-000098260000}"/>
    <cellStyle name="Euro 3 3 2" xfId="21862" xr:uid="{00000000-0005-0000-0000-000099260000}"/>
    <cellStyle name="Euro 3 4" xfId="14969" xr:uid="{00000000-0005-0000-0000-00009A260000}"/>
    <cellStyle name="Euro 3 4 2" xfId="20207" xr:uid="{00000000-0005-0000-0000-00009B260000}"/>
    <cellStyle name="Euro 3 5" xfId="21608" xr:uid="{00000000-0005-0000-0000-00009C260000}"/>
    <cellStyle name="Euro 30" xfId="6404" xr:uid="{00000000-0005-0000-0000-00009D260000}"/>
    <cellStyle name="Euro 31" xfId="6405" xr:uid="{00000000-0005-0000-0000-00009E260000}"/>
    <cellStyle name="Euro 32" xfId="6406" xr:uid="{00000000-0005-0000-0000-00009F260000}"/>
    <cellStyle name="Euro 33" xfId="6407" xr:uid="{00000000-0005-0000-0000-0000A0260000}"/>
    <cellStyle name="Euro 34" xfId="6408" xr:uid="{00000000-0005-0000-0000-0000A1260000}"/>
    <cellStyle name="Euro 35" xfId="6409" xr:uid="{00000000-0005-0000-0000-0000A2260000}"/>
    <cellStyle name="Euro 36" xfId="6410" xr:uid="{00000000-0005-0000-0000-0000A3260000}"/>
    <cellStyle name="Euro 37" xfId="6411" xr:uid="{00000000-0005-0000-0000-0000A4260000}"/>
    <cellStyle name="Euro 38" xfId="6412" xr:uid="{00000000-0005-0000-0000-0000A5260000}"/>
    <cellStyle name="Euro 39" xfId="6413" xr:uid="{00000000-0005-0000-0000-0000A6260000}"/>
    <cellStyle name="Euro 4" xfId="1869" xr:uid="{00000000-0005-0000-0000-0000A7260000}"/>
    <cellStyle name="Euro 4 2" xfId="1870" xr:uid="{00000000-0005-0000-0000-0000A8260000}"/>
    <cellStyle name="Euro 4 2 2" xfId="15784" xr:uid="{00000000-0005-0000-0000-0000A9260000}"/>
    <cellStyle name="Euro 4 2 2 2" xfId="23075" xr:uid="{00000000-0005-0000-0000-0000AA260000}"/>
    <cellStyle name="Euro 4 2 3" xfId="14816" xr:uid="{00000000-0005-0000-0000-0000AB260000}"/>
    <cellStyle name="Euro 4 3" xfId="14560" xr:uid="{00000000-0005-0000-0000-0000AC260000}"/>
    <cellStyle name="Euro 4 3 2" xfId="21863" xr:uid="{00000000-0005-0000-0000-0000AD260000}"/>
    <cellStyle name="Euro 4 4" xfId="14958" xr:uid="{00000000-0005-0000-0000-0000AE260000}"/>
    <cellStyle name="Euro 4 4 2" xfId="20201" xr:uid="{00000000-0005-0000-0000-0000AF260000}"/>
    <cellStyle name="Euro 4 5" xfId="21609" xr:uid="{00000000-0005-0000-0000-0000B0260000}"/>
    <cellStyle name="Euro 40" xfId="6414" xr:uid="{00000000-0005-0000-0000-0000B1260000}"/>
    <cellStyle name="Euro 41" xfId="6415" xr:uid="{00000000-0005-0000-0000-0000B2260000}"/>
    <cellStyle name="Euro 42" xfId="6416" xr:uid="{00000000-0005-0000-0000-0000B3260000}"/>
    <cellStyle name="Euro 43" xfId="6417" xr:uid="{00000000-0005-0000-0000-0000B4260000}"/>
    <cellStyle name="Euro 44" xfId="6418" xr:uid="{00000000-0005-0000-0000-0000B5260000}"/>
    <cellStyle name="Euro 45" xfId="6419" xr:uid="{00000000-0005-0000-0000-0000B6260000}"/>
    <cellStyle name="Euro 46" xfId="6420" xr:uid="{00000000-0005-0000-0000-0000B7260000}"/>
    <cellStyle name="Euro 47" xfId="6421" xr:uid="{00000000-0005-0000-0000-0000B8260000}"/>
    <cellStyle name="Euro 5" xfId="1871" xr:uid="{00000000-0005-0000-0000-0000B9260000}"/>
    <cellStyle name="Euro 5 2" xfId="1872" xr:uid="{00000000-0005-0000-0000-0000BA260000}"/>
    <cellStyle name="Euro 5 2 2" xfId="15785" xr:uid="{00000000-0005-0000-0000-0000BB260000}"/>
    <cellStyle name="Euro 5 2 2 2" xfId="23076" xr:uid="{00000000-0005-0000-0000-0000BC260000}"/>
    <cellStyle name="Euro 5 2 3" xfId="14817" xr:uid="{00000000-0005-0000-0000-0000BD260000}"/>
    <cellStyle name="Euro 5 3" xfId="14561" xr:uid="{00000000-0005-0000-0000-0000BE260000}"/>
    <cellStyle name="Euro 5 3 2" xfId="21864" xr:uid="{00000000-0005-0000-0000-0000BF260000}"/>
    <cellStyle name="Euro 5 4" xfId="14960" xr:uid="{00000000-0005-0000-0000-0000C0260000}"/>
    <cellStyle name="Euro 5 4 2" xfId="20203" xr:uid="{00000000-0005-0000-0000-0000C1260000}"/>
    <cellStyle name="Euro 5 5" xfId="21610" xr:uid="{00000000-0005-0000-0000-0000C2260000}"/>
    <cellStyle name="Euro 6" xfId="1873" xr:uid="{00000000-0005-0000-0000-0000C3260000}"/>
    <cellStyle name="Euro 6 2" xfId="1874" xr:uid="{00000000-0005-0000-0000-0000C4260000}"/>
    <cellStyle name="Euro 6 2 2" xfId="15786" xr:uid="{00000000-0005-0000-0000-0000C5260000}"/>
    <cellStyle name="Euro 6 2 2 2" xfId="23077" xr:uid="{00000000-0005-0000-0000-0000C6260000}"/>
    <cellStyle name="Euro 6 2 3" xfId="14818" xr:uid="{00000000-0005-0000-0000-0000C7260000}"/>
    <cellStyle name="Euro 6 3" xfId="14562" xr:uid="{00000000-0005-0000-0000-0000C8260000}"/>
    <cellStyle name="Euro 6 3 2" xfId="21865" xr:uid="{00000000-0005-0000-0000-0000C9260000}"/>
    <cellStyle name="Euro 6 4" xfId="14980" xr:uid="{00000000-0005-0000-0000-0000CA260000}"/>
    <cellStyle name="Euro 6 4 2" xfId="20212" xr:uid="{00000000-0005-0000-0000-0000CB260000}"/>
    <cellStyle name="Euro 6 5" xfId="21611" xr:uid="{00000000-0005-0000-0000-0000CC260000}"/>
    <cellStyle name="Euro 7" xfId="1875" xr:uid="{00000000-0005-0000-0000-0000CD260000}"/>
    <cellStyle name="Euro 7 2" xfId="1876" xr:uid="{00000000-0005-0000-0000-0000CE260000}"/>
    <cellStyle name="Euro 7 2 2" xfId="23078" xr:uid="{00000000-0005-0000-0000-0000CF260000}"/>
    <cellStyle name="Euro 7 3" xfId="22089" xr:uid="{00000000-0005-0000-0000-0000D0260000}"/>
    <cellStyle name="Euro 8" xfId="1877" xr:uid="{00000000-0005-0000-0000-0000D1260000}"/>
    <cellStyle name="Euro 8 2" xfId="1878" xr:uid="{00000000-0005-0000-0000-0000D2260000}"/>
    <cellStyle name="Euro 8 2 2" xfId="1879" xr:uid="{00000000-0005-0000-0000-0000D3260000}"/>
    <cellStyle name="Euro 8 2 2 2" xfId="23079" xr:uid="{00000000-0005-0000-0000-0000D4260000}"/>
    <cellStyle name="Euro 8 2 3" xfId="22520" xr:uid="{00000000-0005-0000-0000-0000D5260000}"/>
    <cellStyle name="Euro 8 3" xfId="1880" xr:uid="{00000000-0005-0000-0000-0000D6260000}"/>
    <cellStyle name="Euro 8 3 2" xfId="15787" xr:uid="{00000000-0005-0000-0000-0000D7260000}"/>
    <cellStyle name="Euro 8 3 2 2" xfId="23080" xr:uid="{00000000-0005-0000-0000-0000D8260000}"/>
    <cellStyle name="Euro 8 3 3" xfId="15628" xr:uid="{00000000-0005-0000-0000-0000D9260000}"/>
    <cellStyle name="Euro 8 4" xfId="15123" xr:uid="{00000000-0005-0000-0000-0000DA260000}"/>
    <cellStyle name="Euro 8 4 2" xfId="20266" xr:uid="{00000000-0005-0000-0000-0000DB260000}"/>
    <cellStyle name="Euro 8 5" xfId="21979" xr:uid="{00000000-0005-0000-0000-0000DC260000}"/>
    <cellStyle name="Euro 9" xfId="1881" xr:uid="{00000000-0005-0000-0000-0000DD260000}"/>
    <cellStyle name="Euro 9 2" xfId="1882" xr:uid="{00000000-0005-0000-0000-0000DE260000}"/>
    <cellStyle name="Euro 9 2 2" xfId="1883" xr:uid="{00000000-0005-0000-0000-0000DF260000}"/>
    <cellStyle name="Euro 9 2 2 2" xfId="23081" xr:uid="{00000000-0005-0000-0000-0000E0260000}"/>
    <cellStyle name="Euro 9 2 3" xfId="22521" xr:uid="{00000000-0005-0000-0000-0000E1260000}"/>
    <cellStyle name="Euro 9 3" xfId="1884" xr:uid="{00000000-0005-0000-0000-0000E2260000}"/>
    <cellStyle name="Euro 9 3 2" xfId="15788" xr:uid="{00000000-0005-0000-0000-0000E3260000}"/>
    <cellStyle name="Euro 9 3 2 2" xfId="23082" xr:uid="{00000000-0005-0000-0000-0000E4260000}"/>
    <cellStyle name="Euro 9 3 3" xfId="15629" xr:uid="{00000000-0005-0000-0000-0000E5260000}"/>
    <cellStyle name="Euro 9 4" xfId="15124" xr:uid="{00000000-0005-0000-0000-0000E6260000}"/>
    <cellStyle name="Euro 9 4 2" xfId="20267" xr:uid="{00000000-0005-0000-0000-0000E7260000}"/>
    <cellStyle name="Euro 9 5" xfId="22200" xr:uid="{00000000-0005-0000-0000-0000E8260000}"/>
    <cellStyle name="Euro_20 Anexo 1.2C Listado de equipos y Herramientas" xfId="1885" xr:uid="{00000000-0005-0000-0000-0000E9260000}"/>
    <cellStyle name="Explanatory Text 2" xfId="1886" xr:uid="{00000000-0005-0000-0000-0000EA260000}"/>
    <cellStyle name="Fecha" xfId="1887" xr:uid="{00000000-0005-0000-0000-0000EB260000}"/>
    <cellStyle name="Fijo" xfId="1888" xr:uid="{00000000-0005-0000-0000-0000EC260000}"/>
    <cellStyle name="Fixed" xfId="18" xr:uid="{00000000-0005-0000-0000-0000ED260000}"/>
    <cellStyle name="Fixed 10" xfId="15126" xr:uid="{00000000-0005-0000-0000-0000EE260000}"/>
    <cellStyle name="Fixed 10 2" xfId="22522" xr:uid="{00000000-0005-0000-0000-0000EF260000}"/>
    <cellStyle name="Fixed 11" xfId="15127" xr:uid="{00000000-0005-0000-0000-0000F0260000}"/>
    <cellStyle name="Fixed 11 2" xfId="22523" xr:uid="{00000000-0005-0000-0000-0000F1260000}"/>
    <cellStyle name="Fixed 12" xfId="15128" xr:uid="{00000000-0005-0000-0000-0000F2260000}"/>
    <cellStyle name="Fixed 12 2" xfId="22524" xr:uid="{00000000-0005-0000-0000-0000F3260000}"/>
    <cellStyle name="Fixed 13" xfId="15129" xr:uid="{00000000-0005-0000-0000-0000F4260000}"/>
    <cellStyle name="Fixed 13 2" xfId="22525" xr:uid="{00000000-0005-0000-0000-0000F5260000}"/>
    <cellStyle name="Fixed 14" xfId="15130" xr:uid="{00000000-0005-0000-0000-0000F6260000}"/>
    <cellStyle name="Fixed 14 2" xfId="22526" xr:uid="{00000000-0005-0000-0000-0000F7260000}"/>
    <cellStyle name="Fixed 15" xfId="15131" xr:uid="{00000000-0005-0000-0000-0000F8260000}"/>
    <cellStyle name="Fixed 15 2" xfId="22527" xr:uid="{00000000-0005-0000-0000-0000F9260000}"/>
    <cellStyle name="Fixed 16" xfId="15132" xr:uid="{00000000-0005-0000-0000-0000FA260000}"/>
    <cellStyle name="Fixed 16 2" xfId="22528" xr:uid="{00000000-0005-0000-0000-0000FB260000}"/>
    <cellStyle name="Fixed 17" xfId="15133" xr:uid="{00000000-0005-0000-0000-0000FC260000}"/>
    <cellStyle name="Fixed 17 2" xfId="22529" xr:uid="{00000000-0005-0000-0000-0000FD260000}"/>
    <cellStyle name="Fixed 18" xfId="15134" xr:uid="{00000000-0005-0000-0000-0000FE260000}"/>
    <cellStyle name="Fixed 18 2" xfId="22530" xr:uid="{00000000-0005-0000-0000-0000FF260000}"/>
    <cellStyle name="Fixed 19" xfId="15135" xr:uid="{00000000-0005-0000-0000-000000270000}"/>
    <cellStyle name="Fixed 19 2" xfId="22531" xr:uid="{00000000-0005-0000-0000-000001270000}"/>
    <cellStyle name="Fixed 2" xfId="1889" xr:uid="{00000000-0005-0000-0000-000002270000}"/>
    <cellStyle name="Fixed 2 2" xfId="1890" xr:uid="{00000000-0005-0000-0000-000003270000}"/>
    <cellStyle name="Fixed 2 2 2" xfId="6422" xr:uid="{00000000-0005-0000-0000-000004270000}"/>
    <cellStyle name="Fixed 2 2 2 2" xfId="15137" xr:uid="{00000000-0005-0000-0000-000005270000}"/>
    <cellStyle name="Fixed 2 2 3" xfId="20208" xr:uid="{00000000-0005-0000-0000-000006270000}"/>
    <cellStyle name="Fixed 2 3" xfId="15138" xr:uid="{00000000-0005-0000-0000-000007270000}"/>
    <cellStyle name="Fixed 2 3 2" xfId="22533" xr:uid="{00000000-0005-0000-0000-000008270000}"/>
    <cellStyle name="Fixed 2 4" xfId="15136" xr:uid="{00000000-0005-0000-0000-000009270000}"/>
    <cellStyle name="Fixed 2 4 2" xfId="22532" xr:uid="{00000000-0005-0000-0000-00000A270000}"/>
    <cellStyle name="Fixed 20" xfId="15139" xr:uid="{00000000-0005-0000-0000-00000B270000}"/>
    <cellStyle name="Fixed 20 2" xfId="22534" xr:uid="{00000000-0005-0000-0000-00000C270000}"/>
    <cellStyle name="Fixed 21" xfId="15125" xr:uid="{00000000-0005-0000-0000-00000D270000}"/>
    <cellStyle name="Fixed 21 2" xfId="20268" xr:uid="{00000000-0005-0000-0000-00000E270000}"/>
    <cellStyle name="Fixed 3" xfId="1891" xr:uid="{00000000-0005-0000-0000-00000F270000}"/>
    <cellStyle name="Fixed 3 2" xfId="1892" xr:uid="{00000000-0005-0000-0000-000010270000}"/>
    <cellStyle name="Fixed 3 2 2" xfId="22535" xr:uid="{00000000-0005-0000-0000-000011270000}"/>
    <cellStyle name="Fixed 3 3" xfId="15631" xr:uid="{00000000-0005-0000-0000-000012270000}"/>
    <cellStyle name="Fixed 3 3 2" xfId="22963" xr:uid="{00000000-0005-0000-0000-000013270000}"/>
    <cellStyle name="Fixed 3 4" xfId="15140" xr:uid="{00000000-0005-0000-0000-000014270000}"/>
    <cellStyle name="Fixed 3 4 2" xfId="20269" xr:uid="{00000000-0005-0000-0000-000015270000}"/>
    <cellStyle name="Fixed 3 5" xfId="21980" xr:uid="{00000000-0005-0000-0000-000016270000}"/>
    <cellStyle name="Fixed 4" xfId="1893" xr:uid="{00000000-0005-0000-0000-000017270000}"/>
    <cellStyle name="Fixed 4 2" xfId="1894" xr:uid="{00000000-0005-0000-0000-000018270000}"/>
    <cellStyle name="Fixed 4 2 2" xfId="15142" xr:uid="{00000000-0005-0000-0000-000019270000}"/>
    <cellStyle name="Fixed 4 2 2 2" xfId="22536" xr:uid="{00000000-0005-0000-0000-00001A270000}"/>
    <cellStyle name="Fixed 4 2 3" xfId="22233" xr:uid="{00000000-0005-0000-0000-00001B270000}"/>
    <cellStyle name="Fixed 4 3" xfId="15632" xr:uid="{00000000-0005-0000-0000-00001C270000}"/>
    <cellStyle name="Fixed 4 3 2" xfId="22964" xr:uid="{00000000-0005-0000-0000-00001D270000}"/>
    <cellStyle name="Fixed 4 4" xfId="15141" xr:uid="{00000000-0005-0000-0000-00001E270000}"/>
    <cellStyle name="Fixed 4 4 2" xfId="20270" xr:uid="{00000000-0005-0000-0000-00001F270000}"/>
    <cellStyle name="Fixed 4 5" xfId="22199" xr:uid="{00000000-0005-0000-0000-000020270000}"/>
    <cellStyle name="Fixed 5" xfId="1895" xr:uid="{00000000-0005-0000-0000-000021270000}"/>
    <cellStyle name="Fixed 5 2" xfId="1896" xr:uid="{00000000-0005-0000-0000-000022270000}"/>
    <cellStyle name="Fixed 5 2 2" xfId="15144" xr:uid="{00000000-0005-0000-0000-000023270000}"/>
    <cellStyle name="Fixed 5 2 2 2" xfId="22538" xr:uid="{00000000-0005-0000-0000-000024270000}"/>
    <cellStyle name="Fixed 5 2 3" xfId="15145" xr:uid="{00000000-0005-0000-0000-000025270000}"/>
    <cellStyle name="Fixed 5 2 3 2" xfId="22539" xr:uid="{00000000-0005-0000-0000-000026270000}"/>
    <cellStyle name="Fixed 5 2 4" xfId="22537" xr:uid="{00000000-0005-0000-0000-000027270000}"/>
    <cellStyle name="Fixed 5 3" xfId="1897" xr:uid="{00000000-0005-0000-0000-000028270000}"/>
    <cellStyle name="Fixed 5 3 2" xfId="22540" xr:uid="{00000000-0005-0000-0000-000029270000}"/>
    <cellStyle name="Fixed 5 4" xfId="15630" xr:uid="{00000000-0005-0000-0000-00002A270000}"/>
    <cellStyle name="Fixed 5 4 2" xfId="22962" xr:uid="{00000000-0005-0000-0000-00002B270000}"/>
    <cellStyle name="Fixed 5 5" xfId="15143" xr:uid="{00000000-0005-0000-0000-00002C270000}"/>
    <cellStyle name="Fixed 5 5 2" xfId="20271" xr:uid="{00000000-0005-0000-0000-00002D270000}"/>
    <cellStyle name="Fixed 5 6" xfId="22245" xr:uid="{00000000-0005-0000-0000-00002E270000}"/>
    <cellStyle name="Fixed 6" xfId="1898" xr:uid="{00000000-0005-0000-0000-00002F270000}"/>
    <cellStyle name="Fixed 6 2" xfId="15146" xr:uid="{00000000-0005-0000-0000-000030270000}"/>
    <cellStyle name="Fixed 6 2 2" xfId="22541" xr:uid="{00000000-0005-0000-0000-000031270000}"/>
    <cellStyle name="Fixed 6 3" xfId="22230" xr:uid="{00000000-0005-0000-0000-000032270000}"/>
    <cellStyle name="Fixed 7" xfId="15147" xr:uid="{00000000-0005-0000-0000-000033270000}"/>
    <cellStyle name="Fixed 7 2" xfId="22542" xr:uid="{00000000-0005-0000-0000-000034270000}"/>
    <cellStyle name="Fixed 8" xfId="15148" xr:uid="{00000000-0005-0000-0000-000035270000}"/>
    <cellStyle name="Fixed 8 2" xfId="22543" xr:uid="{00000000-0005-0000-0000-000036270000}"/>
    <cellStyle name="Fixed 9" xfId="15149" xr:uid="{00000000-0005-0000-0000-000037270000}"/>
    <cellStyle name="Fixed 9 2" xfId="22544" xr:uid="{00000000-0005-0000-0000-000038270000}"/>
    <cellStyle name="flow" xfId="1899" xr:uid="{00000000-0005-0000-0000-000039270000}"/>
    <cellStyle name="flow 2" xfId="8710" xr:uid="{00000000-0005-0000-0000-00003A270000}"/>
    <cellStyle name="flow 2 2" xfId="14819" xr:uid="{00000000-0005-0000-0000-00003B270000}"/>
    <cellStyle name="flow 2 2 2" xfId="18956" xr:uid="{00000000-0005-0000-0000-00003C270000}"/>
    <cellStyle name="flow 2 2 3" xfId="22091" xr:uid="{00000000-0005-0000-0000-00003D270000}"/>
    <cellStyle name="flow 2 3" xfId="16388" xr:uid="{00000000-0005-0000-0000-00003E270000}"/>
    <cellStyle name="flow 2 3 2" xfId="19019" xr:uid="{00000000-0005-0000-0000-00003F270000}"/>
    <cellStyle name="flow 2 4" xfId="13880" xr:uid="{00000000-0005-0000-0000-000040270000}"/>
    <cellStyle name="flow 2 5" xfId="18496" xr:uid="{00000000-0005-0000-0000-000041270000}"/>
    <cellStyle name="flow 2 6" xfId="19058" xr:uid="{00000000-0005-0000-0000-000042270000}"/>
    <cellStyle name="flow 3" xfId="14563" xr:uid="{00000000-0005-0000-0000-000043270000}"/>
    <cellStyle name="flow 3 2" xfId="16384" xr:uid="{00000000-0005-0000-0000-000044270000}"/>
    <cellStyle name="flow 3 2 2" xfId="19016" xr:uid="{00000000-0005-0000-0000-000045270000}"/>
    <cellStyle name="flow 3 2 3" xfId="21866" xr:uid="{00000000-0005-0000-0000-000046270000}"/>
    <cellStyle name="flow 3 3" xfId="18946" xr:uid="{00000000-0005-0000-0000-000047270000}"/>
    <cellStyle name="flow 3 4" xfId="19054" xr:uid="{00000000-0005-0000-0000-000048270000}"/>
    <cellStyle name="flow 4" xfId="14427" xr:uid="{00000000-0005-0000-0000-000049270000}"/>
    <cellStyle name="flow 4 2" xfId="18933" xr:uid="{00000000-0005-0000-0000-00004A270000}"/>
    <cellStyle name="flow 4 3" xfId="21612" xr:uid="{00000000-0005-0000-0000-00004B270000}"/>
    <cellStyle name="flow 5" xfId="16371" xr:uid="{00000000-0005-0000-0000-00004C270000}"/>
    <cellStyle name="flow 5 2" xfId="19010" xr:uid="{00000000-0005-0000-0000-00004D270000}"/>
    <cellStyle name="flow 6" xfId="19041" xr:uid="{00000000-0005-0000-0000-00004E270000}"/>
    <cellStyle name="Followed Hyperlink" xfId="5141" builtinId="9" hidden="1"/>
    <cellStyle name="Followed Hyperlink" xfId="5143" builtinId="9" hidden="1"/>
    <cellStyle name="Followed Hyperlink" xfId="5145" builtinId="9" hidden="1"/>
    <cellStyle name="Followed Hyperlink" xfId="5191" builtinId="9" hidden="1"/>
    <cellStyle name="Followed Hyperlink" xfId="5193" builtinId="9" hidden="1"/>
    <cellStyle name="Followed Hyperlink" xfId="5195" builtinId="9" hidden="1"/>
    <cellStyle name="Followed Hyperlink" xfId="5183" builtinId="9" hidden="1"/>
    <cellStyle name="Followed Hyperlink" xfId="5229" builtinId="9" hidden="1"/>
    <cellStyle name="Followed Hyperlink" xfId="5231" builtinId="9" hidden="1"/>
    <cellStyle name="Followed Hyperlink" xfId="5233" builtinId="9" hidden="1"/>
    <cellStyle name="Followed Hyperlink" xfId="5235" builtinId="9" hidden="1"/>
    <cellStyle name="Followed Hyperlink" xfId="5237" builtinId="9" hidden="1"/>
    <cellStyle name="Followed Hyperlink" xfId="5239" builtinId="9" hidden="1"/>
    <cellStyle name="Followed Hyperlink" xfId="5241" builtinId="9" hidden="1"/>
    <cellStyle name="Followed Hyperlink" xfId="5243" builtinId="9" hidden="1"/>
    <cellStyle name="Followed Hyperlink" xfId="5245" builtinId="9" hidden="1"/>
    <cellStyle name="Followed Hyperlink" xfId="5247" builtinId="9" hidden="1"/>
    <cellStyle name="Followed Hyperlink" xfId="5219" builtinId="9" hidden="1"/>
    <cellStyle name="Followed Hyperlink" xfId="5221" builtinId="9" hidden="1"/>
    <cellStyle name="Followed Hyperlink" xfId="5223" builtinId="9" hidden="1"/>
    <cellStyle name="Followed Hyperlink" xfId="5225" builtinId="9" hidden="1"/>
    <cellStyle name="Followed Hyperlink" xfId="5227" builtinId="9" hidden="1"/>
    <cellStyle name="Followed Hyperlink" xfId="5089" builtinId="9" hidden="1"/>
    <cellStyle name="Followed Hyperlink" xfId="5201" builtinId="9" hidden="1"/>
    <cellStyle name="Followed Hyperlink" xfId="5203" builtinId="9" hidden="1"/>
    <cellStyle name="Followed Hyperlink" xfId="5205" builtinId="9" hidden="1"/>
    <cellStyle name="Followed Hyperlink" xfId="5207" builtinId="9" hidden="1"/>
    <cellStyle name="Followed Hyperlink" xfId="5209" builtinId="9" hidden="1"/>
    <cellStyle name="Followed Hyperlink" xfId="5211" builtinId="9" hidden="1"/>
    <cellStyle name="Followed Hyperlink" xfId="5213" builtinId="9" hidden="1"/>
    <cellStyle name="Followed Hyperlink" xfId="5215" builtinId="9" hidden="1"/>
    <cellStyle name="Followed Hyperlink" xfId="5187" builtinId="9" hidden="1"/>
    <cellStyle name="Followed Hyperlink" xfId="5189" builtinId="9" hidden="1"/>
    <cellStyle name="Followed Hyperlink" xfId="5251" builtinId="9" hidden="1"/>
    <cellStyle name="Followed Hyperlink" xfId="5253" builtinId="9" hidden="1"/>
    <cellStyle name="Followed Hyperlink" xfId="5255" builtinId="9" hidden="1"/>
    <cellStyle name="Followed Hyperlink" xfId="5197" builtinId="9" hidden="1"/>
    <cellStyle name="Followed Hyperlink" xfId="5199" builtinId="9" hidden="1"/>
    <cellStyle name="Followed Hyperlink" xfId="4997" builtinId="9" hidden="1"/>
    <cellStyle name="Followed Hyperlink" xfId="5249" builtinId="9" hidden="1"/>
    <cellStyle name="Followed Hyperlink" xfId="4995" builtinId="9" hidden="1"/>
    <cellStyle name="Followed Hyperlink" xfId="4993" builtinId="9" hidden="1"/>
    <cellStyle name="Followed Hyperlink" xfId="4979" builtinId="9" hidden="1"/>
    <cellStyle name="Followed Hyperlink" xfId="4983" builtinId="9" hidden="1"/>
    <cellStyle name="Followed Hyperlink" xfId="4985" builtinId="9" hidden="1"/>
    <cellStyle name="Followed Hyperlink" xfId="4987" builtinId="9" hidden="1"/>
    <cellStyle name="Followed Hyperlink" xfId="4989" builtinId="9" hidden="1"/>
    <cellStyle name="Followed Hyperlink" xfId="4991" builtinId="9" hidden="1"/>
    <cellStyle name="Followed Hyperlink" xfId="4961" builtinId="9" hidden="1"/>
    <cellStyle name="Followed Hyperlink" xfId="4897" builtinId="9" hidden="1"/>
    <cellStyle name="Followed Hyperlink" xfId="5013" builtinId="9" hidden="1"/>
    <cellStyle name="Followed Hyperlink" xfId="5011" builtinId="9" hidden="1"/>
    <cellStyle name="Followed Hyperlink" xfId="4999" builtinId="9" hidden="1"/>
    <cellStyle name="Followed Hyperlink" xfId="5001" builtinId="9" hidden="1"/>
    <cellStyle name="Followed Hyperlink" xfId="5003" builtinId="9" hidden="1"/>
    <cellStyle name="Followed Hyperlink" xfId="5005" builtinId="9" hidden="1"/>
    <cellStyle name="Followed Hyperlink" xfId="5007" builtinId="9" hidden="1"/>
    <cellStyle name="Followed Hyperlink" xfId="5009" builtinId="9" hidden="1"/>
    <cellStyle name="Followed Hyperlink" xfId="4981" builtinId="9" hidden="1"/>
    <cellStyle name="Followed Hyperlink" xfId="5257" builtinId="9" hidden="1"/>
    <cellStyle name="Followed Hyperlink" xfId="5259" builtinId="9" hidden="1"/>
    <cellStyle name="Followed Hyperlink" xfId="5261" builtinId="9" hidden="1"/>
    <cellStyle name="Followed Hyperlink" xfId="5017" builtinId="9" hidden="1"/>
    <cellStyle name="Followed Hyperlink" xfId="5019" builtinId="9" hidden="1"/>
    <cellStyle name="Followed Hyperlink" xfId="5021" builtinId="9" hidden="1"/>
    <cellStyle name="Followed Hyperlink" xfId="5023" builtinId="9" hidden="1"/>
    <cellStyle name="Followed Hyperlink" xfId="5025" builtinId="9" hidden="1"/>
    <cellStyle name="Followed Hyperlink" xfId="5027" builtinId="9" hidden="1"/>
    <cellStyle name="Followed Hyperlink" xfId="5029" builtinId="9" hidden="1"/>
    <cellStyle name="Followed Hyperlink" xfId="5031" builtinId="9" hidden="1"/>
    <cellStyle name="Followed Hyperlink" xfId="5033" builtinId="9" hidden="1"/>
    <cellStyle name="Followed Hyperlink" xfId="5037" builtinId="9" hidden="1"/>
    <cellStyle name="Followed Hyperlink" xfId="5039" builtinId="9" hidden="1"/>
    <cellStyle name="Followed Hyperlink" xfId="5041" builtinId="9" hidden="1"/>
    <cellStyle name="Followed Hyperlink" xfId="5043" builtinId="9" hidden="1"/>
    <cellStyle name="Followed Hyperlink" xfId="5045" builtinId="9" hidden="1"/>
    <cellStyle name="Followed Hyperlink" xfId="5047" builtinId="9" hidden="1"/>
    <cellStyle name="Followed Hyperlink" xfId="5049" builtinId="9" hidden="1"/>
    <cellStyle name="Followed Hyperlink" xfId="5051" builtinId="9" hidden="1"/>
    <cellStyle name="Followed Hyperlink" xfId="5053" builtinId="9" hidden="1"/>
    <cellStyle name="Followed Hyperlink" xfId="5057" builtinId="9" hidden="1"/>
    <cellStyle name="Followed Hyperlink" xfId="5059" builtinId="9" hidden="1"/>
    <cellStyle name="Followed Hyperlink" xfId="5061" builtinId="9" hidden="1"/>
    <cellStyle name="Followed Hyperlink" xfId="5063" builtinId="9" hidden="1"/>
    <cellStyle name="Followed Hyperlink" xfId="5065" builtinId="9" hidden="1"/>
    <cellStyle name="Followed Hyperlink" xfId="5035" builtinId="9" hidden="1"/>
    <cellStyle name="Followed Hyperlink" xfId="5217" builtinId="9" hidden="1"/>
    <cellStyle name="Followed Hyperlink" xfId="5087" builtinId="9" hidden="1"/>
    <cellStyle name="Followed Hyperlink" xfId="5085" builtinId="9" hidden="1"/>
    <cellStyle name="Followed Hyperlink" xfId="5073" builtinId="9" hidden="1"/>
    <cellStyle name="Followed Hyperlink" xfId="5075" builtinId="9" hidden="1"/>
    <cellStyle name="Followed Hyperlink" xfId="5077" builtinId="9" hidden="1"/>
    <cellStyle name="Followed Hyperlink" xfId="5079" builtinId="9" hidden="1"/>
    <cellStyle name="Followed Hyperlink" xfId="5081" builtinId="9" hidden="1"/>
    <cellStyle name="Followed Hyperlink" xfId="5083" builtinId="9" hidden="1"/>
    <cellStyle name="Followed Hyperlink" xfId="5055" builtinId="9" hidden="1"/>
    <cellStyle name="Followed Hyperlink" xfId="4865" builtinId="9" hidden="1"/>
    <cellStyle name="Followed Hyperlink" xfId="4861" builtinId="9" hidden="1"/>
    <cellStyle name="Followed Hyperlink" xfId="4859" builtinId="9" hidden="1"/>
    <cellStyle name="Followed Hyperlink" xfId="5091" builtinId="9" hidden="1"/>
    <cellStyle name="Followed Hyperlink" xfId="5093" builtinId="9" hidden="1"/>
    <cellStyle name="Followed Hyperlink" xfId="5095" builtinId="9" hidden="1"/>
    <cellStyle name="Followed Hyperlink" xfId="5097" builtinId="9" hidden="1"/>
    <cellStyle name="Followed Hyperlink" xfId="5099" builtinId="9" hidden="1"/>
    <cellStyle name="Followed Hyperlink" xfId="5101" builtinId="9" hidden="1"/>
    <cellStyle name="Followed Hyperlink" xfId="5103" builtinId="9" hidden="1"/>
    <cellStyle name="Followed Hyperlink" xfId="5105" builtinId="9" hidden="1"/>
    <cellStyle name="Followed Hyperlink" xfId="5107" builtinId="9" hidden="1"/>
    <cellStyle name="Followed Hyperlink" xfId="5111" builtinId="9" hidden="1"/>
    <cellStyle name="Followed Hyperlink" xfId="5113" builtinId="9" hidden="1"/>
    <cellStyle name="Followed Hyperlink" xfId="5115" builtinId="9" hidden="1"/>
    <cellStyle name="Followed Hyperlink" xfId="5117" builtinId="9" hidden="1"/>
    <cellStyle name="Followed Hyperlink" xfId="5119" builtinId="9" hidden="1"/>
    <cellStyle name="Followed Hyperlink" xfId="5121" builtinId="9" hidden="1"/>
    <cellStyle name="Followed Hyperlink" xfId="5123" builtinId="9" hidden="1"/>
    <cellStyle name="Followed Hyperlink" xfId="5125" builtinId="9" hidden="1"/>
    <cellStyle name="Followed Hyperlink" xfId="5127" builtinId="9" hidden="1"/>
    <cellStyle name="Followed Hyperlink" xfId="5131" builtinId="9" hidden="1"/>
    <cellStyle name="Followed Hyperlink" xfId="5133" builtinId="9" hidden="1"/>
    <cellStyle name="Followed Hyperlink" xfId="5135" builtinId="9" hidden="1"/>
    <cellStyle name="Followed Hyperlink" xfId="5137" builtinId="9" hidden="1"/>
    <cellStyle name="Followed Hyperlink" xfId="5139" builtinId="9" hidden="1"/>
    <cellStyle name="Followed Hyperlink" xfId="5109" builtinId="9" hidden="1"/>
    <cellStyle name="Followed Hyperlink" xfId="4929" builtinId="9" hidden="1"/>
    <cellStyle name="Followed Hyperlink" xfId="5163" builtinId="9" hidden="1"/>
    <cellStyle name="Followed Hyperlink" xfId="5161" builtinId="9" hidden="1"/>
    <cellStyle name="Followed Hyperlink" xfId="5147" builtinId="9" hidden="1"/>
    <cellStyle name="Followed Hyperlink" xfId="5151" builtinId="9" hidden="1"/>
    <cellStyle name="Followed Hyperlink" xfId="5153" builtinId="9" hidden="1"/>
    <cellStyle name="Followed Hyperlink" xfId="5155" builtinId="9" hidden="1"/>
    <cellStyle name="Followed Hyperlink" xfId="5157" builtinId="9" hidden="1"/>
    <cellStyle name="Followed Hyperlink" xfId="5159" builtinId="9" hidden="1"/>
    <cellStyle name="Followed Hyperlink" xfId="5129" builtinId="9" hidden="1"/>
    <cellStyle name="Followed Hyperlink" xfId="5185" builtinId="9" hidden="1"/>
    <cellStyle name="Followed Hyperlink" xfId="5181" builtinId="9" hidden="1"/>
    <cellStyle name="Followed Hyperlink" xfId="5179" builtinId="9" hidden="1"/>
    <cellStyle name="Followed Hyperlink" xfId="5167" builtinId="9" hidden="1"/>
    <cellStyle name="Followed Hyperlink" xfId="5169" builtinId="9" hidden="1"/>
    <cellStyle name="Followed Hyperlink" xfId="5171" builtinId="9" hidden="1"/>
    <cellStyle name="Followed Hyperlink" xfId="5173" builtinId="9" hidden="1"/>
    <cellStyle name="Followed Hyperlink" xfId="5175" builtinId="9" hidden="1"/>
    <cellStyle name="Followed Hyperlink" xfId="5177" builtinId="9" hidden="1"/>
    <cellStyle name="Followed Hyperlink" xfId="5149" builtinId="9" hidden="1"/>
    <cellStyle name="Followed Hyperlink" xfId="4937" builtinId="9" hidden="1"/>
    <cellStyle name="Followed Hyperlink" xfId="4939" builtinId="9" hidden="1"/>
    <cellStyle name="Followed Hyperlink" xfId="4941" builtinId="9" hidden="1"/>
    <cellStyle name="Followed Hyperlink" xfId="4943" builtinId="9" hidden="1"/>
    <cellStyle name="Followed Hyperlink" xfId="4945" builtinId="9" hidden="1"/>
    <cellStyle name="Followed Hyperlink" xfId="4947" builtinId="9" hidden="1"/>
    <cellStyle name="Followed Hyperlink" xfId="4949" builtinId="9" hidden="1"/>
    <cellStyle name="Followed Hyperlink" xfId="4951" builtinId="9" hidden="1"/>
    <cellStyle name="Followed Hyperlink" xfId="4953" builtinId="9" hidden="1"/>
    <cellStyle name="Followed Hyperlink" xfId="4955" builtinId="9" hidden="1"/>
    <cellStyle name="Followed Hyperlink" xfId="4957" builtinId="9" hidden="1"/>
    <cellStyle name="Followed Hyperlink" xfId="4959" builtinId="9" hidden="1"/>
    <cellStyle name="Followed Hyperlink" xfId="4963" builtinId="9" hidden="1"/>
    <cellStyle name="Followed Hyperlink" xfId="4965" builtinId="9" hidden="1"/>
    <cellStyle name="Followed Hyperlink" xfId="4967" builtinId="9" hidden="1"/>
    <cellStyle name="Followed Hyperlink" xfId="4969" builtinId="9" hidden="1"/>
    <cellStyle name="Followed Hyperlink" xfId="4971" builtinId="9" hidden="1"/>
    <cellStyle name="Followed Hyperlink" xfId="4973" builtinId="9" hidden="1"/>
    <cellStyle name="Followed Hyperlink" xfId="4975" builtinId="9" hidden="1"/>
    <cellStyle name="Followed Hyperlink" xfId="4977" builtinId="9" hidden="1"/>
    <cellStyle name="Followed Hyperlink" xfId="4903" builtinId="9" hidden="1"/>
    <cellStyle name="Followed Hyperlink" xfId="4905" builtinId="9" hidden="1"/>
    <cellStyle name="Followed Hyperlink" xfId="4907" builtinId="9" hidden="1"/>
    <cellStyle name="Followed Hyperlink" xfId="5015" builtinId="9" hidden="1"/>
    <cellStyle name="Followed Hyperlink" xfId="4881" builtinId="9" hidden="1"/>
    <cellStyle name="Followed Hyperlink" xfId="4883" builtinId="9" hidden="1"/>
    <cellStyle name="Followed Hyperlink" xfId="4885" builtinId="9" hidden="1"/>
    <cellStyle name="Followed Hyperlink" xfId="4887" builtinId="9" hidden="1"/>
    <cellStyle name="Followed Hyperlink" xfId="4889" builtinId="9" hidden="1"/>
    <cellStyle name="Followed Hyperlink" xfId="4891" builtinId="9" hidden="1"/>
    <cellStyle name="Followed Hyperlink" xfId="4893" builtinId="9" hidden="1"/>
    <cellStyle name="Followed Hyperlink" xfId="4895" builtinId="9" hidden="1"/>
    <cellStyle name="Followed Hyperlink" xfId="4867" builtinId="9" hidden="1"/>
    <cellStyle name="Followed Hyperlink" xfId="4869" builtinId="9" hidden="1"/>
    <cellStyle name="Followed Hyperlink" xfId="4931" builtinId="9" hidden="1"/>
    <cellStyle name="Followed Hyperlink" xfId="4933" builtinId="9" hidden="1"/>
    <cellStyle name="Followed Hyperlink" xfId="4935" builtinId="9" hidden="1"/>
    <cellStyle name="Followed Hyperlink" xfId="4877" builtinId="9" hidden="1"/>
    <cellStyle name="Followed Hyperlink" xfId="4879" builtinId="9" hidden="1"/>
    <cellStyle name="Followed Hyperlink" xfId="5165" builtinId="9" hidden="1"/>
    <cellStyle name="Followed Hyperlink" xfId="4913" builtinId="9" hidden="1"/>
    <cellStyle name="Followed Hyperlink" xfId="4915" builtinId="9" hidden="1"/>
    <cellStyle name="Followed Hyperlink" xfId="4917" builtinId="9" hidden="1"/>
    <cellStyle name="Followed Hyperlink" xfId="4919" builtinId="9" hidden="1"/>
    <cellStyle name="Followed Hyperlink" xfId="4921" builtinId="9" hidden="1"/>
    <cellStyle name="Followed Hyperlink" xfId="4923" builtinId="9" hidden="1"/>
    <cellStyle name="Followed Hyperlink" xfId="4925" builtinId="9" hidden="1"/>
    <cellStyle name="Followed Hyperlink" xfId="4927" builtinId="9" hidden="1"/>
    <cellStyle name="Followed Hyperlink" xfId="4899" builtinId="9" hidden="1"/>
    <cellStyle name="Followed Hyperlink" xfId="4901" builtinId="9" hidden="1"/>
    <cellStyle name="Followed Hyperlink" xfId="4873" builtinId="9" hidden="1"/>
    <cellStyle name="Followed Hyperlink" xfId="4875" builtinId="9" hidden="1"/>
    <cellStyle name="Followed Hyperlink" xfId="4863" builtinId="9" hidden="1"/>
    <cellStyle name="Followed Hyperlink" xfId="4909" builtinId="9" hidden="1"/>
    <cellStyle name="Followed Hyperlink" xfId="4911" builtinId="9" hidden="1"/>
    <cellStyle name="Followed Hyperlink" xfId="5071" builtinId="9" hidden="1"/>
    <cellStyle name="Followed Hyperlink" xfId="4871" builtinId="9" hidden="1"/>
    <cellStyle name="Followed Hyperlink" xfId="5069" builtinId="9" hidden="1"/>
    <cellStyle name="Followed Hyperlink" xfId="5067" builtinId="9" hidden="1"/>
    <cellStyle name="form" xfId="1900" xr:uid="{00000000-0005-0000-0000-000019280000}"/>
    <cellStyle name="Formula" xfId="1901" xr:uid="{00000000-0005-0000-0000-00001A280000}"/>
    <cellStyle name="Good 2" xfId="1902" xr:uid="{00000000-0005-0000-0000-00001B280000}"/>
    <cellStyle name="Good 2 2" xfId="6423" xr:uid="{00000000-0005-0000-0000-00001C280000}"/>
    <cellStyle name="Good 3" xfId="6424" xr:uid="{00000000-0005-0000-0000-00001D280000}"/>
    <cellStyle name="Grey" xfId="19" xr:uid="{00000000-0005-0000-0000-00001E280000}"/>
    <cellStyle name="Grey 10" xfId="15150" xr:uid="{00000000-0005-0000-0000-00001F280000}"/>
    <cellStyle name="Grey 11" xfId="15151" xr:uid="{00000000-0005-0000-0000-000020280000}"/>
    <cellStyle name="Grey 12" xfId="15152" xr:uid="{00000000-0005-0000-0000-000021280000}"/>
    <cellStyle name="Grey 13" xfId="15153" xr:uid="{00000000-0005-0000-0000-000022280000}"/>
    <cellStyle name="Grey 14" xfId="15154" xr:uid="{00000000-0005-0000-0000-000023280000}"/>
    <cellStyle name="Grey 15" xfId="15155" xr:uid="{00000000-0005-0000-0000-000024280000}"/>
    <cellStyle name="Grey 16" xfId="15156" xr:uid="{00000000-0005-0000-0000-000025280000}"/>
    <cellStyle name="Grey 17" xfId="15157" xr:uid="{00000000-0005-0000-0000-000026280000}"/>
    <cellStyle name="Grey 18" xfId="15158" xr:uid="{00000000-0005-0000-0000-000027280000}"/>
    <cellStyle name="Grey 2" xfId="91" xr:uid="{00000000-0005-0000-0000-000028280000}"/>
    <cellStyle name="Grey 3" xfId="1903" xr:uid="{00000000-0005-0000-0000-000029280000}"/>
    <cellStyle name="Grey 4" xfId="1904" xr:uid="{00000000-0005-0000-0000-00002A280000}"/>
    <cellStyle name="Grey 5" xfId="14952" xr:uid="{00000000-0005-0000-0000-00002B280000}"/>
    <cellStyle name="Grey 6" xfId="14957" xr:uid="{00000000-0005-0000-0000-00002C280000}"/>
    <cellStyle name="Grey 7" xfId="15159" xr:uid="{00000000-0005-0000-0000-00002D280000}"/>
    <cellStyle name="Grey 8" xfId="15160" xr:uid="{00000000-0005-0000-0000-00002E280000}"/>
    <cellStyle name="Grey 9" xfId="15161" xr:uid="{00000000-0005-0000-0000-00002F280000}"/>
    <cellStyle name="HEADER" xfId="20" xr:uid="{00000000-0005-0000-0000-000030280000}"/>
    <cellStyle name="Header1" xfId="1905" xr:uid="{00000000-0005-0000-0000-000031280000}"/>
    <cellStyle name="Header2" xfId="1906" xr:uid="{00000000-0005-0000-0000-000032280000}"/>
    <cellStyle name="Header2 10" xfId="19042" xr:uid="{00000000-0005-0000-0000-000033280000}"/>
    <cellStyle name="Header2 2" xfId="6425" xr:uid="{00000000-0005-0000-0000-000034280000}"/>
    <cellStyle name="Header2 2 2" xfId="12924" xr:uid="{00000000-0005-0000-0000-000035280000}"/>
    <cellStyle name="Header2 3" xfId="7499" xr:uid="{00000000-0005-0000-0000-000036280000}"/>
    <cellStyle name="Header2 3 2" xfId="13486" xr:uid="{00000000-0005-0000-0000-000037280000}"/>
    <cellStyle name="Header2 3 3" xfId="17310" xr:uid="{00000000-0005-0000-0000-000038280000}"/>
    <cellStyle name="Header2 4" xfId="8711" xr:uid="{00000000-0005-0000-0000-000039280000}"/>
    <cellStyle name="Header2 4 2" xfId="13881" xr:uid="{00000000-0005-0000-0000-00003A280000}"/>
    <cellStyle name="Header2 4 3" xfId="18497" xr:uid="{00000000-0005-0000-0000-00003B280000}"/>
    <cellStyle name="Header2 5" xfId="14428" xr:uid="{00000000-0005-0000-0000-00003C280000}"/>
    <cellStyle name="Header2 5 2" xfId="18934" xr:uid="{00000000-0005-0000-0000-00003D280000}"/>
    <cellStyle name="Header2 6" xfId="14946" xr:uid="{00000000-0005-0000-0000-00003E280000}"/>
    <cellStyle name="Header2 7" xfId="16372" xr:uid="{00000000-0005-0000-0000-00003F280000}"/>
    <cellStyle name="Header2 7 2" xfId="19011" xr:uid="{00000000-0005-0000-0000-000040280000}"/>
    <cellStyle name="Header2 8" xfId="10503" xr:uid="{00000000-0005-0000-0000-000041280000}"/>
    <cellStyle name="Header2 9" xfId="13498" xr:uid="{00000000-0005-0000-0000-000042280000}"/>
    <cellStyle name="header3" xfId="1907" xr:uid="{00000000-0005-0000-0000-000043280000}"/>
    <cellStyle name="Heading 1 2" xfId="1908" xr:uid="{00000000-0005-0000-0000-000044280000}"/>
    <cellStyle name="Heading 1 2 2" xfId="6426" xr:uid="{00000000-0005-0000-0000-000045280000}"/>
    <cellStyle name="Heading 2 2" xfId="1909" xr:uid="{00000000-0005-0000-0000-000046280000}"/>
    <cellStyle name="Heading 2 2 2" xfId="6427" xr:uid="{00000000-0005-0000-0000-000047280000}"/>
    <cellStyle name="Heading 3 2" xfId="1910" xr:uid="{00000000-0005-0000-0000-000048280000}"/>
    <cellStyle name="Heading 3 2 2" xfId="6428" xr:uid="{00000000-0005-0000-0000-000049280000}"/>
    <cellStyle name="Heading 3 2 2 2" xfId="12804" xr:uid="{00000000-0005-0000-0000-00004A280000}"/>
    <cellStyle name="Heading 3 2 3" xfId="13497" xr:uid="{00000000-0005-0000-0000-00004B280000}"/>
    <cellStyle name="Heading 4 2" xfId="1911" xr:uid="{00000000-0005-0000-0000-00004C280000}"/>
    <cellStyle name="Heading 4 2 2" xfId="6429" xr:uid="{00000000-0005-0000-0000-00004D280000}"/>
    <cellStyle name="Heading 4 3" xfId="6430" xr:uid="{00000000-0005-0000-0000-00004E280000}"/>
    <cellStyle name="Heading1" xfId="21" xr:uid="{00000000-0005-0000-0000-00004F280000}"/>
    <cellStyle name="Heading1 10" xfId="15163" xr:uid="{00000000-0005-0000-0000-000050280000}"/>
    <cellStyle name="Heading1 10 2" xfId="22545" xr:uid="{00000000-0005-0000-0000-000051280000}"/>
    <cellStyle name="Heading1 11" xfId="15164" xr:uid="{00000000-0005-0000-0000-000052280000}"/>
    <cellStyle name="Heading1 11 2" xfId="22546" xr:uid="{00000000-0005-0000-0000-000053280000}"/>
    <cellStyle name="Heading1 12" xfId="15165" xr:uid="{00000000-0005-0000-0000-000054280000}"/>
    <cellStyle name="Heading1 12 2" xfId="22547" xr:uid="{00000000-0005-0000-0000-000055280000}"/>
    <cellStyle name="Heading1 13" xfId="15166" xr:uid="{00000000-0005-0000-0000-000056280000}"/>
    <cellStyle name="Heading1 13 2" xfId="22548" xr:uid="{00000000-0005-0000-0000-000057280000}"/>
    <cellStyle name="Heading1 14" xfId="15167" xr:uid="{00000000-0005-0000-0000-000058280000}"/>
    <cellStyle name="Heading1 14 2" xfId="22549" xr:uid="{00000000-0005-0000-0000-000059280000}"/>
    <cellStyle name="Heading1 15" xfId="15168" xr:uid="{00000000-0005-0000-0000-00005A280000}"/>
    <cellStyle name="Heading1 15 2" xfId="22550" xr:uid="{00000000-0005-0000-0000-00005B280000}"/>
    <cellStyle name="Heading1 16" xfId="15169" xr:uid="{00000000-0005-0000-0000-00005C280000}"/>
    <cellStyle name="Heading1 16 2" xfId="22551" xr:uid="{00000000-0005-0000-0000-00005D280000}"/>
    <cellStyle name="Heading1 17" xfId="15170" xr:uid="{00000000-0005-0000-0000-00005E280000}"/>
    <cellStyle name="Heading1 17 2" xfId="22552" xr:uid="{00000000-0005-0000-0000-00005F280000}"/>
    <cellStyle name="Heading1 18" xfId="15171" xr:uid="{00000000-0005-0000-0000-000060280000}"/>
    <cellStyle name="Heading1 18 2" xfId="22553" xr:uid="{00000000-0005-0000-0000-000061280000}"/>
    <cellStyle name="Heading1 19" xfId="15172" xr:uid="{00000000-0005-0000-0000-000062280000}"/>
    <cellStyle name="Heading1 19 2" xfId="22554" xr:uid="{00000000-0005-0000-0000-000063280000}"/>
    <cellStyle name="Heading1 2" xfId="1912" xr:uid="{00000000-0005-0000-0000-000064280000}"/>
    <cellStyle name="Heading1 2 2" xfId="1913" xr:uid="{00000000-0005-0000-0000-000065280000}"/>
    <cellStyle name="Heading1 2 2 2" xfId="6431" xr:uid="{00000000-0005-0000-0000-000066280000}"/>
    <cellStyle name="Heading1 2 2 2 2" xfId="15174" xr:uid="{00000000-0005-0000-0000-000067280000}"/>
    <cellStyle name="Heading1 2 2 3" xfId="20200" xr:uid="{00000000-0005-0000-0000-000068280000}"/>
    <cellStyle name="Heading1 2 3" xfId="15175" xr:uid="{00000000-0005-0000-0000-000069280000}"/>
    <cellStyle name="Heading1 2 3 2" xfId="22556" xr:uid="{00000000-0005-0000-0000-00006A280000}"/>
    <cellStyle name="Heading1 2 4" xfId="15173" xr:uid="{00000000-0005-0000-0000-00006B280000}"/>
    <cellStyle name="Heading1 2 4 2" xfId="22555" xr:uid="{00000000-0005-0000-0000-00006C280000}"/>
    <cellStyle name="Heading1 20" xfId="15176" xr:uid="{00000000-0005-0000-0000-00006D280000}"/>
    <cellStyle name="Heading1 20 2" xfId="22557" xr:uid="{00000000-0005-0000-0000-00006E280000}"/>
    <cellStyle name="Heading1 21" xfId="15162" xr:uid="{00000000-0005-0000-0000-00006F280000}"/>
    <cellStyle name="Heading1 21 2" xfId="20272" xr:uid="{00000000-0005-0000-0000-000070280000}"/>
    <cellStyle name="Heading1 3" xfId="1914" xr:uid="{00000000-0005-0000-0000-000071280000}"/>
    <cellStyle name="Heading1 3 2" xfId="1915" xr:uid="{00000000-0005-0000-0000-000072280000}"/>
    <cellStyle name="Heading1 3 2 2" xfId="22558" xr:uid="{00000000-0005-0000-0000-000073280000}"/>
    <cellStyle name="Heading1 3 3" xfId="15634" xr:uid="{00000000-0005-0000-0000-000074280000}"/>
    <cellStyle name="Heading1 3 3 2" xfId="22966" xr:uid="{00000000-0005-0000-0000-000075280000}"/>
    <cellStyle name="Heading1 3 4" xfId="15177" xr:uid="{00000000-0005-0000-0000-000076280000}"/>
    <cellStyle name="Heading1 3 4 2" xfId="20273" xr:uid="{00000000-0005-0000-0000-000077280000}"/>
    <cellStyle name="Heading1 3 5" xfId="21981" xr:uid="{00000000-0005-0000-0000-000078280000}"/>
    <cellStyle name="Heading1 4" xfId="1916" xr:uid="{00000000-0005-0000-0000-000079280000}"/>
    <cellStyle name="Heading1 4 2" xfId="1917" xr:uid="{00000000-0005-0000-0000-00007A280000}"/>
    <cellStyle name="Heading1 4 2 2" xfId="15179" xr:uid="{00000000-0005-0000-0000-00007B280000}"/>
    <cellStyle name="Heading1 4 2 2 2" xfId="22559" xr:uid="{00000000-0005-0000-0000-00007C280000}"/>
    <cellStyle name="Heading1 4 2 3" xfId="22229" xr:uid="{00000000-0005-0000-0000-00007D280000}"/>
    <cellStyle name="Heading1 4 3" xfId="15635" xr:uid="{00000000-0005-0000-0000-00007E280000}"/>
    <cellStyle name="Heading1 4 3 2" xfId="22967" xr:uid="{00000000-0005-0000-0000-00007F280000}"/>
    <cellStyle name="Heading1 4 4" xfId="15178" xr:uid="{00000000-0005-0000-0000-000080280000}"/>
    <cellStyle name="Heading1 4 4 2" xfId="20274" xr:uid="{00000000-0005-0000-0000-000081280000}"/>
    <cellStyle name="Heading1 4 5" xfId="22198" xr:uid="{00000000-0005-0000-0000-000082280000}"/>
    <cellStyle name="Heading1 5" xfId="1918" xr:uid="{00000000-0005-0000-0000-000083280000}"/>
    <cellStyle name="Heading1 5 2" xfId="1919" xr:uid="{00000000-0005-0000-0000-000084280000}"/>
    <cellStyle name="Heading1 5 2 2" xfId="15181" xr:uid="{00000000-0005-0000-0000-000085280000}"/>
    <cellStyle name="Heading1 5 2 2 2" xfId="22561" xr:uid="{00000000-0005-0000-0000-000086280000}"/>
    <cellStyle name="Heading1 5 2 3" xfId="15182" xr:uid="{00000000-0005-0000-0000-000087280000}"/>
    <cellStyle name="Heading1 5 2 3 2" xfId="22562" xr:uid="{00000000-0005-0000-0000-000088280000}"/>
    <cellStyle name="Heading1 5 2 4" xfId="22560" xr:uid="{00000000-0005-0000-0000-000089280000}"/>
    <cellStyle name="Heading1 5 3" xfId="1920" xr:uid="{00000000-0005-0000-0000-00008A280000}"/>
    <cellStyle name="Heading1 5 3 2" xfId="22563" xr:uid="{00000000-0005-0000-0000-00008B280000}"/>
    <cellStyle name="Heading1 5 4" xfId="15633" xr:uid="{00000000-0005-0000-0000-00008C280000}"/>
    <cellStyle name="Heading1 5 4 2" xfId="22965" xr:uid="{00000000-0005-0000-0000-00008D280000}"/>
    <cellStyle name="Heading1 5 5" xfId="15180" xr:uid="{00000000-0005-0000-0000-00008E280000}"/>
    <cellStyle name="Heading1 5 5 2" xfId="20275" xr:uid="{00000000-0005-0000-0000-00008F280000}"/>
    <cellStyle name="Heading1 5 6" xfId="22219" xr:uid="{00000000-0005-0000-0000-000090280000}"/>
    <cellStyle name="Heading1 6" xfId="1921" xr:uid="{00000000-0005-0000-0000-000091280000}"/>
    <cellStyle name="Heading1 6 2" xfId="15183" xr:uid="{00000000-0005-0000-0000-000092280000}"/>
    <cellStyle name="Heading1 6 2 2" xfId="22564" xr:uid="{00000000-0005-0000-0000-000093280000}"/>
    <cellStyle name="Heading1 6 3" xfId="22224" xr:uid="{00000000-0005-0000-0000-000094280000}"/>
    <cellStyle name="Heading1 7" xfId="15184" xr:uid="{00000000-0005-0000-0000-000095280000}"/>
    <cellStyle name="Heading1 7 2" xfId="22565" xr:uid="{00000000-0005-0000-0000-000096280000}"/>
    <cellStyle name="Heading1 8" xfId="15185" xr:uid="{00000000-0005-0000-0000-000097280000}"/>
    <cellStyle name="Heading1 8 2" xfId="22566" xr:uid="{00000000-0005-0000-0000-000098280000}"/>
    <cellStyle name="Heading1 9" xfId="15186" xr:uid="{00000000-0005-0000-0000-000099280000}"/>
    <cellStyle name="Heading1 9 2" xfId="22567" xr:uid="{00000000-0005-0000-0000-00009A280000}"/>
    <cellStyle name="Heading2" xfId="22" xr:uid="{00000000-0005-0000-0000-00009B280000}"/>
    <cellStyle name="Heading2 10" xfId="15188" xr:uid="{00000000-0005-0000-0000-00009C280000}"/>
    <cellStyle name="Heading2 10 2" xfId="22568" xr:uid="{00000000-0005-0000-0000-00009D280000}"/>
    <cellStyle name="Heading2 11" xfId="15189" xr:uid="{00000000-0005-0000-0000-00009E280000}"/>
    <cellStyle name="Heading2 11 2" xfId="22569" xr:uid="{00000000-0005-0000-0000-00009F280000}"/>
    <cellStyle name="Heading2 12" xfId="15190" xr:uid="{00000000-0005-0000-0000-0000A0280000}"/>
    <cellStyle name="Heading2 12 2" xfId="22570" xr:uid="{00000000-0005-0000-0000-0000A1280000}"/>
    <cellStyle name="Heading2 13" xfId="15191" xr:uid="{00000000-0005-0000-0000-0000A2280000}"/>
    <cellStyle name="Heading2 13 2" xfId="22571" xr:uid="{00000000-0005-0000-0000-0000A3280000}"/>
    <cellStyle name="Heading2 14" xfId="15192" xr:uid="{00000000-0005-0000-0000-0000A4280000}"/>
    <cellStyle name="Heading2 14 2" xfId="22572" xr:uid="{00000000-0005-0000-0000-0000A5280000}"/>
    <cellStyle name="Heading2 15" xfId="15193" xr:uid="{00000000-0005-0000-0000-0000A6280000}"/>
    <cellStyle name="Heading2 15 2" xfId="22573" xr:uid="{00000000-0005-0000-0000-0000A7280000}"/>
    <cellStyle name="Heading2 16" xfId="15194" xr:uid="{00000000-0005-0000-0000-0000A8280000}"/>
    <cellStyle name="Heading2 16 2" xfId="22574" xr:uid="{00000000-0005-0000-0000-0000A9280000}"/>
    <cellStyle name="Heading2 17" xfId="15195" xr:uid="{00000000-0005-0000-0000-0000AA280000}"/>
    <cellStyle name="Heading2 17 2" xfId="22575" xr:uid="{00000000-0005-0000-0000-0000AB280000}"/>
    <cellStyle name="Heading2 18" xfId="15196" xr:uid="{00000000-0005-0000-0000-0000AC280000}"/>
    <cellStyle name="Heading2 18 2" xfId="22576" xr:uid="{00000000-0005-0000-0000-0000AD280000}"/>
    <cellStyle name="Heading2 19" xfId="15197" xr:uid="{00000000-0005-0000-0000-0000AE280000}"/>
    <cellStyle name="Heading2 19 2" xfId="22577" xr:uid="{00000000-0005-0000-0000-0000AF280000}"/>
    <cellStyle name="Heading2 2" xfId="1922" xr:uid="{00000000-0005-0000-0000-0000B0280000}"/>
    <cellStyle name="Heading2 2 2" xfId="1923" xr:uid="{00000000-0005-0000-0000-0000B1280000}"/>
    <cellStyle name="Heading2 2 2 2" xfId="6432" xr:uid="{00000000-0005-0000-0000-0000B2280000}"/>
    <cellStyle name="Heading2 2 2 2 2" xfId="15199" xr:uid="{00000000-0005-0000-0000-0000B3280000}"/>
    <cellStyle name="Heading2 2 2 3" xfId="20199" xr:uid="{00000000-0005-0000-0000-0000B4280000}"/>
    <cellStyle name="Heading2 2 3" xfId="15200" xr:uid="{00000000-0005-0000-0000-0000B5280000}"/>
    <cellStyle name="Heading2 2 3 2" xfId="22579" xr:uid="{00000000-0005-0000-0000-0000B6280000}"/>
    <cellStyle name="Heading2 2 4" xfId="15198" xr:uid="{00000000-0005-0000-0000-0000B7280000}"/>
    <cellStyle name="Heading2 2 4 2" xfId="22578" xr:uid="{00000000-0005-0000-0000-0000B8280000}"/>
    <cellStyle name="Heading2 20" xfId="15201" xr:uid="{00000000-0005-0000-0000-0000B9280000}"/>
    <cellStyle name="Heading2 20 2" xfId="22580" xr:uid="{00000000-0005-0000-0000-0000BA280000}"/>
    <cellStyle name="Heading2 21" xfId="15187" xr:uid="{00000000-0005-0000-0000-0000BB280000}"/>
    <cellStyle name="Heading2 21 2" xfId="20276" xr:uid="{00000000-0005-0000-0000-0000BC280000}"/>
    <cellStyle name="Heading2 3" xfId="1924" xr:uid="{00000000-0005-0000-0000-0000BD280000}"/>
    <cellStyle name="Heading2 3 2" xfId="1925" xr:uid="{00000000-0005-0000-0000-0000BE280000}"/>
    <cellStyle name="Heading2 3 2 2" xfId="22581" xr:uid="{00000000-0005-0000-0000-0000BF280000}"/>
    <cellStyle name="Heading2 3 3" xfId="15637" xr:uid="{00000000-0005-0000-0000-0000C0280000}"/>
    <cellStyle name="Heading2 3 3 2" xfId="22969" xr:uid="{00000000-0005-0000-0000-0000C1280000}"/>
    <cellStyle name="Heading2 3 4" xfId="15202" xr:uid="{00000000-0005-0000-0000-0000C2280000}"/>
    <cellStyle name="Heading2 3 4 2" xfId="20277" xr:uid="{00000000-0005-0000-0000-0000C3280000}"/>
    <cellStyle name="Heading2 3 5" xfId="21982" xr:uid="{00000000-0005-0000-0000-0000C4280000}"/>
    <cellStyle name="Heading2 4" xfId="1926" xr:uid="{00000000-0005-0000-0000-0000C5280000}"/>
    <cellStyle name="Heading2 4 2" xfId="1927" xr:uid="{00000000-0005-0000-0000-0000C6280000}"/>
    <cellStyle name="Heading2 4 2 2" xfId="15204" xr:uid="{00000000-0005-0000-0000-0000C7280000}"/>
    <cellStyle name="Heading2 4 2 2 2" xfId="22582" xr:uid="{00000000-0005-0000-0000-0000C8280000}"/>
    <cellStyle name="Heading2 4 2 3" xfId="22211" xr:uid="{00000000-0005-0000-0000-0000C9280000}"/>
    <cellStyle name="Heading2 4 3" xfId="15638" xr:uid="{00000000-0005-0000-0000-0000CA280000}"/>
    <cellStyle name="Heading2 4 3 2" xfId="22970" xr:uid="{00000000-0005-0000-0000-0000CB280000}"/>
    <cellStyle name="Heading2 4 4" xfId="15203" xr:uid="{00000000-0005-0000-0000-0000CC280000}"/>
    <cellStyle name="Heading2 4 4 2" xfId="20278" xr:uid="{00000000-0005-0000-0000-0000CD280000}"/>
    <cellStyle name="Heading2 4 5" xfId="22197" xr:uid="{00000000-0005-0000-0000-0000CE280000}"/>
    <cellStyle name="Heading2 5" xfId="1928" xr:uid="{00000000-0005-0000-0000-0000CF280000}"/>
    <cellStyle name="Heading2 5 2" xfId="1929" xr:uid="{00000000-0005-0000-0000-0000D0280000}"/>
    <cellStyle name="Heading2 5 2 2" xfId="15206" xr:uid="{00000000-0005-0000-0000-0000D1280000}"/>
    <cellStyle name="Heading2 5 2 2 2" xfId="22584" xr:uid="{00000000-0005-0000-0000-0000D2280000}"/>
    <cellStyle name="Heading2 5 2 3" xfId="15207" xr:uid="{00000000-0005-0000-0000-0000D3280000}"/>
    <cellStyle name="Heading2 5 2 3 2" xfId="22585" xr:uid="{00000000-0005-0000-0000-0000D4280000}"/>
    <cellStyle name="Heading2 5 2 4" xfId="22583" xr:uid="{00000000-0005-0000-0000-0000D5280000}"/>
    <cellStyle name="Heading2 5 3" xfId="1930" xr:uid="{00000000-0005-0000-0000-0000D6280000}"/>
    <cellStyle name="Heading2 5 3 2" xfId="22586" xr:uid="{00000000-0005-0000-0000-0000D7280000}"/>
    <cellStyle name="Heading2 5 4" xfId="15636" xr:uid="{00000000-0005-0000-0000-0000D8280000}"/>
    <cellStyle name="Heading2 5 4 2" xfId="22968" xr:uid="{00000000-0005-0000-0000-0000D9280000}"/>
    <cellStyle name="Heading2 5 5" xfId="15205" xr:uid="{00000000-0005-0000-0000-0000DA280000}"/>
    <cellStyle name="Heading2 5 5 2" xfId="20279" xr:uid="{00000000-0005-0000-0000-0000DB280000}"/>
    <cellStyle name="Heading2 5 6" xfId="22218" xr:uid="{00000000-0005-0000-0000-0000DC280000}"/>
    <cellStyle name="Heading2 6" xfId="1931" xr:uid="{00000000-0005-0000-0000-0000DD280000}"/>
    <cellStyle name="Heading2 6 2" xfId="15208" xr:uid="{00000000-0005-0000-0000-0000DE280000}"/>
    <cellStyle name="Heading2 6 2 2" xfId="22587" xr:uid="{00000000-0005-0000-0000-0000DF280000}"/>
    <cellStyle name="Heading2 6 3" xfId="22236" xr:uid="{00000000-0005-0000-0000-0000E0280000}"/>
    <cellStyle name="Heading2 7" xfId="15209" xr:uid="{00000000-0005-0000-0000-0000E1280000}"/>
    <cellStyle name="Heading2 7 2" xfId="22588" xr:uid="{00000000-0005-0000-0000-0000E2280000}"/>
    <cellStyle name="Heading2 8" xfId="15210" xr:uid="{00000000-0005-0000-0000-0000E3280000}"/>
    <cellStyle name="Heading2 8 2" xfId="22589" xr:uid="{00000000-0005-0000-0000-0000E4280000}"/>
    <cellStyle name="Heading2 9" xfId="15211" xr:uid="{00000000-0005-0000-0000-0000E5280000}"/>
    <cellStyle name="Heading2 9 2" xfId="22590" xr:uid="{00000000-0005-0000-0000-0000E6280000}"/>
    <cellStyle name="Hide" xfId="1932" xr:uid="{00000000-0005-0000-0000-0000E7280000}"/>
    <cellStyle name="Hide 2" xfId="8716" xr:uid="{00000000-0005-0000-0000-0000E8280000}"/>
    <cellStyle name="Hide 2 2" xfId="18502" xr:uid="{00000000-0005-0000-0000-0000E9280000}"/>
    <cellStyle name="Hide 3" xfId="14564" xr:uid="{00000000-0005-0000-0000-0000EA280000}"/>
    <cellStyle name="Hide 3 2" xfId="18947" xr:uid="{00000000-0005-0000-0000-0000EB280000}"/>
    <cellStyle name="Hide 4" xfId="21613" xr:uid="{00000000-0005-0000-0000-0000EC280000}"/>
    <cellStyle name="HIGHLIGHT" xfId="23" xr:uid="{00000000-0005-0000-0000-0000ED280000}"/>
    <cellStyle name="HIGHLIGHT 2" xfId="6433" xr:uid="{00000000-0005-0000-0000-0000EE280000}"/>
    <cellStyle name="Hipervínculo 2" xfId="6434" xr:uid="{00000000-0005-0000-0000-0000EF280000}"/>
    <cellStyle name="Hyperlink" xfId="5254" builtinId="8" hidden="1"/>
    <cellStyle name="Hyperlink" xfId="5256" builtinId="8" hidden="1"/>
    <cellStyle name="Hyperlink" xfId="5258" builtinId="8" hidden="1"/>
    <cellStyle name="Hyperlink" xfId="5260" builtinId="8" hidden="1"/>
    <cellStyle name="Hyperlink" xfId="5246" builtinId="8" hidden="1"/>
    <cellStyle name="Hyperlink" xfId="5248" builtinId="8" hidden="1"/>
    <cellStyle name="Hyperlink" xfId="5252" builtinId="8" hidden="1"/>
    <cellStyle name="Hyperlink" xfId="5244" builtinId="8" hidden="1"/>
    <cellStyle name="Hyperlink" xfId="5242" builtinId="8" hidden="1"/>
    <cellStyle name="Hyperlink" xfId="5210" builtinId="8" hidden="1"/>
    <cellStyle name="Hyperlink" xfId="5144" builtinId="8" hidden="1"/>
    <cellStyle name="Hyperlink" xfId="5146" builtinId="8" hidden="1"/>
    <cellStyle name="Hyperlink" xfId="5148" builtinId="8" hidden="1"/>
    <cellStyle name="Hyperlink" xfId="5150" builtinId="8" hidden="1"/>
    <cellStyle name="Hyperlink" xfId="5152" builtinId="8" hidden="1"/>
    <cellStyle name="Hyperlink" xfId="4958" builtinId="8" hidden="1"/>
    <cellStyle name="Hyperlink" xfId="4960" builtinId="8" hidden="1"/>
    <cellStyle name="Hyperlink" xfId="4962" builtinId="8" hidden="1"/>
    <cellStyle name="Hyperlink" xfId="4964" builtinId="8" hidden="1"/>
    <cellStyle name="Hyperlink" xfId="4966" builtinId="8" hidden="1"/>
    <cellStyle name="Hyperlink" xfId="5022" builtinId="8" hidden="1"/>
    <cellStyle name="Hyperlink" xfId="5024" builtinId="8" hidden="1"/>
    <cellStyle name="Hyperlink" xfId="5026" builtinId="8" hidden="1"/>
    <cellStyle name="Hyperlink" xfId="5028" builtinId="8" hidden="1"/>
    <cellStyle name="Hyperlink" xfId="5030" builtinId="8" hidden="1"/>
    <cellStyle name="Hyperlink" xfId="5196" builtinId="8" hidden="1"/>
    <cellStyle name="Hyperlink" xfId="5200" builtinId="8" hidden="1"/>
    <cellStyle name="Hyperlink" xfId="5192" builtinId="8" hidden="1"/>
    <cellStyle name="Hyperlink" xfId="5190" builtinId="8" hidden="1"/>
    <cellStyle name="Hyperlink" xfId="5250" builtinId="8" hidden="1"/>
    <cellStyle name="Hyperlink" xfId="5206" builtinId="8" hidden="1"/>
    <cellStyle name="Hyperlink" xfId="5208" builtinId="8" hidden="1"/>
    <cellStyle name="Hyperlink" xfId="5194" builtinId="8" hidden="1"/>
    <cellStyle name="Hyperlink" xfId="5204" builtinId="8" hidden="1"/>
    <cellStyle name="Hyperlink" xfId="5202" builtinId="8" hidden="1"/>
    <cellStyle name="Hyperlink" xfId="5198" builtinId="8" hidden="1"/>
    <cellStyle name="Hyperlink" xfId="5080" builtinId="8" hidden="1"/>
    <cellStyle name="Hyperlink" xfId="5082" builtinId="8" hidden="1"/>
    <cellStyle name="Hyperlink" xfId="5084" builtinId="8" hidden="1"/>
    <cellStyle name="Hyperlink" xfId="5086" builtinId="8" hidden="1"/>
    <cellStyle name="Hyperlink" xfId="5088" builtinId="8" hidden="1"/>
    <cellStyle name="Hyperlink" xfId="5090" builtinId="8" hidden="1"/>
    <cellStyle name="Hyperlink" xfId="5092" builtinId="8" hidden="1"/>
    <cellStyle name="Hyperlink" xfId="5094" builtinId="8" hidden="1"/>
    <cellStyle name="Hyperlink" xfId="5096" builtinId="8" hidden="1"/>
    <cellStyle name="Hyperlink" xfId="5098" builtinId="8" hidden="1"/>
    <cellStyle name="Hyperlink" xfId="5102" builtinId="8" hidden="1"/>
    <cellStyle name="Hyperlink" xfId="5104" builtinId="8" hidden="1"/>
    <cellStyle name="Hyperlink" xfId="5106" builtinId="8" hidden="1"/>
    <cellStyle name="Hyperlink" xfId="5108" builtinId="8" hidden="1"/>
    <cellStyle name="Hyperlink" xfId="5110" builtinId="8" hidden="1"/>
    <cellStyle name="Hyperlink" xfId="5112" builtinId="8" hidden="1"/>
    <cellStyle name="Hyperlink" xfId="5114" builtinId="8" hidden="1"/>
    <cellStyle name="Hyperlink" xfId="5232" builtinId="8" hidden="1"/>
    <cellStyle name="Hyperlink" xfId="5234" builtinId="8" hidden="1"/>
    <cellStyle name="Hyperlink" xfId="5236" builtinId="8" hidden="1"/>
    <cellStyle name="Hyperlink" xfId="5238" builtinId="8" hidden="1"/>
    <cellStyle name="Hyperlink" xfId="5240" builtinId="8" hidden="1"/>
    <cellStyle name="Hyperlink" xfId="5006" builtinId="8" hidden="1"/>
    <cellStyle name="Hyperlink" xfId="5126" builtinId="8" hidden="1"/>
    <cellStyle name="Hyperlink" xfId="5130" builtinId="8" hidden="1"/>
    <cellStyle name="Hyperlink" xfId="5132" builtinId="8" hidden="1"/>
    <cellStyle name="Hyperlink" xfId="5134" builtinId="8" hidden="1"/>
    <cellStyle name="Hyperlink" xfId="5136" builtinId="8" hidden="1"/>
    <cellStyle name="Hyperlink" xfId="5138" builtinId="8" hidden="1"/>
    <cellStyle name="Hyperlink" xfId="5140" builtinId="8" hidden="1"/>
    <cellStyle name="Hyperlink" xfId="5142" builtinId="8" hidden="1"/>
    <cellStyle name="Hyperlink" xfId="4878" builtinId="8" hidden="1"/>
    <cellStyle name="Hyperlink" xfId="4880" builtinId="8" hidden="1"/>
    <cellStyle name="Hyperlink" xfId="4882" builtinId="8" hidden="1"/>
    <cellStyle name="Hyperlink" xfId="4884" builtinId="8" hidden="1"/>
    <cellStyle name="Hyperlink" xfId="4886" builtinId="8" hidden="1"/>
    <cellStyle name="Hyperlink" xfId="5034" builtinId="8" hidden="1"/>
    <cellStyle name="Hyperlink" xfId="5154" builtinId="8" hidden="1"/>
    <cellStyle name="Hyperlink" xfId="5156" builtinId="8" hidden="1"/>
    <cellStyle name="Hyperlink" xfId="5158" builtinId="8" hidden="1"/>
    <cellStyle name="Hyperlink" xfId="5160" builtinId="8" hidden="1"/>
    <cellStyle name="Hyperlink" xfId="5162" builtinId="8" hidden="1"/>
    <cellStyle name="Hyperlink" xfId="5166" builtinId="8" hidden="1"/>
    <cellStyle name="Hyperlink" xfId="5168" builtinId="8" hidden="1"/>
    <cellStyle name="Hyperlink" xfId="5170" builtinId="8" hidden="1"/>
    <cellStyle name="Hyperlink" xfId="5172" builtinId="8" hidden="1"/>
    <cellStyle name="Hyperlink" xfId="5174" builtinId="8" hidden="1"/>
    <cellStyle name="Hyperlink" xfId="5176" builtinId="8" hidden="1"/>
    <cellStyle name="Hyperlink" xfId="5178" builtinId="8" hidden="1"/>
    <cellStyle name="Hyperlink" xfId="5180" builtinId="8" hidden="1"/>
    <cellStyle name="Hyperlink" xfId="5182" builtinId="8" hidden="1"/>
    <cellStyle name="Hyperlink" xfId="5184" builtinId="8" hidden="1"/>
    <cellStyle name="Hyperlink" xfId="5186" builtinId="8" hidden="1"/>
    <cellStyle name="Hyperlink" xfId="5188" builtinId="8" hidden="1"/>
    <cellStyle name="Hyperlink" xfId="5070" builtinId="8" hidden="1"/>
    <cellStyle name="Hyperlink" xfId="4940" builtinId="8" hidden="1"/>
    <cellStyle name="Hyperlink" xfId="4944" builtinId="8" hidden="1"/>
    <cellStyle name="Hyperlink" xfId="4946" builtinId="8" hidden="1"/>
    <cellStyle name="Hyperlink" xfId="4948" builtinId="8" hidden="1"/>
    <cellStyle name="Hyperlink" xfId="4950" builtinId="8" hidden="1"/>
    <cellStyle name="Hyperlink" xfId="4952" builtinId="8" hidden="1"/>
    <cellStyle name="Hyperlink" xfId="4954" builtinId="8" hidden="1"/>
    <cellStyle name="Hyperlink" xfId="4956" builtinId="8" hidden="1"/>
    <cellStyle name="Hyperlink" xfId="4888" builtinId="8" hidden="1"/>
    <cellStyle name="Hyperlink" xfId="4890" builtinId="8" hidden="1"/>
    <cellStyle name="Hyperlink" xfId="4892" builtinId="8" hidden="1"/>
    <cellStyle name="Hyperlink" xfId="4894" builtinId="8" hidden="1"/>
    <cellStyle name="Hyperlink" xfId="4896" builtinId="8" hidden="1"/>
    <cellStyle name="Hyperlink" xfId="5100" builtinId="8" hidden="1"/>
    <cellStyle name="Hyperlink" xfId="4968" builtinId="8" hidden="1"/>
    <cellStyle name="Hyperlink" xfId="4970" builtinId="8" hidden="1"/>
    <cellStyle name="Hyperlink" xfId="4972" builtinId="8" hidden="1"/>
    <cellStyle name="Hyperlink" xfId="4974" builtinId="8" hidden="1"/>
    <cellStyle name="Hyperlink" xfId="4976" builtinId="8" hidden="1"/>
    <cellStyle name="Hyperlink" xfId="4978" builtinId="8" hidden="1"/>
    <cellStyle name="Hyperlink" xfId="4980" builtinId="8" hidden="1"/>
    <cellStyle name="Hyperlink" xfId="4982" builtinId="8" hidden="1"/>
    <cellStyle name="Hyperlink" xfId="4984" builtinId="8" hidden="1"/>
    <cellStyle name="Hyperlink" xfId="5212" builtinId="8" hidden="1"/>
    <cellStyle name="Hyperlink" xfId="5214" builtinId="8" hidden="1"/>
    <cellStyle name="Hyperlink" xfId="5216" builtinId="8" hidden="1"/>
    <cellStyle name="Hyperlink" xfId="5218" builtinId="8" hidden="1"/>
    <cellStyle name="Hyperlink" xfId="5220" builtinId="8" hidden="1"/>
    <cellStyle name="Hyperlink" xfId="5128" builtinId="8" hidden="1"/>
    <cellStyle name="Hyperlink" xfId="4996" builtinId="8" hidden="1"/>
    <cellStyle name="Hyperlink" xfId="4998" builtinId="8" hidden="1"/>
    <cellStyle name="Hyperlink" xfId="5000" builtinId="8" hidden="1"/>
    <cellStyle name="Hyperlink" xfId="5002" builtinId="8" hidden="1"/>
    <cellStyle name="Hyperlink" xfId="5004" builtinId="8" hidden="1"/>
    <cellStyle name="Hyperlink" xfId="5008" builtinId="8" hidden="1"/>
    <cellStyle name="Hyperlink" xfId="5010" builtinId="8" hidden="1"/>
    <cellStyle name="Hyperlink" xfId="5012" builtinId="8" hidden="1"/>
    <cellStyle name="Hyperlink" xfId="5014" builtinId="8" hidden="1"/>
    <cellStyle name="Hyperlink" xfId="5016" builtinId="8" hidden="1"/>
    <cellStyle name="Hyperlink" xfId="5018" builtinId="8" hidden="1"/>
    <cellStyle name="Hyperlink" xfId="5020" builtinId="8" hidden="1"/>
    <cellStyle name="Hyperlink" xfId="4898" builtinId="8" hidden="1"/>
    <cellStyle name="Hyperlink" xfId="4900" builtinId="8" hidden="1"/>
    <cellStyle name="Hyperlink" xfId="4902" builtinId="8" hidden="1"/>
    <cellStyle name="Hyperlink" xfId="4904" builtinId="8" hidden="1"/>
    <cellStyle name="Hyperlink" xfId="4906" builtinId="8" hidden="1"/>
    <cellStyle name="Hyperlink" xfId="5164" builtinId="8" hidden="1"/>
    <cellStyle name="Hyperlink" xfId="5032" builtinId="8" hidden="1"/>
    <cellStyle name="Hyperlink" xfId="5036" builtinId="8" hidden="1"/>
    <cellStyle name="Hyperlink" xfId="5038" builtinId="8" hidden="1"/>
    <cellStyle name="Hyperlink" xfId="5040" builtinId="8" hidden="1"/>
    <cellStyle name="Hyperlink" xfId="5042" builtinId="8" hidden="1"/>
    <cellStyle name="Hyperlink" xfId="5044" builtinId="8" hidden="1"/>
    <cellStyle name="Hyperlink" xfId="5046" builtinId="8" hidden="1"/>
    <cellStyle name="Hyperlink" xfId="5048" builtinId="8" hidden="1"/>
    <cellStyle name="Hyperlink" xfId="5222" builtinId="8" hidden="1"/>
    <cellStyle name="Hyperlink" xfId="5224" builtinId="8" hidden="1"/>
    <cellStyle name="Hyperlink" xfId="5226" builtinId="8" hidden="1"/>
    <cellStyle name="Hyperlink" xfId="5228" builtinId="8" hidden="1"/>
    <cellStyle name="Hyperlink" xfId="5230" builtinId="8" hidden="1"/>
    <cellStyle name="Hyperlink" xfId="4942" builtinId="8" hidden="1"/>
    <cellStyle name="Hyperlink" xfId="5060" builtinId="8" hidden="1"/>
    <cellStyle name="Hyperlink" xfId="5062" builtinId="8" hidden="1"/>
    <cellStyle name="Hyperlink" xfId="5064" builtinId="8" hidden="1"/>
    <cellStyle name="Hyperlink" xfId="5066" builtinId="8" hidden="1"/>
    <cellStyle name="Hyperlink" xfId="5068" builtinId="8" hidden="1"/>
    <cellStyle name="Hyperlink" xfId="5072" builtinId="8" hidden="1"/>
    <cellStyle name="Hyperlink" xfId="5074" builtinId="8" hidden="1"/>
    <cellStyle name="Hyperlink" xfId="5076" builtinId="8" hidden="1"/>
    <cellStyle name="Hyperlink" xfId="5078" builtinId="8" hidden="1"/>
    <cellStyle name="Hyperlink" xfId="4930" builtinId="8" hidden="1"/>
    <cellStyle name="Hyperlink" xfId="4932" builtinId="8" hidden="1"/>
    <cellStyle name="Hyperlink" xfId="4934" builtinId="8" hidden="1"/>
    <cellStyle name="Hyperlink" xfId="4936" builtinId="8" hidden="1"/>
    <cellStyle name="Hyperlink" xfId="4938" builtinId="8" hidden="1"/>
    <cellStyle name="Hyperlink" xfId="4864" builtinId="8" hidden="1"/>
    <cellStyle name="Hyperlink" xfId="4866" builtinId="8" hidden="1"/>
    <cellStyle name="Hyperlink" xfId="4860" builtinId="8" hidden="1"/>
    <cellStyle name="Hyperlink" xfId="4858" builtinId="8" hidden="1"/>
    <cellStyle name="Hyperlink" xfId="4916" builtinId="8" hidden="1"/>
    <cellStyle name="Hyperlink" xfId="4872" builtinId="8" hidden="1"/>
    <cellStyle name="Hyperlink" xfId="4874" builtinId="8" hidden="1"/>
    <cellStyle name="Hyperlink" xfId="4862" builtinId="8" hidden="1"/>
    <cellStyle name="Hyperlink" xfId="4870" builtinId="8" hidden="1"/>
    <cellStyle name="Hyperlink" xfId="4868" builtinId="8" hidden="1"/>
    <cellStyle name="Hyperlink" xfId="4928" builtinId="8" hidden="1"/>
    <cellStyle name="Hyperlink" xfId="4986" builtinId="8" hidden="1"/>
    <cellStyle name="Hyperlink" xfId="4988" builtinId="8" hidden="1"/>
    <cellStyle name="Hyperlink" xfId="4990" builtinId="8" hidden="1"/>
    <cellStyle name="Hyperlink" xfId="4992" builtinId="8" hidden="1"/>
    <cellStyle name="Hyperlink" xfId="4994" builtinId="8" hidden="1"/>
    <cellStyle name="Hyperlink" xfId="5050" builtinId="8" hidden="1"/>
    <cellStyle name="Hyperlink" xfId="5052" builtinId="8" hidden="1"/>
    <cellStyle name="Hyperlink" xfId="5054" builtinId="8" hidden="1"/>
    <cellStyle name="Hyperlink" xfId="5056" builtinId="8" hidden="1"/>
    <cellStyle name="Hyperlink" xfId="5058" builtinId="8" hidden="1"/>
    <cellStyle name="Hyperlink" xfId="5116" builtinId="8" hidden="1"/>
    <cellStyle name="Hyperlink" xfId="5118" builtinId="8" hidden="1"/>
    <cellStyle name="Hyperlink" xfId="5120" builtinId="8" hidden="1"/>
    <cellStyle name="Hyperlink" xfId="5122" builtinId="8" hidden="1"/>
    <cellStyle name="Hyperlink" xfId="5124" builtinId="8" hidden="1"/>
    <cellStyle name="Hyperlink" xfId="4914" builtinId="8" hidden="1"/>
    <cellStyle name="Hyperlink" xfId="4918" builtinId="8" hidden="1"/>
    <cellStyle name="Hyperlink" xfId="4910" builtinId="8" hidden="1"/>
    <cellStyle name="Hyperlink" xfId="4908" builtinId="8" hidden="1"/>
    <cellStyle name="Hyperlink" xfId="4876" builtinId="8" hidden="1"/>
    <cellStyle name="Hyperlink" xfId="4924" builtinId="8" hidden="1"/>
    <cellStyle name="Hyperlink" xfId="4926" builtinId="8" hidden="1"/>
    <cellStyle name="Hyperlink" xfId="4912" builtinId="8" hidden="1"/>
    <cellStyle name="Hyperlink" xfId="4922" builtinId="8" hidden="1"/>
    <cellStyle name="Hyperlink" xfId="4920" builtinId="8" hidden="1"/>
    <cellStyle name="Hyperlink 2" xfId="1933" xr:uid="{00000000-0005-0000-0000-0000BA290000}"/>
    <cellStyle name="Hypertextový odkaz" xfId="1934" xr:uid="{00000000-0005-0000-0000-0000BB290000}"/>
    <cellStyle name="Incorrecto" xfId="92" xr:uid="{00000000-0005-0000-0000-0000BC290000}"/>
    <cellStyle name="Incorrecto 2" xfId="1935" xr:uid="{00000000-0005-0000-0000-0000BD290000}"/>
    <cellStyle name="Incorrecto 2 10" xfId="6436" xr:uid="{00000000-0005-0000-0000-0000BE290000}"/>
    <cellStyle name="Incorrecto 2 11" xfId="6437" xr:uid="{00000000-0005-0000-0000-0000BF290000}"/>
    <cellStyle name="Incorrecto 2 12" xfId="6438" xr:uid="{00000000-0005-0000-0000-0000C0290000}"/>
    <cellStyle name="Incorrecto 2 13" xfId="6439" xr:uid="{00000000-0005-0000-0000-0000C1290000}"/>
    <cellStyle name="Incorrecto 2 14" xfId="6440" xr:uid="{00000000-0005-0000-0000-0000C2290000}"/>
    <cellStyle name="Incorrecto 2 15" xfId="6441" xr:uid="{00000000-0005-0000-0000-0000C3290000}"/>
    <cellStyle name="Incorrecto 2 16" xfId="6442" xr:uid="{00000000-0005-0000-0000-0000C4290000}"/>
    <cellStyle name="Incorrecto 2 17" xfId="6443" xr:uid="{00000000-0005-0000-0000-0000C5290000}"/>
    <cellStyle name="Incorrecto 2 18" xfId="6444" xr:uid="{00000000-0005-0000-0000-0000C6290000}"/>
    <cellStyle name="Incorrecto 2 19" xfId="6445" xr:uid="{00000000-0005-0000-0000-0000C7290000}"/>
    <cellStyle name="Incorrecto 2 2" xfId="1936" xr:uid="{00000000-0005-0000-0000-0000C8290000}"/>
    <cellStyle name="Incorrecto 2 2 2" xfId="6446" xr:uid="{00000000-0005-0000-0000-0000C9290000}"/>
    <cellStyle name="Incorrecto 2 20" xfId="6447" xr:uid="{00000000-0005-0000-0000-0000CA290000}"/>
    <cellStyle name="Incorrecto 2 21" xfId="6448" xr:uid="{00000000-0005-0000-0000-0000CB290000}"/>
    <cellStyle name="Incorrecto 2 22" xfId="6435" xr:uid="{00000000-0005-0000-0000-0000CC290000}"/>
    <cellStyle name="Incorrecto 2 3" xfId="6449" xr:uid="{00000000-0005-0000-0000-0000CD290000}"/>
    <cellStyle name="Incorrecto 2 4" xfId="6450" xr:uid="{00000000-0005-0000-0000-0000CE290000}"/>
    <cellStyle name="Incorrecto 2 5" xfId="6451" xr:uid="{00000000-0005-0000-0000-0000CF290000}"/>
    <cellStyle name="Incorrecto 2 6" xfId="6452" xr:uid="{00000000-0005-0000-0000-0000D0290000}"/>
    <cellStyle name="Incorrecto 2 7" xfId="6453" xr:uid="{00000000-0005-0000-0000-0000D1290000}"/>
    <cellStyle name="Incorrecto 2 8" xfId="6454" xr:uid="{00000000-0005-0000-0000-0000D2290000}"/>
    <cellStyle name="Incorrecto 2 9" xfId="6455" xr:uid="{00000000-0005-0000-0000-0000D3290000}"/>
    <cellStyle name="Incorrecto 3" xfId="1937" xr:uid="{00000000-0005-0000-0000-0000D4290000}"/>
    <cellStyle name="Incorrecto 3 2" xfId="1938" xr:uid="{00000000-0005-0000-0000-0000D5290000}"/>
    <cellStyle name="Incorrecto 4" xfId="1939" xr:uid="{00000000-0005-0000-0000-0000D6290000}"/>
    <cellStyle name="Incorrecto 4 2" xfId="1940" xr:uid="{00000000-0005-0000-0000-0000D7290000}"/>
    <cellStyle name="Incorrecto 5" xfId="1941" xr:uid="{00000000-0005-0000-0000-0000D8290000}"/>
    <cellStyle name="Incorrecto 5 2" xfId="1942" xr:uid="{00000000-0005-0000-0000-0000D9290000}"/>
    <cellStyle name="Incorrecto 6" xfId="1943" xr:uid="{00000000-0005-0000-0000-0000DA290000}"/>
    <cellStyle name="Incorrecto 6 2" xfId="1944" xr:uid="{00000000-0005-0000-0000-0000DB290000}"/>
    <cellStyle name="Incorrecto 7" xfId="1945" xr:uid="{00000000-0005-0000-0000-0000DC290000}"/>
    <cellStyle name="Incorrecto 7 2" xfId="1946" xr:uid="{00000000-0005-0000-0000-0000DD290000}"/>
    <cellStyle name="Incorrecto 8" xfId="1947" xr:uid="{00000000-0005-0000-0000-0000DE290000}"/>
    <cellStyle name="Incorrecto 8 2" xfId="1948" xr:uid="{00000000-0005-0000-0000-0000DF290000}"/>
    <cellStyle name="Incorrecto 9" xfId="1949" xr:uid="{00000000-0005-0000-0000-0000E0290000}"/>
    <cellStyle name="Incorrecto 9 2" xfId="1950" xr:uid="{00000000-0005-0000-0000-0000E1290000}"/>
    <cellStyle name="Inflow" xfId="1951" xr:uid="{00000000-0005-0000-0000-0000E2290000}"/>
    <cellStyle name="Inflow 2" xfId="14820" xr:uid="{00000000-0005-0000-0000-0000E3290000}"/>
    <cellStyle name="Inflow 2 2" xfId="22092" xr:uid="{00000000-0005-0000-0000-0000E4290000}"/>
    <cellStyle name="Inflow 3" xfId="14565" xr:uid="{00000000-0005-0000-0000-0000E5290000}"/>
    <cellStyle name="Inflow 3 2" xfId="21867" xr:uid="{00000000-0005-0000-0000-0000E6290000}"/>
    <cellStyle name="Inflow 4" xfId="21614" xr:uid="{00000000-0005-0000-0000-0000E7290000}"/>
    <cellStyle name="Input [yellow]" xfId="24" xr:uid="{00000000-0005-0000-0000-0000E8290000}"/>
    <cellStyle name="Input [yellow] 10" xfId="15212" xr:uid="{00000000-0005-0000-0000-0000E9290000}"/>
    <cellStyle name="Input [yellow] 10 2" xfId="16429" xr:uid="{00000000-0005-0000-0000-0000EA290000}"/>
    <cellStyle name="Input [yellow] 10 2 2" xfId="19024" xr:uid="{00000000-0005-0000-0000-0000EB290000}"/>
    <cellStyle name="Input [yellow] 10 3" xfId="18963" xr:uid="{00000000-0005-0000-0000-0000EC290000}"/>
    <cellStyle name="Input [yellow] 10 4" xfId="19099" xr:uid="{00000000-0005-0000-0000-0000ED290000}"/>
    <cellStyle name="Input [yellow] 11" xfId="15213" xr:uid="{00000000-0005-0000-0000-0000EE290000}"/>
    <cellStyle name="Input [yellow] 11 2" xfId="16430" xr:uid="{00000000-0005-0000-0000-0000EF290000}"/>
    <cellStyle name="Input [yellow] 11 2 2" xfId="19025" xr:uid="{00000000-0005-0000-0000-0000F0290000}"/>
    <cellStyle name="Input [yellow] 11 3" xfId="18964" xr:uid="{00000000-0005-0000-0000-0000F1290000}"/>
    <cellStyle name="Input [yellow] 11 4" xfId="19100" xr:uid="{00000000-0005-0000-0000-0000F2290000}"/>
    <cellStyle name="Input [yellow] 12" xfId="15214" xr:uid="{00000000-0005-0000-0000-0000F3290000}"/>
    <cellStyle name="Input [yellow] 12 2" xfId="16431" xr:uid="{00000000-0005-0000-0000-0000F4290000}"/>
    <cellStyle name="Input [yellow] 12 2 2" xfId="19026" xr:uid="{00000000-0005-0000-0000-0000F5290000}"/>
    <cellStyle name="Input [yellow] 12 3" xfId="18965" xr:uid="{00000000-0005-0000-0000-0000F6290000}"/>
    <cellStyle name="Input [yellow] 12 4" xfId="19101" xr:uid="{00000000-0005-0000-0000-0000F7290000}"/>
    <cellStyle name="Input [yellow] 13" xfId="15215" xr:uid="{00000000-0005-0000-0000-0000F8290000}"/>
    <cellStyle name="Input [yellow] 13 2" xfId="16432" xr:uid="{00000000-0005-0000-0000-0000F9290000}"/>
    <cellStyle name="Input [yellow] 13 2 2" xfId="19027" xr:uid="{00000000-0005-0000-0000-0000FA290000}"/>
    <cellStyle name="Input [yellow] 13 3" xfId="18966" xr:uid="{00000000-0005-0000-0000-0000FB290000}"/>
    <cellStyle name="Input [yellow] 13 4" xfId="19102" xr:uid="{00000000-0005-0000-0000-0000FC290000}"/>
    <cellStyle name="Input [yellow] 14" xfId="15216" xr:uid="{00000000-0005-0000-0000-0000FD290000}"/>
    <cellStyle name="Input [yellow] 14 2" xfId="16433" xr:uid="{00000000-0005-0000-0000-0000FE290000}"/>
    <cellStyle name="Input [yellow] 14 2 2" xfId="19028" xr:uid="{00000000-0005-0000-0000-0000FF290000}"/>
    <cellStyle name="Input [yellow] 14 3" xfId="18967" xr:uid="{00000000-0005-0000-0000-0000002A0000}"/>
    <cellStyle name="Input [yellow] 14 4" xfId="19103" xr:uid="{00000000-0005-0000-0000-0000012A0000}"/>
    <cellStyle name="Input [yellow] 15" xfId="15217" xr:uid="{00000000-0005-0000-0000-0000022A0000}"/>
    <cellStyle name="Input [yellow] 15 2" xfId="16434" xr:uid="{00000000-0005-0000-0000-0000032A0000}"/>
    <cellStyle name="Input [yellow] 15 2 2" xfId="19029" xr:uid="{00000000-0005-0000-0000-0000042A0000}"/>
    <cellStyle name="Input [yellow] 15 3" xfId="18968" xr:uid="{00000000-0005-0000-0000-0000052A0000}"/>
    <cellStyle name="Input [yellow] 15 4" xfId="19104" xr:uid="{00000000-0005-0000-0000-0000062A0000}"/>
    <cellStyle name="Input [yellow] 16" xfId="15218" xr:uid="{00000000-0005-0000-0000-0000072A0000}"/>
    <cellStyle name="Input [yellow] 16 2" xfId="16435" xr:uid="{00000000-0005-0000-0000-0000082A0000}"/>
    <cellStyle name="Input [yellow] 16 2 2" xfId="19030" xr:uid="{00000000-0005-0000-0000-0000092A0000}"/>
    <cellStyle name="Input [yellow] 16 3" xfId="18969" xr:uid="{00000000-0005-0000-0000-00000A2A0000}"/>
    <cellStyle name="Input [yellow] 16 4" xfId="19105" xr:uid="{00000000-0005-0000-0000-00000B2A0000}"/>
    <cellStyle name="Input [yellow] 17" xfId="15219" xr:uid="{00000000-0005-0000-0000-00000C2A0000}"/>
    <cellStyle name="Input [yellow] 17 2" xfId="16436" xr:uid="{00000000-0005-0000-0000-00000D2A0000}"/>
    <cellStyle name="Input [yellow] 17 2 2" xfId="19031" xr:uid="{00000000-0005-0000-0000-00000E2A0000}"/>
    <cellStyle name="Input [yellow] 17 3" xfId="18970" xr:uid="{00000000-0005-0000-0000-00000F2A0000}"/>
    <cellStyle name="Input [yellow] 17 4" xfId="19106" xr:uid="{00000000-0005-0000-0000-0000102A0000}"/>
    <cellStyle name="Input [yellow] 18" xfId="15220" xr:uid="{00000000-0005-0000-0000-0000112A0000}"/>
    <cellStyle name="Input [yellow] 18 2" xfId="16437" xr:uid="{00000000-0005-0000-0000-0000122A0000}"/>
    <cellStyle name="Input [yellow] 18 2 2" xfId="19032" xr:uid="{00000000-0005-0000-0000-0000132A0000}"/>
    <cellStyle name="Input [yellow] 18 3" xfId="18971" xr:uid="{00000000-0005-0000-0000-0000142A0000}"/>
    <cellStyle name="Input [yellow] 18 4" xfId="19107" xr:uid="{00000000-0005-0000-0000-0000152A0000}"/>
    <cellStyle name="Input [yellow] 19" xfId="14722" xr:uid="{00000000-0005-0000-0000-0000162A0000}"/>
    <cellStyle name="Input [yellow] 19 2" xfId="18954" xr:uid="{00000000-0005-0000-0000-0000172A0000}"/>
    <cellStyle name="Input [yellow] 2" xfId="93" xr:uid="{00000000-0005-0000-0000-0000182A0000}"/>
    <cellStyle name="Input [yellow] 2 10" xfId="28246" xr:uid="{00000000-0005-0000-0000-0000192A0000}"/>
    <cellStyle name="Input [yellow] 2 2" xfId="6457" xr:uid="{00000000-0005-0000-0000-00001A2A0000}"/>
    <cellStyle name="Input [yellow] 2 2 2" xfId="12926" xr:uid="{00000000-0005-0000-0000-00001B2A0000}"/>
    <cellStyle name="Input [yellow] 2 2 3" xfId="12802" xr:uid="{00000000-0005-0000-0000-00001C2A0000}"/>
    <cellStyle name="Input [yellow] 2 3" xfId="7501" xr:uid="{00000000-0005-0000-0000-00001D2A0000}"/>
    <cellStyle name="Input [yellow] 2 3 2" xfId="13488" xr:uid="{00000000-0005-0000-0000-00001E2A0000}"/>
    <cellStyle name="Input [yellow] 2 3 3" xfId="17312" xr:uid="{00000000-0005-0000-0000-00001F2A0000}"/>
    <cellStyle name="Input [yellow] 2 4" xfId="7814" xr:uid="{00000000-0005-0000-0000-0000202A0000}"/>
    <cellStyle name="Input [yellow] 2 4 2" xfId="13535" xr:uid="{00000000-0005-0000-0000-0000212A0000}"/>
    <cellStyle name="Input [yellow] 2 4 3" xfId="17612" xr:uid="{00000000-0005-0000-0000-0000222A0000}"/>
    <cellStyle name="Input [yellow] 2 5" xfId="14745" xr:uid="{00000000-0005-0000-0000-0000232A0000}"/>
    <cellStyle name="Input [yellow] 2 5 2" xfId="18955" xr:uid="{00000000-0005-0000-0000-0000242A0000}"/>
    <cellStyle name="Input [yellow] 2 6" xfId="16387" xr:uid="{00000000-0005-0000-0000-0000252A0000}"/>
    <cellStyle name="Input [yellow] 2 6 2" xfId="19018" xr:uid="{00000000-0005-0000-0000-0000262A0000}"/>
    <cellStyle name="Input [yellow] 2 7" xfId="9567" xr:uid="{00000000-0005-0000-0000-0000272A0000}"/>
    <cellStyle name="Input [yellow] 2 8" xfId="12784" xr:uid="{00000000-0005-0000-0000-0000282A0000}"/>
    <cellStyle name="Input [yellow] 2 9" xfId="19057" xr:uid="{00000000-0005-0000-0000-0000292A0000}"/>
    <cellStyle name="Input [yellow] 20" xfId="16385" xr:uid="{00000000-0005-0000-0000-00002A2A0000}"/>
    <cellStyle name="Input [yellow] 20 2" xfId="19017" xr:uid="{00000000-0005-0000-0000-00002B2A0000}"/>
    <cellStyle name="Input [yellow] 21" xfId="9553" xr:uid="{00000000-0005-0000-0000-00002C2A0000}"/>
    <cellStyle name="Input [yellow] 22" xfId="12795" xr:uid="{00000000-0005-0000-0000-00002D2A0000}"/>
    <cellStyle name="Input [yellow] 23" xfId="19055" xr:uid="{00000000-0005-0000-0000-00002E2A0000}"/>
    <cellStyle name="Input [yellow] 24" xfId="26013" xr:uid="{00000000-0005-0000-0000-00002F2A0000}"/>
    <cellStyle name="Input [yellow] 3" xfId="1952" xr:uid="{00000000-0005-0000-0000-0000302A0000}"/>
    <cellStyle name="Input [yellow] 3 2" xfId="8712" xr:uid="{00000000-0005-0000-0000-0000312A0000}"/>
    <cellStyle name="Input [yellow] 3 2 2" xfId="13882" xr:uid="{00000000-0005-0000-0000-0000322A0000}"/>
    <cellStyle name="Input [yellow] 3 2 3" xfId="18498" xr:uid="{00000000-0005-0000-0000-0000332A0000}"/>
    <cellStyle name="Input [yellow] 3 3" xfId="14979" xr:uid="{00000000-0005-0000-0000-0000342A0000}"/>
    <cellStyle name="Input [yellow] 3 3 2" xfId="18962" xr:uid="{00000000-0005-0000-0000-0000352A0000}"/>
    <cellStyle name="Input [yellow] 3 4" xfId="16401" xr:uid="{00000000-0005-0000-0000-0000362A0000}"/>
    <cellStyle name="Input [yellow] 3 4 2" xfId="19023" xr:uid="{00000000-0005-0000-0000-0000372A0000}"/>
    <cellStyle name="Input [yellow] 3 5" xfId="10504" xr:uid="{00000000-0005-0000-0000-0000382A0000}"/>
    <cellStyle name="Input [yellow] 3 6" xfId="14288" xr:uid="{00000000-0005-0000-0000-0000392A0000}"/>
    <cellStyle name="Input [yellow] 3 7" xfId="19071" xr:uid="{00000000-0005-0000-0000-00003A2A0000}"/>
    <cellStyle name="Input [yellow] 3 8" xfId="28247" xr:uid="{00000000-0005-0000-0000-00003B2A0000}"/>
    <cellStyle name="Input [yellow] 4" xfId="1953" xr:uid="{00000000-0005-0000-0000-00003C2A0000}"/>
    <cellStyle name="Input [yellow] 4 2" xfId="8713" xr:uid="{00000000-0005-0000-0000-00003D2A0000}"/>
    <cellStyle name="Input [yellow] 4 2 2" xfId="13883" xr:uid="{00000000-0005-0000-0000-00003E2A0000}"/>
    <cellStyle name="Input [yellow] 4 2 3" xfId="18499" xr:uid="{00000000-0005-0000-0000-00003F2A0000}"/>
    <cellStyle name="Input [yellow] 4 3" xfId="14956" xr:uid="{00000000-0005-0000-0000-0000402A0000}"/>
    <cellStyle name="Input [yellow] 4 3 2" xfId="18958" xr:uid="{00000000-0005-0000-0000-0000412A0000}"/>
    <cellStyle name="Input [yellow] 4 4" xfId="16394" xr:uid="{00000000-0005-0000-0000-0000422A0000}"/>
    <cellStyle name="Input [yellow] 4 4 2" xfId="19021" xr:uid="{00000000-0005-0000-0000-0000432A0000}"/>
    <cellStyle name="Input [yellow] 4 5" xfId="10505" xr:uid="{00000000-0005-0000-0000-0000442A0000}"/>
    <cellStyle name="Input [yellow] 4 6" xfId="14285" xr:uid="{00000000-0005-0000-0000-0000452A0000}"/>
    <cellStyle name="Input [yellow] 4 7" xfId="19064" xr:uid="{00000000-0005-0000-0000-0000462A0000}"/>
    <cellStyle name="Input [yellow] 4 8" xfId="26014" xr:uid="{00000000-0005-0000-0000-0000472A0000}"/>
    <cellStyle name="Input [yellow] 5" xfId="6456" xr:uid="{00000000-0005-0000-0000-0000482A0000}"/>
    <cellStyle name="Input [yellow] 5 2" xfId="14965" xr:uid="{00000000-0005-0000-0000-0000492A0000}"/>
    <cellStyle name="Input [yellow] 5 2 2" xfId="18960" xr:uid="{00000000-0005-0000-0000-00004A2A0000}"/>
    <cellStyle name="Input [yellow] 5 3" xfId="16398" xr:uid="{00000000-0005-0000-0000-00004B2A0000}"/>
    <cellStyle name="Input [yellow] 5 3 2" xfId="19022" xr:uid="{00000000-0005-0000-0000-00004C2A0000}"/>
    <cellStyle name="Input [yellow] 5 4" xfId="12925" xr:uid="{00000000-0005-0000-0000-00004D2A0000}"/>
    <cellStyle name="Input [yellow] 5 5" xfId="12803" xr:uid="{00000000-0005-0000-0000-00004E2A0000}"/>
    <cellStyle name="Input [yellow] 5 6" xfId="19068" xr:uid="{00000000-0005-0000-0000-00004F2A0000}"/>
    <cellStyle name="Input [yellow] 6" xfId="7500" xr:uid="{00000000-0005-0000-0000-0000502A0000}"/>
    <cellStyle name="Input [yellow] 6 2" xfId="14951" xr:uid="{00000000-0005-0000-0000-0000512A0000}"/>
    <cellStyle name="Input [yellow] 6 2 2" xfId="18957" xr:uid="{00000000-0005-0000-0000-0000522A0000}"/>
    <cellStyle name="Input [yellow] 6 3" xfId="16392" xr:uid="{00000000-0005-0000-0000-0000532A0000}"/>
    <cellStyle name="Input [yellow] 6 3 2" xfId="19020" xr:uid="{00000000-0005-0000-0000-0000542A0000}"/>
    <cellStyle name="Input [yellow] 6 4" xfId="13487" xr:uid="{00000000-0005-0000-0000-0000552A0000}"/>
    <cellStyle name="Input [yellow] 6 5" xfId="17311" xr:uid="{00000000-0005-0000-0000-0000562A0000}"/>
    <cellStyle name="Input [yellow] 6 6" xfId="19062" xr:uid="{00000000-0005-0000-0000-0000572A0000}"/>
    <cellStyle name="Input [yellow] 7" xfId="7808" xr:uid="{00000000-0005-0000-0000-0000582A0000}"/>
    <cellStyle name="Input [yellow] 7 2" xfId="15221" xr:uid="{00000000-0005-0000-0000-0000592A0000}"/>
    <cellStyle name="Input [yellow] 7 2 2" xfId="18972" xr:uid="{00000000-0005-0000-0000-00005A2A0000}"/>
    <cellStyle name="Input [yellow] 7 3" xfId="16438" xr:uid="{00000000-0005-0000-0000-00005B2A0000}"/>
    <cellStyle name="Input [yellow] 7 3 2" xfId="19033" xr:uid="{00000000-0005-0000-0000-00005C2A0000}"/>
    <cellStyle name="Input [yellow] 7 4" xfId="13529" xr:uid="{00000000-0005-0000-0000-00005D2A0000}"/>
    <cellStyle name="Input [yellow] 7 5" xfId="17611" xr:uid="{00000000-0005-0000-0000-00005E2A0000}"/>
    <cellStyle name="Input [yellow] 7 6" xfId="19108" xr:uid="{00000000-0005-0000-0000-00005F2A0000}"/>
    <cellStyle name="Input [yellow] 8" xfId="15222" xr:uid="{00000000-0005-0000-0000-0000602A0000}"/>
    <cellStyle name="Input [yellow] 8 2" xfId="16439" xr:uid="{00000000-0005-0000-0000-0000612A0000}"/>
    <cellStyle name="Input [yellow] 8 2 2" xfId="19034" xr:uid="{00000000-0005-0000-0000-0000622A0000}"/>
    <cellStyle name="Input [yellow] 8 3" xfId="18973" xr:uid="{00000000-0005-0000-0000-0000632A0000}"/>
    <cellStyle name="Input [yellow] 8 4" xfId="19109" xr:uid="{00000000-0005-0000-0000-0000642A0000}"/>
    <cellStyle name="Input [yellow] 9" xfId="15223" xr:uid="{00000000-0005-0000-0000-0000652A0000}"/>
    <cellStyle name="Input [yellow] 9 2" xfId="16440" xr:uid="{00000000-0005-0000-0000-0000662A0000}"/>
    <cellStyle name="Input [yellow] 9 2 2" xfId="19035" xr:uid="{00000000-0005-0000-0000-0000672A0000}"/>
    <cellStyle name="Input [yellow] 9 3" xfId="18974" xr:uid="{00000000-0005-0000-0000-0000682A0000}"/>
    <cellStyle name="Input [yellow] 9 4" xfId="19110" xr:uid="{00000000-0005-0000-0000-0000692A0000}"/>
    <cellStyle name="Input 10" xfId="6458" xr:uid="{00000000-0005-0000-0000-00006A2A0000}"/>
    <cellStyle name="Input 10 2" xfId="7502" xr:uid="{00000000-0005-0000-0000-00006B2A0000}"/>
    <cellStyle name="Input 10 2 2" xfId="17313" xr:uid="{00000000-0005-0000-0000-00006C2A0000}"/>
    <cellStyle name="Input 10 3" xfId="12927" xr:uid="{00000000-0005-0000-0000-00006D2A0000}"/>
    <cellStyle name="Input 10 4" xfId="12801" xr:uid="{00000000-0005-0000-0000-00006E2A0000}"/>
    <cellStyle name="Input 11" xfId="6459" xr:uid="{00000000-0005-0000-0000-00006F2A0000}"/>
    <cellStyle name="Input 11 2" xfId="7503" xr:uid="{00000000-0005-0000-0000-0000702A0000}"/>
    <cellStyle name="Input 11 2 2" xfId="17314" xr:uid="{00000000-0005-0000-0000-0000712A0000}"/>
    <cellStyle name="Input 11 3" xfId="12928" xr:uid="{00000000-0005-0000-0000-0000722A0000}"/>
    <cellStyle name="Input 11 4" xfId="12800" xr:uid="{00000000-0005-0000-0000-0000732A0000}"/>
    <cellStyle name="Input 2" xfId="1954" xr:uid="{00000000-0005-0000-0000-0000742A0000}"/>
    <cellStyle name="Input 2 2" xfId="6460" xr:uid="{00000000-0005-0000-0000-0000752A0000}"/>
    <cellStyle name="Input 2 2 2" xfId="12929" xr:uid="{00000000-0005-0000-0000-0000762A0000}"/>
    <cellStyle name="Input 2 2 3" xfId="12799" xr:uid="{00000000-0005-0000-0000-0000772A0000}"/>
    <cellStyle name="Input 2 3" xfId="7504" xr:uid="{00000000-0005-0000-0000-0000782A0000}"/>
    <cellStyle name="Input 2 3 2" xfId="17315" xr:uid="{00000000-0005-0000-0000-0000792A0000}"/>
    <cellStyle name="Input 2 4" xfId="8714" xr:uid="{00000000-0005-0000-0000-00007A2A0000}"/>
    <cellStyle name="Input 2 4 2" xfId="18500" xr:uid="{00000000-0005-0000-0000-00007B2A0000}"/>
    <cellStyle name="Input 2 5" xfId="10506" xr:uid="{00000000-0005-0000-0000-00007C2A0000}"/>
    <cellStyle name="Input 2 6" xfId="14287" xr:uid="{00000000-0005-0000-0000-00007D2A0000}"/>
    <cellStyle name="Input 2 7" xfId="26424" xr:uid="{00000000-0005-0000-0000-00007E2A0000}"/>
    <cellStyle name="Input 2 8" xfId="26015" xr:uid="{00000000-0005-0000-0000-00007F2A0000}"/>
    <cellStyle name="Input 3" xfId="1955" xr:uid="{00000000-0005-0000-0000-0000802A0000}"/>
    <cellStyle name="Input 3 2" xfId="7505" xr:uid="{00000000-0005-0000-0000-0000812A0000}"/>
    <cellStyle name="Input 3 2 2" xfId="17316" xr:uid="{00000000-0005-0000-0000-0000822A0000}"/>
    <cellStyle name="Input 3 3" xfId="10507" xr:uid="{00000000-0005-0000-0000-0000832A0000}"/>
    <cellStyle name="Input 3 4" xfId="14286" xr:uid="{00000000-0005-0000-0000-0000842A0000}"/>
    <cellStyle name="Input 3 5" xfId="26423" xr:uid="{00000000-0005-0000-0000-0000852A0000}"/>
    <cellStyle name="Input 3 6" xfId="26016" xr:uid="{00000000-0005-0000-0000-0000862A0000}"/>
    <cellStyle name="Input 4" xfId="6461" xr:uid="{00000000-0005-0000-0000-0000872A0000}"/>
    <cellStyle name="Input 4 2" xfId="7506" xr:uid="{00000000-0005-0000-0000-0000882A0000}"/>
    <cellStyle name="Input 4 2 2" xfId="17317" xr:uid="{00000000-0005-0000-0000-0000892A0000}"/>
    <cellStyle name="Input 4 3" xfId="12930" xr:uid="{00000000-0005-0000-0000-00008A2A0000}"/>
    <cellStyle name="Input 4 4" xfId="12798" xr:uid="{00000000-0005-0000-0000-00008B2A0000}"/>
    <cellStyle name="Input 5" xfId="6462" xr:uid="{00000000-0005-0000-0000-00008C2A0000}"/>
    <cellStyle name="Input 5 2" xfId="7507" xr:uid="{00000000-0005-0000-0000-00008D2A0000}"/>
    <cellStyle name="Input 5 2 2" xfId="17318" xr:uid="{00000000-0005-0000-0000-00008E2A0000}"/>
    <cellStyle name="Input 5 3" xfId="12931" xr:uid="{00000000-0005-0000-0000-00008F2A0000}"/>
    <cellStyle name="Input 5 4" xfId="12797" xr:uid="{00000000-0005-0000-0000-0000902A0000}"/>
    <cellStyle name="Input 6" xfId="6463" xr:uid="{00000000-0005-0000-0000-0000912A0000}"/>
    <cellStyle name="Input 6 2" xfId="7508" xr:uid="{00000000-0005-0000-0000-0000922A0000}"/>
    <cellStyle name="Input 6 2 2" xfId="17319" xr:uid="{00000000-0005-0000-0000-0000932A0000}"/>
    <cellStyle name="Input 6 3" xfId="12932" xr:uid="{00000000-0005-0000-0000-0000942A0000}"/>
    <cellStyle name="Input 6 4" xfId="9584" xr:uid="{00000000-0005-0000-0000-0000952A0000}"/>
    <cellStyle name="Input 7" xfId="6464" xr:uid="{00000000-0005-0000-0000-0000962A0000}"/>
    <cellStyle name="Input 7 2" xfId="7509" xr:uid="{00000000-0005-0000-0000-0000972A0000}"/>
    <cellStyle name="Input 7 2 2" xfId="17320" xr:uid="{00000000-0005-0000-0000-0000982A0000}"/>
    <cellStyle name="Input 7 3" xfId="12933" xr:uid="{00000000-0005-0000-0000-0000992A0000}"/>
    <cellStyle name="Input 7 4" xfId="9564" xr:uid="{00000000-0005-0000-0000-00009A2A0000}"/>
    <cellStyle name="Input 8" xfId="6465" xr:uid="{00000000-0005-0000-0000-00009B2A0000}"/>
    <cellStyle name="Input 8 2" xfId="7510" xr:uid="{00000000-0005-0000-0000-00009C2A0000}"/>
    <cellStyle name="Input 8 2 2" xfId="17321" xr:uid="{00000000-0005-0000-0000-00009D2A0000}"/>
    <cellStyle name="Input 8 3" xfId="12934" xr:uid="{00000000-0005-0000-0000-00009E2A0000}"/>
    <cellStyle name="Input 8 4" xfId="12796" xr:uid="{00000000-0005-0000-0000-00009F2A0000}"/>
    <cellStyle name="Input 9" xfId="6466" xr:uid="{00000000-0005-0000-0000-0000A02A0000}"/>
    <cellStyle name="Input 9 2" xfId="7511" xr:uid="{00000000-0005-0000-0000-0000A12A0000}"/>
    <cellStyle name="Input 9 2 2" xfId="17322" xr:uid="{00000000-0005-0000-0000-0000A22A0000}"/>
    <cellStyle name="Input 9 3" xfId="12935" xr:uid="{00000000-0005-0000-0000-0000A32A0000}"/>
    <cellStyle name="Input 9 4" xfId="9583" xr:uid="{00000000-0005-0000-0000-0000A42A0000}"/>
    <cellStyle name="line" xfId="1956" xr:uid="{00000000-0005-0000-0000-0000A52A0000}"/>
    <cellStyle name="line 2" xfId="8715" xr:uid="{00000000-0005-0000-0000-0000A62A0000}"/>
    <cellStyle name="line 2 2" xfId="16267" xr:uid="{00000000-0005-0000-0000-0000A72A0000}"/>
    <cellStyle name="line 2 2 2" xfId="22093" xr:uid="{00000000-0005-0000-0000-0000A82A0000}"/>
    <cellStyle name="line 2 3" xfId="18501" xr:uid="{00000000-0005-0000-0000-0000A92A0000}"/>
    <cellStyle name="line 3" xfId="14566" xr:uid="{00000000-0005-0000-0000-0000AA2A0000}"/>
    <cellStyle name="line 3 2" xfId="16269" xr:uid="{00000000-0005-0000-0000-0000AB2A0000}"/>
    <cellStyle name="line 3 2 2" xfId="21868" xr:uid="{00000000-0005-0000-0000-0000AC2A0000}"/>
    <cellStyle name="line 3 3" xfId="18948" xr:uid="{00000000-0005-0000-0000-0000AD2A0000}"/>
    <cellStyle name="line 4" xfId="21615" xr:uid="{00000000-0005-0000-0000-0000AE2A0000}"/>
    <cellStyle name="line 4 2" xfId="24398" xr:uid="{00000000-0005-0000-0000-0000AF2A0000}"/>
    <cellStyle name="Linea Arriba Blanca" xfId="1957" xr:uid="{00000000-0005-0000-0000-0000B02A0000}"/>
    <cellStyle name="Link Currency (0)" xfId="6467" xr:uid="{00000000-0005-0000-0000-0000B12A0000}"/>
    <cellStyle name="Link Currency (2)" xfId="6468" xr:uid="{00000000-0005-0000-0000-0000B22A0000}"/>
    <cellStyle name="Link Units (0)" xfId="6469" xr:uid="{00000000-0005-0000-0000-0000B32A0000}"/>
    <cellStyle name="Link Units (1)" xfId="6470" xr:uid="{00000000-0005-0000-0000-0000B42A0000}"/>
    <cellStyle name="Link Units (2)" xfId="6471" xr:uid="{00000000-0005-0000-0000-0000B52A0000}"/>
    <cellStyle name="Linked Cell 2" xfId="1958" xr:uid="{00000000-0005-0000-0000-0000B62A0000}"/>
    <cellStyle name="Linked Cell 2 2" xfId="6472" xr:uid="{00000000-0005-0000-0000-0000B72A0000}"/>
    <cellStyle name="Linked Cell 3" xfId="6473" xr:uid="{00000000-0005-0000-0000-0000B82A0000}"/>
    <cellStyle name="Lista Precios" xfId="1959" xr:uid="{00000000-0005-0000-0000-0000B92A0000}"/>
    <cellStyle name="Manual Entry" xfId="1960" xr:uid="{00000000-0005-0000-0000-0000BA2A0000}"/>
    <cellStyle name="Manual Entry 2" xfId="14821" xr:uid="{00000000-0005-0000-0000-0000BB2A0000}"/>
    <cellStyle name="Manual Entry 2 2" xfId="22094" xr:uid="{00000000-0005-0000-0000-0000BC2A0000}"/>
    <cellStyle name="Manual Entry 3" xfId="14567" xr:uid="{00000000-0005-0000-0000-0000BD2A0000}"/>
    <cellStyle name="Manual Entry 3 2" xfId="21869" xr:uid="{00000000-0005-0000-0000-0000BE2A0000}"/>
    <cellStyle name="Manual Entry 4" xfId="21616" xr:uid="{00000000-0005-0000-0000-0000BF2A0000}"/>
    <cellStyle name="Millares [0] 2" xfId="94" xr:uid="{00000000-0005-0000-0000-0000C02A0000}"/>
    <cellStyle name="Millares [0] 2 2" xfId="6474" xr:uid="{00000000-0005-0000-0000-0000C12A0000}"/>
    <cellStyle name="Millares [0] 2 2 2" xfId="23067" xr:uid="{00000000-0005-0000-0000-0000C22A0000}"/>
    <cellStyle name="Millares 10" xfId="1961" xr:uid="{00000000-0005-0000-0000-0000C32A0000}"/>
    <cellStyle name="Millares 10 10 2" xfId="6476" xr:uid="{00000000-0005-0000-0000-0000C42A0000}"/>
    <cellStyle name="Millares 10 2" xfId="1962" xr:uid="{00000000-0005-0000-0000-0000C52A0000}"/>
    <cellStyle name="Millares 10 2 2" xfId="6477" xr:uid="{00000000-0005-0000-0000-0000C62A0000}"/>
    <cellStyle name="Millares 10 2 2 2" xfId="14823" xr:uid="{00000000-0005-0000-0000-0000C72A0000}"/>
    <cellStyle name="Millares 10 2 3" xfId="14569" xr:uid="{00000000-0005-0000-0000-0000C82A0000}"/>
    <cellStyle name="Millares 10 2 3 2" xfId="21871" xr:uid="{00000000-0005-0000-0000-0000C92A0000}"/>
    <cellStyle name="Millares 10 2 4" xfId="21618" xr:uid="{00000000-0005-0000-0000-0000CA2A0000}"/>
    <cellStyle name="Millares 10 3" xfId="1963" xr:uid="{00000000-0005-0000-0000-0000CB2A0000}"/>
    <cellStyle name="Millares 10 3 2" xfId="6478" xr:uid="{00000000-0005-0000-0000-0000CC2A0000}"/>
    <cellStyle name="Millares 10 3 2 2" xfId="14824" xr:uid="{00000000-0005-0000-0000-0000CD2A0000}"/>
    <cellStyle name="Millares 10 3 3" xfId="14570" xr:uid="{00000000-0005-0000-0000-0000CE2A0000}"/>
    <cellStyle name="Millares 10 3 3 2" xfId="21872" xr:uid="{00000000-0005-0000-0000-0000CF2A0000}"/>
    <cellStyle name="Millares 10 3 4" xfId="21619" xr:uid="{00000000-0005-0000-0000-0000D02A0000}"/>
    <cellStyle name="Millares 10 4" xfId="1964" xr:uid="{00000000-0005-0000-0000-0000D12A0000}"/>
    <cellStyle name="Millares 10 4 2" xfId="14825" xr:uid="{00000000-0005-0000-0000-0000D22A0000}"/>
    <cellStyle name="Millares 10 4 2 2" xfId="22095" xr:uid="{00000000-0005-0000-0000-0000D32A0000}"/>
    <cellStyle name="Millares 10 4 3" xfId="14571" xr:uid="{00000000-0005-0000-0000-0000D42A0000}"/>
    <cellStyle name="Millares 10 4 3 2" xfId="21873" xr:uid="{00000000-0005-0000-0000-0000D52A0000}"/>
    <cellStyle name="Millares 10 4 4" xfId="21620" xr:uid="{00000000-0005-0000-0000-0000D62A0000}"/>
    <cellStyle name="Millares 10 5" xfId="6475" xr:uid="{00000000-0005-0000-0000-0000D72A0000}"/>
    <cellStyle name="Millares 10 5 2" xfId="14822" xr:uid="{00000000-0005-0000-0000-0000D82A0000}"/>
    <cellStyle name="Millares 10 6" xfId="14568" xr:uid="{00000000-0005-0000-0000-0000D92A0000}"/>
    <cellStyle name="Millares 10 6 2" xfId="21870" xr:uid="{00000000-0005-0000-0000-0000DA2A0000}"/>
    <cellStyle name="Millares 10 7" xfId="21617" xr:uid="{00000000-0005-0000-0000-0000DB2A0000}"/>
    <cellStyle name="Millares 11" xfId="6479" xr:uid="{00000000-0005-0000-0000-0000DC2A0000}"/>
    <cellStyle name="Millares 11 2" xfId="6480" xr:uid="{00000000-0005-0000-0000-0000DD2A0000}"/>
    <cellStyle name="Millares 11 2 2" xfId="22591" xr:uid="{00000000-0005-0000-0000-0000DE2A0000}"/>
    <cellStyle name="Millares 11 3" xfId="15224" xr:uid="{00000000-0005-0000-0000-0000DF2A0000}"/>
    <cellStyle name="Millares 12" xfId="1965" xr:uid="{00000000-0005-0000-0000-0000E02A0000}"/>
    <cellStyle name="Millares 12 2" xfId="1966" xr:uid="{00000000-0005-0000-0000-0000E12A0000}"/>
    <cellStyle name="Millares 12 2 2" xfId="1967" xr:uid="{00000000-0005-0000-0000-0000E22A0000}"/>
    <cellStyle name="Millares 12 2 3" xfId="1968" xr:uid="{00000000-0005-0000-0000-0000E32A0000}"/>
    <cellStyle name="Millares 12 2 4" xfId="6482" xr:uid="{00000000-0005-0000-0000-0000E42A0000}"/>
    <cellStyle name="Millares 12 2_20091125-0755-Oferta Económica-HCL-OT-CPF-001" xfId="1969" xr:uid="{00000000-0005-0000-0000-0000E52A0000}"/>
    <cellStyle name="Millares 12 3" xfId="1970" xr:uid="{00000000-0005-0000-0000-0000E62A0000}"/>
    <cellStyle name="Millares 12 3 2" xfId="1971" xr:uid="{00000000-0005-0000-0000-0000E72A0000}"/>
    <cellStyle name="Millares 12 3 3" xfId="1972" xr:uid="{00000000-0005-0000-0000-0000E82A0000}"/>
    <cellStyle name="Millares 12 3_20091125-0755-Oferta Económica-HCL-OT-CPF-001" xfId="1973" xr:uid="{00000000-0005-0000-0000-0000E92A0000}"/>
    <cellStyle name="Millares 12 4" xfId="1974" xr:uid="{00000000-0005-0000-0000-0000EA2A0000}"/>
    <cellStyle name="Millares 12 5" xfId="1975" xr:uid="{00000000-0005-0000-0000-0000EB2A0000}"/>
    <cellStyle name="Millares 12 6" xfId="1976" xr:uid="{00000000-0005-0000-0000-0000EC2A0000}"/>
    <cellStyle name="Millares 12 7" xfId="6481" xr:uid="{00000000-0005-0000-0000-0000ED2A0000}"/>
    <cellStyle name="Millares 13" xfId="1977" xr:uid="{00000000-0005-0000-0000-0000EE2A0000}"/>
    <cellStyle name="Millares 13 2" xfId="1978" xr:uid="{00000000-0005-0000-0000-0000EF2A0000}"/>
    <cellStyle name="Millares 13 2 2" xfId="6484" xr:uid="{00000000-0005-0000-0000-0000F02A0000}"/>
    <cellStyle name="Millares 13 3" xfId="1979" xr:uid="{00000000-0005-0000-0000-0000F12A0000}"/>
    <cellStyle name="Millares 13 4" xfId="6483" xr:uid="{00000000-0005-0000-0000-0000F22A0000}"/>
    <cellStyle name="Millares 14" xfId="1980" xr:uid="{00000000-0005-0000-0000-0000F32A0000}"/>
    <cellStyle name="Millares 14 2" xfId="6486" xr:uid="{00000000-0005-0000-0000-0000F42A0000}"/>
    <cellStyle name="Millares 14 2 2" xfId="14826" xr:uid="{00000000-0005-0000-0000-0000F52A0000}"/>
    <cellStyle name="Millares 14 3" xfId="6485" xr:uid="{00000000-0005-0000-0000-0000F62A0000}"/>
    <cellStyle name="Millares 14 3 2" xfId="14572" xr:uid="{00000000-0005-0000-0000-0000F72A0000}"/>
    <cellStyle name="Millares 14 4" xfId="21621" xr:uid="{00000000-0005-0000-0000-0000F82A0000}"/>
    <cellStyle name="Millares 15" xfId="6487" xr:uid="{00000000-0005-0000-0000-0000F92A0000}"/>
    <cellStyle name="Millares 15 2" xfId="1981" xr:uid="{00000000-0005-0000-0000-0000FA2A0000}"/>
    <cellStyle name="Millares 15 2 2" xfId="6488" xr:uid="{00000000-0005-0000-0000-0000FB2A0000}"/>
    <cellStyle name="Millares 16" xfId="6489" xr:uid="{00000000-0005-0000-0000-0000FC2A0000}"/>
    <cellStyle name="Millares 16 2" xfId="1982" xr:uid="{00000000-0005-0000-0000-0000FD2A0000}"/>
    <cellStyle name="Millares 16 2 2" xfId="6490" xr:uid="{00000000-0005-0000-0000-0000FE2A0000}"/>
    <cellStyle name="Millares 17" xfId="6491" xr:uid="{00000000-0005-0000-0000-0000FF2A0000}"/>
    <cellStyle name="Millares 17 2" xfId="6492" xr:uid="{00000000-0005-0000-0000-0000002B0000}"/>
    <cellStyle name="Millares 18" xfId="6493" xr:uid="{00000000-0005-0000-0000-0000012B0000}"/>
    <cellStyle name="Millares 18 2" xfId="6494" xr:uid="{00000000-0005-0000-0000-0000022B0000}"/>
    <cellStyle name="Millares 19" xfId="6495" xr:uid="{00000000-0005-0000-0000-0000032B0000}"/>
    <cellStyle name="Millares 19 2" xfId="6496" xr:uid="{00000000-0005-0000-0000-0000042B0000}"/>
    <cellStyle name="Millares 19 2 2" xfId="22592" xr:uid="{00000000-0005-0000-0000-0000052B0000}"/>
    <cellStyle name="Millares 19 3" xfId="15225" xr:uid="{00000000-0005-0000-0000-0000062B0000}"/>
    <cellStyle name="Millares 2" xfId="95" xr:uid="{00000000-0005-0000-0000-0000072B0000}"/>
    <cellStyle name="Millares 2 10" xfId="1984" xr:uid="{00000000-0005-0000-0000-0000082B0000}"/>
    <cellStyle name="Millares 2 10 2" xfId="14827" xr:uid="{00000000-0005-0000-0000-0000092B0000}"/>
    <cellStyle name="Millares 2 10 2 2" xfId="22097" xr:uid="{00000000-0005-0000-0000-00000A2B0000}"/>
    <cellStyle name="Millares 2 10 3" xfId="14574" xr:uid="{00000000-0005-0000-0000-00000B2B0000}"/>
    <cellStyle name="Millares 2 10 3 2" xfId="21874" xr:uid="{00000000-0005-0000-0000-00000C2B0000}"/>
    <cellStyle name="Millares 2 10 4" xfId="21623" xr:uid="{00000000-0005-0000-0000-00000D2B0000}"/>
    <cellStyle name="Millares 2 11" xfId="1985" xr:uid="{00000000-0005-0000-0000-00000E2B0000}"/>
    <cellStyle name="Millares 2 11 2" xfId="6497" xr:uid="{00000000-0005-0000-0000-00000F2B0000}"/>
    <cellStyle name="Millares 2 11 2 2" xfId="14828" xr:uid="{00000000-0005-0000-0000-0000102B0000}"/>
    <cellStyle name="Millares 2 11 3" xfId="14575" xr:uid="{00000000-0005-0000-0000-0000112B0000}"/>
    <cellStyle name="Millares 2 11 3 2" xfId="21875" xr:uid="{00000000-0005-0000-0000-0000122B0000}"/>
    <cellStyle name="Millares 2 11 4" xfId="21624" xr:uid="{00000000-0005-0000-0000-0000132B0000}"/>
    <cellStyle name="Millares 2 12" xfId="1986" xr:uid="{00000000-0005-0000-0000-0000142B0000}"/>
    <cellStyle name="Millares 2 12 2" xfId="14829" xr:uid="{00000000-0005-0000-0000-0000152B0000}"/>
    <cellStyle name="Millares 2 12 2 2" xfId="22098" xr:uid="{00000000-0005-0000-0000-0000162B0000}"/>
    <cellStyle name="Millares 2 12 3" xfId="14576" xr:uid="{00000000-0005-0000-0000-0000172B0000}"/>
    <cellStyle name="Millares 2 12 3 2" xfId="21876" xr:uid="{00000000-0005-0000-0000-0000182B0000}"/>
    <cellStyle name="Millares 2 12 4" xfId="21625" xr:uid="{00000000-0005-0000-0000-0000192B0000}"/>
    <cellStyle name="Millares 2 13" xfId="1987" xr:uid="{00000000-0005-0000-0000-00001A2B0000}"/>
    <cellStyle name="Millares 2 13 2" xfId="14830" xr:uid="{00000000-0005-0000-0000-00001B2B0000}"/>
    <cellStyle name="Millares 2 13 2 2" xfId="22099" xr:uid="{00000000-0005-0000-0000-00001C2B0000}"/>
    <cellStyle name="Millares 2 13 3" xfId="14577" xr:uid="{00000000-0005-0000-0000-00001D2B0000}"/>
    <cellStyle name="Millares 2 13 3 2" xfId="21877" xr:uid="{00000000-0005-0000-0000-00001E2B0000}"/>
    <cellStyle name="Millares 2 13 4" xfId="21626" xr:uid="{00000000-0005-0000-0000-00001F2B0000}"/>
    <cellStyle name="Millares 2 14" xfId="1988" xr:uid="{00000000-0005-0000-0000-0000202B0000}"/>
    <cellStyle name="Millares 2 14 2" xfId="14831" xr:uid="{00000000-0005-0000-0000-0000212B0000}"/>
    <cellStyle name="Millares 2 14 2 2" xfId="22100" xr:uid="{00000000-0005-0000-0000-0000222B0000}"/>
    <cellStyle name="Millares 2 14 3" xfId="14578" xr:uid="{00000000-0005-0000-0000-0000232B0000}"/>
    <cellStyle name="Millares 2 14 3 2" xfId="21878" xr:uid="{00000000-0005-0000-0000-0000242B0000}"/>
    <cellStyle name="Millares 2 14 4" xfId="21627" xr:uid="{00000000-0005-0000-0000-0000252B0000}"/>
    <cellStyle name="Millares 2 15" xfId="1989" xr:uid="{00000000-0005-0000-0000-0000262B0000}"/>
    <cellStyle name="Millares 2 15 2" xfId="14832" xr:uid="{00000000-0005-0000-0000-0000272B0000}"/>
    <cellStyle name="Millares 2 15 2 2" xfId="22101" xr:uid="{00000000-0005-0000-0000-0000282B0000}"/>
    <cellStyle name="Millares 2 15 3" xfId="14579" xr:uid="{00000000-0005-0000-0000-0000292B0000}"/>
    <cellStyle name="Millares 2 15 3 2" xfId="21879" xr:uid="{00000000-0005-0000-0000-00002A2B0000}"/>
    <cellStyle name="Millares 2 15 4" xfId="21628" xr:uid="{00000000-0005-0000-0000-00002B2B0000}"/>
    <cellStyle name="Millares 2 16" xfId="1990" xr:uid="{00000000-0005-0000-0000-00002C2B0000}"/>
    <cellStyle name="Millares 2 16 2" xfId="14833" xr:uid="{00000000-0005-0000-0000-00002D2B0000}"/>
    <cellStyle name="Millares 2 16 2 2" xfId="22102" xr:uid="{00000000-0005-0000-0000-00002E2B0000}"/>
    <cellStyle name="Millares 2 16 3" xfId="14580" xr:uid="{00000000-0005-0000-0000-00002F2B0000}"/>
    <cellStyle name="Millares 2 16 3 2" xfId="21880" xr:uid="{00000000-0005-0000-0000-0000302B0000}"/>
    <cellStyle name="Millares 2 16 4" xfId="21629" xr:uid="{00000000-0005-0000-0000-0000312B0000}"/>
    <cellStyle name="Millares 2 17" xfId="1991" xr:uid="{00000000-0005-0000-0000-0000322B0000}"/>
    <cellStyle name="Millares 2 17 2" xfId="22096" xr:uid="{00000000-0005-0000-0000-0000332B0000}"/>
    <cellStyle name="Millares 2 18" xfId="1992" xr:uid="{00000000-0005-0000-0000-0000342B0000}"/>
    <cellStyle name="Millares 2 18 2" xfId="15789" xr:uid="{00000000-0005-0000-0000-0000352B0000}"/>
    <cellStyle name="Millares 2 18 3" xfId="14573" xr:uid="{00000000-0005-0000-0000-0000362B0000}"/>
    <cellStyle name="Millares 2 19" xfId="1983" xr:uid="{00000000-0005-0000-0000-0000372B0000}"/>
    <cellStyle name="Millares 2 19 2" xfId="22593" xr:uid="{00000000-0005-0000-0000-0000382B0000}"/>
    <cellStyle name="Millares 2 2" xfId="1993" xr:uid="{00000000-0005-0000-0000-0000392B0000}"/>
    <cellStyle name="Millares 2 2 10" xfId="1994" xr:uid="{00000000-0005-0000-0000-00003A2B0000}"/>
    <cellStyle name="Millares 2 2 10 2" xfId="14834" xr:uid="{00000000-0005-0000-0000-00003B2B0000}"/>
    <cellStyle name="Millares 2 2 10 2 2" xfId="22104" xr:uid="{00000000-0005-0000-0000-00003C2B0000}"/>
    <cellStyle name="Millares 2 2 10 3" xfId="14582" xr:uid="{00000000-0005-0000-0000-00003D2B0000}"/>
    <cellStyle name="Millares 2 2 10 3 2" xfId="21881" xr:uid="{00000000-0005-0000-0000-00003E2B0000}"/>
    <cellStyle name="Millares 2 2 10 4" xfId="21631" xr:uid="{00000000-0005-0000-0000-00003F2B0000}"/>
    <cellStyle name="Millares 2 2 11" xfId="1995" xr:uid="{00000000-0005-0000-0000-0000402B0000}"/>
    <cellStyle name="Millares 2 2 11 2" xfId="14835" xr:uid="{00000000-0005-0000-0000-0000412B0000}"/>
    <cellStyle name="Millares 2 2 11 2 2" xfId="22105" xr:uid="{00000000-0005-0000-0000-0000422B0000}"/>
    <cellStyle name="Millares 2 2 11 3" xfId="14583" xr:uid="{00000000-0005-0000-0000-0000432B0000}"/>
    <cellStyle name="Millares 2 2 11 3 2" xfId="21882" xr:uid="{00000000-0005-0000-0000-0000442B0000}"/>
    <cellStyle name="Millares 2 2 11 4" xfId="21632" xr:uid="{00000000-0005-0000-0000-0000452B0000}"/>
    <cellStyle name="Millares 2 2 12" xfId="1996" xr:uid="{00000000-0005-0000-0000-0000462B0000}"/>
    <cellStyle name="Millares 2 2 12 2" xfId="22103" xr:uid="{00000000-0005-0000-0000-0000472B0000}"/>
    <cellStyle name="Millares 2 2 13" xfId="1997" xr:uid="{00000000-0005-0000-0000-0000482B0000}"/>
    <cellStyle name="Millares 2 2 13 2" xfId="15790" xr:uid="{00000000-0005-0000-0000-0000492B0000}"/>
    <cellStyle name="Millares 2 2 13 3" xfId="14581" xr:uid="{00000000-0005-0000-0000-00004A2B0000}"/>
    <cellStyle name="Millares 2 2 14" xfId="6498" xr:uid="{00000000-0005-0000-0000-00004B2B0000}"/>
    <cellStyle name="Millares 2 2 14 2" xfId="21630" xr:uid="{00000000-0005-0000-0000-00004C2B0000}"/>
    <cellStyle name="Millares 2 2 2" xfId="1998" xr:uid="{00000000-0005-0000-0000-00004D2B0000}"/>
    <cellStyle name="Millares 2 2 2 2" xfId="1999" xr:uid="{00000000-0005-0000-0000-00004E2B0000}"/>
    <cellStyle name="Millares 2 2 2 2 2" xfId="2000" xr:uid="{00000000-0005-0000-0000-00004F2B0000}"/>
    <cellStyle name="Millares 2 2 2 2 2 2" xfId="2001" xr:uid="{00000000-0005-0000-0000-0000502B0000}"/>
    <cellStyle name="Millares 2 2 2 2 2 2 2" xfId="2002" xr:uid="{00000000-0005-0000-0000-0000512B0000}"/>
    <cellStyle name="Millares 2 2 2 2 2 3" xfId="2003" xr:uid="{00000000-0005-0000-0000-0000522B0000}"/>
    <cellStyle name="Millares 2 2 2 2 3" xfId="2004" xr:uid="{00000000-0005-0000-0000-0000532B0000}"/>
    <cellStyle name="Millares 2 2 2 2 3 2" xfId="2005" xr:uid="{00000000-0005-0000-0000-0000542B0000}"/>
    <cellStyle name="Millares 2 2 2 2 4" xfId="2006" xr:uid="{00000000-0005-0000-0000-0000552B0000}"/>
    <cellStyle name="Millares 2 2 2 2 5" xfId="15791" xr:uid="{00000000-0005-0000-0000-0000562B0000}"/>
    <cellStyle name="Millares 2 2 2 2 6" xfId="14836" xr:uid="{00000000-0005-0000-0000-0000572B0000}"/>
    <cellStyle name="Millares 2 2 2 3" xfId="2007" xr:uid="{00000000-0005-0000-0000-0000582B0000}"/>
    <cellStyle name="Millares 2 2 2 3 2" xfId="2008" xr:uid="{00000000-0005-0000-0000-0000592B0000}"/>
    <cellStyle name="Millares 2 2 2 3 2 2" xfId="2009" xr:uid="{00000000-0005-0000-0000-00005A2B0000}"/>
    <cellStyle name="Millares 2 2 2 3 3" xfId="2010" xr:uid="{00000000-0005-0000-0000-00005B2B0000}"/>
    <cellStyle name="Millares 2 2 2 3 4" xfId="15792" xr:uid="{00000000-0005-0000-0000-00005C2B0000}"/>
    <cellStyle name="Millares 2 2 2 3 5" xfId="14584" xr:uid="{00000000-0005-0000-0000-00005D2B0000}"/>
    <cellStyle name="Millares 2 2 2 4" xfId="2011" xr:uid="{00000000-0005-0000-0000-00005E2B0000}"/>
    <cellStyle name="Millares 2 2 2 4 2" xfId="2012" xr:uid="{00000000-0005-0000-0000-00005F2B0000}"/>
    <cellStyle name="Millares 2 2 2 5" xfId="2013" xr:uid="{00000000-0005-0000-0000-0000602B0000}"/>
    <cellStyle name="Millares 2 2 2 5 2" xfId="2014" xr:uid="{00000000-0005-0000-0000-0000612B0000}"/>
    <cellStyle name="Millares 2 2 2 5 2 2" xfId="2015" xr:uid="{00000000-0005-0000-0000-0000622B0000}"/>
    <cellStyle name="Millares 2 2 2 5 3" xfId="2016" xr:uid="{00000000-0005-0000-0000-0000632B0000}"/>
    <cellStyle name="Millares 2 2 2 6" xfId="2017" xr:uid="{00000000-0005-0000-0000-0000642B0000}"/>
    <cellStyle name="Millares 2 2 2 6 2" xfId="2018" xr:uid="{00000000-0005-0000-0000-0000652B0000}"/>
    <cellStyle name="Millares 2 2 2 7" xfId="2019" xr:uid="{00000000-0005-0000-0000-0000662B0000}"/>
    <cellStyle name="Millares 2 2 2 8" xfId="2020" xr:uid="{00000000-0005-0000-0000-0000672B0000}"/>
    <cellStyle name="Millares 2 2 2 9" xfId="6499" xr:uid="{00000000-0005-0000-0000-0000682B0000}"/>
    <cellStyle name="Millares 2 2 2 9 2" xfId="21633" xr:uid="{00000000-0005-0000-0000-0000692B0000}"/>
    <cellStyle name="Millares 2 2 3" xfId="2021" xr:uid="{00000000-0005-0000-0000-00006A2B0000}"/>
    <cellStyle name="Millares 2 2 3 2" xfId="2022" xr:uid="{00000000-0005-0000-0000-00006B2B0000}"/>
    <cellStyle name="Millares 2 2 3 2 2" xfId="2023" xr:uid="{00000000-0005-0000-0000-00006C2B0000}"/>
    <cellStyle name="Millares 2 2 3 2 2 2" xfId="2024" xr:uid="{00000000-0005-0000-0000-00006D2B0000}"/>
    <cellStyle name="Millares 2 2 3 2 3" xfId="2025" xr:uid="{00000000-0005-0000-0000-00006E2B0000}"/>
    <cellStyle name="Millares 2 2 3 2 4" xfId="6500" xr:uid="{00000000-0005-0000-0000-00006F2B0000}"/>
    <cellStyle name="Millares 2 2 3 2 4 2" xfId="15793" xr:uid="{00000000-0005-0000-0000-0000702B0000}"/>
    <cellStyle name="Millares 2 2 3 2 5" xfId="14837" xr:uid="{00000000-0005-0000-0000-0000712B0000}"/>
    <cellStyle name="Millares 2 2 3 3" xfId="2026" xr:uid="{00000000-0005-0000-0000-0000722B0000}"/>
    <cellStyle name="Millares 2 2 3 3 2" xfId="2027" xr:uid="{00000000-0005-0000-0000-0000732B0000}"/>
    <cellStyle name="Millares 2 2 3 3 3" xfId="15794" xr:uid="{00000000-0005-0000-0000-0000742B0000}"/>
    <cellStyle name="Millares 2 2 3 3 4" xfId="14585" xr:uid="{00000000-0005-0000-0000-0000752B0000}"/>
    <cellStyle name="Millares 2 2 3 4" xfId="2028" xr:uid="{00000000-0005-0000-0000-0000762B0000}"/>
    <cellStyle name="Millares 2 2 3 5" xfId="2029" xr:uid="{00000000-0005-0000-0000-0000772B0000}"/>
    <cellStyle name="Millares 2 2 3 6" xfId="21634" xr:uid="{00000000-0005-0000-0000-0000782B0000}"/>
    <cellStyle name="Millares 2 2 4" xfId="2030" xr:uid="{00000000-0005-0000-0000-0000792B0000}"/>
    <cellStyle name="Millares 2 2 4 2" xfId="2031" xr:uid="{00000000-0005-0000-0000-00007A2B0000}"/>
    <cellStyle name="Millares 2 2 4 2 2" xfId="2032" xr:uid="{00000000-0005-0000-0000-00007B2B0000}"/>
    <cellStyle name="Millares 2 2 4 2 3" xfId="15795" xr:uid="{00000000-0005-0000-0000-00007C2B0000}"/>
    <cellStyle name="Millares 2 2 4 2 4" xfId="14838" xr:uid="{00000000-0005-0000-0000-00007D2B0000}"/>
    <cellStyle name="Millares 2 2 4 3" xfId="2033" xr:uid="{00000000-0005-0000-0000-00007E2B0000}"/>
    <cellStyle name="Millares 2 2 4 3 2" xfId="15796" xr:uid="{00000000-0005-0000-0000-00007F2B0000}"/>
    <cellStyle name="Millares 2 2 4 3 3" xfId="14586" xr:uid="{00000000-0005-0000-0000-0000802B0000}"/>
    <cellStyle name="Millares 2 2 4 4" xfId="2034" xr:uid="{00000000-0005-0000-0000-0000812B0000}"/>
    <cellStyle name="Millares 2 2 4 5" xfId="21635" xr:uid="{00000000-0005-0000-0000-0000822B0000}"/>
    <cellStyle name="Millares 2 2 5" xfId="2035" xr:uid="{00000000-0005-0000-0000-0000832B0000}"/>
    <cellStyle name="Millares 2 2 5 2" xfId="2036" xr:uid="{00000000-0005-0000-0000-0000842B0000}"/>
    <cellStyle name="Millares 2 2 5 2 2" xfId="15797" xr:uid="{00000000-0005-0000-0000-0000852B0000}"/>
    <cellStyle name="Millares 2 2 5 2 3" xfId="14839" xr:uid="{00000000-0005-0000-0000-0000862B0000}"/>
    <cellStyle name="Millares 2 2 5 3" xfId="2037" xr:uid="{00000000-0005-0000-0000-0000872B0000}"/>
    <cellStyle name="Millares 2 2 5 3 2" xfId="15798" xr:uid="{00000000-0005-0000-0000-0000882B0000}"/>
    <cellStyle name="Millares 2 2 5 3 3" xfId="14587" xr:uid="{00000000-0005-0000-0000-0000892B0000}"/>
    <cellStyle name="Millares 2 2 5 4" xfId="21636" xr:uid="{00000000-0005-0000-0000-00008A2B0000}"/>
    <cellStyle name="Millares 2 2 6" xfId="2038" xr:uid="{00000000-0005-0000-0000-00008B2B0000}"/>
    <cellStyle name="Millares 2 2 6 2" xfId="2039" xr:uid="{00000000-0005-0000-0000-00008C2B0000}"/>
    <cellStyle name="Millares 2 2 6 2 2" xfId="15799" xr:uid="{00000000-0005-0000-0000-00008D2B0000}"/>
    <cellStyle name="Millares 2 2 6 2 3" xfId="14840" xr:uid="{00000000-0005-0000-0000-00008E2B0000}"/>
    <cellStyle name="Millares 2 2 6 3" xfId="14588" xr:uid="{00000000-0005-0000-0000-00008F2B0000}"/>
    <cellStyle name="Millares 2 2 6 3 2" xfId="21883" xr:uid="{00000000-0005-0000-0000-0000902B0000}"/>
    <cellStyle name="Millares 2 2 6 4" xfId="21637" xr:uid="{00000000-0005-0000-0000-0000912B0000}"/>
    <cellStyle name="Millares 2 2 7" xfId="2040" xr:uid="{00000000-0005-0000-0000-0000922B0000}"/>
    <cellStyle name="Millares 2 2 7 2" xfId="14841" xr:uid="{00000000-0005-0000-0000-0000932B0000}"/>
    <cellStyle name="Millares 2 2 7 2 2" xfId="22106" xr:uid="{00000000-0005-0000-0000-0000942B0000}"/>
    <cellStyle name="Millares 2 2 7 3" xfId="14589" xr:uid="{00000000-0005-0000-0000-0000952B0000}"/>
    <cellStyle name="Millares 2 2 7 3 2" xfId="21884" xr:uid="{00000000-0005-0000-0000-0000962B0000}"/>
    <cellStyle name="Millares 2 2 7 4" xfId="21638" xr:uid="{00000000-0005-0000-0000-0000972B0000}"/>
    <cellStyle name="Millares 2 2 8" xfId="2041" xr:uid="{00000000-0005-0000-0000-0000982B0000}"/>
    <cellStyle name="Millares 2 2 8 2" xfId="14842" xr:uid="{00000000-0005-0000-0000-0000992B0000}"/>
    <cellStyle name="Millares 2 2 8 2 2" xfId="22107" xr:uid="{00000000-0005-0000-0000-00009A2B0000}"/>
    <cellStyle name="Millares 2 2 8 3" xfId="14590" xr:uid="{00000000-0005-0000-0000-00009B2B0000}"/>
    <cellStyle name="Millares 2 2 8 3 2" xfId="21885" xr:uid="{00000000-0005-0000-0000-00009C2B0000}"/>
    <cellStyle name="Millares 2 2 8 4" xfId="21639" xr:uid="{00000000-0005-0000-0000-00009D2B0000}"/>
    <cellStyle name="Millares 2 2 9" xfId="2042" xr:uid="{00000000-0005-0000-0000-00009E2B0000}"/>
    <cellStyle name="Millares 2 2 9 2" xfId="14843" xr:uid="{00000000-0005-0000-0000-00009F2B0000}"/>
    <cellStyle name="Millares 2 2 9 2 2" xfId="22108" xr:uid="{00000000-0005-0000-0000-0000A02B0000}"/>
    <cellStyle name="Millares 2 2 9 3" xfId="14591" xr:uid="{00000000-0005-0000-0000-0000A12B0000}"/>
    <cellStyle name="Millares 2 2 9 3 2" xfId="21886" xr:uid="{00000000-0005-0000-0000-0000A22B0000}"/>
    <cellStyle name="Millares 2 2 9 4" xfId="21640" xr:uid="{00000000-0005-0000-0000-0000A32B0000}"/>
    <cellStyle name="Millares 2 2_20090203 09 02 Oferta Economica CT-07-09 KAPPA" xfId="2043" xr:uid="{00000000-0005-0000-0000-0000A42B0000}"/>
    <cellStyle name="Millares 2 20" xfId="21622" xr:uid="{00000000-0005-0000-0000-0000A52B0000}"/>
    <cellStyle name="Millares 2 3" xfId="2044" xr:uid="{00000000-0005-0000-0000-0000A62B0000}"/>
    <cellStyle name="Millares 2 3 10" xfId="21641" xr:uid="{00000000-0005-0000-0000-0000A72B0000}"/>
    <cellStyle name="Millares 2 3 2" xfId="2045" xr:uid="{00000000-0005-0000-0000-0000A82B0000}"/>
    <cellStyle name="Millares 2 3 2 2" xfId="14844" xr:uid="{00000000-0005-0000-0000-0000A92B0000}"/>
    <cellStyle name="Millares 2 3 2 2 2" xfId="22110" xr:uid="{00000000-0005-0000-0000-0000AA2B0000}"/>
    <cellStyle name="Millares 2 3 2 3" xfId="14593" xr:uid="{00000000-0005-0000-0000-0000AB2B0000}"/>
    <cellStyle name="Millares 2 3 2 3 2" xfId="21887" xr:uid="{00000000-0005-0000-0000-0000AC2B0000}"/>
    <cellStyle name="Millares 2 3 2 4" xfId="21642" xr:uid="{00000000-0005-0000-0000-0000AD2B0000}"/>
    <cellStyle name="Millares 2 3 3" xfId="2046" xr:uid="{00000000-0005-0000-0000-0000AE2B0000}"/>
    <cellStyle name="Millares 2 3 3 2" xfId="14845" xr:uid="{00000000-0005-0000-0000-0000AF2B0000}"/>
    <cellStyle name="Millares 2 3 3 2 2" xfId="22111" xr:uid="{00000000-0005-0000-0000-0000B02B0000}"/>
    <cellStyle name="Millares 2 3 3 3" xfId="14594" xr:uid="{00000000-0005-0000-0000-0000B12B0000}"/>
    <cellStyle name="Millares 2 3 3 3 2" xfId="21888" xr:uid="{00000000-0005-0000-0000-0000B22B0000}"/>
    <cellStyle name="Millares 2 3 3 4" xfId="21643" xr:uid="{00000000-0005-0000-0000-0000B32B0000}"/>
    <cellStyle name="Millares 2 3 4" xfId="2047" xr:uid="{00000000-0005-0000-0000-0000B42B0000}"/>
    <cellStyle name="Millares 2 3 4 2" xfId="14846" xr:uid="{00000000-0005-0000-0000-0000B52B0000}"/>
    <cellStyle name="Millares 2 3 4 2 2" xfId="22112" xr:uid="{00000000-0005-0000-0000-0000B62B0000}"/>
    <cellStyle name="Millares 2 3 4 3" xfId="14595" xr:uid="{00000000-0005-0000-0000-0000B72B0000}"/>
    <cellStyle name="Millares 2 3 4 3 2" xfId="21889" xr:uid="{00000000-0005-0000-0000-0000B82B0000}"/>
    <cellStyle name="Millares 2 3 4 4" xfId="21644" xr:uid="{00000000-0005-0000-0000-0000B92B0000}"/>
    <cellStyle name="Millares 2 3 5" xfId="2048" xr:uid="{00000000-0005-0000-0000-0000BA2B0000}"/>
    <cellStyle name="Millares 2 3 5 2" xfId="14847" xr:uid="{00000000-0005-0000-0000-0000BB2B0000}"/>
    <cellStyle name="Millares 2 3 5 2 2" xfId="22113" xr:uid="{00000000-0005-0000-0000-0000BC2B0000}"/>
    <cellStyle name="Millares 2 3 5 3" xfId="14596" xr:uid="{00000000-0005-0000-0000-0000BD2B0000}"/>
    <cellStyle name="Millares 2 3 5 3 2" xfId="21890" xr:uid="{00000000-0005-0000-0000-0000BE2B0000}"/>
    <cellStyle name="Millares 2 3 5 4" xfId="21645" xr:uid="{00000000-0005-0000-0000-0000BF2B0000}"/>
    <cellStyle name="Millares 2 3 6" xfId="2049" xr:uid="{00000000-0005-0000-0000-0000C02B0000}"/>
    <cellStyle name="Millares 2 3 6 2" xfId="14848" xr:uid="{00000000-0005-0000-0000-0000C12B0000}"/>
    <cellStyle name="Millares 2 3 6 2 2" xfId="22114" xr:uid="{00000000-0005-0000-0000-0000C22B0000}"/>
    <cellStyle name="Millares 2 3 6 3" xfId="14597" xr:uid="{00000000-0005-0000-0000-0000C32B0000}"/>
    <cellStyle name="Millares 2 3 6 3 2" xfId="21891" xr:uid="{00000000-0005-0000-0000-0000C42B0000}"/>
    <cellStyle name="Millares 2 3 6 4" xfId="21646" xr:uid="{00000000-0005-0000-0000-0000C52B0000}"/>
    <cellStyle name="Millares 2 3 7" xfId="2050" xr:uid="{00000000-0005-0000-0000-0000C62B0000}"/>
    <cellStyle name="Millares 2 3 7 2" xfId="22109" xr:uid="{00000000-0005-0000-0000-0000C72B0000}"/>
    <cellStyle name="Millares 2 3 8" xfId="2051" xr:uid="{00000000-0005-0000-0000-0000C82B0000}"/>
    <cellStyle name="Millares 2 3 8 2" xfId="15800" xr:uid="{00000000-0005-0000-0000-0000C92B0000}"/>
    <cellStyle name="Millares 2 3 8 2 2" xfId="23083" xr:uid="{00000000-0005-0000-0000-0000CA2B0000}"/>
    <cellStyle name="Millares 2 3 8 3" xfId="14592" xr:uid="{00000000-0005-0000-0000-0000CB2B0000}"/>
    <cellStyle name="Millares 2 3 9" xfId="15226" xr:uid="{00000000-0005-0000-0000-0000CC2B0000}"/>
    <cellStyle name="Millares 2 3 9 2" xfId="22594" xr:uid="{00000000-0005-0000-0000-0000CD2B0000}"/>
    <cellStyle name="Millares 2 3_20091125-0755-Oferta Económica-HCL-OT-CPF-001" xfId="2052" xr:uid="{00000000-0005-0000-0000-0000CE2B0000}"/>
    <cellStyle name="Millares 2 4" xfId="2053" xr:uid="{00000000-0005-0000-0000-0000CF2B0000}"/>
    <cellStyle name="Millares 2 4 2" xfId="2054" xr:uid="{00000000-0005-0000-0000-0000D02B0000}"/>
    <cellStyle name="Millares 2 4 2 2" xfId="2055" xr:uid="{00000000-0005-0000-0000-0000D12B0000}"/>
    <cellStyle name="Millares 2 4 2 2 2" xfId="2056" xr:uid="{00000000-0005-0000-0000-0000D22B0000}"/>
    <cellStyle name="Millares 2 4 2 3" xfId="2057" xr:uid="{00000000-0005-0000-0000-0000D32B0000}"/>
    <cellStyle name="Millares 2 4 2 4" xfId="2058" xr:uid="{00000000-0005-0000-0000-0000D42B0000}"/>
    <cellStyle name="Millares 2 4 2 5" xfId="22115" xr:uid="{00000000-0005-0000-0000-0000D52B0000}"/>
    <cellStyle name="Millares 2 4 3" xfId="2059" xr:uid="{00000000-0005-0000-0000-0000D62B0000}"/>
    <cellStyle name="Millares 2 4 3 2" xfId="2060" xr:uid="{00000000-0005-0000-0000-0000D72B0000}"/>
    <cellStyle name="Millares 2 4 3 3" xfId="15801" xr:uid="{00000000-0005-0000-0000-0000D82B0000}"/>
    <cellStyle name="Millares 2 4 3 4" xfId="14598" xr:uid="{00000000-0005-0000-0000-0000D92B0000}"/>
    <cellStyle name="Millares 2 4 4" xfId="2061" xr:uid="{00000000-0005-0000-0000-0000DA2B0000}"/>
    <cellStyle name="Millares 2 4 4 2" xfId="15802" xr:uid="{00000000-0005-0000-0000-0000DB2B0000}"/>
    <cellStyle name="Millares 2 4 4 3" xfId="15227" xr:uid="{00000000-0005-0000-0000-0000DC2B0000}"/>
    <cellStyle name="Millares 2 4 5" xfId="2062" xr:uid="{00000000-0005-0000-0000-0000DD2B0000}"/>
    <cellStyle name="Millares 2 4 6" xfId="21647" xr:uid="{00000000-0005-0000-0000-0000DE2B0000}"/>
    <cellStyle name="Millares 2 5" xfId="2063" xr:uid="{00000000-0005-0000-0000-0000DF2B0000}"/>
    <cellStyle name="Millares 2 5 2" xfId="2064" xr:uid="{00000000-0005-0000-0000-0000E02B0000}"/>
    <cellStyle name="Millares 2 5 2 2" xfId="2065" xr:uid="{00000000-0005-0000-0000-0000E12B0000}"/>
    <cellStyle name="Millares 2 5 2 3" xfId="2066" xr:uid="{00000000-0005-0000-0000-0000E22B0000}"/>
    <cellStyle name="Millares 2 5 2 4" xfId="22116" xr:uid="{00000000-0005-0000-0000-0000E32B0000}"/>
    <cellStyle name="Millares 2 5 3" xfId="2067" xr:uid="{00000000-0005-0000-0000-0000E42B0000}"/>
    <cellStyle name="Millares 2 5 3 2" xfId="15803" xr:uid="{00000000-0005-0000-0000-0000E52B0000}"/>
    <cellStyle name="Millares 2 5 3 3" xfId="14599" xr:uid="{00000000-0005-0000-0000-0000E62B0000}"/>
    <cellStyle name="Millares 2 5 4" xfId="2068" xr:uid="{00000000-0005-0000-0000-0000E72B0000}"/>
    <cellStyle name="Millares 2 5 4 2" xfId="15804" xr:uid="{00000000-0005-0000-0000-0000E82B0000}"/>
    <cellStyle name="Millares 2 5 4 3" xfId="15228" xr:uid="{00000000-0005-0000-0000-0000E92B0000}"/>
    <cellStyle name="Millares 2 5 5" xfId="21648" xr:uid="{00000000-0005-0000-0000-0000EA2B0000}"/>
    <cellStyle name="Millares 2 6" xfId="2069" xr:uid="{00000000-0005-0000-0000-0000EB2B0000}"/>
    <cellStyle name="Millares 2 6 2" xfId="2070" xr:uid="{00000000-0005-0000-0000-0000EC2B0000}"/>
    <cellStyle name="Millares 2 6 2 2" xfId="15805" xr:uid="{00000000-0005-0000-0000-0000ED2B0000}"/>
    <cellStyle name="Millares 2 6 2 3" xfId="14849" xr:uid="{00000000-0005-0000-0000-0000EE2B0000}"/>
    <cellStyle name="Millares 2 6 3" xfId="2071" xr:uid="{00000000-0005-0000-0000-0000EF2B0000}"/>
    <cellStyle name="Millares 2 6 3 2" xfId="15806" xr:uid="{00000000-0005-0000-0000-0000F02B0000}"/>
    <cellStyle name="Millares 2 6 3 3" xfId="14600" xr:uid="{00000000-0005-0000-0000-0000F12B0000}"/>
    <cellStyle name="Millares 2 6 4" xfId="6501" xr:uid="{00000000-0005-0000-0000-0000F22B0000}"/>
    <cellStyle name="Millares 2 6 4 2" xfId="21649" xr:uid="{00000000-0005-0000-0000-0000F32B0000}"/>
    <cellStyle name="Millares 2 7" xfId="2072" xr:uid="{00000000-0005-0000-0000-0000F42B0000}"/>
    <cellStyle name="Millares 2 7 2" xfId="2073" xr:uid="{00000000-0005-0000-0000-0000F52B0000}"/>
    <cellStyle name="Millares 2 7 2 2" xfId="15807" xr:uid="{00000000-0005-0000-0000-0000F62B0000}"/>
    <cellStyle name="Millares 2 7 2 3" xfId="14850" xr:uid="{00000000-0005-0000-0000-0000F72B0000}"/>
    <cellStyle name="Millares 2 7 3" xfId="6502" xr:uid="{00000000-0005-0000-0000-0000F82B0000}"/>
    <cellStyle name="Millares 2 7 3 2" xfId="14601" xr:uid="{00000000-0005-0000-0000-0000F92B0000}"/>
    <cellStyle name="Millares 2 7 4" xfId="21650" xr:uid="{00000000-0005-0000-0000-0000FA2B0000}"/>
    <cellStyle name="Millares 2 8" xfId="2074" xr:uid="{00000000-0005-0000-0000-0000FB2B0000}"/>
    <cellStyle name="Millares 2 8 2" xfId="14851" xr:uid="{00000000-0005-0000-0000-0000FC2B0000}"/>
    <cellStyle name="Millares 2 8 2 2" xfId="22117" xr:uid="{00000000-0005-0000-0000-0000FD2B0000}"/>
    <cellStyle name="Millares 2 8 3" xfId="14602" xr:uid="{00000000-0005-0000-0000-0000FE2B0000}"/>
    <cellStyle name="Millares 2 8 3 2" xfId="21892" xr:uid="{00000000-0005-0000-0000-0000FF2B0000}"/>
    <cellStyle name="Millares 2 8 4" xfId="21651" xr:uid="{00000000-0005-0000-0000-0000002C0000}"/>
    <cellStyle name="Millares 2 9" xfId="2075" xr:uid="{00000000-0005-0000-0000-0000012C0000}"/>
    <cellStyle name="Millares 2 9 2" xfId="14852" xr:uid="{00000000-0005-0000-0000-0000022C0000}"/>
    <cellStyle name="Millares 2 9 2 2" xfId="22118" xr:uid="{00000000-0005-0000-0000-0000032C0000}"/>
    <cellStyle name="Millares 2 9 3" xfId="14603" xr:uid="{00000000-0005-0000-0000-0000042C0000}"/>
    <cellStyle name="Millares 2 9 3 2" xfId="21893" xr:uid="{00000000-0005-0000-0000-0000052C0000}"/>
    <cellStyle name="Millares 2 9 4" xfId="21652" xr:uid="{00000000-0005-0000-0000-0000062C0000}"/>
    <cellStyle name="Millares 2_1" xfId="6503" xr:uid="{00000000-0005-0000-0000-0000072C0000}"/>
    <cellStyle name="Millares 20" xfId="6504" xr:uid="{00000000-0005-0000-0000-0000082C0000}"/>
    <cellStyle name="Millares 20 2" xfId="6505" xr:uid="{00000000-0005-0000-0000-0000092C0000}"/>
    <cellStyle name="Millares 20 2 2" xfId="22595" xr:uid="{00000000-0005-0000-0000-00000A2C0000}"/>
    <cellStyle name="Millares 20 3" xfId="15230" xr:uid="{00000000-0005-0000-0000-00000B2C0000}"/>
    <cellStyle name="Millares 21" xfId="6506" xr:uid="{00000000-0005-0000-0000-00000C2C0000}"/>
    <cellStyle name="Millares 21 2" xfId="6507" xr:uid="{00000000-0005-0000-0000-00000D2C0000}"/>
    <cellStyle name="Millares 22" xfId="6508" xr:uid="{00000000-0005-0000-0000-00000E2C0000}"/>
    <cellStyle name="Millares 22 2" xfId="6509" xr:uid="{00000000-0005-0000-0000-00000F2C0000}"/>
    <cellStyle name="Millares 22 2 2" xfId="22596" xr:uid="{00000000-0005-0000-0000-0000102C0000}"/>
    <cellStyle name="Millares 22 3" xfId="15231" xr:uid="{00000000-0005-0000-0000-0000112C0000}"/>
    <cellStyle name="Millares 23" xfId="6510" xr:uid="{00000000-0005-0000-0000-0000122C0000}"/>
    <cellStyle name="Millares 23 2" xfId="6511" xr:uid="{00000000-0005-0000-0000-0000132C0000}"/>
    <cellStyle name="Millares 23 2 2" xfId="22597" xr:uid="{00000000-0005-0000-0000-0000142C0000}"/>
    <cellStyle name="Millares 23 3" xfId="15232" xr:uid="{00000000-0005-0000-0000-0000152C0000}"/>
    <cellStyle name="Millares 24" xfId="6512" xr:uid="{00000000-0005-0000-0000-0000162C0000}"/>
    <cellStyle name="Millares 25" xfId="6513" xr:uid="{00000000-0005-0000-0000-0000172C0000}"/>
    <cellStyle name="Millares 25 2" xfId="15233" xr:uid="{00000000-0005-0000-0000-0000182C0000}"/>
    <cellStyle name="Millares 26" xfId="6514" xr:uid="{00000000-0005-0000-0000-0000192C0000}"/>
    <cellStyle name="Millares 26 2" xfId="15234" xr:uid="{00000000-0005-0000-0000-00001A2C0000}"/>
    <cellStyle name="Millares 27" xfId="6515" xr:uid="{00000000-0005-0000-0000-00001B2C0000}"/>
    <cellStyle name="Millares 28" xfId="6516" xr:uid="{00000000-0005-0000-0000-00001C2C0000}"/>
    <cellStyle name="Millares 28 2" xfId="6517" xr:uid="{00000000-0005-0000-0000-00001D2C0000}"/>
    <cellStyle name="Millares 28 3" xfId="6518" xr:uid="{00000000-0005-0000-0000-00001E2C0000}"/>
    <cellStyle name="Millares 28 4" xfId="6519" xr:uid="{00000000-0005-0000-0000-00001F2C0000}"/>
    <cellStyle name="Millares 28 5" xfId="6520" xr:uid="{00000000-0005-0000-0000-0000202C0000}"/>
    <cellStyle name="Millares 28 6" xfId="6521" xr:uid="{00000000-0005-0000-0000-0000212C0000}"/>
    <cellStyle name="Millares 29" xfId="6522" xr:uid="{00000000-0005-0000-0000-0000222C0000}"/>
    <cellStyle name="Millares 29 2" xfId="6523" xr:uid="{00000000-0005-0000-0000-0000232C0000}"/>
    <cellStyle name="Millares 29 3" xfId="6524" xr:uid="{00000000-0005-0000-0000-0000242C0000}"/>
    <cellStyle name="Millares 29 4" xfId="6525" xr:uid="{00000000-0005-0000-0000-0000252C0000}"/>
    <cellStyle name="Millares 29 5" xfId="6526" xr:uid="{00000000-0005-0000-0000-0000262C0000}"/>
    <cellStyle name="Millares 3" xfId="2076" xr:uid="{00000000-0005-0000-0000-0000272C0000}"/>
    <cellStyle name="Millares 3 11" xfId="2077" xr:uid="{00000000-0005-0000-0000-0000282C0000}"/>
    <cellStyle name="Millares 3 11 2" xfId="14853" xr:uid="{00000000-0005-0000-0000-0000292C0000}"/>
    <cellStyle name="Millares 3 11 2 2" xfId="22120" xr:uid="{00000000-0005-0000-0000-00002A2C0000}"/>
    <cellStyle name="Millares 3 11 3" xfId="14605" xr:uid="{00000000-0005-0000-0000-00002B2C0000}"/>
    <cellStyle name="Millares 3 11 3 2" xfId="21894" xr:uid="{00000000-0005-0000-0000-00002C2C0000}"/>
    <cellStyle name="Millares 3 11 4" xfId="21654" xr:uid="{00000000-0005-0000-0000-00002D2C0000}"/>
    <cellStyle name="Millares 3 2" xfId="2078" xr:uid="{00000000-0005-0000-0000-00002E2C0000}"/>
    <cellStyle name="Millares 3 2 2" xfId="2079" xr:uid="{00000000-0005-0000-0000-00002F2C0000}"/>
    <cellStyle name="Millares 3 2 2 2" xfId="2080" xr:uid="{00000000-0005-0000-0000-0000302C0000}"/>
    <cellStyle name="Millares 3 2 2 2 2" xfId="2081" xr:uid="{00000000-0005-0000-0000-0000312C0000}"/>
    <cellStyle name="Millares 3 2 2 3" xfId="2082" xr:uid="{00000000-0005-0000-0000-0000322C0000}"/>
    <cellStyle name="Millares 3 2 2 4" xfId="15808" xr:uid="{00000000-0005-0000-0000-0000332C0000}"/>
    <cellStyle name="Millares 3 2 2 5" xfId="14854" xr:uid="{00000000-0005-0000-0000-0000342C0000}"/>
    <cellStyle name="Millares 3 2 3" xfId="2083" xr:uid="{00000000-0005-0000-0000-0000352C0000}"/>
    <cellStyle name="Millares 3 2 3 2" xfId="2084" xr:uid="{00000000-0005-0000-0000-0000362C0000}"/>
    <cellStyle name="Millares 3 2 3 3" xfId="15809" xr:uid="{00000000-0005-0000-0000-0000372C0000}"/>
    <cellStyle name="Millares 3 2 3 4" xfId="14606" xr:uid="{00000000-0005-0000-0000-0000382C0000}"/>
    <cellStyle name="Millares 3 2 4" xfId="2085" xr:uid="{00000000-0005-0000-0000-0000392C0000}"/>
    <cellStyle name="Millares 3 2 5" xfId="2086" xr:uid="{00000000-0005-0000-0000-00003A2C0000}"/>
    <cellStyle name="Millares 3 2 6" xfId="6527" xr:uid="{00000000-0005-0000-0000-00003B2C0000}"/>
    <cellStyle name="Millares 3 2 6 2" xfId="21655" xr:uid="{00000000-0005-0000-0000-00003C2C0000}"/>
    <cellStyle name="Millares 3 3" xfId="2087" xr:uid="{00000000-0005-0000-0000-00003D2C0000}"/>
    <cellStyle name="Millares 3 3 2" xfId="2088" xr:uid="{00000000-0005-0000-0000-00003E2C0000}"/>
    <cellStyle name="Millares 3 3 2 2" xfId="2089" xr:uid="{00000000-0005-0000-0000-00003F2C0000}"/>
    <cellStyle name="Millares 3 3 2 3" xfId="15810" xr:uid="{00000000-0005-0000-0000-0000402C0000}"/>
    <cellStyle name="Millares 3 3 2 4" xfId="14855" xr:uid="{00000000-0005-0000-0000-0000412C0000}"/>
    <cellStyle name="Millares 3 3 3" xfId="2090" xr:uid="{00000000-0005-0000-0000-0000422C0000}"/>
    <cellStyle name="Millares 3 3 3 2" xfId="15811" xr:uid="{00000000-0005-0000-0000-0000432C0000}"/>
    <cellStyle name="Millares 3 3 3 3" xfId="14607" xr:uid="{00000000-0005-0000-0000-0000442C0000}"/>
    <cellStyle name="Millares 3 3 4" xfId="2091" xr:uid="{00000000-0005-0000-0000-0000452C0000}"/>
    <cellStyle name="Millares 3 3 5" xfId="6528" xr:uid="{00000000-0005-0000-0000-0000462C0000}"/>
    <cellStyle name="Millares 3 3 5 2" xfId="21656" xr:uid="{00000000-0005-0000-0000-0000472C0000}"/>
    <cellStyle name="Millares 3 4" xfId="2092" xr:uid="{00000000-0005-0000-0000-0000482C0000}"/>
    <cellStyle name="Millares 3 4 2" xfId="2093" xr:uid="{00000000-0005-0000-0000-0000492C0000}"/>
    <cellStyle name="Millares 3 4 3" xfId="2094" xr:uid="{00000000-0005-0000-0000-00004A2C0000}"/>
    <cellStyle name="Millares 3 4 4" xfId="22119" xr:uid="{00000000-0005-0000-0000-00004B2C0000}"/>
    <cellStyle name="Millares 3 5" xfId="2095" xr:uid="{00000000-0005-0000-0000-00004C2C0000}"/>
    <cellStyle name="Millares 3 5 2" xfId="15812" xr:uid="{00000000-0005-0000-0000-00004D2C0000}"/>
    <cellStyle name="Millares 3 5 3" xfId="14604" xr:uid="{00000000-0005-0000-0000-00004E2C0000}"/>
    <cellStyle name="Millares 3 6" xfId="2096" xr:uid="{00000000-0005-0000-0000-00004F2C0000}"/>
    <cellStyle name="Millares 3 6 2" xfId="15813" xr:uid="{00000000-0005-0000-0000-0000502C0000}"/>
    <cellStyle name="Millares 3 6 3" xfId="14966" xr:uid="{00000000-0005-0000-0000-0000512C0000}"/>
    <cellStyle name="Millares 3 7" xfId="21653" xr:uid="{00000000-0005-0000-0000-0000522C0000}"/>
    <cellStyle name="Millares 3_PORTADA JULIO" xfId="2097" xr:uid="{00000000-0005-0000-0000-0000532C0000}"/>
    <cellStyle name="Millares 30" xfId="6529" xr:uid="{00000000-0005-0000-0000-0000542C0000}"/>
    <cellStyle name="Millares 31" xfId="6530" xr:uid="{00000000-0005-0000-0000-0000552C0000}"/>
    <cellStyle name="Millares 31 2" xfId="6531" xr:uid="{00000000-0005-0000-0000-0000562C0000}"/>
    <cellStyle name="Millares 31 3" xfId="6532" xr:uid="{00000000-0005-0000-0000-0000572C0000}"/>
    <cellStyle name="Millares 31 4" xfId="6533" xr:uid="{00000000-0005-0000-0000-0000582C0000}"/>
    <cellStyle name="Millares 31 5" xfId="6534" xr:uid="{00000000-0005-0000-0000-0000592C0000}"/>
    <cellStyle name="Millares 32" xfId="6535" xr:uid="{00000000-0005-0000-0000-00005A2C0000}"/>
    <cellStyle name="Millares 32 2" xfId="6536" xr:uid="{00000000-0005-0000-0000-00005B2C0000}"/>
    <cellStyle name="Millares 32 3" xfId="6537" xr:uid="{00000000-0005-0000-0000-00005C2C0000}"/>
    <cellStyle name="Millares 32 4" xfId="6538" xr:uid="{00000000-0005-0000-0000-00005D2C0000}"/>
    <cellStyle name="Millares 32 5" xfId="6539" xr:uid="{00000000-0005-0000-0000-00005E2C0000}"/>
    <cellStyle name="Millares 33" xfId="28808" xr:uid="{00000000-0005-0000-0000-00005F2C0000}"/>
    <cellStyle name="Millares 34" xfId="6540" xr:uid="{00000000-0005-0000-0000-0000602C0000}"/>
    <cellStyle name="Millares 34 2" xfId="6541" xr:uid="{00000000-0005-0000-0000-0000612C0000}"/>
    <cellStyle name="Millares 34 3" xfId="6542" xr:uid="{00000000-0005-0000-0000-0000622C0000}"/>
    <cellStyle name="Millares 34 4" xfId="6543" xr:uid="{00000000-0005-0000-0000-0000632C0000}"/>
    <cellStyle name="Millares 34 5" xfId="6544" xr:uid="{00000000-0005-0000-0000-0000642C0000}"/>
    <cellStyle name="Millares 35" xfId="6545" xr:uid="{00000000-0005-0000-0000-0000652C0000}"/>
    <cellStyle name="Millares 35 2" xfId="6546" xr:uid="{00000000-0005-0000-0000-0000662C0000}"/>
    <cellStyle name="Millares 35 3" xfId="6547" xr:uid="{00000000-0005-0000-0000-0000672C0000}"/>
    <cellStyle name="Millares 35 4" xfId="6548" xr:uid="{00000000-0005-0000-0000-0000682C0000}"/>
    <cellStyle name="Millares 35 5" xfId="6549" xr:uid="{00000000-0005-0000-0000-0000692C0000}"/>
    <cellStyle name="Millares 36" xfId="6550" xr:uid="{00000000-0005-0000-0000-00006A2C0000}"/>
    <cellStyle name="Millares 36 2" xfId="6551" xr:uid="{00000000-0005-0000-0000-00006B2C0000}"/>
    <cellStyle name="Millares 36 3" xfId="6552" xr:uid="{00000000-0005-0000-0000-00006C2C0000}"/>
    <cellStyle name="Millares 36 4" xfId="6553" xr:uid="{00000000-0005-0000-0000-00006D2C0000}"/>
    <cellStyle name="Millares 36 5" xfId="6554" xr:uid="{00000000-0005-0000-0000-00006E2C0000}"/>
    <cellStyle name="Millares 37" xfId="6555" xr:uid="{00000000-0005-0000-0000-00006F2C0000}"/>
    <cellStyle name="Millares 37 2" xfId="6556" xr:uid="{00000000-0005-0000-0000-0000702C0000}"/>
    <cellStyle name="Millares 37 3" xfId="6557" xr:uid="{00000000-0005-0000-0000-0000712C0000}"/>
    <cellStyle name="Millares 37 4" xfId="6558" xr:uid="{00000000-0005-0000-0000-0000722C0000}"/>
    <cellStyle name="Millares 37 5" xfId="6559" xr:uid="{00000000-0005-0000-0000-0000732C0000}"/>
    <cellStyle name="Millares 4" xfId="2098" xr:uid="{00000000-0005-0000-0000-0000742C0000}"/>
    <cellStyle name="Millares 4 10" xfId="6560" xr:uid="{00000000-0005-0000-0000-0000752C0000}"/>
    <cellStyle name="Millares 4 10 2" xfId="6561" xr:uid="{00000000-0005-0000-0000-0000762C0000}"/>
    <cellStyle name="Millares 4 11" xfId="6562" xr:uid="{00000000-0005-0000-0000-0000772C0000}"/>
    <cellStyle name="Millares 4 11 2" xfId="6563" xr:uid="{00000000-0005-0000-0000-0000782C0000}"/>
    <cellStyle name="Millares 4 12" xfId="6564" xr:uid="{00000000-0005-0000-0000-0000792C0000}"/>
    <cellStyle name="Millares 4 12 2" xfId="6565" xr:uid="{00000000-0005-0000-0000-00007A2C0000}"/>
    <cellStyle name="Millares 4 13" xfId="6566" xr:uid="{00000000-0005-0000-0000-00007B2C0000}"/>
    <cellStyle name="Millares 4 13 2" xfId="6567" xr:uid="{00000000-0005-0000-0000-00007C2C0000}"/>
    <cellStyle name="Millares 4 14" xfId="6568" xr:uid="{00000000-0005-0000-0000-00007D2C0000}"/>
    <cellStyle name="Millares 4 14 2" xfId="6569" xr:uid="{00000000-0005-0000-0000-00007E2C0000}"/>
    <cellStyle name="Millares 4 15" xfId="6570" xr:uid="{00000000-0005-0000-0000-00007F2C0000}"/>
    <cellStyle name="Millares 4 15 2" xfId="6571" xr:uid="{00000000-0005-0000-0000-0000802C0000}"/>
    <cellStyle name="Millares 4 16" xfId="6572" xr:uid="{00000000-0005-0000-0000-0000812C0000}"/>
    <cellStyle name="Millares 4 16 2" xfId="6573" xr:uid="{00000000-0005-0000-0000-0000822C0000}"/>
    <cellStyle name="Millares 4 17" xfId="6574" xr:uid="{00000000-0005-0000-0000-0000832C0000}"/>
    <cellStyle name="Millares 4 17 2" xfId="6575" xr:uid="{00000000-0005-0000-0000-0000842C0000}"/>
    <cellStyle name="Millares 4 18" xfId="6576" xr:uid="{00000000-0005-0000-0000-0000852C0000}"/>
    <cellStyle name="Millares 4 18 2" xfId="6577" xr:uid="{00000000-0005-0000-0000-0000862C0000}"/>
    <cellStyle name="Millares 4 19" xfId="6578" xr:uid="{00000000-0005-0000-0000-0000872C0000}"/>
    <cellStyle name="Millares 4 19 2" xfId="6579" xr:uid="{00000000-0005-0000-0000-0000882C0000}"/>
    <cellStyle name="Millares 4 2" xfId="2099" xr:uid="{00000000-0005-0000-0000-0000892C0000}"/>
    <cellStyle name="Millares 4 2 2" xfId="2100" xr:uid="{00000000-0005-0000-0000-00008A2C0000}"/>
    <cellStyle name="Millares 4 2 2 2" xfId="2101" xr:uid="{00000000-0005-0000-0000-00008B2C0000}"/>
    <cellStyle name="Millares 4 2 2 2 2" xfId="2102" xr:uid="{00000000-0005-0000-0000-00008C2C0000}"/>
    <cellStyle name="Millares 4 2 2 3" xfId="2103" xr:uid="{00000000-0005-0000-0000-00008D2C0000}"/>
    <cellStyle name="Millares 4 2 2 4" xfId="6581" xr:uid="{00000000-0005-0000-0000-00008E2C0000}"/>
    <cellStyle name="Millares 4 2 2 4 2" xfId="15814" xr:uid="{00000000-0005-0000-0000-00008F2C0000}"/>
    <cellStyle name="Millares 4 2 2 5" xfId="14857" xr:uid="{00000000-0005-0000-0000-0000902C0000}"/>
    <cellStyle name="Millares 4 2 3" xfId="2104" xr:uid="{00000000-0005-0000-0000-0000912C0000}"/>
    <cellStyle name="Millares 4 2 3 2" xfId="2105" xr:uid="{00000000-0005-0000-0000-0000922C0000}"/>
    <cellStyle name="Millares 4 2 3 3" xfId="15815" xr:uid="{00000000-0005-0000-0000-0000932C0000}"/>
    <cellStyle name="Millares 4 2 3 4" xfId="14609" xr:uid="{00000000-0005-0000-0000-0000942C0000}"/>
    <cellStyle name="Millares 4 2 4" xfId="2106" xr:uid="{00000000-0005-0000-0000-0000952C0000}"/>
    <cellStyle name="Millares 4 2 5" xfId="2107" xr:uid="{00000000-0005-0000-0000-0000962C0000}"/>
    <cellStyle name="Millares 4 2 6" xfId="6580" xr:uid="{00000000-0005-0000-0000-0000972C0000}"/>
    <cellStyle name="Millares 4 2 6 2" xfId="21658" xr:uid="{00000000-0005-0000-0000-0000982C0000}"/>
    <cellStyle name="Millares 4 20" xfId="6582" xr:uid="{00000000-0005-0000-0000-0000992C0000}"/>
    <cellStyle name="Millares 4 20 2" xfId="6583" xr:uid="{00000000-0005-0000-0000-00009A2C0000}"/>
    <cellStyle name="Millares 4 21" xfId="6584" xr:uid="{00000000-0005-0000-0000-00009B2C0000}"/>
    <cellStyle name="Millares 4 3" xfId="2108" xr:uid="{00000000-0005-0000-0000-00009C2C0000}"/>
    <cellStyle name="Millares 4 3 2" xfId="2109" xr:uid="{00000000-0005-0000-0000-00009D2C0000}"/>
    <cellStyle name="Millares 4 3 2 2" xfId="2110" xr:uid="{00000000-0005-0000-0000-00009E2C0000}"/>
    <cellStyle name="Millares 4 3 2 3" xfId="6586" xr:uid="{00000000-0005-0000-0000-00009F2C0000}"/>
    <cellStyle name="Millares 4 3 2 3 2" xfId="15816" xr:uid="{00000000-0005-0000-0000-0000A02C0000}"/>
    <cellStyle name="Millares 4 3 2 4" xfId="14858" xr:uid="{00000000-0005-0000-0000-0000A12C0000}"/>
    <cellStyle name="Millares 4 3 3" xfId="2111" xr:uid="{00000000-0005-0000-0000-0000A22C0000}"/>
    <cellStyle name="Millares 4 3 3 2" xfId="15817" xr:uid="{00000000-0005-0000-0000-0000A32C0000}"/>
    <cellStyle name="Millares 4 3 3 3" xfId="14610" xr:uid="{00000000-0005-0000-0000-0000A42C0000}"/>
    <cellStyle name="Millares 4 3 4" xfId="2112" xr:uid="{00000000-0005-0000-0000-0000A52C0000}"/>
    <cellStyle name="Millares 4 3 5" xfId="6585" xr:uid="{00000000-0005-0000-0000-0000A62C0000}"/>
    <cellStyle name="Millares 4 3 5 2" xfId="21659" xr:uid="{00000000-0005-0000-0000-0000A72C0000}"/>
    <cellStyle name="Millares 4 4" xfId="2113" xr:uid="{00000000-0005-0000-0000-0000A82C0000}"/>
    <cellStyle name="Millares 4 4 2" xfId="2114" xr:uid="{00000000-0005-0000-0000-0000A92C0000}"/>
    <cellStyle name="Millares 4 4 2 2" xfId="6588" xr:uid="{00000000-0005-0000-0000-0000AA2C0000}"/>
    <cellStyle name="Millares 4 4 3" xfId="6587" xr:uid="{00000000-0005-0000-0000-0000AB2C0000}"/>
    <cellStyle name="Millares 4 4 3 2" xfId="15818" xr:uid="{00000000-0005-0000-0000-0000AC2C0000}"/>
    <cellStyle name="Millares 4 4 4" xfId="14856" xr:uid="{00000000-0005-0000-0000-0000AD2C0000}"/>
    <cellStyle name="Millares 4 5" xfId="2115" xr:uid="{00000000-0005-0000-0000-0000AE2C0000}"/>
    <cellStyle name="Millares 4 5 2" xfId="6590" xr:uid="{00000000-0005-0000-0000-0000AF2C0000}"/>
    <cellStyle name="Millares 4 5 2 2" xfId="15819" xr:uid="{00000000-0005-0000-0000-0000B02C0000}"/>
    <cellStyle name="Millares 4 5 3" xfId="6589" xr:uid="{00000000-0005-0000-0000-0000B12C0000}"/>
    <cellStyle name="Millares 4 5 3 2" xfId="21895" xr:uid="{00000000-0005-0000-0000-0000B22C0000}"/>
    <cellStyle name="Millares 4 5 4" xfId="14608" xr:uid="{00000000-0005-0000-0000-0000B32C0000}"/>
    <cellStyle name="Millares 4 6" xfId="2116" xr:uid="{00000000-0005-0000-0000-0000B42C0000}"/>
    <cellStyle name="Millares 4 6 2" xfId="6592" xr:uid="{00000000-0005-0000-0000-0000B52C0000}"/>
    <cellStyle name="Millares 4 6 2 2" xfId="15820" xr:uid="{00000000-0005-0000-0000-0000B62C0000}"/>
    <cellStyle name="Millares 4 6 3" xfId="6591" xr:uid="{00000000-0005-0000-0000-0000B72C0000}"/>
    <cellStyle name="Millares 4 6 3 2" xfId="20206" xr:uid="{00000000-0005-0000-0000-0000B82C0000}"/>
    <cellStyle name="Millares 4 6 4" xfId="14968" xr:uid="{00000000-0005-0000-0000-0000B92C0000}"/>
    <cellStyle name="Millares 4 7" xfId="6593" xr:uid="{00000000-0005-0000-0000-0000BA2C0000}"/>
    <cellStyle name="Millares 4 7 2" xfId="6594" xr:uid="{00000000-0005-0000-0000-0000BB2C0000}"/>
    <cellStyle name="Millares 4 7 3" xfId="21657" xr:uid="{00000000-0005-0000-0000-0000BC2C0000}"/>
    <cellStyle name="Millares 4 8" xfId="6595" xr:uid="{00000000-0005-0000-0000-0000BD2C0000}"/>
    <cellStyle name="Millares 4 8 2" xfId="6596" xr:uid="{00000000-0005-0000-0000-0000BE2C0000}"/>
    <cellStyle name="Millares 4 9" xfId="6597" xr:uid="{00000000-0005-0000-0000-0000BF2C0000}"/>
    <cellStyle name="Millares 4 9 2" xfId="6598" xr:uid="{00000000-0005-0000-0000-0000C02C0000}"/>
    <cellStyle name="Millares 4_397024 LÍNEAS DE FLUJO 2009 retroactivo" xfId="2117" xr:uid="{00000000-0005-0000-0000-0000C12C0000}"/>
    <cellStyle name="Millares 43" xfId="6599" xr:uid="{00000000-0005-0000-0000-0000C22C0000}"/>
    <cellStyle name="Millares 44" xfId="6600" xr:uid="{00000000-0005-0000-0000-0000C32C0000}"/>
    <cellStyle name="Millares 5" xfId="2118" xr:uid="{00000000-0005-0000-0000-0000C42C0000}"/>
    <cellStyle name="Millares 5 2" xfId="2119" xr:uid="{00000000-0005-0000-0000-0000C52C0000}"/>
    <cellStyle name="Millares 5 2 2" xfId="2120" xr:uid="{00000000-0005-0000-0000-0000C62C0000}"/>
    <cellStyle name="Millares 5 2 2 2" xfId="14860" xr:uid="{00000000-0005-0000-0000-0000C72C0000}"/>
    <cellStyle name="Millares 5 2 2 2 2" xfId="22122" xr:uid="{00000000-0005-0000-0000-0000C82C0000}"/>
    <cellStyle name="Millares 5 2 2 3" xfId="14613" xr:uid="{00000000-0005-0000-0000-0000C92C0000}"/>
    <cellStyle name="Millares 5 2 2 3 2" xfId="21897" xr:uid="{00000000-0005-0000-0000-0000CA2C0000}"/>
    <cellStyle name="Millares 5 2 2 4" xfId="21662" xr:uid="{00000000-0005-0000-0000-0000CB2C0000}"/>
    <cellStyle name="Millares 5 2 3" xfId="6601" xr:uid="{00000000-0005-0000-0000-0000CC2C0000}"/>
    <cellStyle name="Millares 5 2 3 2" xfId="14859" xr:uid="{00000000-0005-0000-0000-0000CD2C0000}"/>
    <cellStyle name="Millares 5 2 4" xfId="14612" xr:uid="{00000000-0005-0000-0000-0000CE2C0000}"/>
    <cellStyle name="Millares 5 2 4 2" xfId="21896" xr:uid="{00000000-0005-0000-0000-0000CF2C0000}"/>
    <cellStyle name="Millares 5 2 5" xfId="21661" xr:uid="{00000000-0005-0000-0000-0000D02C0000}"/>
    <cellStyle name="Millares 5 3" xfId="2121" xr:uid="{00000000-0005-0000-0000-0000D12C0000}"/>
    <cellStyle name="Millares 5 3 2" xfId="2122" xr:uid="{00000000-0005-0000-0000-0000D22C0000}"/>
    <cellStyle name="Millares 5 3 2 2" xfId="14862" xr:uid="{00000000-0005-0000-0000-0000D32C0000}"/>
    <cellStyle name="Millares 5 3 2 2 2" xfId="22123" xr:uid="{00000000-0005-0000-0000-0000D42C0000}"/>
    <cellStyle name="Millares 5 3 2 3" xfId="14615" xr:uid="{00000000-0005-0000-0000-0000D52C0000}"/>
    <cellStyle name="Millares 5 3 2 3 2" xfId="21899" xr:uid="{00000000-0005-0000-0000-0000D62C0000}"/>
    <cellStyle name="Millares 5 3 2 4" xfId="21664" xr:uid="{00000000-0005-0000-0000-0000D72C0000}"/>
    <cellStyle name="Millares 5 3 3" xfId="6602" xr:uid="{00000000-0005-0000-0000-0000D82C0000}"/>
    <cellStyle name="Millares 5 3 3 2" xfId="14861" xr:uid="{00000000-0005-0000-0000-0000D92C0000}"/>
    <cellStyle name="Millares 5 3 4" xfId="14614" xr:uid="{00000000-0005-0000-0000-0000DA2C0000}"/>
    <cellStyle name="Millares 5 3 4 2" xfId="21898" xr:uid="{00000000-0005-0000-0000-0000DB2C0000}"/>
    <cellStyle name="Millares 5 3 5" xfId="21663" xr:uid="{00000000-0005-0000-0000-0000DC2C0000}"/>
    <cellStyle name="Millares 5 4" xfId="2123" xr:uid="{00000000-0005-0000-0000-0000DD2C0000}"/>
    <cellStyle name="Millares 5 4 2" xfId="6603" xr:uid="{00000000-0005-0000-0000-0000DE2C0000}"/>
    <cellStyle name="Millares 5 4 2 2" xfId="22121" xr:uid="{00000000-0005-0000-0000-0000DF2C0000}"/>
    <cellStyle name="Millares 5 5" xfId="6604" xr:uid="{00000000-0005-0000-0000-0000E02C0000}"/>
    <cellStyle name="Millares 5 5 2" xfId="14611" xr:uid="{00000000-0005-0000-0000-0000E12C0000}"/>
    <cellStyle name="Millares 5 6" xfId="14955" xr:uid="{00000000-0005-0000-0000-0000E22C0000}"/>
    <cellStyle name="Millares 5 6 2" xfId="20198" xr:uid="{00000000-0005-0000-0000-0000E32C0000}"/>
    <cellStyle name="Millares 5 7" xfId="15235" xr:uid="{00000000-0005-0000-0000-0000E42C0000}"/>
    <cellStyle name="Millares 5 8" xfId="21660" xr:uid="{00000000-0005-0000-0000-0000E52C0000}"/>
    <cellStyle name="Millares 6" xfId="96" xr:uid="{00000000-0005-0000-0000-0000E62C0000}"/>
    <cellStyle name="Millares 6 10" xfId="6605" xr:uid="{00000000-0005-0000-0000-0000E72C0000}"/>
    <cellStyle name="Millares 6 10 2" xfId="21665" xr:uid="{00000000-0005-0000-0000-0000E82C0000}"/>
    <cellStyle name="Millares 6 2" xfId="2125" xr:uid="{00000000-0005-0000-0000-0000E92C0000}"/>
    <cellStyle name="Millares 6 2 2" xfId="2126" xr:uid="{00000000-0005-0000-0000-0000EA2C0000}"/>
    <cellStyle name="Millares 6 2 2 2" xfId="2127" xr:uid="{00000000-0005-0000-0000-0000EB2C0000}"/>
    <cellStyle name="Millares 6 2 2 2 2" xfId="2128" xr:uid="{00000000-0005-0000-0000-0000EC2C0000}"/>
    <cellStyle name="Millares 6 2 2 3" xfId="2129" xr:uid="{00000000-0005-0000-0000-0000ED2C0000}"/>
    <cellStyle name="Millares 6 2 2 4" xfId="15821" xr:uid="{00000000-0005-0000-0000-0000EE2C0000}"/>
    <cellStyle name="Millares 6 2 2 5" xfId="14864" xr:uid="{00000000-0005-0000-0000-0000EF2C0000}"/>
    <cellStyle name="Millares 6 2 3" xfId="2130" xr:uid="{00000000-0005-0000-0000-0000F02C0000}"/>
    <cellStyle name="Millares 6 2 3 2" xfId="2131" xr:uid="{00000000-0005-0000-0000-0000F12C0000}"/>
    <cellStyle name="Millares 6 2 3 3" xfId="15822" xr:uid="{00000000-0005-0000-0000-0000F22C0000}"/>
    <cellStyle name="Millares 6 2 3 4" xfId="14616" xr:uid="{00000000-0005-0000-0000-0000F32C0000}"/>
    <cellStyle name="Millares 6 2 4" xfId="2132" xr:uid="{00000000-0005-0000-0000-0000F42C0000}"/>
    <cellStyle name="Millares 6 2 5" xfId="2133" xr:uid="{00000000-0005-0000-0000-0000F52C0000}"/>
    <cellStyle name="Millares 6 2 6" xfId="6606" xr:uid="{00000000-0005-0000-0000-0000F62C0000}"/>
    <cellStyle name="Millares 6 2 6 2" xfId="21666" xr:uid="{00000000-0005-0000-0000-0000F72C0000}"/>
    <cellStyle name="Millares 6 3" xfId="2134" xr:uid="{00000000-0005-0000-0000-0000F82C0000}"/>
    <cellStyle name="Millares 6 3 2" xfId="2135" xr:uid="{00000000-0005-0000-0000-0000F92C0000}"/>
    <cellStyle name="Millares 6 3 2 2" xfId="2136" xr:uid="{00000000-0005-0000-0000-0000FA2C0000}"/>
    <cellStyle name="Millares 6 3 2 3" xfId="15823" xr:uid="{00000000-0005-0000-0000-0000FB2C0000}"/>
    <cellStyle name="Millares 6 3 2 4" xfId="14865" xr:uid="{00000000-0005-0000-0000-0000FC2C0000}"/>
    <cellStyle name="Millares 6 3 3" xfId="2137" xr:uid="{00000000-0005-0000-0000-0000FD2C0000}"/>
    <cellStyle name="Millares 6 3 3 2" xfId="15824" xr:uid="{00000000-0005-0000-0000-0000FE2C0000}"/>
    <cellStyle name="Millares 6 3 3 3" xfId="14617" xr:uid="{00000000-0005-0000-0000-0000FF2C0000}"/>
    <cellStyle name="Millares 6 3 4" xfId="2138" xr:uid="{00000000-0005-0000-0000-0000002D0000}"/>
    <cellStyle name="Millares 6 3 5" xfId="6607" xr:uid="{00000000-0005-0000-0000-0000012D0000}"/>
    <cellStyle name="Millares 6 3 5 2" xfId="21667" xr:uid="{00000000-0005-0000-0000-0000022D0000}"/>
    <cellStyle name="Millares 6 4" xfId="2139" xr:uid="{00000000-0005-0000-0000-0000032D0000}"/>
    <cellStyle name="Millares 6 4 2" xfId="2140" xr:uid="{00000000-0005-0000-0000-0000042D0000}"/>
    <cellStyle name="Millares 6 4 2 2" xfId="15825" xr:uid="{00000000-0005-0000-0000-0000052D0000}"/>
    <cellStyle name="Millares 6 4 2 3" xfId="14866" xr:uid="{00000000-0005-0000-0000-0000062D0000}"/>
    <cellStyle name="Millares 6 4 3" xfId="2141" xr:uid="{00000000-0005-0000-0000-0000072D0000}"/>
    <cellStyle name="Millares 6 4 3 2" xfId="15826" xr:uid="{00000000-0005-0000-0000-0000082D0000}"/>
    <cellStyle name="Millares 6 4 3 3" xfId="14618" xr:uid="{00000000-0005-0000-0000-0000092D0000}"/>
    <cellStyle name="Millares 6 4 4" xfId="6608" xr:uid="{00000000-0005-0000-0000-00000A2D0000}"/>
    <cellStyle name="Millares 6 4 4 2" xfId="21668" xr:uid="{00000000-0005-0000-0000-00000B2D0000}"/>
    <cellStyle name="Millares 6 5" xfId="2142" xr:uid="{00000000-0005-0000-0000-00000C2D0000}"/>
    <cellStyle name="Millares 6 5 2" xfId="2143" xr:uid="{00000000-0005-0000-0000-00000D2D0000}"/>
    <cellStyle name="Millares 6 5 2 2" xfId="15827" xr:uid="{00000000-0005-0000-0000-00000E2D0000}"/>
    <cellStyle name="Millares 6 5 2 3" xfId="14867" xr:uid="{00000000-0005-0000-0000-00000F2D0000}"/>
    <cellStyle name="Millares 6 5 3" xfId="6609" xr:uid="{00000000-0005-0000-0000-0000102D0000}"/>
    <cellStyle name="Millares 6 5 3 2" xfId="14619" xr:uid="{00000000-0005-0000-0000-0000112D0000}"/>
    <cellStyle name="Millares 6 5 4" xfId="21669" xr:uid="{00000000-0005-0000-0000-0000122D0000}"/>
    <cellStyle name="Millares 6 6" xfId="2144" xr:uid="{00000000-0005-0000-0000-0000132D0000}"/>
    <cellStyle name="Millares 6 6 2" xfId="14868" xr:uid="{00000000-0005-0000-0000-0000142D0000}"/>
    <cellStyle name="Millares 6 6 2 2" xfId="22124" xr:uid="{00000000-0005-0000-0000-0000152D0000}"/>
    <cellStyle name="Millares 6 6 3" xfId="14620" xr:uid="{00000000-0005-0000-0000-0000162D0000}"/>
    <cellStyle name="Millares 6 6 3 2" xfId="21901" xr:uid="{00000000-0005-0000-0000-0000172D0000}"/>
    <cellStyle name="Millares 6 6 4" xfId="21670" xr:uid="{00000000-0005-0000-0000-0000182D0000}"/>
    <cellStyle name="Millares 6 7" xfId="2145" xr:uid="{00000000-0005-0000-0000-0000192D0000}"/>
    <cellStyle name="Millares 6 7 2" xfId="14869" xr:uid="{00000000-0005-0000-0000-00001A2D0000}"/>
    <cellStyle name="Millares 6 7 2 2" xfId="22125" xr:uid="{00000000-0005-0000-0000-00001B2D0000}"/>
    <cellStyle name="Millares 6 7 3" xfId="14621" xr:uid="{00000000-0005-0000-0000-00001C2D0000}"/>
    <cellStyle name="Millares 6 7 3 2" xfId="21902" xr:uid="{00000000-0005-0000-0000-00001D2D0000}"/>
    <cellStyle name="Millares 6 7 4" xfId="21671" xr:uid="{00000000-0005-0000-0000-00001E2D0000}"/>
    <cellStyle name="Millares 6 8" xfId="2146" xr:uid="{00000000-0005-0000-0000-00001F2D0000}"/>
    <cellStyle name="Millares 6 8 2" xfId="15828" xr:uid="{00000000-0005-0000-0000-0000202D0000}"/>
    <cellStyle name="Millares 6 8 3" xfId="14863" xr:uid="{00000000-0005-0000-0000-0000212D0000}"/>
    <cellStyle name="Millares 6 9" xfId="2124" xr:uid="{00000000-0005-0000-0000-0000222D0000}"/>
    <cellStyle name="Millares 6 9 2" xfId="21900" xr:uid="{00000000-0005-0000-0000-0000232D0000}"/>
    <cellStyle name="Millares 7" xfId="2147" xr:uid="{00000000-0005-0000-0000-0000242D0000}"/>
    <cellStyle name="Millares 7 2" xfId="2148" xr:uid="{00000000-0005-0000-0000-0000252D0000}"/>
    <cellStyle name="Millares 7 2 2" xfId="6611" xr:uid="{00000000-0005-0000-0000-0000262D0000}"/>
    <cellStyle name="Millares 7 3" xfId="2149" xr:uid="{00000000-0005-0000-0000-0000272D0000}"/>
    <cellStyle name="Millares 7 3 2" xfId="15829" xr:uid="{00000000-0005-0000-0000-0000282D0000}"/>
    <cellStyle name="Millares 7 3 2 2" xfId="23084" xr:uid="{00000000-0005-0000-0000-0000292D0000}"/>
    <cellStyle name="Millares 7 3 3" xfId="15236" xr:uid="{00000000-0005-0000-0000-00002A2D0000}"/>
    <cellStyle name="Millares 7 4" xfId="6610" xr:uid="{00000000-0005-0000-0000-00002B2D0000}"/>
    <cellStyle name="Millares 7 4 2" xfId="20187" xr:uid="{00000000-0005-0000-0000-00002C2D0000}"/>
    <cellStyle name="Millares 7 5" xfId="14429" xr:uid="{00000000-0005-0000-0000-00002D2D0000}"/>
    <cellStyle name="Millares 7 5 2" xfId="20828" xr:uid="{00000000-0005-0000-0000-00002E2D0000}"/>
    <cellStyle name="Millares 7 6" xfId="16373" xr:uid="{00000000-0005-0000-0000-00002F2D0000}"/>
    <cellStyle name="Millares 7 6 2" xfId="23841" xr:uid="{00000000-0005-0000-0000-0000302D0000}"/>
    <cellStyle name="Millares 7 7" xfId="19043" xr:uid="{00000000-0005-0000-0000-0000312D0000}"/>
    <cellStyle name="Millares 7 8" xfId="19627" xr:uid="{00000000-0005-0000-0000-0000322D0000}"/>
    <cellStyle name="Millares 8" xfId="2150" xr:uid="{00000000-0005-0000-0000-0000332D0000}"/>
    <cellStyle name="Millares 8 2" xfId="2151" xr:uid="{00000000-0005-0000-0000-0000342D0000}"/>
    <cellStyle name="Millares 8 2 2" xfId="6613" xr:uid="{00000000-0005-0000-0000-0000352D0000}"/>
    <cellStyle name="Millares 8 2 2 2" xfId="15830" xr:uid="{00000000-0005-0000-0000-0000362D0000}"/>
    <cellStyle name="Millares 8 2 3" xfId="14870" xr:uid="{00000000-0005-0000-0000-0000372D0000}"/>
    <cellStyle name="Millares 8 3" xfId="6612" xr:uid="{00000000-0005-0000-0000-0000382D0000}"/>
    <cellStyle name="Millares 8 3 2" xfId="14622" xr:uid="{00000000-0005-0000-0000-0000392D0000}"/>
    <cellStyle name="Millares 8 4" xfId="21672" xr:uid="{00000000-0005-0000-0000-00003A2D0000}"/>
    <cellStyle name="Millares 9" xfId="2152" xr:uid="{00000000-0005-0000-0000-00003B2D0000}"/>
    <cellStyle name="Millares 9 2" xfId="2153" xr:uid="{00000000-0005-0000-0000-00003C2D0000}"/>
    <cellStyle name="Millares 9 2 2" xfId="6615" xr:uid="{00000000-0005-0000-0000-00003D2D0000}"/>
    <cellStyle name="Millares 9 2 2 2" xfId="15831" xr:uid="{00000000-0005-0000-0000-00003E2D0000}"/>
    <cellStyle name="Millares 9 2 3" xfId="14871" xr:uid="{00000000-0005-0000-0000-00003F2D0000}"/>
    <cellStyle name="Millares 9 3" xfId="6614" xr:uid="{00000000-0005-0000-0000-0000402D0000}"/>
    <cellStyle name="Millares 9 3 2" xfId="14623" xr:uid="{00000000-0005-0000-0000-0000412D0000}"/>
    <cellStyle name="Millares 9 4" xfId="21673" xr:uid="{00000000-0005-0000-0000-0000422D0000}"/>
    <cellStyle name="Millares_CM-9902" xfId="9548" xr:uid="{00000000-0005-0000-0000-0000432D0000}"/>
    <cellStyle name="Moneda [0] 2" xfId="2154" xr:uid="{00000000-0005-0000-0000-0000442D0000}"/>
    <cellStyle name="Moneda [0] 2 2" xfId="14872" xr:uid="{00000000-0005-0000-0000-0000452D0000}"/>
    <cellStyle name="Moneda [0] 2 2 2" xfId="22126" xr:uid="{00000000-0005-0000-0000-0000462D0000}"/>
    <cellStyle name="Moneda [0] 2 3" xfId="14624" xr:uid="{00000000-0005-0000-0000-0000472D0000}"/>
    <cellStyle name="Moneda [0] 2 3 2" xfId="21903" xr:uid="{00000000-0005-0000-0000-0000482D0000}"/>
    <cellStyle name="Moneda [0] 2 4" xfId="21674" xr:uid="{00000000-0005-0000-0000-0000492D0000}"/>
    <cellStyle name="Moneda 10" xfId="2155" xr:uid="{00000000-0005-0000-0000-00004A2D0000}"/>
    <cellStyle name="Moneda 10 2" xfId="2156" xr:uid="{00000000-0005-0000-0000-00004B2D0000}"/>
    <cellStyle name="Moneda 10 2 2" xfId="14874" xr:uid="{00000000-0005-0000-0000-00004C2D0000}"/>
    <cellStyle name="Moneda 10 2 2 2" xfId="22127" xr:uid="{00000000-0005-0000-0000-00004D2D0000}"/>
    <cellStyle name="Moneda 10 2 3" xfId="14626" xr:uid="{00000000-0005-0000-0000-00004E2D0000}"/>
    <cellStyle name="Moneda 10 2 3 2" xfId="21905" xr:uid="{00000000-0005-0000-0000-00004F2D0000}"/>
    <cellStyle name="Moneda 10 2 4" xfId="21676" xr:uid="{00000000-0005-0000-0000-0000502D0000}"/>
    <cellStyle name="Moneda 10 3" xfId="2157" xr:uid="{00000000-0005-0000-0000-0000512D0000}"/>
    <cellStyle name="Moneda 10 3 2" xfId="15832" xr:uid="{00000000-0005-0000-0000-0000522D0000}"/>
    <cellStyle name="Moneda 10 3 2 2" xfId="23085" xr:uid="{00000000-0005-0000-0000-0000532D0000}"/>
    <cellStyle name="Moneda 10 3 3" xfId="14873" xr:uid="{00000000-0005-0000-0000-0000542D0000}"/>
    <cellStyle name="Moneda 10 4" xfId="14625" xr:uid="{00000000-0005-0000-0000-0000552D0000}"/>
    <cellStyle name="Moneda 10 4 2" xfId="21904" xr:uid="{00000000-0005-0000-0000-0000562D0000}"/>
    <cellStyle name="Moneda 10 5" xfId="21675" xr:uid="{00000000-0005-0000-0000-0000572D0000}"/>
    <cellStyle name="Moneda 11" xfId="2158" xr:uid="{00000000-0005-0000-0000-0000582D0000}"/>
    <cellStyle name="Moneda 11 2" xfId="2159" xr:uid="{00000000-0005-0000-0000-0000592D0000}"/>
    <cellStyle name="Moneda 11 2 2" xfId="14876" xr:uid="{00000000-0005-0000-0000-00005A2D0000}"/>
    <cellStyle name="Moneda 11 2 2 2" xfId="22128" xr:uid="{00000000-0005-0000-0000-00005B2D0000}"/>
    <cellStyle name="Moneda 11 2 3" xfId="14628" xr:uid="{00000000-0005-0000-0000-00005C2D0000}"/>
    <cellStyle name="Moneda 11 2 3 2" xfId="21906" xr:uid="{00000000-0005-0000-0000-00005D2D0000}"/>
    <cellStyle name="Moneda 11 2 4" xfId="21678" xr:uid="{00000000-0005-0000-0000-00005E2D0000}"/>
    <cellStyle name="Moneda 11 3" xfId="2160" xr:uid="{00000000-0005-0000-0000-00005F2D0000}"/>
    <cellStyle name="Moneda 11 3 2" xfId="15833" xr:uid="{00000000-0005-0000-0000-0000602D0000}"/>
    <cellStyle name="Moneda 11 3 2 2" xfId="23086" xr:uid="{00000000-0005-0000-0000-0000612D0000}"/>
    <cellStyle name="Moneda 11 3 3" xfId="14875" xr:uid="{00000000-0005-0000-0000-0000622D0000}"/>
    <cellStyle name="Moneda 11 4" xfId="6616" xr:uid="{00000000-0005-0000-0000-0000632D0000}"/>
    <cellStyle name="Moneda 11 4 2" xfId="14627" xr:uid="{00000000-0005-0000-0000-0000642D0000}"/>
    <cellStyle name="Moneda 11 5" xfId="21677" xr:uid="{00000000-0005-0000-0000-0000652D0000}"/>
    <cellStyle name="Moneda 12" xfId="2161" xr:uid="{00000000-0005-0000-0000-0000662D0000}"/>
    <cellStyle name="Moneda 12 2" xfId="6618" xr:uid="{00000000-0005-0000-0000-0000672D0000}"/>
    <cellStyle name="Moneda 12 2 2" xfId="14877" xr:uid="{00000000-0005-0000-0000-0000682D0000}"/>
    <cellStyle name="Moneda 12 3" xfId="6617" xr:uid="{00000000-0005-0000-0000-0000692D0000}"/>
    <cellStyle name="Moneda 12 3 2" xfId="14629" xr:uid="{00000000-0005-0000-0000-00006A2D0000}"/>
    <cellStyle name="Moneda 12 4" xfId="21679" xr:uid="{00000000-0005-0000-0000-00006B2D0000}"/>
    <cellStyle name="Moneda 13" xfId="6619" xr:uid="{00000000-0005-0000-0000-00006C2D0000}"/>
    <cellStyle name="Moneda 13 2" xfId="6620" xr:uid="{00000000-0005-0000-0000-00006D2D0000}"/>
    <cellStyle name="Moneda 13 2 2" xfId="22598" xr:uid="{00000000-0005-0000-0000-00006E2D0000}"/>
    <cellStyle name="Moneda 13 3" xfId="15237" xr:uid="{00000000-0005-0000-0000-00006F2D0000}"/>
    <cellStyle name="Moneda 14" xfId="6621" xr:uid="{00000000-0005-0000-0000-0000702D0000}"/>
    <cellStyle name="Moneda 14 2" xfId="15238" xr:uid="{00000000-0005-0000-0000-0000712D0000}"/>
    <cellStyle name="Moneda 15" xfId="6622" xr:uid="{00000000-0005-0000-0000-0000722D0000}"/>
    <cellStyle name="Moneda 15 2" xfId="15239" xr:uid="{00000000-0005-0000-0000-0000732D0000}"/>
    <cellStyle name="Moneda 16" xfId="6623" xr:uid="{00000000-0005-0000-0000-0000742D0000}"/>
    <cellStyle name="Moneda 16 2" xfId="15240" xr:uid="{00000000-0005-0000-0000-0000752D0000}"/>
    <cellStyle name="Moneda 17" xfId="6624" xr:uid="{00000000-0005-0000-0000-0000762D0000}"/>
    <cellStyle name="Moneda 17 2" xfId="15242" xr:uid="{00000000-0005-0000-0000-0000772D0000}"/>
    <cellStyle name="Moneda 17 2 2" xfId="22599" xr:uid="{00000000-0005-0000-0000-0000782D0000}"/>
    <cellStyle name="Moneda 17 3" xfId="15241" xr:uid="{00000000-0005-0000-0000-0000792D0000}"/>
    <cellStyle name="Moneda 18" xfId="6625" xr:uid="{00000000-0005-0000-0000-00007A2D0000}"/>
    <cellStyle name="Moneda 18 2" xfId="15243" xr:uid="{00000000-0005-0000-0000-00007B2D0000}"/>
    <cellStyle name="Moneda 19" xfId="6626" xr:uid="{00000000-0005-0000-0000-00007C2D0000}"/>
    <cellStyle name="Moneda 19 2" xfId="15244" xr:uid="{00000000-0005-0000-0000-00007D2D0000}"/>
    <cellStyle name="Moneda 2" xfId="2162" xr:uid="{00000000-0005-0000-0000-00007E2D0000}"/>
    <cellStyle name="Moneda 2 2" xfId="2163" xr:uid="{00000000-0005-0000-0000-00007F2D0000}"/>
    <cellStyle name="Moneda 2 2 2" xfId="2164" xr:uid="{00000000-0005-0000-0000-0000802D0000}"/>
    <cellStyle name="Moneda 2 2 2 2" xfId="2165" xr:uid="{00000000-0005-0000-0000-0000812D0000}"/>
    <cellStyle name="Moneda 2 2 2 2 2" xfId="2166" xr:uid="{00000000-0005-0000-0000-0000822D0000}"/>
    <cellStyle name="Moneda 2 2 2 2 2 2" xfId="2167" xr:uid="{00000000-0005-0000-0000-0000832D0000}"/>
    <cellStyle name="Moneda 2 2 2 2 3" xfId="2168" xr:uid="{00000000-0005-0000-0000-0000842D0000}"/>
    <cellStyle name="Moneda 2 2 2 2 4" xfId="6628" xr:uid="{00000000-0005-0000-0000-0000852D0000}"/>
    <cellStyle name="Moneda 2 2 2 2 4 2" xfId="15834" xr:uid="{00000000-0005-0000-0000-0000862D0000}"/>
    <cellStyle name="Moneda 2 2 2 2 5" xfId="14749" xr:uid="{00000000-0005-0000-0000-0000872D0000}"/>
    <cellStyle name="Moneda 2 2 2 3" xfId="2169" xr:uid="{00000000-0005-0000-0000-0000882D0000}"/>
    <cellStyle name="Moneda 2 2 2 3 2" xfId="2170" xr:uid="{00000000-0005-0000-0000-0000892D0000}"/>
    <cellStyle name="Moneda 2 2 2 3 3" xfId="15835" xr:uid="{00000000-0005-0000-0000-00008A2D0000}"/>
    <cellStyle name="Moneda 2 2 2 3 4" xfId="14461" xr:uid="{00000000-0005-0000-0000-00008B2D0000}"/>
    <cellStyle name="Moneda 2 2 2 4" xfId="2171" xr:uid="{00000000-0005-0000-0000-00008C2D0000}"/>
    <cellStyle name="Moneda 2 2 2 5" xfId="2172" xr:uid="{00000000-0005-0000-0000-00008D2D0000}"/>
    <cellStyle name="Moneda 2 2 2 6" xfId="21510" xr:uid="{00000000-0005-0000-0000-00008E2D0000}"/>
    <cellStyle name="Moneda 2 2 3" xfId="2173" xr:uid="{00000000-0005-0000-0000-00008F2D0000}"/>
    <cellStyle name="Moneda 2 2 3 2" xfId="2174" xr:uid="{00000000-0005-0000-0000-0000902D0000}"/>
    <cellStyle name="Moneda 2 2 3 2 2" xfId="2175" xr:uid="{00000000-0005-0000-0000-0000912D0000}"/>
    <cellStyle name="Moneda 2 2 3 3" xfId="2176" xr:uid="{00000000-0005-0000-0000-0000922D0000}"/>
    <cellStyle name="Moneda 2 2 3 4" xfId="6629" xr:uid="{00000000-0005-0000-0000-0000932D0000}"/>
    <cellStyle name="Moneda 2 2 3 4 2" xfId="15836" xr:uid="{00000000-0005-0000-0000-0000942D0000}"/>
    <cellStyle name="Moneda 2 2 3 5" xfId="14878" xr:uid="{00000000-0005-0000-0000-0000952D0000}"/>
    <cellStyle name="Moneda 2 2 4" xfId="2177" xr:uid="{00000000-0005-0000-0000-0000962D0000}"/>
    <cellStyle name="Moneda 2 2 4 2" xfId="2178" xr:uid="{00000000-0005-0000-0000-0000972D0000}"/>
    <cellStyle name="Moneda 2 2 4 3" xfId="6630" xr:uid="{00000000-0005-0000-0000-0000982D0000}"/>
    <cellStyle name="Moneda 2 2 4 3 2" xfId="15837" xr:uid="{00000000-0005-0000-0000-0000992D0000}"/>
    <cellStyle name="Moneda 2 2 4 4" xfId="14631" xr:uid="{00000000-0005-0000-0000-00009A2D0000}"/>
    <cellStyle name="Moneda 2 2 5" xfId="2179" xr:uid="{00000000-0005-0000-0000-00009B2D0000}"/>
    <cellStyle name="Moneda 2 2 5 2" xfId="15838" xr:uid="{00000000-0005-0000-0000-00009C2D0000}"/>
    <cellStyle name="Moneda 2 2 5 3" xfId="14961" xr:uid="{00000000-0005-0000-0000-00009D2D0000}"/>
    <cellStyle name="Moneda 2 2 6" xfId="2180" xr:uid="{00000000-0005-0000-0000-00009E2D0000}"/>
    <cellStyle name="Moneda 2 2 7" xfId="6627" xr:uid="{00000000-0005-0000-0000-00009F2D0000}"/>
    <cellStyle name="Moneda 2 2 7 2" xfId="21680" xr:uid="{00000000-0005-0000-0000-0000A02D0000}"/>
    <cellStyle name="Moneda 2 3" xfId="2181" xr:uid="{00000000-0005-0000-0000-0000A12D0000}"/>
    <cellStyle name="Moneda 2 3 2" xfId="6631" xr:uid="{00000000-0005-0000-0000-0000A22D0000}"/>
    <cellStyle name="Moneda 2 3 2 2" xfId="14879" xr:uid="{00000000-0005-0000-0000-0000A32D0000}"/>
    <cellStyle name="Moneda 2 3 3" xfId="14632" xr:uid="{00000000-0005-0000-0000-0000A42D0000}"/>
    <cellStyle name="Moneda 2 3 3 2" xfId="21907" xr:uid="{00000000-0005-0000-0000-0000A52D0000}"/>
    <cellStyle name="Moneda 2 3 4" xfId="21681" xr:uid="{00000000-0005-0000-0000-0000A62D0000}"/>
    <cellStyle name="Moneda 2 4" xfId="2182" xr:uid="{00000000-0005-0000-0000-0000A72D0000}"/>
    <cellStyle name="Moneda 2 4 2" xfId="6632" xr:uid="{00000000-0005-0000-0000-0000A82D0000}"/>
    <cellStyle name="Moneda 2 4 2 2" xfId="14880" xr:uid="{00000000-0005-0000-0000-0000A92D0000}"/>
    <cellStyle name="Moneda 2 4 3" xfId="14633" xr:uid="{00000000-0005-0000-0000-0000AA2D0000}"/>
    <cellStyle name="Moneda 2 4 3 2" xfId="21908" xr:uid="{00000000-0005-0000-0000-0000AB2D0000}"/>
    <cellStyle name="Moneda 2 4 4" xfId="21682" xr:uid="{00000000-0005-0000-0000-0000AC2D0000}"/>
    <cellStyle name="Moneda 2 5" xfId="2183" xr:uid="{00000000-0005-0000-0000-0000AD2D0000}"/>
    <cellStyle name="Moneda 2 5 2" xfId="6633" xr:uid="{00000000-0005-0000-0000-0000AE2D0000}"/>
    <cellStyle name="Moneda 2 5 2 2" xfId="22129" xr:uid="{00000000-0005-0000-0000-0000AF2D0000}"/>
    <cellStyle name="Moneda 2 6" xfId="2184" xr:uid="{00000000-0005-0000-0000-0000B02D0000}"/>
    <cellStyle name="Moneda 2 6 2" xfId="6634" xr:uid="{00000000-0005-0000-0000-0000B12D0000}"/>
    <cellStyle name="Moneda 2 6 2 2" xfId="15839" xr:uid="{00000000-0005-0000-0000-0000B22D0000}"/>
    <cellStyle name="Moneda 2 6 3" xfId="14630" xr:uid="{00000000-0005-0000-0000-0000B32D0000}"/>
    <cellStyle name="Moneda 2 7" xfId="6635" xr:uid="{00000000-0005-0000-0000-0000B42D0000}"/>
    <cellStyle name="Moneda 2 7 2" xfId="15245" xr:uid="{00000000-0005-0000-0000-0000B52D0000}"/>
    <cellStyle name="Moneda 2 8" xfId="6636" xr:uid="{00000000-0005-0000-0000-0000B62D0000}"/>
    <cellStyle name="Moneda 2_20091125-0755-Oferta Económica-HCL-OT-CPF-001" xfId="2185" xr:uid="{00000000-0005-0000-0000-0000B72D0000}"/>
    <cellStyle name="Moneda 20" xfId="6637" xr:uid="{00000000-0005-0000-0000-0000B82D0000}"/>
    <cellStyle name="Moneda 20 2" xfId="6638" xr:uid="{00000000-0005-0000-0000-0000B92D0000}"/>
    <cellStyle name="Moneda 20 2 2" xfId="22601" xr:uid="{00000000-0005-0000-0000-0000BA2D0000}"/>
    <cellStyle name="Moneda 20 3" xfId="22600" xr:uid="{00000000-0005-0000-0000-0000BB2D0000}"/>
    <cellStyle name="Moneda 21" xfId="15246" xr:uid="{00000000-0005-0000-0000-0000BC2D0000}"/>
    <cellStyle name="Moneda 21 2" xfId="22602" xr:uid="{00000000-0005-0000-0000-0000BD2D0000}"/>
    <cellStyle name="Moneda 22" xfId="15247" xr:uid="{00000000-0005-0000-0000-0000BE2D0000}"/>
    <cellStyle name="Moneda 22 2" xfId="22603" xr:uid="{00000000-0005-0000-0000-0000BF2D0000}"/>
    <cellStyle name="Moneda 23" xfId="15248" xr:uid="{00000000-0005-0000-0000-0000C02D0000}"/>
    <cellStyle name="Moneda 23 2" xfId="15249" xr:uid="{00000000-0005-0000-0000-0000C12D0000}"/>
    <cellStyle name="Moneda 23 2 2" xfId="22605" xr:uid="{00000000-0005-0000-0000-0000C22D0000}"/>
    <cellStyle name="Moneda 23 3" xfId="22604" xr:uid="{00000000-0005-0000-0000-0000C32D0000}"/>
    <cellStyle name="Moneda 24" xfId="15250" xr:uid="{00000000-0005-0000-0000-0000C42D0000}"/>
    <cellStyle name="Moneda 24 2" xfId="22606" xr:uid="{00000000-0005-0000-0000-0000C52D0000}"/>
    <cellStyle name="Moneda 25" xfId="15251" xr:uid="{00000000-0005-0000-0000-0000C62D0000}"/>
    <cellStyle name="Moneda 25 2" xfId="22607" xr:uid="{00000000-0005-0000-0000-0000C72D0000}"/>
    <cellStyle name="Moneda 26" xfId="15252" xr:uid="{00000000-0005-0000-0000-0000C82D0000}"/>
    <cellStyle name="Moneda 26 2" xfId="15253" xr:uid="{00000000-0005-0000-0000-0000C92D0000}"/>
    <cellStyle name="Moneda 26 2 2" xfId="22609" xr:uid="{00000000-0005-0000-0000-0000CA2D0000}"/>
    <cellStyle name="Moneda 26 3" xfId="22608" xr:uid="{00000000-0005-0000-0000-0000CB2D0000}"/>
    <cellStyle name="Moneda 27" xfId="15254" xr:uid="{00000000-0005-0000-0000-0000CC2D0000}"/>
    <cellStyle name="Moneda 27 2" xfId="22610" xr:uid="{00000000-0005-0000-0000-0000CD2D0000}"/>
    <cellStyle name="Moneda 28" xfId="6639" xr:uid="{00000000-0005-0000-0000-0000CE2D0000}"/>
    <cellStyle name="Moneda 28 2" xfId="6640" xr:uid="{00000000-0005-0000-0000-0000CF2D0000}"/>
    <cellStyle name="Moneda 28 2 2" xfId="22611" xr:uid="{00000000-0005-0000-0000-0000D02D0000}"/>
    <cellStyle name="Moneda 28 3" xfId="6641" xr:uid="{00000000-0005-0000-0000-0000D12D0000}"/>
    <cellStyle name="Moneda 28 4" xfId="6642" xr:uid="{00000000-0005-0000-0000-0000D22D0000}"/>
    <cellStyle name="Moneda 28 5" xfId="6643" xr:uid="{00000000-0005-0000-0000-0000D32D0000}"/>
    <cellStyle name="Moneda 28 6" xfId="15255" xr:uid="{00000000-0005-0000-0000-0000D42D0000}"/>
    <cellStyle name="Moneda 29" xfId="6644" xr:uid="{00000000-0005-0000-0000-0000D52D0000}"/>
    <cellStyle name="Moneda 29 2" xfId="6645" xr:uid="{00000000-0005-0000-0000-0000D62D0000}"/>
    <cellStyle name="Moneda 29 2 2" xfId="22612" xr:uid="{00000000-0005-0000-0000-0000D72D0000}"/>
    <cellStyle name="Moneda 29 3" xfId="6646" xr:uid="{00000000-0005-0000-0000-0000D82D0000}"/>
    <cellStyle name="Moneda 29 4" xfId="6647" xr:uid="{00000000-0005-0000-0000-0000D92D0000}"/>
    <cellStyle name="Moneda 29 5" xfId="6648" xr:uid="{00000000-0005-0000-0000-0000DA2D0000}"/>
    <cellStyle name="Moneda 29 6" xfId="15256" xr:uid="{00000000-0005-0000-0000-0000DB2D0000}"/>
    <cellStyle name="Moneda 3" xfId="2186" xr:uid="{00000000-0005-0000-0000-0000DC2D0000}"/>
    <cellStyle name="Moneda 3 2" xfId="2187" xr:uid="{00000000-0005-0000-0000-0000DD2D0000}"/>
    <cellStyle name="Moneda 3 2 2" xfId="2188" xr:uid="{00000000-0005-0000-0000-0000DE2D0000}"/>
    <cellStyle name="Moneda 3 2 2 2" xfId="15840" xr:uid="{00000000-0005-0000-0000-0000DF2D0000}"/>
    <cellStyle name="Moneda 3 2 2 2 2" xfId="23087" xr:uid="{00000000-0005-0000-0000-0000E02D0000}"/>
    <cellStyle name="Moneda 3 2 2 3" xfId="14882" xr:uid="{00000000-0005-0000-0000-0000E12D0000}"/>
    <cellStyle name="Moneda 3 2 3" xfId="6650" xr:uid="{00000000-0005-0000-0000-0000E22D0000}"/>
    <cellStyle name="Moneda 3 2 3 2" xfId="14635" xr:uid="{00000000-0005-0000-0000-0000E32D0000}"/>
    <cellStyle name="Moneda 3 2 4" xfId="21684" xr:uid="{00000000-0005-0000-0000-0000E42D0000}"/>
    <cellStyle name="Moneda 3 24" xfId="6651" xr:uid="{00000000-0005-0000-0000-0000E52D0000}"/>
    <cellStyle name="Moneda 3 3" xfId="2189" xr:uid="{00000000-0005-0000-0000-0000E62D0000}"/>
    <cellStyle name="Moneda 3 3 2" xfId="2190" xr:uid="{00000000-0005-0000-0000-0000E72D0000}"/>
    <cellStyle name="Moneda 3 3 2 2" xfId="14884" xr:uid="{00000000-0005-0000-0000-0000E82D0000}"/>
    <cellStyle name="Moneda 3 3 2 2 2" xfId="22131" xr:uid="{00000000-0005-0000-0000-0000E92D0000}"/>
    <cellStyle name="Moneda 3 3 2 3" xfId="14637" xr:uid="{00000000-0005-0000-0000-0000EA2D0000}"/>
    <cellStyle name="Moneda 3 3 2 3 2" xfId="21911" xr:uid="{00000000-0005-0000-0000-0000EB2D0000}"/>
    <cellStyle name="Moneda 3 3 2 4" xfId="21686" xr:uid="{00000000-0005-0000-0000-0000EC2D0000}"/>
    <cellStyle name="Moneda 3 3 3" xfId="14883" xr:uid="{00000000-0005-0000-0000-0000ED2D0000}"/>
    <cellStyle name="Moneda 3 3 3 2" xfId="22130" xr:uid="{00000000-0005-0000-0000-0000EE2D0000}"/>
    <cellStyle name="Moneda 3 3 4" xfId="14636" xr:uid="{00000000-0005-0000-0000-0000EF2D0000}"/>
    <cellStyle name="Moneda 3 3 4 2" xfId="21910" xr:uid="{00000000-0005-0000-0000-0000F02D0000}"/>
    <cellStyle name="Moneda 3 3 5" xfId="21685" xr:uid="{00000000-0005-0000-0000-0000F12D0000}"/>
    <cellStyle name="Moneda 3 4" xfId="6649" xr:uid="{00000000-0005-0000-0000-0000F22D0000}"/>
    <cellStyle name="Moneda 3 4 2" xfId="14881" xr:uid="{00000000-0005-0000-0000-0000F32D0000}"/>
    <cellStyle name="Moneda 3 5" xfId="14634" xr:uid="{00000000-0005-0000-0000-0000F42D0000}"/>
    <cellStyle name="Moneda 3 5 2" xfId="21909" xr:uid="{00000000-0005-0000-0000-0000F52D0000}"/>
    <cellStyle name="Moneda 3 6" xfId="14970" xr:uid="{00000000-0005-0000-0000-0000F62D0000}"/>
    <cellStyle name="Moneda 3 6 2" xfId="20209" xr:uid="{00000000-0005-0000-0000-0000F72D0000}"/>
    <cellStyle name="Moneda 3 7" xfId="21683" xr:uid="{00000000-0005-0000-0000-0000F82D0000}"/>
    <cellStyle name="Moneda 3_20090203 09 02 Oferta Economica CT-07-09 KAPPA" xfId="2191" xr:uid="{00000000-0005-0000-0000-0000F92D0000}"/>
    <cellStyle name="Moneda 30" xfId="15258" xr:uid="{00000000-0005-0000-0000-0000FA2D0000}"/>
    <cellStyle name="Moneda 30 2" xfId="22613" xr:uid="{00000000-0005-0000-0000-0000FB2D0000}"/>
    <cellStyle name="Moneda 31" xfId="6652" xr:uid="{00000000-0005-0000-0000-0000FC2D0000}"/>
    <cellStyle name="Moneda 31 2" xfId="6653" xr:uid="{00000000-0005-0000-0000-0000FD2D0000}"/>
    <cellStyle name="Moneda 31 2 2" xfId="22614" xr:uid="{00000000-0005-0000-0000-0000FE2D0000}"/>
    <cellStyle name="Moneda 31 3" xfId="6654" xr:uid="{00000000-0005-0000-0000-0000FF2D0000}"/>
    <cellStyle name="Moneda 31 4" xfId="6655" xr:uid="{00000000-0005-0000-0000-0000002E0000}"/>
    <cellStyle name="Moneda 31 5" xfId="6656" xr:uid="{00000000-0005-0000-0000-0000012E0000}"/>
    <cellStyle name="Moneda 31 6" xfId="15259" xr:uid="{00000000-0005-0000-0000-0000022E0000}"/>
    <cellStyle name="Moneda 32" xfId="6657" xr:uid="{00000000-0005-0000-0000-0000032E0000}"/>
    <cellStyle name="Moneda 32 2" xfId="6658" xr:uid="{00000000-0005-0000-0000-0000042E0000}"/>
    <cellStyle name="Moneda 32 2 2" xfId="22615" xr:uid="{00000000-0005-0000-0000-0000052E0000}"/>
    <cellStyle name="Moneda 32 3" xfId="6659" xr:uid="{00000000-0005-0000-0000-0000062E0000}"/>
    <cellStyle name="Moneda 32 4" xfId="6660" xr:uid="{00000000-0005-0000-0000-0000072E0000}"/>
    <cellStyle name="Moneda 32 5" xfId="6661" xr:uid="{00000000-0005-0000-0000-0000082E0000}"/>
    <cellStyle name="Moneda 32 6" xfId="15260" xr:uid="{00000000-0005-0000-0000-0000092E0000}"/>
    <cellStyle name="Moneda 34" xfId="6662" xr:uid="{00000000-0005-0000-0000-00000A2E0000}"/>
    <cellStyle name="Moneda 34 2" xfId="6663" xr:uid="{00000000-0005-0000-0000-00000B2E0000}"/>
    <cellStyle name="Moneda 34 3" xfId="6664" xr:uid="{00000000-0005-0000-0000-00000C2E0000}"/>
    <cellStyle name="Moneda 34 4" xfId="6665" xr:uid="{00000000-0005-0000-0000-00000D2E0000}"/>
    <cellStyle name="Moneda 34 5" xfId="6666" xr:uid="{00000000-0005-0000-0000-00000E2E0000}"/>
    <cellStyle name="Moneda 35" xfId="6667" xr:uid="{00000000-0005-0000-0000-00000F2E0000}"/>
    <cellStyle name="Moneda 35 2" xfId="6668" xr:uid="{00000000-0005-0000-0000-0000102E0000}"/>
    <cellStyle name="Moneda 35 3" xfId="6669" xr:uid="{00000000-0005-0000-0000-0000112E0000}"/>
    <cellStyle name="Moneda 35 4" xfId="6670" xr:uid="{00000000-0005-0000-0000-0000122E0000}"/>
    <cellStyle name="Moneda 35 5" xfId="6671" xr:uid="{00000000-0005-0000-0000-0000132E0000}"/>
    <cellStyle name="Moneda 36" xfId="6672" xr:uid="{00000000-0005-0000-0000-0000142E0000}"/>
    <cellStyle name="Moneda 36 2" xfId="6673" xr:uid="{00000000-0005-0000-0000-0000152E0000}"/>
    <cellStyle name="Moneda 36 3" xfId="6674" xr:uid="{00000000-0005-0000-0000-0000162E0000}"/>
    <cellStyle name="Moneda 36 4" xfId="6675" xr:uid="{00000000-0005-0000-0000-0000172E0000}"/>
    <cellStyle name="Moneda 36 5" xfId="6676" xr:uid="{00000000-0005-0000-0000-0000182E0000}"/>
    <cellStyle name="Moneda 4" xfId="2192" xr:uid="{00000000-0005-0000-0000-0000192E0000}"/>
    <cellStyle name="Moneda 4 2" xfId="2193" xr:uid="{00000000-0005-0000-0000-00001A2E0000}"/>
    <cellStyle name="Moneda 4 2 2" xfId="6678" xr:uid="{00000000-0005-0000-0000-00001B2E0000}"/>
    <cellStyle name="Moneda 4 2 2 2" xfId="15841" xr:uid="{00000000-0005-0000-0000-00001C2E0000}"/>
    <cellStyle name="Moneda 4 2 3" xfId="14885" xr:uid="{00000000-0005-0000-0000-00001D2E0000}"/>
    <cellStyle name="Moneda 4 3" xfId="2194" xr:uid="{00000000-0005-0000-0000-00001E2E0000}"/>
    <cellStyle name="Moneda 4 3 2" xfId="15842" xr:uid="{00000000-0005-0000-0000-00001F2E0000}"/>
    <cellStyle name="Moneda 4 3 2 2" xfId="23088" xr:uid="{00000000-0005-0000-0000-0000202E0000}"/>
    <cellStyle name="Moneda 4 3 3" xfId="14638" xr:uid="{00000000-0005-0000-0000-0000212E0000}"/>
    <cellStyle name="Moneda 4 4" xfId="6677" xr:uid="{00000000-0005-0000-0000-0000222E0000}"/>
    <cellStyle name="Moneda 4 4 2" xfId="21687" xr:uid="{00000000-0005-0000-0000-0000232E0000}"/>
    <cellStyle name="Moneda 43" xfId="6679" xr:uid="{00000000-0005-0000-0000-0000242E0000}"/>
    <cellStyle name="Moneda 5" xfId="2195" xr:uid="{00000000-0005-0000-0000-0000252E0000}"/>
    <cellStyle name="Moneda 5 2" xfId="2196" xr:uid="{00000000-0005-0000-0000-0000262E0000}"/>
    <cellStyle name="Moneda 5 2 2" xfId="2197" xr:uid="{00000000-0005-0000-0000-0000272E0000}"/>
    <cellStyle name="Moneda 5 2 2 2" xfId="2198" xr:uid="{00000000-0005-0000-0000-0000282E0000}"/>
    <cellStyle name="Moneda 5 2 2 2 2" xfId="2199" xr:uid="{00000000-0005-0000-0000-0000292E0000}"/>
    <cellStyle name="Moneda 5 2 2 2 2 2" xfId="2200" xr:uid="{00000000-0005-0000-0000-00002A2E0000}"/>
    <cellStyle name="Moneda 5 2 2 2 3" xfId="2201" xr:uid="{00000000-0005-0000-0000-00002B2E0000}"/>
    <cellStyle name="Moneda 5 2 2 3" xfId="2202" xr:uid="{00000000-0005-0000-0000-00002C2E0000}"/>
    <cellStyle name="Moneda 5 2 2 3 2" xfId="2203" xr:uid="{00000000-0005-0000-0000-00002D2E0000}"/>
    <cellStyle name="Moneda 5 2 2 4" xfId="2204" xr:uid="{00000000-0005-0000-0000-00002E2E0000}"/>
    <cellStyle name="Moneda 5 2 3" xfId="2205" xr:uid="{00000000-0005-0000-0000-00002F2E0000}"/>
    <cellStyle name="Moneda 5 2 3 2" xfId="2206" xr:uid="{00000000-0005-0000-0000-0000302E0000}"/>
    <cellStyle name="Moneda 5 2 3 2 2" xfId="2207" xr:uid="{00000000-0005-0000-0000-0000312E0000}"/>
    <cellStyle name="Moneda 5 2 3 3" xfId="2208" xr:uid="{00000000-0005-0000-0000-0000322E0000}"/>
    <cellStyle name="Moneda 5 2 4" xfId="2209" xr:uid="{00000000-0005-0000-0000-0000332E0000}"/>
    <cellStyle name="Moneda 5 2 4 2" xfId="2210" xr:uid="{00000000-0005-0000-0000-0000342E0000}"/>
    <cellStyle name="Moneda 5 2 5" xfId="2211" xr:uid="{00000000-0005-0000-0000-0000352E0000}"/>
    <cellStyle name="Moneda 5 3" xfId="2212" xr:uid="{00000000-0005-0000-0000-0000362E0000}"/>
    <cellStyle name="Moneda 5 3 2" xfId="2213" xr:uid="{00000000-0005-0000-0000-0000372E0000}"/>
    <cellStyle name="Moneda 5 3 2 2" xfId="2214" xr:uid="{00000000-0005-0000-0000-0000382E0000}"/>
    <cellStyle name="Moneda 5 3 2 2 2" xfId="2215" xr:uid="{00000000-0005-0000-0000-0000392E0000}"/>
    <cellStyle name="Moneda 5 3 2 3" xfId="2216" xr:uid="{00000000-0005-0000-0000-00003A2E0000}"/>
    <cellStyle name="Moneda 5 3 3" xfId="2217" xr:uid="{00000000-0005-0000-0000-00003B2E0000}"/>
    <cellStyle name="Moneda 5 3 3 2" xfId="2218" xr:uid="{00000000-0005-0000-0000-00003C2E0000}"/>
    <cellStyle name="Moneda 5 3 4" xfId="2219" xr:uid="{00000000-0005-0000-0000-00003D2E0000}"/>
    <cellStyle name="Moneda 5 4" xfId="2220" xr:uid="{00000000-0005-0000-0000-00003E2E0000}"/>
    <cellStyle name="Moneda 5 4 2" xfId="2221" xr:uid="{00000000-0005-0000-0000-00003F2E0000}"/>
    <cellStyle name="Moneda 5 4 2 2" xfId="2222" xr:uid="{00000000-0005-0000-0000-0000402E0000}"/>
    <cellStyle name="Moneda 5 4 3" xfId="2223" xr:uid="{00000000-0005-0000-0000-0000412E0000}"/>
    <cellStyle name="Moneda 5 5" xfId="2224" xr:uid="{00000000-0005-0000-0000-0000422E0000}"/>
    <cellStyle name="Moneda 5 5 2" xfId="2225" xr:uid="{00000000-0005-0000-0000-0000432E0000}"/>
    <cellStyle name="Moneda 5 6" xfId="2226" xr:uid="{00000000-0005-0000-0000-0000442E0000}"/>
    <cellStyle name="Moneda 5 7" xfId="2227" xr:uid="{00000000-0005-0000-0000-0000452E0000}"/>
    <cellStyle name="Moneda 5 8" xfId="6680" xr:uid="{00000000-0005-0000-0000-0000462E0000}"/>
    <cellStyle name="Moneda 6" xfId="2228" xr:uid="{00000000-0005-0000-0000-0000472E0000}"/>
    <cellStyle name="Moneda 6 2" xfId="2229" xr:uid="{00000000-0005-0000-0000-0000482E0000}"/>
    <cellStyle name="Moneda 6 2 2" xfId="2230" xr:uid="{00000000-0005-0000-0000-0000492E0000}"/>
    <cellStyle name="Moneda 6 2 2 2" xfId="2231" xr:uid="{00000000-0005-0000-0000-00004A2E0000}"/>
    <cellStyle name="Moneda 6 2 2 2 2" xfId="2232" xr:uid="{00000000-0005-0000-0000-00004B2E0000}"/>
    <cellStyle name="Moneda 6 2 2 2 3" xfId="15843" xr:uid="{00000000-0005-0000-0000-00004C2E0000}"/>
    <cellStyle name="Moneda 6 2 2 2 4" xfId="14887" xr:uid="{00000000-0005-0000-0000-00004D2E0000}"/>
    <cellStyle name="Moneda 6 2 2 3" xfId="2233" xr:uid="{00000000-0005-0000-0000-00004E2E0000}"/>
    <cellStyle name="Moneda 6 2 2 3 2" xfId="15844" xr:uid="{00000000-0005-0000-0000-00004F2E0000}"/>
    <cellStyle name="Moneda 6 2 2 3 3" xfId="14640" xr:uid="{00000000-0005-0000-0000-0000502E0000}"/>
    <cellStyle name="Moneda 6 2 2 4" xfId="2234" xr:uid="{00000000-0005-0000-0000-0000512E0000}"/>
    <cellStyle name="Moneda 6 2 2 5" xfId="21689" xr:uid="{00000000-0005-0000-0000-0000522E0000}"/>
    <cellStyle name="Moneda 6 2 3" xfId="2235" xr:uid="{00000000-0005-0000-0000-0000532E0000}"/>
    <cellStyle name="Moneda 6 2 3 2" xfId="2236" xr:uid="{00000000-0005-0000-0000-0000542E0000}"/>
    <cellStyle name="Moneda 6 2 3 3" xfId="15845" xr:uid="{00000000-0005-0000-0000-0000552E0000}"/>
    <cellStyle name="Moneda 6 2 3 4" xfId="14886" xr:uid="{00000000-0005-0000-0000-0000562E0000}"/>
    <cellStyle name="Moneda 6 2 4" xfId="2237" xr:uid="{00000000-0005-0000-0000-0000572E0000}"/>
    <cellStyle name="Moneda 6 2 4 2" xfId="15846" xr:uid="{00000000-0005-0000-0000-0000582E0000}"/>
    <cellStyle name="Moneda 6 2 4 3" xfId="14639" xr:uid="{00000000-0005-0000-0000-0000592E0000}"/>
    <cellStyle name="Moneda 6 2 5" xfId="2238" xr:uid="{00000000-0005-0000-0000-00005A2E0000}"/>
    <cellStyle name="Moneda 6 2 6" xfId="21688" xr:uid="{00000000-0005-0000-0000-00005B2E0000}"/>
    <cellStyle name="Moneda 6 3" xfId="2239" xr:uid="{00000000-0005-0000-0000-00005C2E0000}"/>
    <cellStyle name="Moneda 6 3 2" xfId="2240" xr:uid="{00000000-0005-0000-0000-00005D2E0000}"/>
    <cellStyle name="Moneda 6 3 2 2" xfId="2241" xr:uid="{00000000-0005-0000-0000-00005E2E0000}"/>
    <cellStyle name="Moneda 6 3 3" xfId="2242" xr:uid="{00000000-0005-0000-0000-00005F2E0000}"/>
    <cellStyle name="Moneda 6 4" xfId="2243" xr:uid="{00000000-0005-0000-0000-0000602E0000}"/>
    <cellStyle name="Moneda 6 4 2" xfId="2244" xr:uid="{00000000-0005-0000-0000-0000612E0000}"/>
    <cellStyle name="Moneda 6 5" xfId="2245" xr:uid="{00000000-0005-0000-0000-0000622E0000}"/>
    <cellStyle name="Moneda 6 6" xfId="2246" xr:uid="{00000000-0005-0000-0000-0000632E0000}"/>
    <cellStyle name="Moneda 6 7" xfId="6681" xr:uid="{00000000-0005-0000-0000-0000642E0000}"/>
    <cellStyle name="Moneda 7" xfId="2247" xr:uid="{00000000-0005-0000-0000-0000652E0000}"/>
    <cellStyle name="Moneda 7 2" xfId="2248" xr:uid="{00000000-0005-0000-0000-0000662E0000}"/>
    <cellStyle name="Moneda 7 2 2" xfId="2249" xr:uid="{00000000-0005-0000-0000-0000672E0000}"/>
    <cellStyle name="Moneda 7 2 2 2" xfId="2250" xr:uid="{00000000-0005-0000-0000-0000682E0000}"/>
    <cellStyle name="Moneda 7 2 2 2 2" xfId="2251" xr:uid="{00000000-0005-0000-0000-0000692E0000}"/>
    <cellStyle name="Moneda 7 2 2 3" xfId="2252" xr:uid="{00000000-0005-0000-0000-00006A2E0000}"/>
    <cellStyle name="Moneda 7 2 2 4" xfId="15847" xr:uid="{00000000-0005-0000-0000-00006B2E0000}"/>
    <cellStyle name="Moneda 7 2 2 5" xfId="14888" xr:uid="{00000000-0005-0000-0000-00006C2E0000}"/>
    <cellStyle name="Moneda 7 2 3" xfId="2253" xr:uid="{00000000-0005-0000-0000-00006D2E0000}"/>
    <cellStyle name="Moneda 7 2 3 2" xfId="2254" xr:uid="{00000000-0005-0000-0000-00006E2E0000}"/>
    <cellStyle name="Moneda 7 2 3 3" xfId="15848" xr:uid="{00000000-0005-0000-0000-00006F2E0000}"/>
    <cellStyle name="Moneda 7 2 3 4" xfId="14641" xr:uid="{00000000-0005-0000-0000-0000702E0000}"/>
    <cellStyle name="Moneda 7 2 4" xfId="2255" xr:uid="{00000000-0005-0000-0000-0000712E0000}"/>
    <cellStyle name="Moneda 7 2 5" xfId="2256" xr:uid="{00000000-0005-0000-0000-0000722E0000}"/>
    <cellStyle name="Moneda 7 2 6" xfId="21690" xr:uid="{00000000-0005-0000-0000-0000732E0000}"/>
    <cellStyle name="Moneda 7 3" xfId="2257" xr:uid="{00000000-0005-0000-0000-0000742E0000}"/>
    <cellStyle name="Moneda 7 3 2" xfId="2258" xr:uid="{00000000-0005-0000-0000-0000752E0000}"/>
    <cellStyle name="Moneda 7 3 2 2" xfId="2259" xr:uid="{00000000-0005-0000-0000-0000762E0000}"/>
    <cellStyle name="Moneda 7 3 3" xfId="2260" xr:uid="{00000000-0005-0000-0000-0000772E0000}"/>
    <cellStyle name="Moneda 7 4" xfId="2261" xr:uid="{00000000-0005-0000-0000-0000782E0000}"/>
    <cellStyle name="Moneda 7 4 2" xfId="2262" xr:uid="{00000000-0005-0000-0000-0000792E0000}"/>
    <cellStyle name="Moneda 7 5" xfId="2263" xr:uid="{00000000-0005-0000-0000-00007A2E0000}"/>
    <cellStyle name="Moneda 7 6" xfId="2264" xr:uid="{00000000-0005-0000-0000-00007B2E0000}"/>
    <cellStyle name="Moneda 7 7" xfId="6682" xr:uid="{00000000-0005-0000-0000-00007C2E0000}"/>
    <cellStyle name="Moneda 8" xfId="2265" xr:uid="{00000000-0005-0000-0000-00007D2E0000}"/>
    <cellStyle name="Moneda 8 2" xfId="2266" xr:uid="{00000000-0005-0000-0000-00007E2E0000}"/>
    <cellStyle name="Moneda 8 2 2" xfId="2267" xr:uid="{00000000-0005-0000-0000-00007F2E0000}"/>
    <cellStyle name="Moneda 8 2 2 2" xfId="2268" xr:uid="{00000000-0005-0000-0000-0000802E0000}"/>
    <cellStyle name="Moneda 8 2 2 2 2" xfId="2269" xr:uid="{00000000-0005-0000-0000-0000812E0000}"/>
    <cellStyle name="Moneda 8 2 2 3" xfId="2270" xr:uid="{00000000-0005-0000-0000-0000822E0000}"/>
    <cellStyle name="Moneda 8 2 3" xfId="2271" xr:uid="{00000000-0005-0000-0000-0000832E0000}"/>
    <cellStyle name="Moneda 8 2 3 2" xfId="2272" xr:uid="{00000000-0005-0000-0000-0000842E0000}"/>
    <cellStyle name="Moneda 8 2 4" xfId="2273" xr:uid="{00000000-0005-0000-0000-0000852E0000}"/>
    <cellStyle name="Moneda 8 2 5" xfId="2274" xr:uid="{00000000-0005-0000-0000-0000862E0000}"/>
    <cellStyle name="Moneda 8 2 6" xfId="6684" xr:uid="{00000000-0005-0000-0000-0000872E0000}"/>
    <cellStyle name="Moneda 8 3" xfId="2275" xr:uid="{00000000-0005-0000-0000-0000882E0000}"/>
    <cellStyle name="Moneda 8 3 2" xfId="2276" xr:uid="{00000000-0005-0000-0000-0000892E0000}"/>
    <cellStyle name="Moneda 8 3 2 2" xfId="2277" xr:uid="{00000000-0005-0000-0000-00008A2E0000}"/>
    <cellStyle name="Moneda 8 3 3" xfId="2278" xr:uid="{00000000-0005-0000-0000-00008B2E0000}"/>
    <cellStyle name="Moneda 8 3 4" xfId="15849" xr:uid="{00000000-0005-0000-0000-00008C2E0000}"/>
    <cellStyle name="Moneda 8 3 5" xfId="15261" xr:uid="{00000000-0005-0000-0000-00008D2E0000}"/>
    <cellStyle name="Moneda 8 4" xfId="2279" xr:uid="{00000000-0005-0000-0000-00008E2E0000}"/>
    <cellStyle name="Moneda 8 4 2" xfId="2280" xr:uid="{00000000-0005-0000-0000-00008F2E0000}"/>
    <cellStyle name="Moneda 8 5" xfId="2281" xr:uid="{00000000-0005-0000-0000-0000902E0000}"/>
    <cellStyle name="Moneda 8 5 2" xfId="2282" xr:uid="{00000000-0005-0000-0000-0000912E0000}"/>
    <cellStyle name="Moneda 8 5 2 2" xfId="2283" xr:uid="{00000000-0005-0000-0000-0000922E0000}"/>
    <cellStyle name="Moneda 8 5 3" xfId="2284" xr:uid="{00000000-0005-0000-0000-0000932E0000}"/>
    <cellStyle name="Moneda 8 6" xfId="2285" xr:uid="{00000000-0005-0000-0000-0000942E0000}"/>
    <cellStyle name="Moneda 8 6 2" xfId="2286" xr:uid="{00000000-0005-0000-0000-0000952E0000}"/>
    <cellStyle name="Moneda 8 7" xfId="2287" xr:uid="{00000000-0005-0000-0000-0000962E0000}"/>
    <cellStyle name="Moneda 8 8" xfId="2288" xr:uid="{00000000-0005-0000-0000-0000972E0000}"/>
    <cellStyle name="Moneda 8 9" xfId="6683" xr:uid="{00000000-0005-0000-0000-0000982E0000}"/>
    <cellStyle name="Moneda 9" xfId="2289" xr:uid="{00000000-0005-0000-0000-0000992E0000}"/>
    <cellStyle name="Moneda 9 2" xfId="2290" xr:uid="{00000000-0005-0000-0000-00009A2E0000}"/>
    <cellStyle name="Moneda 9 3" xfId="2291" xr:uid="{00000000-0005-0000-0000-00009B2E0000}"/>
    <cellStyle name="Moneda 9 3 2" xfId="15850" xr:uid="{00000000-0005-0000-0000-00009C2E0000}"/>
    <cellStyle name="Moneda 9 3 2 2" xfId="23089" xr:uid="{00000000-0005-0000-0000-00009D2E0000}"/>
    <cellStyle name="Moneda 9 3 3" xfId="15262" xr:uid="{00000000-0005-0000-0000-00009E2E0000}"/>
    <cellStyle name="Moneda 9 4" xfId="6685" xr:uid="{00000000-0005-0000-0000-00009F2E0000}"/>
    <cellStyle name="Moneda 9 4 2" xfId="20185" xr:uid="{00000000-0005-0000-0000-0000A02E0000}"/>
    <cellStyle name="Moneda 9 5" xfId="14422" xr:uid="{00000000-0005-0000-0000-0000A12E0000}"/>
    <cellStyle name="Moneda 9 5 2" xfId="20826" xr:uid="{00000000-0005-0000-0000-0000A22E0000}"/>
    <cellStyle name="Moneda 9 6" xfId="16367" xr:uid="{00000000-0005-0000-0000-0000A32E0000}"/>
    <cellStyle name="Moneda 9 6 2" xfId="23839" xr:uid="{00000000-0005-0000-0000-0000A42E0000}"/>
    <cellStyle name="Moneda 9 7" xfId="19037" xr:uid="{00000000-0005-0000-0000-0000A52E0000}"/>
    <cellStyle name="Moneda 9 8" xfId="19625" xr:uid="{00000000-0005-0000-0000-0000A62E0000}"/>
    <cellStyle name="Moneda_Cantidades CA2865" xfId="9549" xr:uid="{00000000-0005-0000-0000-0000A72E0000}"/>
    <cellStyle name="Moneda0" xfId="2292" xr:uid="{00000000-0005-0000-0000-0000A82E0000}"/>
    <cellStyle name="Moneda0 2" xfId="14889" xr:uid="{00000000-0005-0000-0000-0000A92E0000}"/>
    <cellStyle name="Moneda0 2 2" xfId="22132" xr:uid="{00000000-0005-0000-0000-0000AA2E0000}"/>
    <cellStyle name="Moneda0 3" xfId="14642" xr:uid="{00000000-0005-0000-0000-0000AB2E0000}"/>
    <cellStyle name="Moneda0 3 2" xfId="21912" xr:uid="{00000000-0005-0000-0000-0000AC2E0000}"/>
    <cellStyle name="Moneda0 4" xfId="21691" xr:uid="{00000000-0005-0000-0000-0000AD2E0000}"/>
    <cellStyle name="Monetario" xfId="2293" xr:uid="{00000000-0005-0000-0000-0000AE2E0000}"/>
    <cellStyle name="Monetario 2" xfId="14890" xr:uid="{00000000-0005-0000-0000-0000AF2E0000}"/>
    <cellStyle name="Monetario 2 2" xfId="22133" xr:uid="{00000000-0005-0000-0000-0000B02E0000}"/>
    <cellStyle name="Monetario 3" xfId="14643" xr:uid="{00000000-0005-0000-0000-0000B12E0000}"/>
    <cellStyle name="Monetario 3 2" xfId="21913" xr:uid="{00000000-0005-0000-0000-0000B22E0000}"/>
    <cellStyle name="Monetario 4" xfId="21692" xr:uid="{00000000-0005-0000-0000-0000B32E0000}"/>
    <cellStyle name="Monetario0" xfId="2294" xr:uid="{00000000-0005-0000-0000-0000B42E0000}"/>
    <cellStyle name="Neutral 10" xfId="6686" xr:uid="{00000000-0005-0000-0000-0000B52E0000}"/>
    <cellStyle name="Neutral 2" xfId="2295" xr:uid="{00000000-0005-0000-0000-0000B62E0000}"/>
    <cellStyle name="Neutral 2 10" xfId="6688" xr:uid="{00000000-0005-0000-0000-0000B72E0000}"/>
    <cellStyle name="Neutral 2 11" xfId="6689" xr:uid="{00000000-0005-0000-0000-0000B82E0000}"/>
    <cellStyle name="Neutral 2 12" xfId="6690" xr:uid="{00000000-0005-0000-0000-0000B92E0000}"/>
    <cellStyle name="Neutral 2 13" xfId="6691" xr:uid="{00000000-0005-0000-0000-0000BA2E0000}"/>
    <cellStyle name="Neutral 2 14" xfId="6692" xr:uid="{00000000-0005-0000-0000-0000BB2E0000}"/>
    <cellStyle name="Neutral 2 15" xfId="6693" xr:uid="{00000000-0005-0000-0000-0000BC2E0000}"/>
    <cellStyle name="Neutral 2 16" xfId="6694" xr:uid="{00000000-0005-0000-0000-0000BD2E0000}"/>
    <cellStyle name="Neutral 2 17" xfId="6695" xr:uid="{00000000-0005-0000-0000-0000BE2E0000}"/>
    <cellStyle name="Neutral 2 18" xfId="6696" xr:uid="{00000000-0005-0000-0000-0000BF2E0000}"/>
    <cellStyle name="Neutral 2 19" xfId="6697" xr:uid="{00000000-0005-0000-0000-0000C02E0000}"/>
    <cellStyle name="Neutral 2 2" xfId="2296" xr:uid="{00000000-0005-0000-0000-0000C12E0000}"/>
    <cellStyle name="Neutral 2 2 2" xfId="6698" xr:uid="{00000000-0005-0000-0000-0000C22E0000}"/>
    <cellStyle name="Neutral 2 20" xfId="6699" xr:uid="{00000000-0005-0000-0000-0000C32E0000}"/>
    <cellStyle name="Neutral 2 21" xfId="6700" xr:uid="{00000000-0005-0000-0000-0000C42E0000}"/>
    <cellStyle name="Neutral 2 22" xfId="6687" xr:uid="{00000000-0005-0000-0000-0000C52E0000}"/>
    <cellStyle name="Neutral 2 3" xfId="6701" xr:uid="{00000000-0005-0000-0000-0000C62E0000}"/>
    <cellStyle name="Neutral 2 4" xfId="6702" xr:uid="{00000000-0005-0000-0000-0000C72E0000}"/>
    <cellStyle name="Neutral 2 5" xfId="6703" xr:uid="{00000000-0005-0000-0000-0000C82E0000}"/>
    <cellStyle name="Neutral 2 6" xfId="6704" xr:uid="{00000000-0005-0000-0000-0000C92E0000}"/>
    <cellStyle name="Neutral 2 7" xfId="6705" xr:uid="{00000000-0005-0000-0000-0000CA2E0000}"/>
    <cellStyle name="Neutral 2 8" xfId="6706" xr:uid="{00000000-0005-0000-0000-0000CB2E0000}"/>
    <cellStyle name="Neutral 2 9" xfId="6707" xr:uid="{00000000-0005-0000-0000-0000CC2E0000}"/>
    <cellStyle name="Neutral 3" xfId="2297" xr:uid="{00000000-0005-0000-0000-0000CD2E0000}"/>
    <cellStyle name="Neutral 3 2" xfId="2298" xr:uid="{00000000-0005-0000-0000-0000CE2E0000}"/>
    <cellStyle name="Neutral 4" xfId="2299" xr:uid="{00000000-0005-0000-0000-0000CF2E0000}"/>
    <cellStyle name="Neutral 4 2" xfId="2300" xr:uid="{00000000-0005-0000-0000-0000D02E0000}"/>
    <cellStyle name="Neutral 5" xfId="2301" xr:uid="{00000000-0005-0000-0000-0000D12E0000}"/>
    <cellStyle name="Neutral 5 2" xfId="2302" xr:uid="{00000000-0005-0000-0000-0000D22E0000}"/>
    <cellStyle name="Neutral 6" xfId="2303" xr:uid="{00000000-0005-0000-0000-0000D32E0000}"/>
    <cellStyle name="Neutral 6 2" xfId="2304" xr:uid="{00000000-0005-0000-0000-0000D42E0000}"/>
    <cellStyle name="Neutral 7" xfId="2305" xr:uid="{00000000-0005-0000-0000-0000D52E0000}"/>
    <cellStyle name="Neutral 7 2" xfId="2306" xr:uid="{00000000-0005-0000-0000-0000D62E0000}"/>
    <cellStyle name="Neutral 8" xfId="2307" xr:uid="{00000000-0005-0000-0000-0000D72E0000}"/>
    <cellStyle name="Neutral 8 2" xfId="2308" xr:uid="{00000000-0005-0000-0000-0000D82E0000}"/>
    <cellStyle name="Neutral 9" xfId="2309" xr:uid="{00000000-0005-0000-0000-0000D92E0000}"/>
    <cellStyle name="Neutral 9 2" xfId="2310" xr:uid="{00000000-0005-0000-0000-0000DA2E0000}"/>
    <cellStyle name="no dec" xfId="25" xr:uid="{00000000-0005-0000-0000-0000DB2E0000}"/>
    <cellStyle name="Normal" xfId="0" builtinId="0"/>
    <cellStyle name="Normal - Style1" xfId="26" xr:uid="{00000000-0005-0000-0000-0000DD2E0000}"/>
    <cellStyle name="Normal - Style1 2" xfId="2311" xr:uid="{00000000-0005-0000-0000-0000DE2E0000}"/>
    <cellStyle name="Normal - Style1 2 2" xfId="14891" xr:uid="{00000000-0005-0000-0000-0000DF2E0000}"/>
    <cellStyle name="Normal - Style1 2 2 2" xfId="22135" xr:uid="{00000000-0005-0000-0000-0000E02E0000}"/>
    <cellStyle name="Normal - Style1 2 3" xfId="14645" xr:uid="{00000000-0005-0000-0000-0000E12E0000}"/>
    <cellStyle name="Normal - Style1 2 3 2" xfId="21915" xr:uid="{00000000-0005-0000-0000-0000E22E0000}"/>
    <cellStyle name="Normal - Style1 2 4" xfId="21694" xr:uid="{00000000-0005-0000-0000-0000E32E0000}"/>
    <cellStyle name="Normal - Style1 3" xfId="2312" xr:uid="{00000000-0005-0000-0000-0000E42E0000}"/>
    <cellStyle name="Normal - Style1 3 2" xfId="14892" xr:uid="{00000000-0005-0000-0000-0000E52E0000}"/>
    <cellStyle name="Normal - Style1 3 2 2" xfId="22136" xr:uid="{00000000-0005-0000-0000-0000E62E0000}"/>
    <cellStyle name="Normal - Style1 3 3" xfId="14646" xr:uid="{00000000-0005-0000-0000-0000E72E0000}"/>
    <cellStyle name="Normal - Style1 3 3 2" xfId="21916" xr:uid="{00000000-0005-0000-0000-0000E82E0000}"/>
    <cellStyle name="Normal - Style1 3 4" xfId="21695" xr:uid="{00000000-0005-0000-0000-0000E92E0000}"/>
    <cellStyle name="Normal - Style1 4" xfId="2313" xr:uid="{00000000-0005-0000-0000-0000EA2E0000}"/>
    <cellStyle name="Normal - Style1 4 2" xfId="22134" xr:uid="{00000000-0005-0000-0000-0000EB2E0000}"/>
    <cellStyle name="Normal - Style1 5" xfId="14723" xr:uid="{00000000-0005-0000-0000-0000EC2E0000}"/>
    <cellStyle name="Normal - Style1 6" xfId="14644" xr:uid="{00000000-0005-0000-0000-0000ED2E0000}"/>
    <cellStyle name="Normal - Style1 6 2" xfId="21914" xr:uid="{00000000-0005-0000-0000-0000EE2E0000}"/>
    <cellStyle name="Normal - Style1 7" xfId="21693" xr:uid="{00000000-0005-0000-0000-0000EF2E0000}"/>
    <cellStyle name="Normal - Style1_20090604 Oferta economica SOH 2009 19.47" xfId="2314" xr:uid="{00000000-0005-0000-0000-0000F02E0000}"/>
    <cellStyle name="Normal 10" xfId="2315" xr:uid="{00000000-0005-0000-0000-0000F12E0000}"/>
    <cellStyle name="Normal 10 10" xfId="15851" xr:uid="{00000000-0005-0000-0000-0000F22E0000}"/>
    <cellStyle name="Normal 10 10 2" xfId="16553" xr:uid="{00000000-0005-0000-0000-0000F32E0000}"/>
    <cellStyle name="Normal 10 10 2 2" xfId="20421" xr:uid="{00000000-0005-0000-0000-0000F42E0000}"/>
    <cellStyle name="Normal 10 10 3" xfId="19223" xr:uid="{00000000-0005-0000-0000-0000F52E0000}"/>
    <cellStyle name="Normal 10 10 3 2" xfId="20983" xr:uid="{00000000-0005-0000-0000-0000F62E0000}"/>
    <cellStyle name="Normal 10 10 4" xfId="23996" xr:uid="{00000000-0005-0000-0000-0000F72E0000}"/>
    <cellStyle name="Normal 10 10 5" xfId="19782" xr:uid="{00000000-0005-0000-0000-0000F82E0000}"/>
    <cellStyle name="Normal 10 11" xfId="14430" xr:uid="{00000000-0005-0000-0000-0000F92E0000}"/>
    <cellStyle name="Normal 10 11 2" xfId="20188" xr:uid="{00000000-0005-0000-0000-0000FA2E0000}"/>
    <cellStyle name="Normal 10 12" xfId="16374" xr:uid="{00000000-0005-0000-0000-0000FB2E0000}"/>
    <cellStyle name="Normal 10 12 2" xfId="20829" xr:uid="{00000000-0005-0000-0000-0000FC2E0000}"/>
    <cellStyle name="Normal 10 13" xfId="10742" xr:uid="{00000000-0005-0000-0000-0000FD2E0000}"/>
    <cellStyle name="Normal 10 13 2" xfId="23842" xr:uid="{00000000-0005-0000-0000-0000FE2E0000}"/>
    <cellStyle name="Normal 10 14" xfId="19044" xr:uid="{00000000-0005-0000-0000-0000FF2E0000}"/>
    <cellStyle name="Normal 10 15" xfId="19628" xr:uid="{00000000-0005-0000-0000-0000002F0000}"/>
    <cellStyle name="Normal 10 16" xfId="26017" xr:uid="{00000000-0005-0000-0000-0000012F0000}"/>
    <cellStyle name="Normal 10 2" xfId="2316" xr:uid="{00000000-0005-0000-0000-0000022F0000}"/>
    <cellStyle name="Normal 10 2 2" xfId="2317" xr:uid="{00000000-0005-0000-0000-0000032F0000}"/>
    <cellStyle name="Normal 10 2 2 2" xfId="2318" xr:uid="{00000000-0005-0000-0000-0000042F0000}"/>
    <cellStyle name="Normal 10 2 2 2 10" xfId="19784" xr:uid="{00000000-0005-0000-0000-0000052F0000}"/>
    <cellStyle name="Normal 10 2 2 2 11" xfId="26019" xr:uid="{00000000-0005-0000-0000-0000062F0000}"/>
    <cellStyle name="Normal 10 2 2 2 2" xfId="2319" xr:uid="{00000000-0005-0000-0000-0000072F0000}"/>
    <cellStyle name="Normal 10 2 2 2 2 10" xfId="26020" xr:uid="{00000000-0005-0000-0000-0000082F0000}"/>
    <cellStyle name="Normal 10 2 2 2 2 2" xfId="2320" xr:uid="{00000000-0005-0000-0000-0000092F0000}"/>
    <cellStyle name="Normal 10 2 2 2 2 2 2" xfId="2321" xr:uid="{00000000-0005-0000-0000-00000A2F0000}"/>
    <cellStyle name="Normal 10 2 2 2 2 2 2 2" xfId="8722" xr:uid="{00000000-0005-0000-0000-00000B2F0000}"/>
    <cellStyle name="Normal 10 2 2 2 2 2 2 2 2" xfId="13889" xr:uid="{00000000-0005-0000-0000-00000C2F0000}"/>
    <cellStyle name="Normal 10 2 2 2 2 2 2 2 3" xfId="20426" xr:uid="{00000000-0005-0000-0000-00000D2F0000}"/>
    <cellStyle name="Normal 10 2 2 2 2 2 2 2 4" xfId="27797" xr:uid="{00000000-0005-0000-0000-00000E2F0000}"/>
    <cellStyle name="Normal 10 2 2 2 2 2 2 3" xfId="15856" xr:uid="{00000000-0005-0000-0000-00000F2F0000}"/>
    <cellStyle name="Normal 10 2 2 2 2 2 2 3 2" xfId="20988" xr:uid="{00000000-0005-0000-0000-0000102F0000}"/>
    <cellStyle name="Normal 10 2 2 2 2 2 2 4" xfId="16558" xr:uid="{00000000-0005-0000-0000-0000112F0000}"/>
    <cellStyle name="Normal 10 2 2 2 2 2 2 4 2" xfId="24001" xr:uid="{00000000-0005-0000-0000-0000122F0000}"/>
    <cellStyle name="Normal 10 2 2 2 2 2 2 5" xfId="10748" xr:uid="{00000000-0005-0000-0000-0000132F0000}"/>
    <cellStyle name="Normal 10 2 2 2 2 2 2 6" xfId="19228" xr:uid="{00000000-0005-0000-0000-0000142F0000}"/>
    <cellStyle name="Normal 10 2 2 2 2 2 2 7" xfId="19787" xr:uid="{00000000-0005-0000-0000-0000152F0000}"/>
    <cellStyle name="Normal 10 2 2 2 2 2 2 8" xfId="26022" xr:uid="{00000000-0005-0000-0000-0000162F0000}"/>
    <cellStyle name="Normal 10 2 2 2 2 2 3" xfId="8721" xr:uid="{00000000-0005-0000-0000-0000172F0000}"/>
    <cellStyle name="Normal 10 2 2 2 2 2 3 2" xfId="13888" xr:uid="{00000000-0005-0000-0000-0000182F0000}"/>
    <cellStyle name="Normal 10 2 2 2 2 2 3 3" xfId="20425" xr:uid="{00000000-0005-0000-0000-0000192F0000}"/>
    <cellStyle name="Normal 10 2 2 2 2 2 3 4" xfId="27796" xr:uid="{00000000-0005-0000-0000-00001A2F0000}"/>
    <cellStyle name="Normal 10 2 2 2 2 2 4" xfId="15855" xr:uid="{00000000-0005-0000-0000-00001B2F0000}"/>
    <cellStyle name="Normal 10 2 2 2 2 2 4 2" xfId="20987" xr:uid="{00000000-0005-0000-0000-00001C2F0000}"/>
    <cellStyle name="Normal 10 2 2 2 2 2 5" xfId="16557" xr:uid="{00000000-0005-0000-0000-00001D2F0000}"/>
    <cellStyle name="Normal 10 2 2 2 2 2 5 2" xfId="24000" xr:uid="{00000000-0005-0000-0000-00001E2F0000}"/>
    <cellStyle name="Normal 10 2 2 2 2 2 6" xfId="10747" xr:uid="{00000000-0005-0000-0000-00001F2F0000}"/>
    <cellStyle name="Normal 10 2 2 2 2 2 7" xfId="19227" xr:uid="{00000000-0005-0000-0000-0000202F0000}"/>
    <cellStyle name="Normal 10 2 2 2 2 2 8" xfId="19786" xr:uid="{00000000-0005-0000-0000-0000212F0000}"/>
    <cellStyle name="Normal 10 2 2 2 2 2 9" xfId="26021" xr:uid="{00000000-0005-0000-0000-0000222F0000}"/>
    <cellStyle name="Normal 10 2 2 2 2 3" xfId="2322" xr:uid="{00000000-0005-0000-0000-0000232F0000}"/>
    <cellStyle name="Normal 10 2 2 2 2 3 2" xfId="8723" xr:uid="{00000000-0005-0000-0000-0000242F0000}"/>
    <cellStyle name="Normal 10 2 2 2 2 3 2 2" xfId="13890" xr:uid="{00000000-0005-0000-0000-0000252F0000}"/>
    <cellStyle name="Normal 10 2 2 2 2 3 2 3" xfId="20427" xr:uid="{00000000-0005-0000-0000-0000262F0000}"/>
    <cellStyle name="Normal 10 2 2 2 2 3 2 4" xfId="27798" xr:uid="{00000000-0005-0000-0000-0000272F0000}"/>
    <cellStyle name="Normal 10 2 2 2 2 3 3" xfId="15857" xr:uid="{00000000-0005-0000-0000-0000282F0000}"/>
    <cellStyle name="Normal 10 2 2 2 2 3 3 2" xfId="20989" xr:uid="{00000000-0005-0000-0000-0000292F0000}"/>
    <cellStyle name="Normal 10 2 2 2 2 3 4" xfId="16559" xr:uid="{00000000-0005-0000-0000-00002A2F0000}"/>
    <cellStyle name="Normal 10 2 2 2 2 3 4 2" xfId="24002" xr:uid="{00000000-0005-0000-0000-00002B2F0000}"/>
    <cellStyle name="Normal 10 2 2 2 2 3 5" xfId="10749" xr:uid="{00000000-0005-0000-0000-00002C2F0000}"/>
    <cellStyle name="Normal 10 2 2 2 2 3 6" xfId="19229" xr:uid="{00000000-0005-0000-0000-00002D2F0000}"/>
    <cellStyle name="Normal 10 2 2 2 2 3 7" xfId="19788" xr:uid="{00000000-0005-0000-0000-00002E2F0000}"/>
    <cellStyle name="Normal 10 2 2 2 2 3 8" xfId="26023" xr:uid="{00000000-0005-0000-0000-00002F2F0000}"/>
    <cellStyle name="Normal 10 2 2 2 2 4" xfId="8720" xr:uid="{00000000-0005-0000-0000-0000302F0000}"/>
    <cellStyle name="Normal 10 2 2 2 2 4 2" xfId="13887" xr:uid="{00000000-0005-0000-0000-0000312F0000}"/>
    <cellStyle name="Normal 10 2 2 2 2 4 3" xfId="20424" xr:uid="{00000000-0005-0000-0000-0000322F0000}"/>
    <cellStyle name="Normal 10 2 2 2 2 4 4" xfId="27795" xr:uid="{00000000-0005-0000-0000-0000332F0000}"/>
    <cellStyle name="Normal 10 2 2 2 2 5" xfId="15854" xr:uid="{00000000-0005-0000-0000-0000342F0000}"/>
    <cellStyle name="Normal 10 2 2 2 2 5 2" xfId="20986" xr:uid="{00000000-0005-0000-0000-0000352F0000}"/>
    <cellStyle name="Normal 10 2 2 2 2 6" xfId="16556" xr:uid="{00000000-0005-0000-0000-0000362F0000}"/>
    <cellStyle name="Normal 10 2 2 2 2 6 2" xfId="23999" xr:uid="{00000000-0005-0000-0000-0000372F0000}"/>
    <cellStyle name="Normal 10 2 2 2 2 7" xfId="10746" xr:uid="{00000000-0005-0000-0000-0000382F0000}"/>
    <cellStyle name="Normal 10 2 2 2 2 8" xfId="19226" xr:uid="{00000000-0005-0000-0000-0000392F0000}"/>
    <cellStyle name="Normal 10 2 2 2 2 9" xfId="19785" xr:uid="{00000000-0005-0000-0000-00003A2F0000}"/>
    <cellStyle name="Normal 10 2 2 2 3" xfId="2323" xr:uid="{00000000-0005-0000-0000-00003B2F0000}"/>
    <cellStyle name="Normal 10 2 2 2 3 2" xfId="2324" xr:uid="{00000000-0005-0000-0000-00003C2F0000}"/>
    <cellStyle name="Normal 10 2 2 2 3 2 2" xfId="8725" xr:uid="{00000000-0005-0000-0000-00003D2F0000}"/>
    <cellStyle name="Normal 10 2 2 2 3 2 2 2" xfId="13892" xr:uid="{00000000-0005-0000-0000-00003E2F0000}"/>
    <cellStyle name="Normal 10 2 2 2 3 2 2 3" xfId="20429" xr:uid="{00000000-0005-0000-0000-00003F2F0000}"/>
    <cellStyle name="Normal 10 2 2 2 3 2 2 4" xfId="27800" xr:uid="{00000000-0005-0000-0000-0000402F0000}"/>
    <cellStyle name="Normal 10 2 2 2 3 2 3" xfId="15859" xr:uid="{00000000-0005-0000-0000-0000412F0000}"/>
    <cellStyle name="Normal 10 2 2 2 3 2 3 2" xfId="20991" xr:uid="{00000000-0005-0000-0000-0000422F0000}"/>
    <cellStyle name="Normal 10 2 2 2 3 2 4" xfId="16561" xr:uid="{00000000-0005-0000-0000-0000432F0000}"/>
    <cellStyle name="Normal 10 2 2 2 3 2 4 2" xfId="24004" xr:uid="{00000000-0005-0000-0000-0000442F0000}"/>
    <cellStyle name="Normal 10 2 2 2 3 2 5" xfId="10751" xr:uid="{00000000-0005-0000-0000-0000452F0000}"/>
    <cellStyle name="Normal 10 2 2 2 3 2 6" xfId="19231" xr:uid="{00000000-0005-0000-0000-0000462F0000}"/>
    <cellStyle name="Normal 10 2 2 2 3 2 7" xfId="19790" xr:uid="{00000000-0005-0000-0000-0000472F0000}"/>
    <cellStyle name="Normal 10 2 2 2 3 2 8" xfId="26025" xr:uid="{00000000-0005-0000-0000-0000482F0000}"/>
    <cellStyle name="Normal 10 2 2 2 3 3" xfId="8724" xr:uid="{00000000-0005-0000-0000-0000492F0000}"/>
    <cellStyle name="Normal 10 2 2 2 3 3 2" xfId="13891" xr:uid="{00000000-0005-0000-0000-00004A2F0000}"/>
    <cellStyle name="Normal 10 2 2 2 3 3 3" xfId="20428" xr:uid="{00000000-0005-0000-0000-00004B2F0000}"/>
    <cellStyle name="Normal 10 2 2 2 3 3 4" xfId="27799" xr:uid="{00000000-0005-0000-0000-00004C2F0000}"/>
    <cellStyle name="Normal 10 2 2 2 3 4" xfId="15858" xr:uid="{00000000-0005-0000-0000-00004D2F0000}"/>
    <cellStyle name="Normal 10 2 2 2 3 4 2" xfId="20990" xr:uid="{00000000-0005-0000-0000-00004E2F0000}"/>
    <cellStyle name="Normal 10 2 2 2 3 5" xfId="16560" xr:uid="{00000000-0005-0000-0000-00004F2F0000}"/>
    <cellStyle name="Normal 10 2 2 2 3 5 2" xfId="24003" xr:uid="{00000000-0005-0000-0000-0000502F0000}"/>
    <cellStyle name="Normal 10 2 2 2 3 6" xfId="10750" xr:uid="{00000000-0005-0000-0000-0000512F0000}"/>
    <cellStyle name="Normal 10 2 2 2 3 7" xfId="19230" xr:uid="{00000000-0005-0000-0000-0000522F0000}"/>
    <cellStyle name="Normal 10 2 2 2 3 8" xfId="19789" xr:uid="{00000000-0005-0000-0000-0000532F0000}"/>
    <cellStyle name="Normal 10 2 2 2 3 9" xfId="26024" xr:uid="{00000000-0005-0000-0000-0000542F0000}"/>
    <cellStyle name="Normal 10 2 2 2 4" xfId="2325" xr:uid="{00000000-0005-0000-0000-0000552F0000}"/>
    <cellStyle name="Normal 10 2 2 2 4 2" xfId="8726" xr:uid="{00000000-0005-0000-0000-0000562F0000}"/>
    <cellStyle name="Normal 10 2 2 2 4 2 2" xfId="13893" xr:uid="{00000000-0005-0000-0000-0000572F0000}"/>
    <cellStyle name="Normal 10 2 2 2 4 2 3" xfId="20430" xr:uid="{00000000-0005-0000-0000-0000582F0000}"/>
    <cellStyle name="Normal 10 2 2 2 4 2 4" xfId="27801" xr:uid="{00000000-0005-0000-0000-0000592F0000}"/>
    <cellStyle name="Normal 10 2 2 2 4 3" xfId="15860" xr:uid="{00000000-0005-0000-0000-00005A2F0000}"/>
    <cellStyle name="Normal 10 2 2 2 4 3 2" xfId="20992" xr:uid="{00000000-0005-0000-0000-00005B2F0000}"/>
    <cellStyle name="Normal 10 2 2 2 4 4" xfId="16562" xr:uid="{00000000-0005-0000-0000-00005C2F0000}"/>
    <cellStyle name="Normal 10 2 2 2 4 4 2" xfId="24005" xr:uid="{00000000-0005-0000-0000-00005D2F0000}"/>
    <cellStyle name="Normal 10 2 2 2 4 5" xfId="10752" xr:uid="{00000000-0005-0000-0000-00005E2F0000}"/>
    <cellStyle name="Normal 10 2 2 2 4 6" xfId="19232" xr:uid="{00000000-0005-0000-0000-00005F2F0000}"/>
    <cellStyle name="Normal 10 2 2 2 4 7" xfId="19791" xr:uid="{00000000-0005-0000-0000-0000602F0000}"/>
    <cellStyle name="Normal 10 2 2 2 4 8" xfId="26026" xr:uid="{00000000-0005-0000-0000-0000612F0000}"/>
    <cellStyle name="Normal 10 2 2 2 5" xfId="8719" xr:uid="{00000000-0005-0000-0000-0000622F0000}"/>
    <cellStyle name="Normal 10 2 2 2 5 2" xfId="13886" xr:uid="{00000000-0005-0000-0000-0000632F0000}"/>
    <cellStyle name="Normal 10 2 2 2 5 3" xfId="20423" xr:uid="{00000000-0005-0000-0000-0000642F0000}"/>
    <cellStyle name="Normal 10 2 2 2 5 4" xfId="27794" xr:uid="{00000000-0005-0000-0000-0000652F0000}"/>
    <cellStyle name="Normal 10 2 2 2 6" xfId="15853" xr:uid="{00000000-0005-0000-0000-0000662F0000}"/>
    <cellStyle name="Normal 10 2 2 2 6 2" xfId="20985" xr:uid="{00000000-0005-0000-0000-0000672F0000}"/>
    <cellStyle name="Normal 10 2 2 2 7" xfId="16555" xr:uid="{00000000-0005-0000-0000-0000682F0000}"/>
    <cellStyle name="Normal 10 2 2 2 7 2" xfId="23998" xr:uid="{00000000-0005-0000-0000-0000692F0000}"/>
    <cellStyle name="Normal 10 2 2 2 8" xfId="10745" xr:uid="{00000000-0005-0000-0000-00006A2F0000}"/>
    <cellStyle name="Normal 10 2 2 2 9" xfId="19225" xr:uid="{00000000-0005-0000-0000-00006B2F0000}"/>
    <cellStyle name="Normal 10 2 2 3" xfId="2326" xr:uid="{00000000-0005-0000-0000-00006C2F0000}"/>
    <cellStyle name="Normal 10 2 2 3 10" xfId="26027" xr:uid="{00000000-0005-0000-0000-00006D2F0000}"/>
    <cellStyle name="Normal 10 2 2 3 2" xfId="2327" xr:uid="{00000000-0005-0000-0000-00006E2F0000}"/>
    <cellStyle name="Normal 10 2 2 3 2 2" xfId="2328" xr:uid="{00000000-0005-0000-0000-00006F2F0000}"/>
    <cellStyle name="Normal 10 2 2 3 2 2 2" xfId="8729" xr:uid="{00000000-0005-0000-0000-0000702F0000}"/>
    <cellStyle name="Normal 10 2 2 3 2 2 2 2" xfId="13896" xr:uid="{00000000-0005-0000-0000-0000712F0000}"/>
    <cellStyle name="Normal 10 2 2 3 2 2 2 3" xfId="20433" xr:uid="{00000000-0005-0000-0000-0000722F0000}"/>
    <cellStyle name="Normal 10 2 2 3 2 2 2 4" xfId="27804" xr:uid="{00000000-0005-0000-0000-0000732F0000}"/>
    <cellStyle name="Normal 10 2 2 3 2 2 3" xfId="15863" xr:uid="{00000000-0005-0000-0000-0000742F0000}"/>
    <cellStyle name="Normal 10 2 2 3 2 2 3 2" xfId="20995" xr:uid="{00000000-0005-0000-0000-0000752F0000}"/>
    <cellStyle name="Normal 10 2 2 3 2 2 4" xfId="16565" xr:uid="{00000000-0005-0000-0000-0000762F0000}"/>
    <cellStyle name="Normal 10 2 2 3 2 2 4 2" xfId="24008" xr:uid="{00000000-0005-0000-0000-0000772F0000}"/>
    <cellStyle name="Normal 10 2 2 3 2 2 5" xfId="10755" xr:uid="{00000000-0005-0000-0000-0000782F0000}"/>
    <cellStyle name="Normal 10 2 2 3 2 2 6" xfId="19235" xr:uid="{00000000-0005-0000-0000-0000792F0000}"/>
    <cellStyle name="Normal 10 2 2 3 2 2 7" xfId="19794" xr:uid="{00000000-0005-0000-0000-00007A2F0000}"/>
    <cellStyle name="Normal 10 2 2 3 2 2 8" xfId="26029" xr:uid="{00000000-0005-0000-0000-00007B2F0000}"/>
    <cellStyle name="Normal 10 2 2 3 2 3" xfId="8728" xr:uid="{00000000-0005-0000-0000-00007C2F0000}"/>
    <cellStyle name="Normal 10 2 2 3 2 3 2" xfId="13895" xr:uid="{00000000-0005-0000-0000-00007D2F0000}"/>
    <cellStyle name="Normal 10 2 2 3 2 3 3" xfId="20432" xr:uid="{00000000-0005-0000-0000-00007E2F0000}"/>
    <cellStyle name="Normal 10 2 2 3 2 3 4" xfId="27803" xr:uid="{00000000-0005-0000-0000-00007F2F0000}"/>
    <cellStyle name="Normal 10 2 2 3 2 4" xfId="15862" xr:uid="{00000000-0005-0000-0000-0000802F0000}"/>
    <cellStyle name="Normal 10 2 2 3 2 4 2" xfId="20994" xr:uid="{00000000-0005-0000-0000-0000812F0000}"/>
    <cellStyle name="Normal 10 2 2 3 2 5" xfId="16564" xr:uid="{00000000-0005-0000-0000-0000822F0000}"/>
    <cellStyle name="Normal 10 2 2 3 2 5 2" xfId="24007" xr:uid="{00000000-0005-0000-0000-0000832F0000}"/>
    <cellStyle name="Normal 10 2 2 3 2 6" xfId="10754" xr:uid="{00000000-0005-0000-0000-0000842F0000}"/>
    <cellStyle name="Normal 10 2 2 3 2 7" xfId="19234" xr:uid="{00000000-0005-0000-0000-0000852F0000}"/>
    <cellStyle name="Normal 10 2 2 3 2 8" xfId="19793" xr:uid="{00000000-0005-0000-0000-0000862F0000}"/>
    <cellStyle name="Normal 10 2 2 3 2 9" xfId="26028" xr:uid="{00000000-0005-0000-0000-0000872F0000}"/>
    <cellStyle name="Normal 10 2 2 3 3" xfId="2329" xr:uid="{00000000-0005-0000-0000-0000882F0000}"/>
    <cellStyle name="Normal 10 2 2 3 3 2" xfId="8730" xr:uid="{00000000-0005-0000-0000-0000892F0000}"/>
    <cellStyle name="Normal 10 2 2 3 3 2 2" xfId="13897" xr:uid="{00000000-0005-0000-0000-00008A2F0000}"/>
    <cellStyle name="Normal 10 2 2 3 3 2 3" xfId="20434" xr:uid="{00000000-0005-0000-0000-00008B2F0000}"/>
    <cellStyle name="Normal 10 2 2 3 3 2 4" xfId="27805" xr:uid="{00000000-0005-0000-0000-00008C2F0000}"/>
    <cellStyle name="Normal 10 2 2 3 3 3" xfId="15864" xr:uid="{00000000-0005-0000-0000-00008D2F0000}"/>
    <cellStyle name="Normal 10 2 2 3 3 3 2" xfId="20996" xr:uid="{00000000-0005-0000-0000-00008E2F0000}"/>
    <cellStyle name="Normal 10 2 2 3 3 4" xfId="16566" xr:uid="{00000000-0005-0000-0000-00008F2F0000}"/>
    <cellStyle name="Normal 10 2 2 3 3 4 2" xfId="24009" xr:uid="{00000000-0005-0000-0000-0000902F0000}"/>
    <cellStyle name="Normal 10 2 2 3 3 5" xfId="10756" xr:uid="{00000000-0005-0000-0000-0000912F0000}"/>
    <cellStyle name="Normal 10 2 2 3 3 6" xfId="19236" xr:uid="{00000000-0005-0000-0000-0000922F0000}"/>
    <cellStyle name="Normal 10 2 2 3 3 7" xfId="19795" xr:uid="{00000000-0005-0000-0000-0000932F0000}"/>
    <cellStyle name="Normal 10 2 2 3 3 8" xfId="26030" xr:uid="{00000000-0005-0000-0000-0000942F0000}"/>
    <cellStyle name="Normal 10 2 2 3 4" xfId="8727" xr:uid="{00000000-0005-0000-0000-0000952F0000}"/>
    <cellStyle name="Normal 10 2 2 3 4 2" xfId="13894" xr:uid="{00000000-0005-0000-0000-0000962F0000}"/>
    <cellStyle name="Normal 10 2 2 3 4 3" xfId="20431" xr:uid="{00000000-0005-0000-0000-0000972F0000}"/>
    <cellStyle name="Normal 10 2 2 3 4 4" xfId="27802" xr:uid="{00000000-0005-0000-0000-0000982F0000}"/>
    <cellStyle name="Normal 10 2 2 3 5" xfId="15861" xr:uid="{00000000-0005-0000-0000-0000992F0000}"/>
    <cellStyle name="Normal 10 2 2 3 5 2" xfId="20993" xr:uid="{00000000-0005-0000-0000-00009A2F0000}"/>
    <cellStyle name="Normal 10 2 2 3 6" xfId="16563" xr:uid="{00000000-0005-0000-0000-00009B2F0000}"/>
    <cellStyle name="Normal 10 2 2 3 6 2" xfId="24006" xr:uid="{00000000-0005-0000-0000-00009C2F0000}"/>
    <cellStyle name="Normal 10 2 2 3 7" xfId="10753" xr:uid="{00000000-0005-0000-0000-00009D2F0000}"/>
    <cellStyle name="Normal 10 2 2 3 8" xfId="19233" xr:uid="{00000000-0005-0000-0000-00009E2F0000}"/>
    <cellStyle name="Normal 10 2 2 3 9" xfId="19792" xr:uid="{00000000-0005-0000-0000-00009F2F0000}"/>
    <cellStyle name="Normal 10 2 2 4" xfId="2330" xr:uid="{00000000-0005-0000-0000-0000A02F0000}"/>
    <cellStyle name="Normal 10 2 2 4 2" xfId="2331" xr:uid="{00000000-0005-0000-0000-0000A12F0000}"/>
    <cellStyle name="Normal 10 2 2 4 2 2" xfId="8732" xr:uid="{00000000-0005-0000-0000-0000A22F0000}"/>
    <cellStyle name="Normal 10 2 2 4 2 2 2" xfId="13899" xr:uid="{00000000-0005-0000-0000-0000A32F0000}"/>
    <cellStyle name="Normal 10 2 2 4 2 2 3" xfId="20436" xr:uid="{00000000-0005-0000-0000-0000A42F0000}"/>
    <cellStyle name="Normal 10 2 2 4 2 2 4" xfId="27807" xr:uid="{00000000-0005-0000-0000-0000A52F0000}"/>
    <cellStyle name="Normal 10 2 2 4 2 3" xfId="15866" xr:uid="{00000000-0005-0000-0000-0000A62F0000}"/>
    <cellStyle name="Normal 10 2 2 4 2 3 2" xfId="20998" xr:uid="{00000000-0005-0000-0000-0000A72F0000}"/>
    <cellStyle name="Normal 10 2 2 4 2 4" xfId="16568" xr:uid="{00000000-0005-0000-0000-0000A82F0000}"/>
    <cellStyle name="Normal 10 2 2 4 2 4 2" xfId="24011" xr:uid="{00000000-0005-0000-0000-0000A92F0000}"/>
    <cellStyle name="Normal 10 2 2 4 2 5" xfId="10758" xr:uid="{00000000-0005-0000-0000-0000AA2F0000}"/>
    <cellStyle name="Normal 10 2 2 4 2 6" xfId="19238" xr:uid="{00000000-0005-0000-0000-0000AB2F0000}"/>
    <cellStyle name="Normal 10 2 2 4 2 7" xfId="19797" xr:uid="{00000000-0005-0000-0000-0000AC2F0000}"/>
    <cellStyle name="Normal 10 2 2 4 2 8" xfId="26032" xr:uid="{00000000-0005-0000-0000-0000AD2F0000}"/>
    <cellStyle name="Normal 10 2 2 4 3" xfId="8731" xr:uid="{00000000-0005-0000-0000-0000AE2F0000}"/>
    <cellStyle name="Normal 10 2 2 4 3 2" xfId="13898" xr:uid="{00000000-0005-0000-0000-0000AF2F0000}"/>
    <cellStyle name="Normal 10 2 2 4 3 3" xfId="20435" xr:uid="{00000000-0005-0000-0000-0000B02F0000}"/>
    <cellStyle name="Normal 10 2 2 4 3 4" xfId="27806" xr:uid="{00000000-0005-0000-0000-0000B12F0000}"/>
    <cellStyle name="Normal 10 2 2 4 4" xfId="15865" xr:uid="{00000000-0005-0000-0000-0000B22F0000}"/>
    <cellStyle name="Normal 10 2 2 4 4 2" xfId="20997" xr:uid="{00000000-0005-0000-0000-0000B32F0000}"/>
    <cellStyle name="Normal 10 2 2 4 5" xfId="16567" xr:uid="{00000000-0005-0000-0000-0000B42F0000}"/>
    <cellStyle name="Normal 10 2 2 4 5 2" xfId="24010" xr:uid="{00000000-0005-0000-0000-0000B52F0000}"/>
    <cellStyle name="Normal 10 2 2 4 6" xfId="10757" xr:uid="{00000000-0005-0000-0000-0000B62F0000}"/>
    <cellStyle name="Normal 10 2 2 4 7" xfId="19237" xr:uid="{00000000-0005-0000-0000-0000B72F0000}"/>
    <cellStyle name="Normal 10 2 2 4 8" xfId="19796" xr:uid="{00000000-0005-0000-0000-0000B82F0000}"/>
    <cellStyle name="Normal 10 2 2 4 9" xfId="26031" xr:uid="{00000000-0005-0000-0000-0000B92F0000}"/>
    <cellStyle name="Normal 10 2 2 5" xfId="2332" xr:uid="{00000000-0005-0000-0000-0000BA2F0000}"/>
    <cellStyle name="Normal 10 2 2 5 2" xfId="8733" xr:uid="{00000000-0005-0000-0000-0000BB2F0000}"/>
    <cellStyle name="Normal 10 2 2 5 2 2" xfId="13900" xr:uid="{00000000-0005-0000-0000-0000BC2F0000}"/>
    <cellStyle name="Normal 10 2 2 5 2 3" xfId="20437" xr:uid="{00000000-0005-0000-0000-0000BD2F0000}"/>
    <cellStyle name="Normal 10 2 2 5 2 4" xfId="27808" xr:uid="{00000000-0005-0000-0000-0000BE2F0000}"/>
    <cellStyle name="Normal 10 2 2 5 3" xfId="15867" xr:uid="{00000000-0005-0000-0000-0000BF2F0000}"/>
    <cellStyle name="Normal 10 2 2 5 3 2" xfId="20999" xr:uid="{00000000-0005-0000-0000-0000C02F0000}"/>
    <cellStyle name="Normal 10 2 2 5 4" xfId="16569" xr:uid="{00000000-0005-0000-0000-0000C12F0000}"/>
    <cellStyle name="Normal 10 2 2 5 4 2" xfId="24012" xr:uid="{00000000-0005-0000-0000-0000C22F0000}"/>
    <cellStyle name="Normal 10 2 2 5 5" xfId="10759" xr:uid="{00000000-0005-0000-0000-0000C32F0000}"/>
    <cellStyle name="Normal 10 2 2 5 6" xfId="19239" xr:uid="{00000000-0005-0000-0000-0000C42F0000}"/>
    <cellStyle name="Normal 10 2 2 5 7" xfId="19798" xr:uid="{00000000-0005-0000-0000-0000C52F0000}"/>
    <cellStyle name="Normal 10 2 2 5 8" xfId="26033" xr:uid="{00000000-0005-0000-0000-0000C62F0000}"/>
    <cellStyle name="Normal 10 2 2 6" xfId="6708" xr:uid="{00000000-0005-0000-0000-0000C72F0000}"/>
    <cellStyle name="Normal 10 2 2 6 2" xfId="15852" xr:uid="{00000000-0005-0000-0000-0000C82F0000}"/>
    <cellStyle name="Normal 10 2 2 6 2 2" xfId="20422" xr:uid="{00000000-0005-0000-0000-0000C92F0000}"/>
    <cellStyle name="Normal 10 2 2 6 3" xfId="16554" xr:uid="{00000000-0005-0000-0000-0000CA2F0000}"/>
    <cellStyle name="Normal 10 2 2 6 3 2" xfId="20984" xr:uid="{00000000-0005-0000-0000-0000CB2F0000}"/>
    <cellStyle name="Normal 10 2 2 6 4" xfId="19224" xr:uid="{00000000-0005-0000-0000-0000CC2F0000}"/>
    <cellStyle name="Normal 10 2 2 6 4 2" xfId="23997" xr:uid="{00000000-0005-0000-0000-0000CD2F0000}"/>
    <cellStyle name="Normal 10 2 2 6 5" xfId="19783" xr:uid="{00000000-0005-0000-0000-0000CE2F0000}"/>
    <cellStyle name="Normal 10 2 2 6 6" xfId="27793" xr:uid="{00000000-0005-0000-0000-0000CF2F0000}"/>
    <cellStyle name="Normal 10 2 2 7" xfId="8718" xr:uid="{00000000-0005-0000-0000-0000D02F0000}"/>
    <cellStyle name="Normal 10 2 2 7 2" xfId="13885" xr:uid="{00000000-0005-0000-0000-0000D12F0000}"/>
    <cellStyle name="Normal 10 2 2 7 3" xfId="22011" xr:uid="{00000000-0005-0000-0000-0000D22F0000}"/>
    <cellStyle name="Normal 10 2 2 8" xfId="10744" xr:uid="{00000000-0005-0000-0000-0000D32F0000}"/>
    <cellStyle name="Normal 10 2 2 9" xfId="26018" xr:uid="{00000000-0005-0000-0000-0000D42F0000}"/>
    <cellStyle name="Normal 10 2 3" xfId="2333" xr:uid="{00000000-0005-0000-0000-0000D52F0000}"/>
    <cellStyle name="Normal 10 2 3 2" xfId="2334" xr:uid="{00000000-0005-0000-0000-0000D62F0000}"/>
    <cellStyle name="Normal 10 2 3 2 10" xfId="26035" xr:uid="{00000000-0005-0000-0000-0000D72F0000}"/>
    <cellStyle name="Normal 10 2 3 2 2" xfId="2335" xr:uid="{00000000-0005-0000-0000-0000D82F0000}"/>
    <cellStyle name="Normal 10 2 3 2 2 2" xfId="2336" xr:uid="{00000000-0005-0000-0000-0000D92F0000}"/>
    <cellStyle name="Normal 10 2 3 2 2 2 2" xfId="8737" xr:uid="{00000000-0005-0000-0000-0000DA2F0000}"/>
    <cellStyle name="Normal 10 2 3 2 2 2 2 2" xfId="13904" xr:uid="{00000000-0005-0000-0000-0000DB2F0000}"/>
    <cellStyle name="Normal 10 2 3 2 2 2 2 3" xfId="20441" xr:uid="{00000000-0005-0000-0000-0000DC2F0000}"/>
    <cellStyle name="Normal 10 2 3 2 2 2 2 4" xfId="27812" xr:uid="{00000000-0005-0000-0000-0000DD2F0000}"/>
    <cellStyle name="Normal 10 2 3 2 2 2 3" xfId="15871" xr:uid="{00000000-0005-0000-0000-0000DE2F0000}"/>
    <cellStyle name="Normal 10 2 3 2 2 2 3 2" xfId="21003" xr:uid="{00000000-0005-0000-0000-0000DF2F0000}"/>
    <cellStyle name="Normal 10 2 3 2 2 2 4" xfId="16573" xr:uid="{00000000-0005-0000-0000-0000E02F0000}"/>
    <cellStyle name="Normal 10 2 3 2 2 2 4 2" xfId="24016" xr:uid="{00000000-0005-0000-0000-0000E12F0000}"/>
    <cellStyle name="Normal 10 2 3 2 2 2 5" xfId="10763" xr:uid="{00000000-0005-0000-0000-0000E22F0000}"/>
    <cellStyle name="Normal 10 2 3 2 2 2 6" xfId="19243" xr:uid="{00000000-0005-0000-0000-0000E32F0000}"/>
    <cellStyle name="Normal 10 2 3 2 2 2 7" xfId="19802" xr:uid="{00000000-0005-0000-0000-0000E42F0000}"/>
    <cellStyle name="Normal 10 2 3 2 2 2 8" xfId="26037" xr:uid="{00000000-0005-0000-0000-0000E52F0000}"/>
    <cellStyle name="Normal 10 2 3 2 2 3" xfId="8736" xr:uid="{00000000-0005-0000-0000-0000E62F0000}"/>
    <cellStyle name="Normal 10 2 3 2 2 3 2" xfId="13903" xr:uid="{00000000-0005-0000-0000-0000E72F0000}"/>
    <cellStyle name="Normal 10 2 3 2 2 3 3" xfId="20440" xr:uid="{00000000-0005-0000-0000-0000E82F0000}"/>
    <cellStyle name="Normal 10 2 3 2 2 3 4" xfId="27811" xr:uid="{00000000-0005-0000-0000-0000E92F0000}"/>
    <cellStyle name="Normal 10 2 3 2 2 4" xfId="15870" xr:uid="{00000000-0005-0000-0000-0000EA2F0000}"/>
    <cellStyle name="Normal 10 2 3 2 2 4 2" xfId="21002" xr:uid="{00000000-0005-0000-0000-0000EB2F0000}"/>
    <cellStyle name="Normal 10 2 3 2 2 5" xfId="16572" xr:uid="{00000000-0005-0000-0000-0000EC2F0000}"/>
    <cellStyle name="Normal 10 2 3 2 2 5 2" xfId="24015" xr:uid="{00000000-0005-0000-0000-0000ED2F0000}"/>
    <cellStyle name="Normal 10 2 3 2 2 6" xfId="10762" xr:uid="{00000000-0005-0000-0000-0000EE2F0000}"/>
    <cellStyle name="Normal 10 2 3 2 2 7" xfId="19242" xr:uid="{00000000-0005-0000-0000-0000EF2F0000}"/>
    <cellStyle name="Normal 10 2 3 2 2 8" xfId="19801" xr:uid="{00000000-0005-0000-0000-0000F02F0000}"/>
    <cellStyle name="Normal 10 2 3 2 2 9" xfId="26036" xr:uid="{00000000-0005-0000-0000-0000F12F0000}"/>
    <cellStyle name="Normal 10 2 3 2 3" xfId="2337" xr:uid="{00000000-0005-0000-0000-0000F22F0000}"/>
    <cellStyle name="Normal 10 2 3 2 3 2" xfId="8738" xr:uid="{00000000-0005-0000-0000-0000F32F0000}"/>
    <cellStyle name="Normal 10 2 3 2 3 2 2" xfId="13905" xr:uid="{00000000-0005-0000-0000-0000F42F0000}"/>
    <cellStyle name="Normal 10 2 3 2 3 2 3" xfId="20442" xr:uid="{00000000-0005-0000-0000-0000F52F0000}"/>
    <cellStyle name="Normal 10 2 3 2 3 2 4" xfId="27813" xr:uid="{00000000-0005-0000-0000-0000F62F0000}"/>
    <cellStyle name="Normal 10 2 3 2 3 3" xfId="15872" xr:uid="{00000000-0005-0000-0000-0000F72F0000}"/>
    <cellStyle name="Normal 10 2 3 2 3 3 2" xfId="21004" xr:uid="{00000000-0005-0000-0000-0000F82F0000}"/>
    <cellStyle name="Normal 10 2 3 2 3 4" xfId="16574" xr:uid="{00000000-0005-0000-0000-0000F92F0000}"/>
    <cellStyle name="Normal 10 2 3 2 3 4 2" xfId="24017" xr:uid="{00000000-0005-0000-0000-0000FA2F0000}"/>
    <cellStyle name="Normal 10 2 3 2 3 5" xfId="10764" xr:uid="{00000000-0005-0000-0000-0000FB2F0000}"/>
    <cellStyle name="Normal 10 2 3 2 3 6" xfId="19244" xr:uid="{00000000-0005-0000-0000-0000FC2F0000}"/>
    <cellStyle name="Normal 10 2 3 2 3 7" xfId="19803" xr:uid="{00000000-0005-0000-0000-0000FD2F0000}"/>
    <cellStyle name="Normal 10 2 3 2 3 8" xfId="26038" xr:uid="{00000000-0005-0000-0000-0000FE2F0000}"/>
    <cellStyle name="Normal 10 2 3 2 4" xfId="8735" xr:uid="{00000000-0005-0000-0000-0000FF2F0000}"/>
    <cellStyle name="Normal 10 2 3 2 4 2" xfId="13902" xr:uid="{00000000-0005-0000-0000-000000300000}"/>
    <cellStyle name="Normal 10 2 3 2 4 3" xfId="20439" xr:uid="{00000000-0005-0000-0000-000001300000}"/>
    <cellStyle name="Normal 10 2 3 2 4 4" xfId="27810" xr:uid="{00000000-0005-0000-0000-000002300000}"/>
    <cellStyle name="Normal 10 2 3 2 5" xfId="15869" xr:uid="{00000000-0005-0000-0000-000003300000}"/>
    <cellStyle name="Normal 10 2 3 2 5 2" xfId="21001" xr:uid="{00000000-0005-0000-0000-000004300000}"/>
    <cellStyle name="Normal 10 2 3 2 6" xfId="16571" xr:uid="{00000000-0005-0000-0000-000005300000}"/>
    <cellStyle name="Normal 10 2 3 2 6 2" xfId="24014" xr:uid="{00000000-0005-0000-0000-000006300000}"/>
    <cellStyle name="Normal 10 2 3 2 7" xfId="10761" xr:uid="{00000000-0005-0000-0000-000007300000}"/>
    <cellStyle name="Normal 10 2 3 2 8" xfId="19241" xr:uid="{00000000-0005-0000-0000-000008300000}"/>
    <cellStyle name="Normal 10 2 3 2 9" xfId="19800" xr:uid="{00000000-0005-0000-0000-000009300000}"/>
    <cellStyle name="Normal 10 2 3 3" xfId="2338" xr:uid="{00000000-0005-0000-0000-00000A300000}"/>
    <cellStyle name="Normal 10 2 3 3 2" xfId="2339" xr:uid="{00000000-0005-0000-0000-00000B300000}"/>
    <cellStyle name="Normal 10 2 3 3 2 2" xfId="8740" xr:uid="{00000000-0005-0000-0000-00000C300000}"/>
    <cellStyle name="Normal 10 2 3 3 2 2 2" xfId="13907" xr:uid="{00000000-0005-0000-0000-00000D300000}"/>
    <cellStyle name="Normal 10 2 3 3 2 2 3" xfId="20444" xr:uid="{00000000-0005-0000-0000-00000E300000}"/>
    <cellStyle name="Normal 10 2 3 3 2 2 4" xfId="27815" xr:uid="{00000000-0005-0000-0000-00000F300000}"/>
    <cellStyle name="Normal 10 2 3 3 2 3" xfId="15874" xr:uid="{00000000-0005-0000-0000-000010300000}"/>
    <cellStyle name="Normal 10 2 3 3 2 3 2" xfId="21006" xr:uid="{00000000-0005-0000-0000-000011300000}"/>
    <cellStyle name="Normal 10 2 3 3 2 4" xfId="16576" xr:uid="{00000000-0005-0000-0000-000012300000}"/>
    <cellStyle name="Normal 10 2 3 3 2 4 2" xfId="24019" xr:uid="{00000000-0005-0000-0000-000013300000}"/>
    <cellStyle name="Normal 10 2 3 3 2 5" xfId="10766" xr:uid="{00000000-0005-0000-0000-000014300000}"/>
    <cellStyle name="Normal 10 2 3 3 2 6" xfId="19246" xr:uid="{00000000-0005-0000-0000-000015300000}"/>
    <cellStyle name="Normal 10 2 3 3 2 7" xfId="19805" xr:uid="{00000000-0005-0000-0000-000016300000}"/>
    <cellStyle name="Normal 10 2 3 3 2 8" xfId="26040" xr:uid="{00000000-0005-0000-0000-000017300000}"/>
    <cellStyle name="Normal 10 2 3 3 3" xfId="8739" xr:uid="{00000000-0005-0000-0000-000018300000}"/>
    <cellStyle name="Normal 10 2 3 3 3 2" xfId="13906" xr:uid="{00000000-0005-0000-0000-000019300000}"/>
    <cellStyle name="Normal 10 2 3 3 3 3" xfId="20443" xr:uid="{00000000-0005-0000-0000-00001A300000}"/>
    <cellStyle name="Normal 10 2 3 3 3 4" xfId="27814" xr:uid="{00000000-0005-0000-0000-00001B300000}"/>
    <cellStyle name="Normal 10 2 3 3 4" xfId="15873" xr:uid="{00000000-0005-0000-0000-00001C300000}"/>
    <cellStyle name="Normal 10 2 3 3 4 2" xfId="21005" xr:uid="{00000000-0005-0000-0000-00001D300000}"/>
    <cellStyle name="Normal 10 2 3 3 5" xfId="16575" xr:uid="{00000000-0005-0000-0000-00001E300000}"/>
    <cellStyle name="Normal 10 2 3 3 5 2" xfId="24018" xr:uid="{00000000-0005-0000-0000-00001F300000}"/>
    <cellStyle name="Normal 10 2 3 3 6" xfId="10765" xr:uid="{00000000-0005-0000-0000-000020300000}"/>
    <cellStyle name="Normal 10 2 3 3 7" xfId="19245" xr:uid="{00000000-0005-0000-0000-000021300000}"/>
    <cellStyle name="Normal 10 2 3 3 8" xfId="19804" xr:uid="{00000000-0005-0000-0000-000022300000}"/>
    <cellStyle name="Normal 10 2 3 3 9" xfId="26039" xr:uid="{00000000-0005-0000-0000-000023300000}"/>
    <cellStyle name="Normal 10 2 3 4" xfId="2340" xr:uid="{00000000-0005-0000-0000-000024300000}"/>
    <cellStyle name="Normal 10 2 3 4 2" xfId="8741" xr:uid="{00000000-0005-0000-0000-000025300000}"/>
    <cellStyle name="Normal 10 2 3 4 2 2" xfId="13908" xr:uid="{00000000-0005-0000-0000-000026300000}"/>
    <cellStyle name="Normal 10 2 3 4 2 3" xfId="20445" xr:uid="{00000000-0005-0000-0000-000027300000}"/>
    <cellStyle name="Normal 10 2 3 4 2 4" xfId="27816" xr:uid="{00000000-0005-0000-0000-000028300000}"/>
    <cellStyle name="Normal 10 2 3 4 3" xfId="15875" xr:uid="{00000000-0005-0000-0000-000029300000}"/>
    <cellStyle name="Normal 10 2 3 4 3 2" xfId="21007" xr:uid="{00000000-0005-0000-0000-00002A300000}"/>
    <cellStyle name="Normal 10 2 3 4 4" xfId="16577" xr:uid="{00000000-0005-0000-0000-00002B300000}"/>
    <cellStyle name="Normal 10 2 3 4 4 2" xfId="24020" xr:uid="{00000000-0005-0000-0000-00002C300000}"/>
    <cellStyle name="Normal 10 2 3 4 5" xfId="10767" xr:uid="{00000000-0005-0000-0000-00002D300000}"/>
    <cellStyle name="Normal 10 2 3 4 6" xfId="19247" xr:uid="{00000000-0005-0000-0000-00002E300000}"/>
    <cellStyle name="Normal 10 2 3 4 7" xfId="19806" xr:uid="{00000000-0005-0000-0000-00002F300000}"/>
    <cellStyle name="Normal 10 2 3 4 8" xfId="26041" xr:uid="{00000000-0005-0000-0000-000030300000}"/>
    <cellStyle name="Normal 10 2 3 5" xfId="8734" xr:uid="{00000000-0005-0000-0000-000031300000}"/>
    <cellStyle name="Normal 10 2 3 5 2" xfId="15868" xr:uid="{00000000-0005-0000-0000-000032300000}"/>
    <cellStyle name="Normal 10 2 3 5 2 2" xfId="20438" xr:uid="{00000000-0005-0000-0000-000033300000}"/>
    <cellStyle name="Normal 10 2 3 5 3" xfId="16570" xr:uid="{00000000-0005-0000-0000-000034300000}"/>
    <cellStyle name="Normal 10 2 3 5 3 2" xfId="21000" xr:uid="{00000000-0005-0000-0000-000035300000}"/>
    <cellStyle name="Normal 10 2 3 5 4" xfId="13901" xr:uid="{00000000-0005-0000-0000-000036300000}"/>
    <cellStyle name="Normal 10 2 3 5 4 2" xfId="24013" xr:uid="{00000000-0005-0000-0000-000037300000}"/>
    <cellStyle name="Normal 10 2 3 5 5" xfId="19240" xr:uid="{00000000-0005-0000-0000-000038300000}"/>
    <cellStyle name="Normal 10 2 3 5 6" xfId="19799" xr:uid="{00000000-0005-0000-0000-000039300000}"/>
    <cellStyle name="Normal 10 2 3 5 7" xfId="27809" xr:uid="{00000000-0005-0000-0000-00003A300000}"/>
    <cellStyle name="Normal 10 2 3 6" xfId="14469" xr:uid="{00000000-0005-0000-0000-00003B300000}"/>
    <cellStyle name="Normal 10 2 3 7" xfId="10760" xr:uid="{00000000-0005-0000-0000-00003C300000}"/>
    <cellStyle name="Normal 10 2 3 8" xfId="26034" xr:uid="{00000000-0005-0000-0000-00003D300000}"/>
    <cellStyle name="Normal 10 2 4" xfId="2341" xr:uid="{00000000-0005-0000-0000-00003E300000}"/>
    <cellStyle name="Normal 10 2 4 10" xfId="26042" xr:uid="{00000000-0005-0000-0000-00003F300000}"/>
    <cellStyle name="Normal 10 2 4 2" xfId="2342" xr:uid="{00000000-0005-0000-0000-000040300000}"/>
    <cellStyle name="Normal 10 2 4 2 2" xfId="2343" xr:uid="{00000000-0005-0000-0000-000041300000}"/>
    <cellStyle name="Normal 10 2 4 2 2 2" xfId="8744" xr:uid="{00000000-0005-0000-0000-000042300000}"/>
    <cellStyle name="Normal 10 2 4 2 2 2 2" xfId="13911" xr:uid="{00000000-0005-0000-0000-000043300000}"/>
    <cellStyle name="Normal 10 2 4 2 2 2 3" xfId="20448" xr:uid="{00000000-0005-0000-0000-000044300000}"/>
    <cellStyle name="Normal 10 2 4 2 2 2 4" xfId="27819" xr:uid="{00000000-0005-0000-0000-000045300000}"/>
    <cellStyle name="Normal 10 2 4 2 2 3" xfId="15878" xr:uid="{00000000-0005-0000-0000-000046300000}"/>
    <cellStyle name="Normal 10 2 4 2 2 3 2" xfId="21010" xr:uid="{00000000-0005-0000-0000-000047300000}"/>
    <cellStyle name="Normal 10 2 4 2 2 4" xfId="16580" xr:uid="{00000000-0005-0000-0000-000048300000}"/>
    <cellStyle name="Normal 10 2 4 2 2 4 2" xfId="24023" xr:uid="{00000000-0005-0000-0000-000049300000}"/>
    <cellStyle name="Normal 10 2 4 2 2 5" xfId="10770" xr:uid="{00000000-0005-0000-0000-00004A300000}"/>
    <cellStyle name="Normal 10 2 4 2 2 6" xfId="19250" xr:uid="{00000000-0005-0000-0000-00004B300000}"/>
    <cellStyle name="Normal 10 2 4 2 2 7" xfId="19809" xr:uid="{00000000-0005-0000-0000-00004C300000}"/>
    <cellStyle name="Normal 10 2 4 2 2 8" xfId="26044" xr:uid="{00000000-0005-0000-0000-00004D300000}"/>
    <cellStyle name="Normal 10 2 4 2 3" xfId="8743" xr:uid="{00000000-0005-0000-0000-00004E300000}"/>
    <cellStyle name="Normal 10 2 4 2 3 2" xfId="13910" xr:uid="{00000000-0005-0000-0000-00004F300000}"/>
    <cellStyle name="Normal 10 2 4 2 3 3" xfId="20447" xr:uid="{00000000-0005-0000-0000-000050300000}"/>
    <cellStyle name="Normal 10 2 4 2 3 4" xfId="27818" xr:uid="{00000000-0005-0000-0000-000051300000}"/>
    <cellStyle name="Normal 10 2 4 2 4" xfId="15877" xr:uid="{00000000-0005-0000-0000-000052300000}"/>
    <cellStyle name="Normal 10 2 4 2 4 2" xfId="21009" xr:uid="{00000000-0005-0000-0000-000053300000}"/>
    <cellStyle name="Normal 10 2 4 2 5" xfId="16579" xr:uid="{00000000-0005-0000-0000-000054300000}"/>
    <cellStyle name="Normal 10 2 4 2 5 2" xfId="24022" xr:uid="{00000000-0005-0000-0000-000055300000}"/>
    <cellStyle name="Normal 10 2 4 2 6" xfId="10769" xr:uid="{00000000-0005-0000-0000-000056300000}"/>
    <cellStyle name="Normal 10 2 4 2 7" xfId="19249" xr:uid="{00000000-0005-0000-0000-000057300000}"/>
    <cellStyle name="Normal 10 2 4 2 8" xfId="19808" xr:uid="{00000000-0005-0000-0000-000058300000}"/>
    <cellStyle name="Normal 10 2 4 2 9" xfId="26043" xr:uid="{00000000-0005-0000-0000-000059300000}"/>
    <cellStyle name="Normal 10 2 4 3" xfId="2344" xr:uid="{00000000-0005-0000-0000-00005A300000}"/>
    <cellStyle name="Normal 10 2 4 3 2" xfId="8745" xr:uid="{00000000-0005-0000-0000-00005B300000}"/>
    <cellStyle name="Normal 10 2 4 3 2 2" xfId="13912" xr:uid="{00000000-0005-0000-0000-00005C300000}"/>
    <cellStyle name="Normal 10 2 4 3 2 3" xfId="20449" xr:uid="{00000000-0005-0000-0000-00005D300000}"/>
    <cellStyle name="Normal 10 2 4 3 2 4" xfId="27820" xr:uid="{00000000-0005-0000-0000-00005E300000}"/>
    <cellStyle name="Normal 10 2 4 3 3" xfId="15879" xr:uid="{00000000-0005-0000-0000-00005F300000}"/>
    <cellStyle name="Normal 10 2 4 3 3 2" xfId="21011" xr:uid="{00000000-0005-0000-0000-000060300000}"/>
    <cellStyle name="Normal 10 2 4 3 4" xfId="16581" xr:uid="{00000000-0005-0000-0000-000061300000}"/>
    <cellStyle name="Normal 10 2 4 3 4 2" xfId="24024" xr:uid="{00000000-0005-0000-0000-000062300000}"/>
    <cellStyle name="Normal 10 2 4 3 5" xfId="10771" xr:uid="{00000000-0005-0000-0000-000063300000}"/>
    <cellStyle name="Normal 10 2 4 3 6" xfId="19251" xr:uid="{00000000-0005-0000-0000-000064300000}"/>
    <cellStyle name="Normal 10 2 4 3 7" xfId="19810" xr:uid="{00000000-0005-0000-0000-000065300000}"/>
    <cellStyle name="Normal 10 2 4 3 8" xfId="26045" xr:uid="{00000000-0005-0000-0000-000066300000}"/>
    <cellStyle name="Normal 10 2 4 4" xfId="8742" xr:uid="{00000000-0005-0000-0000-000067300000}"/>
    <cellStyle name="Normal 10 2 4 4 2" xfId="13909" xr:uid="{00000000-0005-0000-0000-000068300000}"/>
    <cellStyle name="Normal 10 2 4 4 3" xfId="20446" xr:uid="{00000000-0005-0000-0000-000069300000}"/>
    <cellStyle name="Normal 10 2 4 4 4" xfId="27817" xr:uid="{00000000-0005-0000-0000-00006A300000}"/>
    <cellStyle name="Normal 10 2 4 5" xfId="15876" xr:uid="{00000000-0005-0000-0000-00006B300000}"/>
    <cellStyle name="Normal 10 2 4 5 2" xfId="21008" xr:uid="{00000000-0005-0000-0000-00006C300000}"/>
    <cellStyle name="Normal 10 2 4 6" xfId="16578" xr:uid="{00000000-0005-0000-0000-00006D300000}"/>
    <cellStyle name="Normal 10 2 4 6 2" xfId="24021" xr:uid="{00000000-0005-0000-0000-00006E300000}"/>
    <cellStyle name="Normal 10 2 4 7" xfId="10768" xr:uid="{00000000-0005-0000-0000-00006F300000}"/>
    <cellStyle name="Normal 10 2 4 8" xfId="19248" xr:uid="{00000000-0005-0000-0000-000070300000}"/>
    <cellStyle name="Normal 10 2 4 9" xfId="19807" xr:uid="{00000000-0005-0000-0000-000071300000}"/>
    <cellStyle name="Normal 10 2 5" xfId="2345" xr:uid="{00000000-0005-0000-0000-000072300000}"/>
    <cellStyle name="Normal 10 2 5 2" xfId="2346" xr:uid="{00000000-0005-0000-0000-000073300000}"/>
    <cellStyle name="Normal 10 2 5 2 2" xfId="8747" xr:uid="{00000000-0005-0000-0000-000074300000}"/>
    <cellStyle name="Normal 10 2 5 2 2 2" xfId="13914" xr:uid="{00000000-0005-0000-0000-000075300000}"/>
    <cellStyle name="Normal 10 2 5 2 2 3" xfId="20451" xr:uid="{00000000-0005-0000-0000-000076300000}"/>
    <cellStyle name="Normal 10 2 5 2 2 4" xfId="27822" xr:uid="{00000000-0005-0000-0000-000077300000}"/>
    <cellStyle name="Normal 10 2 5 2 3" xfId="15881" xr:uid="{00000000-0005-0000-0000-000078300000}"/>
    <cellStyle name="Normal 10 2 5 2 3 2" xfId="21013" xr:uid="{00000000-0005-0000-0000-000079300000}"/>
    <cellStyle name="Normal 10 2 5 2 4" xfId="16583" xr:uid="{00000000-0005-0000-0000-00007A300000}"/>
    <cellStyle name="Normal 10 2 5 2 4 2" xfId="24026" xr:uid="{00000000-0005-0000-0000-00007B300000}"/>
    <cellStyle name="Normal 10 2 5 2 5" xfId="10773" xr:uid="{00000000-0005-0000-0000-00007C300000}"/>
    <cellStyle name="Normal 10 2 5 2 6" xfId="19253" xr:uid="{00000000-0005-0000-0000-00007D300000}"/>
    <cellStyle name="Normal 10 2 5 2 7" xfId="19812" xr:uid="{00000000-0005-0000-0000-00007E300000}"/>
    <cellStyle name="Normal 10 2 5 2 8" xfId="26047" xr:uid="{00000000-0005-0000-0000-00007F300000}"/>
    <cellStyle name="Normal 10 2 5 3" xfId="8746" xr:uid="{00000000-0005-0000-0000-000080300000}"/>
    <cellStyle name="Normal 10 2 5 3 2" xfId="13913" xr:uid="{00000000-0005-0000-0000-000081300000}"/>
    <cellStyle name="Normal 10 2 5 3 3" xfId="20450" xr:uid="{00000000-0005-0000-0000-000082300000}"/>
    <cellStyle name="Normal 10 2 5 3 4" xfId="27821" xr:uid="{00000000-0005-0000-0000-000083300000}"/>
    <cellStyle name="Normal 10 2 5 4" xfId="15880" xr:uid="{00000000-0005-0000-0000-000084300000}"/>
    <cellStyle name="Normal 10 2 5 4 2" xfId="21012" xr:uid="{00000000-0005-0000-0000-000085300000}"/>
    <cellStyle name="Normal 10 2 5 5" xfId="16582" xr:uid="{00000000-0005-0000-0000-000086300000}"/>
    <cellStyle name="Normal 10 2 5 5 2" xfId="24025" xr:uid="{00000000-0005-0000-0000-000087300000}"/>
    <cellStyle name="Normal 10 2 5 6" xfId="10772" xr:uid="{00000000-0005-0000-0000-000088300000}"/>
    <cellStyle name="Normal 10 2 5 7" xfId="19252" xr:uid="{00000000-0005-0000-0000-000089300000}"/>
    <cellStyle name="Normal 10 2 5 8" xfId="19811" xr:uid="{00000000-0005-0000-0000-00008A300000}"/>
    <cellStyle name="Normal 10 2 5 9" xfId="26046" xr:uid="{00000000-0005-0000-0000-00008B300000}"/>
    <cellStyle name="Normal 10 2 6" xfId="2347" xr:uid="{00000000-0005-0000-0000-00008C300000}"/>
    <cellStyle name="Normal 10 2 6 2" xfId="8748" xr:uid="{00000000-0005-0000-0000-00008D300000}"/>
    <cellStyle name="Normal 10 2 6 2 2" xfId="13915" xr:uid="{00000000-0005-0000-0000-00008E300000}"/>
    <cellStyle name="Normal 10 2 6 2 3" xfId="20452" xr:uid="{00000000-0005-0000-0000-00008F300000}"/>
    <cellStyle name="Normal 10 2 6 2 4" xfId="27823" xr:uid="{00000000-0005-0000-0000-000090300000}"/>
    <cellStyle name="Normal 10 2 6 3" xfId="15882" xr:uid="{00000000-0005-0000-0000-000091300000}"/>
    <cellStyle name="Normal 10 2 6 3 2" xfId="21014" xr:uid="{00000000-0005-0000-0000-000092300000}"/>
    <cellStyle name="Normal 10 2 6 4" xfId="16584" xr:uid="{00000000-0005-0000-0000-000093300000}"/>
    <cellStyle name="Normal 10 2 6 4 2" xfId="24027" xr:uid="{00000000-0005-0000-0000-000094300000}"/>
    <cellStyle name="Normal 10 2 6 5" xfId="10774" xr:uid="{00000000-0005-0000-0000-000095300000}"/>
    <cellStyle name="Normal 10 2 6 6" xfId="19254" xr:uid="{00000000-0005-0000-0000-000096300000}"/>
    <cellStyle name="Normal 10 2 6 7" xfId="19813" xr:uid="{00000000-0005-0000-0000-000097300000}"/>
    <cellStyle name="Normal 10 2 6 8" xfId="26048" xr:uid="{00000000-0005-0000-0000-000098300000}"/>
    <cellStyle name="Normal 10 2 7" xfId="2348" xr:uid="{00000000-0005-0000-0000-000099300000}"/>
    <cellStyle name="Normal 10 2 7 2" xfId="8749" xr:uid="{00000000-0005-0000-0000-00009A300000}"/>
    <cellStyle name="Normal 10 2 7 2 2" xfId="13916" xr:uid="{00000000-0005-0000-0000-00009B300000}"/>
    <cellStyle name="Normal 10 2 7 2 3" xfId="20453" xr:uid="{00000000-0005-0000-0000-00009C300000}"/>
    <cellStyle name="Normal 10 2 7 2 4" xfId="27824" xr:uid="{00000000-0005-0000-0000-00009D300000}"/>
    <cellStyle name="Normal 10 2 7 3" xfId="15883" xr:uid="{00000000-0005-0000-0000-00009E300000}"/>
    <cellStyle name="Normal 10 2 7 3 2" xfId="21015" xr:uid="{00000000-0005-0000-0000-00009F300000}"/>
    <cellStyle name="Normal 10 2 7 4" xfId="16585" xr:uid="{00000000-0005-0000-0000-0000A0300000}"/>
    <cellStyle name="Normal 10 2 7 4 2" xfId="24028" xr:uid="{00000000-0005-0000-0000-0000A1300000}"/>
    <cellStyle name="Normal 10 2 7 5" xfId="10775" xr:uid="{00000000-0005-0000-0000-0000A2300000}"/>
    <cellStyle name="Normal 10 2 7 6" xfId="19255" xr:uid="{00000000-0005-0000-0000-0000A3300000}"/>
    <cellStyle name="Normal 10 2 7 7" xfId="19814" xr:uid="{00000000-0005-0000-0000-0000A4300000}"/>
    <cellStyle name="Normal 10 2 7 8" xfId="26049" xr:uid="{00000000-0005-0000-0000-0000A5300000}"/>
    <cellStyle name="Normal 10 2 8" xfId="21518" xr:uid="{00000000-0005-0000-0000-0000A6300000}"/>
    <cellStyle name="Normal 10 3" xfId="2349" xr:uid="{00000000-0005-0000-0000-0000A7300000}"/>
    <cellStyle name="Normal 10 3 2" xfId="2350" xr:uid="{00000000-0005-0000-0000-0000A8300000}"/>
    <cellStyle name="Normal 10 3 2 2" xfId="2351" xr:uid="{00000000-0005-0000-0000-0000A9300000}"/>
    <cellStyle name="Normal 10 3 2 2 10" xfId="26051" xr:uid="{00000000-0005-0000-0000-0000AA300000}"/>
    <cellStyle name="Normal 10 3 2 2 2" xfId="2352" xr:uid="{00000000-0005-0000-0000-0000AB300000}"/>
    <cellStyle name="Normal 10 3 2 2 2 2" xfId="2353" xr:uid="{00000000-0005-0000-0000-0000AC300000}"/>
    <cellStyle name="Normal 10 3 2 2 2 2 2" xfId="8753" xr:uid="{00000000-0005-0000-0000-0000AD300000}"/>
    <cellStyle name="Normal 10 3 2 2 2 2 2 2" xfId="13920" xr:uid="{00000000-0005-0000-0000-0000AE300000}"/>
    <cellStyle name="Normal 10 3 2 2 2 2 2 3" xfId="20457" xr:uid="{00000000-0005-0000-0000-0000AF300000}"/>
    <cellStyle name="Normal 10 3 2 2 2 2 2 4" xfId="27828" xr:uid="{00000000-0005-0000-0000-0000B0300000}"/>
    <cellStyle name="Normal 10 3 2 2 2 2 3" xfId="15887" xr:uid="{00000000-0005-0000-0000-0000B1300000}"/>
    <cellStyle name="Normal 10 3 2 2 2 2 3 2" xfId="21019" xr:uid="{00000000-0005-0000-0000-0000B2300000}"/>
    <cellStyle name="Normal 10 3 2 2 2 2 4" xfId="16589" xr:uid="{00000000-0005-0000-0000-0000B3300000}"/>
    <cellStyle name="Normal 10 3 2 2 2 2 4 2" xfId="24032" xr:uid="{00000000-0005-0000-0000-0000B4300000}"/>
    <cellStyle name="Normal 10 3 2 2 2 2 5" xfId="10780" xr:uid="{00000000-0005-0000-0000-0000B5300000}"/>
    <cellStyle name="Normal 10 3 2 2 2 2 6" xfId="19259" xr:uid="{00000000-0005-0000-0000-0000B6300000}"/>
    <cellStyle name="Normal 10 3 2 2 2 2 7" xfId="19818" xr:uid="{00000000-0005-0000-0000-0000B7300000}"/>
    <cellStyle name="Normal 10 3 2 2 2 2 8" xfId="26053" xr:uid="{00000000-0005-0000-0000-0000B8300000}"/>
    <cellStyle name="Normal 10 3 2 2 2 3" xfId="8752" xr:uid="{00000000-0005-0000-0000-0000B9300000}"/>
    <cellStyle name="Normal 10 3 2 2 2 3 2" xfId="13919" xr:uid="{00000000-0005-0000-0000-0000BA300000}"/>
    <cellStyle name="Normal 10 3 2 2 2 3 3" xfId="20456" xr:uid="{00000000-0005-0000-0000-0000BB300000}"/>
    <cellStyle name="Normal 10 3 2 2 2 3 4" xfId="27827" xr:uid="{00000000-0005-0000-0000-0000BC300000}"/>
    <cellStyle name="Normal 10 3 2 2 2 4" xfId="15886" xr:uid="{00000000-0005-0000-0000-0000BD300000}"/>
    <cellStyle name="Normal 10 3 2 2 2 4 2" xfId="21018" xr:uid="{00000000-0005-0000-0000-0000BE300000}"/>
    <cellStyle name="Normal 10 3 2 2 2 5" xfId="16588" xr:uid="{00000000-0005-0000-0000-0000BF300000}"/>
    <cellStyle name="Normal 10 3 2 2 2 5 2" xfId="24031" xr:uid="{00000000-0005-0000-0000-0000C0300000}"/>
    <cellStyle name="Normal 10 3 2 2 2 6" xfId="10779" xr:uid="{00000000-0005-0000-0000-0000C1300000}"/>
    <cellStyle name="Normal 10 3 2 2 2 7" xfId="19258" xr:uid="{00000000-0005-0000-0000-0000C2300000}"/>
    <cellStyle name="Normal 10 3 2 2 2 8" xfId="19817" xr:uid="{00000000-0005-0000-0000-0000C3300000}"/>
    <cellStyle name="Normal 10 3 2 2 2 9" xfId="26052" xr:uid="{00000000-0005-0000-0000-0000C4300000}"/>
    <cellStyle name="Normal 10 3 2 2 3" xfId="2354" xr:uid="{00000000-0005-0000-0000-0000C5300000}"/>
    <cellStyle name="Normal 10 3 2 2 3 2" xfId="8754" xr:uid="{00000000-0005-0000-0000-0000C6300000}"/>
    <cellStyle name="Normal 10 3 2 2 3 2 2" xfId="13921" xr:uid="{00000000-0005-0000-0000-0000C7300000}"/>
    <cellStyle name="Normal 10 3 2 2 3 2 3" xfId="20458" xr:uid="{00000000-0005-0000-0000-0000C8300000}"/>
    <cellStyle name="Normal 10 3 2 2 3 2 4" xfId="27829" xr:uid="{00000000-0005-0000-0000-0000C9300000}"/>
    <cellStyle name="Normal 10 3 2 2 3 3" xfId="15888" xr:uid="{00000000-0005-0000-0000-0000CA300000}"/>
    <cellStyle name="Normal 10 3 2 2 3 3 2" xfId="21020" xr:uid="{00000000-0005-0000-0000-0000CB300000}"/>
    <cellStyle name="Normal 10 3 2 2 3 4" xfId="16590" xr:uid="{00000000-0005-0000-0000-0000CC300000}"/>
    <cellStyle name="Normal 10 3 2 2 3 4 2" xfId="24033" xr:uid="{00000000-0005-0000-0000-0000CD300000}"/>
    <cellStyle name="Normal 10 3 2 2 3 5" xfId="10781" xr:uid="{00000000-0005-0000-0000-0000CE300000}"/>
    <cellStyle name="Normal 10 3 2 2 3 6" xfId="19260" xr:uid="{00000000-0005-0000-0000-0000CF300000}"/>
    <cellStyle name="Normal 10 3 2 2 3 7" xfId="19819" xr:uid="{00000000-0005-0000-0000-0000D0300000}"/>
    <cellStyle name="Normal 10 3 2 2 3 8" xfId="26054" xr:uid="{00000000-0005-0000-0000-0000D1300000}"/>
    <cellStyle name="Normal 10 3 2 2 4" xfId="8751" xr:uid="{00000000-0005-0000-0000-0000D2300000}"/>
    <cellStyle name="Normal 10 3 2 2 4 2" xfId="13918" xr:uid="{00000000-0005-0000-0000-0000D3300000}"/>
    <cellStyle name="Normal 10 3 2 2 4 3" xfId="20455" xr:uid="{00000000-0005-0000-0000-0000D4300000}"/>
    <cellStyle name="Normal 10 3 2 2 4 4" xfId="27826" xr:uid="{00000000-0005-0000-0000-0000D5300000}"/>
    <cellStyle name="Normal 10 3 2 2 5" xfId="15885" xr:uid="{00000000-0005-0000-0000-0000D6300000}"/>
    <cellStyle name="Normal 10 3 2 2 5 2" xfId="21017" xr:uid="{00000000-0005-0000-0000-0000D7300000}"/>
    <cellStyle name="Normal 10 3 2 2 6" xfId="16587" xr:uid="{00000000-0005-0000-0000-0000D8300000}"/>
    <cellStyle name="Normal 10 3 2 2 6 2" xfId="24030" xr:uid="{00000000-0005-0000-0000-0000D9300000}"/>
    <cellStyle name="Normal 10 3 2 2 7" xfId="10778" xr:uid="{00000000-0005-0000-0000-0000DA300000}"/>
    <cellStyle name="Normal 10 3 2 2 8" xfId="19257" xr:uid="{00000000-0005-0000-0000-0000DB300000}"/>
    <cellStyle name="Normal 10 3 2 2 9" xfId="19816" xr:uid="{00000000-0005-0000-0000-0000DC300000}"/>
    <cellStyle name="Normal 10 3 2 3" xfId="2355" xr:uid="{00000000-0005-0000-0000-0000DD300000}"/>
    <cellStyle name="Normal 10 3 2 3 2" xfId="2356" xr:uid="{00000000-0005-0000-0000-0000DE300000}"/>
    <cellStyle name="Normal 10 3 2 3 2 2" xfId="8756" xr:uid="{00000000-0005-0000-0000-0000DF300000}"/>
    <cellStyle name="Normal 10 3 2 3 2 2 2" xfId="13923" xr:uid="{00000000-0005-0000-0000-0000E0300000}"/>
    <cellStyle name="Normal 10 3 2 3 2 2 3" xfId="20460" xr:uid="{00000000-0005-0000-0000-0000E1300000}"/>
    <cellStyle name="Normal 10 3 2 3 2 2 4" xfId="27831" xr:uid="{00000000-0005-0000-0000-0000E2300000}"/>
    <cellStyle name="Normal 10 3 2 3 2 3" xfId="15890" xr:uid="{00000000-0005-0000-0000-0000E3300000}"/>
    <cellStyle name="Normal 10 3 2 3 2 3 2" xfId="21022" xr:uid="{00000000-0005-0000-0000-0000E4300000}"/>
    <cellStyle name="Normal 10 3 2 3 2 4" xfId="16592" xr:uid="{00000000-0005-0000-0000-0000E5300000}"/>
    <cellStyle name="Normal 10 3 2 3 2 4 2" xfId="24035" xr:uid="{00000000-0005-0000-0000-0000E6300000}"/>
    <cellStyle name="Normal 10 3 2 3 2 5" xfId="10783" xr:uid="{00000000-0005-0000-0000-0000E7300000}"/>
    <cellStyle name="Normal 10 3 2 3 2 6" xfId="19262" xr:uid="{00000000-0005-0000-0000-0000E8300000}"/>
    <cellStyle name="Normal 10 3 2 3 2 7" xfId="19821" xr:uid="{00000000-0005-0000-0000-0000E9300000}"/>
    <cellStyle name="Normal 10 3 2 3 2 8" xfId="26056" xr:uid="{00000000-0005-0000-0000-0000EA300000}"/>
    <cellStyle name="Normal 10 3 2 3 3" xfId="8755" xr:uid="{00000000-0005-0000-0000-0000EB300000}"/>
    <cellStyle name="Normal 10 3 2 3 3 2" xfId="13922" xr:uid="{00000000-0005-0000-0000-0000EC300000}"/>
    <cellStyle name="Normal 10 3 2 3 3 3" xfId="20459" xr:uid="{00000000-0005-0000-0000-0000ED300000}"/>
    <cellStyle name="Normal 10 3 2 3 3 4" xfId="27830" xr:uid="{00000000-0005-0000-0000-0000EE300000}"/>
    <cellStyle name="Normal 10 3 2 3 4" xfId="15889" xr:uid="{00000000-0005-0000-0000-0000EF300000}"/>
    <cellStyle name="Normal 10 3 2 3 4 2" xfId="21021" xr:uid="{00000000-0005-0000-0000-0000F0300000}"/>
    <cellStyle name="Normal 10 3 2 3 5" xfId="16591" xr:uid="{00000000-0005-0000-0000-0000F1300000}"/>
    <cellStyle name="Normal 10 3 2 3 5 2" xfId="24034" xr:uid="{00000000-0005-0000-0000-0000F2300000}"/>
    <cellStyle name="Normal 10 3 2 3 6" xfId="10782" xr:uid="{00000000-0005-0000-0000-0000F3300000}"/>
    <cellStyle name="Normal 10 3 2 3 7" xfId="19261" xr:uid="{00000000-0005-0000-0000-0000F4300000}"/>
    <cellStyle name="Normal 10 3 2 3 8" xfId="19820" xr:uid="{00000000-0005-0000-0000-0000F5300000}"/>
    <cellStyle name="Normal 10 3 2 3 9" xfId="26055" xr:uid="{00000000-0005-0000-0000-0000F6300000}"/>
    <cellStyle name="Normal 10 3 2 4" xfId="2357" xr:uid="{00000000-0005-0000-0000-0000F7300000}"/>
    <cellStyle name="Normal 10 3 2 4 2" xfId="8757" xr:uid="{00000000-0005-0000-0000-0000F8300000}"/>
    <cellStyle name="Normal 10 3 2 4 2 2" xfId="13924" xr:uid="{00000000-0005-0000-0000-0000F9300000}"/>
    <cellStyle name="Normal 10 3 2 4 2 3" xfId="20461" xr:uid="{00000000-0005-0000-0000-0000FA300000}"/>
    <cellStyle name="Normal 10 3 2 4 2 4" xfId="27832" xr:uid="{00000000-0005-0000-0000-0000FB300000}"/>
    <cellStyle name="Normal 10 3 2 4 3" xfId="15891" xr:uid="{00000000-0005-0000-0000-0000FC300000}"/>
    <cellStyle name="Normal 10 3 2 4 3 2" xfId="21023" xr:uid="{00000000-0005-0000-0000-0000FD300000}"/>
    <cellStyle name="Normal 10 3 2 4 4" xfId="16593" xr:uid="{00000000-0005-0000-0000-0000FE300000}"/>
    <cellStyle name="Normal 10 3 2 4 4 2" xfId="24036" xr:uid="{00000000-0005-0000-0000-0000FF300000}"/>
    <cellStyle name="Normal 10 3 2 4 5" xfId="10784" xr:uid="{00000000-0005-0000-0000-000000310000}"/>
    <cellStyle name="Normal 10 3 2 4 6" xfId="19263" xr:uid="{00000000-0005-0000-0000-000001310000}"/>
    <cellStyle name="Normal 10 3 2 4 7" xfId="19822" xr:uid="{00000000-0005-0000-0000-000002310000}"/>
    <cellStyle name="Normal 10 3 2 4 8" xfId="26057" xr:uid="{00000000-0005-0000-0000-000003310000}"/>
    <cellStyle name="Normal 10 3 2 5" xfId="8750" xr:uid="{00000000-0005-0000-0000-000004310000}"/>
    <cellStyle name="Normal 10 3 2 5 2" xfId="15884" xr:uid="{00000000-0005-0000-0000-000005310000}"/>
    <cellStyle name="Normal 10 3 2 5 2 2" xfId="20454" xr:uid="{00000000-0005-0000-0000-000006310000}"/>
    <cellStyle name="Normal 10 3 2 5 3" xfId="16586" xr:uid="{00000000-0005-0000-0000-000007310000}"/>
    <cellStyle name="Normal 10 3 2 5 3 2" xfId="21016" xr:uid="{00000000-0005-0000-0000-000008310000}"/>
    <cellStyle name="Normal 10 3 2 5 4" xfId="13917" xr:uid="{00000000-0005-0000-0000-000009310000}"/>
    <cellStyle name="Normal 10 3 2 5 4 2" xfId="24029" xr:uid="{00000000-0005-0000-0000-00000A310000}"/>
    <cellStyle name="Normal 10 3 2 5 5" xfId="19256" xr:uid="{00000000-0005-0000-0000-00000B310000}"/>
    <cellStyle name="Normal 10 3 2 5 6" xfId="19815" xr:uid="{00000000-0005-0000-0000-00000C310000}"/>
    <cellStyle name="Normal 10 3 2 5 7" xfId="27825" xr:uid="{00000000-0005-0000-0000-00000D310000}"/>
    <cellStyle name="Normal 10 3 2 6" xfId="14947" xr:uid="{00000000-0005-0000-0000-00000E310000}"/>
    <cellStyle name="Normal 10 3 2 7" xfId="10777" xr:uid="{00000000-0005-0000-0000-00000F310000}"/>
    <cellStyle name="Normal 10 3 2 8" xfId="26050" xr:uid="{00000000-0005-0000-0000-000010310000}"/>
    <cellStyle name="Normal 10 3 3" xfId="2358" xr:uid="{00000000-0005-0000-0000-000011310000}"/>
    <cellStyle name="Normal 10 3 3 2" xfId="2359" xr:uid="{00000000-0005-0000-0000-000012310000}"/>
    <cellStyle name="Normal 10 3 3 2 2" xfId="2360" xr:uid="{00000000-0005-0000-0000-000013310000}"/>
    <cellStyle name="Normal 10 3 3 2 2 2" xfId="8760" xr:uid="{00000000-0005-0000-0000-000014310000}"/>
    <cellStyle name="Normal 10 3 3 2 2 2 2" xfId="13927" xr:uid="{00000000-0005-0000-0000-000015310000}"/>
    <cellStyle name="Normal 10 3 3 2 2 2 3" xfId="20464" xr:uid="{00000000-0005-0000-0000-000016310000}"/>
    <cellStyle name="Normal 10 3 3 2 2 2 4" xfId="27835" xr:uid="{00000000-0005-0000-0000-000017310000}"/>
    <cellStyle name="Normal 10 3 3 2 2 3" xfId="15894" xr:uid="{00000000-0005-0000-0000-000018310000}"/>
    <cellStyle name="Normal 10 3 3 2 2 3 2" xfId="21026" xr:uid="{00000000-0005-0000-0000-000019310000}"/>
    <cellStyle name="Normal 10 3 3 2 2 4" xfId="16596" xr:uid="{00000000-0005-0000-0000-00001A310000}"/>
    <cellStyle name="Normal 10 3 3 2 2 4 2" xfId="24039" xr:uid="{00000000-0005-0000-0000-00001B310000}"/>
    <cellStyle name="Normal 10 3 3 2 2 5" xfId="10787" xr:uid="{00000000-0005-0000-0000-00001C310000}"/>
    <cellStyle name="Normal 10 3 3 2 2 6" xfId="19266" xr:uid="{00000000-0005-0000-0000-00001D310000}"/>
    <cellStyle name="Normal 10 3 3 2 2 7" xfId="19825" xr:uid="{00000000-0005-0000-0000-00001E310000}"/>
    <cellStyle name="Normal 10 3 3 2 2 8" xfId="26060" xr:uid="{00000000-0005-0000-0000-00001F310000}"/>
    <cellStyle name="Normal 10 3 3 2 3" xfId="8759" xr:uid="{00000000-0005-0000-0000-000020310000}"/>
    <cellStyle name="Normal 10 3 3 2 3 2" xfId="13926" xr:uid="{00000000-0005-0000-0000-000021310000}"/>
    <cellStyle name="Normal 10 3 3 2 3 3" xfId="20463" xr:uid="{00000000-0005-0000-0000-000022310000}"/>
    <cellStyle name="Normal 10 3 3 2 3 4" xfId="27834" xr:uid="{00000000-0005-0000-0000-000023310000}"/>
    <cellStyle name="Normal 10 3 3 2 4" xfId="15893" xr:uid="{00000000-0005-0000-0000-000024310000}"/>
    <cellStyle name="Normal 10 3 3 2 4 2" xfId="21025" xr:uid="{00000000-0005-0000-0000-000025310000}"/>
    <cellStyle name="Normal 10 3 3 2 5" xfId="16595" xr:uid="{00000000-0005-0000-0000-000026310000}"/>
    <cellStyle name="Normal 10 3 3 2 5 2" xfId="24038" xr:uid="{00000000-0005-0000-0000-000027310000}"/>
    <cellStyle name="Normal 10 3 3 2 6" xfId="10786" xr:uid="{00000000-0005-0000-0000-000028310000}"/>
    <cellStyle name="Normal 10 3 3 2 7" xfId="19265" xr:uid="{00000000-0005-0000-0000-000029310000}"/>
    <cellStyle name="Normal 10 3 3 2 8" xfId="19824" xr:uid="{00000000-0005-0000-0000-00002A310000}"/>
    <cellStyle name="Normal 10 3 3 2 9" xfId="26059" xr:uid="{00000000-0005-0000-0000-00002B310000}"/>
    <cellStyle name="Normal 10 3 3 3" xfId="2361" xr:uid="{00000000-0005-0000-0000-00002C310000}"/>
    <cellStyle name="Normal 10 3 3 3 2" xfId="8761" xr:uid="{00000000-0005-0000-0000-00002D310000}"/>
    <cellStyle name="Normal 10 3 3 3 2 2" xfId="13928" xr:uid="{00000000-0005-0000-0000-00002E310000}"/>
    <cellStyle name="Normal 10 3 3 3 2 3" xfId="20465" xr:uid="{00000000-0005-0000-0000-00002F310000}"/>
    <cellStyle name="Normal 10 3 3 3 2 4" xfId="27836" xr:uid="{00000000-0005-0000-0000-000030310000}"/>
    <cellStyle name="Normal 10 3 3 3 3" xfId="15895" xr:uid="{00000000-0005-0000-0000-000031310000}"/>
    <cellStyle name="Normal 10 3 3 3 3 2" xfId="21027" xr:uid="{00000000-0005-0000-0000-000032310000}"/>
    <cellStyle name="Normal 10 3 3 3 4" xfId="16597" xr:uid="{00000000-0005-0000-0000-000033310000}"/>
    <cellStyle name="Normal 10 3 3 3 4 2" xfId="24040" xr:uid="{00000000-0005-0000-0000-000034310000}"/>
    <cellStyle name="Normal 10 3 3 3 5" xfId="10788" xr:uid="{00000000-0005-0000-0000-000035310000}"/>
    <cellStyle name="Normal 10 3 3 3 6" xfId="19267" xr:uid="{00000000-0005-0000-0000-000036310000}"/>
    <cellStyle name="Normal 10 3 3 3 7" xfId="19826" xr:uid="{00000000-0005-0000-0000-000037310000}"/>
    <cellStyle name="Normal 10 3 3 3 8" xfId="26061" xr:uid="{00000000-0005-0000-0000-000038310000}"/>
    <cellStyle name="Normal 10 3 3 4" xfId="8758" xr:uid="{00000000-0005-0000-0000-000039310000}"/>
    <cellStyle name="Normal 10 3 3 4 2" xfId="15892" xr:uid="{00000000-0005-0000-0000-00003A310000}"/>
    <cellStyle name="Normal 10 3 3 4 2 2" xfId="20462" xr:uid="{00000000-0005-0000-0000-00003B310000}"/>
    <cellStyle name="Normal 10 3 3 4 3" xfId="16594" xr:uid="{00000000-0005-0000-0000-00003C310000}"/>
    <cellStyle name="Normal 10 3 3 4 3 2" xfId="21024" xr:uid="{00000000-0005-0000-0000-00003D310000}"/>
    <cellStyle name="Normal 10 3 3 4 4" xfId="13925" xr:uid="{00000000-0005-0000-0000-00003E310000}"/>
    <cellStyle name="Normal 10 3 3 4 4 2" xfId="24037" xr:uid="{00000000-0005-0000-0000-00003F310000}"/>
    <cellStyle name="Normal 10 3 3 4 5" xfId="19264" xr:uid="{00000000-0005-0000-0000-000040310000}"/>
    <cellStyle name="Normal 10 3 3 4 6" xfId="19823" xr:uid="{00000000-0005-0000-0000-000041310000}"/>
    <cellStyle name="Normal 10 3 3 4 7" xfId="27833" xr:uid="{00000000-0005-0000-0000-000042310000}"/>
    <cellStyle name="Normal 10 3 3 5" xfId="14719" xr:uid="{00000000-0005-0000-0000-000043310000}"/>
    <cellStyle name="Normal 10 3 3 6" xfId="10785" xr:uid="{00000000-0005-0000-0000-000044310000}"/>
    <cellStyle name="Normal 10 3 3 7" xfId="26058" xr:uid="{00000000-0005-0000-0000-000045310000}"/>
    <cellStyle name="Normal 10 3 4" xfId="2362" xr:uid="{00000000-0005-0000-0000-000046310000}"/>
    <cellStyle name="Normal 10 3 4 2" xfId="2363" xr:uid="{00000000-0005-0000-0000-000047310000}"/>
    <cellStyle name="Normal 10 3 4 2 2" xfId="8763" xr:uid="{00000000-0005-0000-0000-000048310000}"/>
    <cellStyle name="Normal 10 3 4 2 2 2" xfId="13930" xr:uid="{00000000-0005-0000-0000-000049310000}"/>
    <cellStyle name="Normal 10 3 4 2 2 3" xfId="20467" xr:uid="{00000000-0005-0000-0000-00004A310000}"/>
    <cellStyle name="Normal 10 3 4 2 2 4" xfId="27838" xr:uid="{00000000-0005-0000-0000-00004B310000}"/>
    <cellStyle name="Normal 10 3 4 2 3" xfId="15897" xr:uid="{00000000-0005-0000-0000-00004C310000}"/>
    <cellStyle name="Normal 10 3 4 2 3 2" xfId="21029" xr:uid="{00000000-0005-0000-0000-00004D310000}"/>
    <cellStyle name="Normal 10 3 4 2 4" xfId="16599" xr:uid="{00000000-0005-0000-0000-00004E310000}"/>
    <cellStyle name="Normal 10 3 4 2 4 2" xfId="24042" xr:uid="{00000000-0005-0000-0000-00004F310000}"/>
    <cellStyle name="Normal 10 3 4 2 5" xfId="10790" xr:uid="{00000000-0005-0000-0000-000050310000}"/>
    <cellStyle name="Normal 10 3 4 2 6" xfId="19269" xr:uid="{00000000-0005-0000-0000-000051310000}"/>
    <cellStyle name="Normal 10 3 4 2 7" xfId="19828" xr:uid="{00000000-0005-0000-0000-000052310000}"/>
    <cellStyle name="Normal 10 3 4 2 8" xfId="26063" xr:uid="{00000000-0005-0000-0000-000053310000}"/>
    <cellStyle name="Normal 10 3 4 3" xfId="8762" xr:uid="{00000000-0005-0000-0000-000054310000}"/>
    <cellStyle name="Normal 10 3 4 3 2" xfId="13929" xr:uid="{00000000-0005-0000-0000-000055310000}"/>
    <cellStyle name="Normal 10 3 4 3 3" xfId="20466" xr:uid="{00000000-0005-0000-0000-000056310000}"/>
    <cellStyle name="Normal 10 3 4 3 4" xfId="27837" xr:uid="{00000000-0005-0000-0000-000057310000}"/>
    <cellStyle name="Normal 10 3 4 4" xfId="15896" xr:uid="{00000000-0005-0000-0000-000058310000}"/>
    <cellStyle name="Normal 10 3 4 4 2" xfId="21028" xr:uid="{00000000-0005-0000-0000-000059310000}"/>
    <cellStyle name="Normal 10 3 4 5" xfId="16598" xr:uid="{00000000-0005-0000-0000-00005A310000}"/>
    <cellStyle name="Normal 10 3 4 5 2" xfId="24041" xr:uid="{00000000-0005-0000-0000-00005B310000}"/>
    <cellStyle name="Normal 10 3 4 6" xfId="10789" xr:uid="{00000000-0005-0000-0000-00005C310000}"/>
    <cellStyle name="Normal 10 3 4 7" xfId="19268" xr:uid="{00000000-0005-0000-0000-00005D310000}"/>
    <cellStyle name="Normal 10 3 4 8" xfId="19827" xr:uid="{00000000-0005-0000-0000-00005E310000}"/>
    <cellStyle name="Normal 10 3 4 9" xfId="26062" xr:uid="{00000000-0005-0000-0000-00005F310000}"/>
    <cellStyle name="Normal 10 3 5" xfId="2364" xr:uid="{00000000-0005-0000-0000-000060310000}"/>
    <cellStyle name="Normal 10 3 5 2" xfId="8764" xr:uid="{00000000-0005-0000-0000-000061310000}"/>
    <cellStyle name="Normal 10 3 5 2 2" xfId="13931" xr:uid="{00000000-0005-0000-0000-000062310000}"/>
    <cellStyle name="Normal 10 3 5 2 3" xfId="20468" xr:uid="{00000000-0005-0000-0000-000063310000}"/>
    <cellStyle name="Normal 10 3 5 2 4" xfId="27839" xr:uid="{00000000-0005-0000-0000-000064310000}"/>
    <cellStyle name="Normal 10 3 5 3" xfId="15898" xr:uid="{00000000-0005-0000-0000-000065310000}"/>
    <cellStyle name="Normal 10 3 5 3 2" xfId="21030" xr:uid="{00000000-0005-0000-0000-000066310000}"/>
    <cellStyle name="Normal 10 3 5 4" xfId="16600" xr:uid="{00000000-0005-0000-0000-000067310000}"/>
    <cellStyle name="Normal 10 3 5 4 2" xfId="24043" xr:uid="{00000000-0005-0000-0000-000068310000}"/>
    <cellStyle name="Normal 10 3 5 5" xfId="10791" xr:uid="{00000000-0005-0000-0000-000069310000}"/>
    <cellStyle name="Normal 10 3 5 6" xfId="19270" xr:uid="{00000000-0005-0000-0000-00006A310000}"/>
    <cellStyle name="Normal 10 3 5 7" xfId="19829" xr:uid="{00000000-0005-0000-0000-00006B310000}"/>
    <cellStyle name="Normal 10 3 5 8" xfId="26064" xr:uid="{00000000-0005-0000-0000-00006C310000}"/>
    <cellStyle name="Normal 10 3 6" xfId="2365" xr:uid="{00000000-0005-0000-0000-00006D310000}"/>
    <cellStyle name="Normal 10 3 6 2" xfId="8765" xr:uid="{00000000-0005-0000-0000-00006E310000}"/>
    <cellStyle name="Normal 10 3 6 2 2" xfId="13932" xr:uid="{00000000-0005-0000-0000-00006F310000}"/>
    <cellStyle name="Normal 10 3 6 2 3" xfId="20469" xr:uid="{00000000-0005-0000-0000-000070310000}"/>
    <cellStyle name="Normal 10 3 6 2 4" xfId="27840" xr:uid="{00000000-0005-0000-0000-000071310000}"/>
    <cellStyle name="Normal 10 3 6 3" xfId="15899" xr:uid="{00000000-0005-0000-0000-000072310000}"/>
    <cellStyle name="Normal 10 3 6 3 2" xfId="21031" xr:uid="{00000000-0005-0000-0000-000073310000}"/>
    <cellStyle name="Normal 10 3 6 4" xfId="16601" xr:uid="{00000000-0005-0000-0000-000074310000}"/>
    <cellStyle name="Normal 10 3 6 4 2" xfId="24044" xr:uid="{00000000-0005-0000-0000-000075310000}"/>
    <cellStyle name="Normal 10 3 6 5" xfId="10792" xr:uid="{00000000-0005-0000-0000-000076310000}"/>
    <cellStyle name="Normal 10 3 6 6" xfId="19271" xr:uid="{00000000-0005-0000-0000-000077310000}"/>
    <cellStyle name="Normal 10 3 6 7" xfId="19830" xr:uid="{00000000-0005-0000-0000-000078310000}"/>
    <cellStyle name="Normal 10 3 6 8" xfId="26065" xr:uid="{00000000-0005-0000-0000-000079310000}"/>
    <cellStyle name="Normal 10 3 7" xfId="21770" xr:uid="{00000000-0005-0000-0000-00007A310000}"/>
    <cellStyle name="Normal 10 4" xfId="2366" xr:uid="{00000000-0005-0000-0000-00007B310000}"/>
    <cellStyle name="Normal 10 4 10" xfId="19671" xr:uid="{00000000-0005-0000-0000-00007C310000}"/>
    <cellStyle name="Normal 10 4 11" xfId="26066" xr:uid="{00000000-0005-0000-0000-00007D310000}"/>
    <cellStyle name="Normal 10 4 2" xfId="2367" xr:uid="{00000000-0005-0000-0000-00007E310000}"/>
    <cellStyle name="Normal 10 4 2 10" xfId="26067" xr:uid="{00000000-0005-0000-0000-00007F310000}"/>
    <cellStyle name="Normal 10 4 2 2" xfId="2368" xr:uid="{00000000-0005-0000-0000-000080310000}"/>
    <cellStyle name="Normal 10 4 2 2 2" xfId="2369" xr:uid="{00000000-0005-0000-0000-000081310000}"/>
    <cellStyle name="Normal 10 4 2 2 2 2" xfId="8769" xr:uid="{00000000-0005-0000-0000-000082310000}"/>
    <cellStyle name="Normal 10 4 2 2 2 2 2" xfId="13936" xr:uid="{00000000-0005-0000-0000-000083310000}"/>
    <cellStyle name="Normal 10 4 2 2 2 2 3" xfId="20473" xr:uid="{00000000-0005-0000-0000-000084310000}"/>
    <cellStyle name="Normal 10 4 2 2 2 2 4" xfId="27844" xr:uid="{00000000-0005-0000-0000-000085310000}"/>
    <cellStyle name="Normal 10 4 2 2 2 3" xfId="15903" xr:uid="{00000000-0005-0000-0000-000086310000}"/>
    <cellStyle name="Normal 10 4 2 2 2 3 2" xfId="21035" xr:uid="{00000000-0005-0000-0000-000087310000}"/>
    <cellStyle name="Normal 10 4 2 2 2 4" xfId="16605" xr:uid="{00000000-0005-0000-0000-000088310000}"/>
    <cellStyle name="Normal 10 4 2 2 2 4 2" xfId="24048" xr:uid="{00000000-0005-0000-0000-000089310000}"/>
    <cellStyle name="Normal 10 4 2 2 2 5" xfId="10796" xr:uid="{00000000-0005-0000-0000-00008A310000}"/>
    <cellStyle name="Normal 10 4 2 2 2 6" xfId="19275" xr:uid="{00000000-0005-0000-0000-00008B310000}"/>
    <cellStyle name="Normal 10 4 2 2 2 7" xfId="19834" xr:uid="{00000000-0005-0000-0000-00008C310000}"/>
    <cellStyle name="Normal 10 4 2 2 2 8" xfId="26069" xr:uid="{00000000-0005-0000-0000-00008D310000}"/>
    <cellStyle name="Normal 10 4 2 2 3" xfId="8768" xr:uid="{00000000-0005-0000-0000-00008E310000}"/>
    <cellStyle name="Normal 10 4 2 2 3 2" xfId="13935" xr:uid="{00000000-0005-0000-0000-00008F310000}"/>
    <cellStyle name="Normal 10 4 2 2 3 3" xfId="20472" xr:uid="{00000000-0005-0000-0000-000090310000}"/>
    <cellStyle name="Normal 10 4 2 2 3 4" xfId="27843" xr:uid="{00000000-0005-0000-0000-000091310000}"/>
    <cellStyle name="Normal 10 4 2 2 4" xfId="15902" xr:uid="{00000000-0005-0000-0000-000092310000}"/>
    <cellStyle name="Normal 10 4 2 2 4 2" xfId="21034" xr:uid="{00000000-0005-0000-0000-000093310000}"/>
    <cellStyle name="Normal 10 4 2 2 5" xfId="16604" xr:uid="{00000000-0005-0000-0000-000094310000}"/>
    <cellStyle name="Normal 10 4 2 2 5 2" xfId="24047" xr:uid="{00000000-0005-0000-0000-000095310000}"/>
    <cellStyle name="Normal 10 4 2 2 6" xfId="10795" xr:uid="{00000000-0005-0000-0000-000096310000}"/>
    <cellStyle name="Normal 10 4 2 2 7" xfId="19274" xr:uid="{00000000-0005-0000-0000-000097310000}"/>
    <cellStyle name="Normal 10 4 2 2 8" xfId="19833" xr:uid="{00000000-0005-0000-0000-000098310000}"/>
    <cellStyle name="Normal 10 4 2 2 9" xfId="26068" xr:uid="{00000000-0005-0000-0000-000099310000}"/>
    <cellStyle name="Normal 10 4 2 3" xfId="2370" xr:uid="{00000000-0005-0000-0000-00009A310000}"/>
    <cellStyle name="Normal 10 4 2 3 2" xfId="8770" xr:uid="{00000000-0005-0000-0000-00009B310000}"/>
    <cellStyle name="Normal 10 4 2 3 2 2" xfId="13937" xr:uid="{00000000-0005-0000-0000-00009C310000}"/>
    <cellStyle name="Normal 10 4 2 3 2 3" xfId="20474" xr:uid="{00000000-0005-0000-0000-00009D310000}"/>
    <cellStyle name="Normal 10 4 2 3 2 4" xfId="27845" xr:uid="{00000000-0005-0000-0000-00009E310000}"/>
    <cellStyle name="Normal 10 4 2 3 3" xfId="15904" xr:uid="{00000000-0005-0000-0000-00009F310000}"/>
    <cellStyle name="Normal 10 4 2 3 3 2" xfId="21036" xr:uid="{00000000-0005-0000-0000-0000A0310000}"/>
    <cellStyle name="Normal 10 4 2 3 4" xfId="16606" xr:uid="{00000000-0005-0000-0000-0000A1310000}"/>
    <cellStyle name="Normal 10 4 2 3 4 2" xfId="24049" xr:uid="{00000000-0005-0000-0000-0000A2310000}"/>
    <cellStyle name="Normal 10 4 2 3 5" xfId="10797" xr:uid="{00000000-0005-0000-0000-0000A3310000}"/>
    <cellStyle name="Normal 10 4 2 3 6" xfId="19276" xr:uid="{00000000-0005-0000-0000-0000A4310000}"/>
    <cellStyle name="Normal 10 4 2 3 7" xfId="19835" xr:uid="{00000000-0005-0000-0000-0000A5310000}"/>
    <cellStyle name="Normal 10 4 2 3 8" xfId="26070" xr:uid="{00000000-0005-0000-0000-0000A6310000}"/>
    <cellStyle name="Normal 10 4 2 4" xfId="8767" xr:uid="{00000000-0005-0000-0000-0000A7310000}"/>
    <cellStyle name="Normal 10 4 2 4 2" xfId="15901" xr:uid="{00000000-0005-0000-0000-0000A8310000}"/>
    <cellStyle name="Normal 10 4 2 4 2 2" xfId="20471" xr:uid="{00000000-0005-0000-0000-0000A9310000}"/>
    <cellStyle name="Normal 10 4 2 4 3" xfId="16603" xr:uid="{00000000-0005-0000-0000-0000AA310000}"/>
    <cellStyle name="Normal 10 4 2 4 3 2" xfId="21033" xr:uid="{00000000-0005-0000-0000-0000AB310000}"/>
    <cellStyle name="Normal 10 4 2 4 4" xfId="13934" xr:uid="{00000000-0005-0000-0000-0000AC310000}"/>
    <cellStyle name="Normal 10 4 2 4 4 2" xfId="24046" xr:uid="{00000000-0005-0000-0000-0000AD310000}"/>
    <cellStyle name="Normal 10 4 2 4 5" xfId="19273" xr:uid="{00000000-0005-0000-0000-0000AE310000}"/>
    <cellStyle name="Normal 10 4 2 4 6" xfId="19832" xr:uid="{00000000-0005-0000-0000-0000AF310000}"/>
    <cellStyle name="Normal 10 4 2 4 7" xfId="27842" xr:uid="{00000000-0005-0000-0000-0000B0310000}"/>
    <cellStyle name="Normal 10 4 2 5" xfId="15265" xr:uid="{00000000-0005-0000-0000-0000B1310000}"/>
    <cellStyle name="Normal 10 4 2 5 2" xfId="20284" xr:uid="{00000000-0005-0000-0000-0000B2310000}"/>
    <cellStyle name="Normal 10 4 2 6" xfId="16443" xr:uid="{00000000-0005-0000-0000-0000B3310000}"/>
    <cellStyle name="Normal 10 4 2 6 2" xfId="20873" xr:uid="{00000000-0005-0000-0000-0000B4310000}"/>
    <cellStyle name="Normal 10 4 2 7" xfId="10794" xr:uid="{00000000-0005-0000-0000-0000B5310000}"/>
    <cellStyle name="Normal 10 4 2 7 2" xfId="23886" xr:uid="{00000000-0005-0000-0000-0000B6310000}"/>
    <cellStyle name="Normal 10 4 2 8" xfId="19113" xr:uid="{00000000-0005-0000-0000-0000B7310000}"/>
    <cellStyle name="Normal 10 4 2 9" xfId="19672" xr:uid="{00000000-0005-0000-0000-0000B8310000}"/>
    <cellStyle name="Normal 10 4 3" xfId="2371" xr:uid="{00000000-0005-0000-0000-0000B9310000}"/>
    <cellStyle name="Normal 10 4 3 2" xfId="2372" xr:uid="{00000000-0005-0000-0000-0000BA310000}"/>
    <cellStyle name="Normal 10 4 3 2 2" xfId="8772" xr:uid="{00000000-0005-0000-0000-0000BB310000}"/>
    <cellStyle name="Normal 10 4 3 2 2 2" xfId="13939" xr:uid="{00000000-0005-0000-0000-0000BC310000}"/>
    <cellStyle name="Normal 10 4 3 2 2 3" xfId="20476" xr:uid="{00000000-0005-0000-0000-0000BD310000}"/>
    <cellStyle name="Normal 10 4 3 2 2 4" xfId="27847" xr:uid="{00000000-0005-0000-0000-0000BE310000}"/>
    <cellStyle name="Normal 10 4 3 2 3" xfId="15906" xr:uid="{00000000-0005-0000-0000-0000BF310000}"/>
    <cellStyle name="Normal 10 4 3 2 3 2" xfId="21038" xr:uid="{00000000-0005-0000-0000-0000C0310000}"/>
    <cellStyle name="Normal 10 4 3 2 4" xfId="16608" xr:uid="{00000000-0005-0000-0000-0000C1310000}"/>
    <cellStyle name="Normal 10 4 3 2 4 2" xfId="24051" xr:uid="{00000000-0005-0000-0000-0000C2310000}"/>
    <cellStyle name="Normal 10 4 3 2 5" xfId="10799" xr:uid="{00000000-0005-0000-0000-0000C3310000}"/>
    <cellStyle name="Normal 10 4 3 2 6" xfId="19278" xr:uid="{00000000-0005-0000-0000-0000C4310000}"/>
    <cellStyle name="Normal 10 4 3 2 7" xfId="19837" xr:uid="{00000000-0005-0000-0000-0000C5310000}"/>
    <cellStyle name="Normal 10 4 3 2 8" xfId="26072" xr:uid="{00000000-0005-0000-0000-0000C6310000}"/>
    <cellStyle name="Normal 10 4 3 3" xfId="8771" xr:uid="{00000000-0005-0000-0000-0000C7310000}"/>
    <cellStyle name="Normal 10 4 3 3 2" xfId="15905" xr:uid="{00000000-0005-0000-0000-0000C8310000}"/>
    <cellStyle name="Normal 10 4 3 3 2 2" xfId="20475" xr:uid="{00000000-0005-0000-0000-0000C9310000}"/>
    <cellStyle name="Normal 10 4 3 3 3" xfId="16607" xr:uid="{00000000-0005-0000-0000-0000CA310000}"/>
    <cellStyle name="Normal 10 4 3 3 3 2" xfId="21037" xr:uid="{00000000-0005-0000-0000-0000CB310000}"/>
    <cellStyle name="Normal 10 4 3 3 4" xfId="13938" xr:uid="{00000000-0005-0000-0000-0000CC310000}"/>
    <cellStyle name="Normal 10 4 3 3 4 2" xfId="24050" xr:uid="{00000000-0005-0000-0000-0000CD310000}"/>
    <cellStyle name="Normal 10 4 3 3 5" xfId="19277" xr:uid="{00000000-0005-0000-0000-0000CE310000}"/>
    <cellStyle name="Normal 10 4 3 3 6" xfId="19836" xr:uid="{00000000-0005-0000-0000-0000CF310000}"/>
    <cellStyle name="Normal 10 4 3 3 7" xfId="27846" xr:uid="{00000000-0005-0000-0000-0000D0310000}"/>
    <cellStyle name="Normal 10 4 3 4" xfId="15266" xr:uid="{00000000-0005-0000-0000-0000D1310000}"/>
    <cellStyle name="Normal 10 4 3 4 2" xfId="20285" xr:uid="{00000000-0005-0000-0000-0000D2310000}"/>
    <cellStyle name="Normal 10 4 3 5" xfId="16444" xr:uid="{00000000-0005-0000-0000-0000D3310000}"/>
    <cellStyle name="Normal 10 4 3 5 2" xfId="20874" xr:uid="{00000000-0005-0000-0000-0000D4310000}"/>
    <cellStyle name="Normal 10 4 3 6" xfId="10798" xr:uid="{00000000-0005-0000-0000-0000D5310000}"/>
    <cellStyle name="Normal 10 4 3 6 2" xfId="23887" xr:uid="{00000000-0005-0000-0000-0000D6310000}"/>
    <cellStyle name="Normal 10 4 3 7" xfId="19114" xr:uid="{00000000-0005-0000-0000-0000D7310000}"/>
    <cellStyle name="Normal 10 4 3 8" xfId="19673" xr:uid="{00000000-0005-0000-0000-0000D8310000}"/>
    <cellStyle name="Normal 10 4 3 9" xfId="26071" xr:uid="{00000000-0005-0000-0000-0000D9310000}"/>
    <cellStyle name="Normal 10 4 4" xfId="2373" xr:uid="{00000000-0005-0000-0000-0000DA310000}"/>
    <cellStyle name="Normal 10 4 4 2" xfId="8773" xr:uid="{00000000-0005-0000-0000-0000DB310000}"/>
    <cellStyle name="Normal 10 4 4 2 2" xfId="15907" xr:uid="{00000000-0005-0000-0000-0000DC310000}"/>
    <cellStyle name="Normal 10 4 4 2 2 2" xfId="20477" xr:uid="{00000000-0005-0000-0000-0000DD310000}"/>
    <cellStyle name="Normal 10 4 4 2 3" xfId="16609" xr:uid="{00000000-0005-0000-0000-0000DE310000}"/>
    <cellStyle name="Normal 10 4 4 2 3 2" xfId="21039" xr:uid="{00000000-0005-0000-0000-0000DF310000}"/>
    <cellStyle name="Normal 10 4 4 2 4" xfId="13940" xr:uid="{00000000-0005-0000-0000-0000E0310000}"/>
    <cellStyle name="Normal 10 4 4 2 4 2" xfId="24052" xr:uid="{00000000-0005-0000-0000-0000E1310000}"/>
    <cellStyle name="Normal 10 4 4 2 5" xfId="19279" xr:uid="{00000000-0005-0000-0000-0000E2310000}"/>
    <cellStyle name="Normal 10 4 4 2 6" xfId="19838" xr:uid="{00000000-0005-0000-0000-0000E3310000}"/>
    <cellStyle name="Normal 10 4 4 2 7" xfId="27848" xr:uid="{00000000-0005-0000-0000-0000E4310000}"/>
    <cellStyle name="Normal 10 4 4 3" xfId="15742" xr:uid="{00000000-0005-0000-0000-0000E5310000}"/>
    <cellStyle name="Normal 10 4 4 3 2" xfId="20396" xr:uid="{00000000-0005-0000-0000-0000E6310000}"/>
    <cellStyle name="Normal 10 4 4 4" xfId="16531" xr:uid="{00000000-0005-0000-0000-0000E7310000}"/>
    <cellStyle name="Normal 10 4 4 4 2" xfId="20961" xr:uid="{00000000-0005-0000-0000-0000E8310000}"/>
    <cellStyle name="Normal 10 4 4 5" xfId="10800" xr:uid="{00000000-0005-0000-0000-0000E9310000}"/>
    <cellStyle name="Normal 10 4 4 5 2" xfId="23974" xr:uid="{00000000-0005-0000-0000-0000EA310000}"/>
    <cellStyle name="Normal 10 4 4 6" xfId="19201" xr:uid="{00000000-0005-0000-0000-0000EB310000}"/>
    <cellStyle name="Normal 10 4 4 7" xfId="19760" xr:uid="{00000000-0005-0000-0000-0000EC310000}"/>
    <cellStyle name="Normal 10 4 4 8" xfId="26073" xr:uid="{00000000-0005-0000-0000-0000ED310000}"/>
    <cellStyle name="Normal 10 4 5" xfId="8766" xr:uid="{00000000-0005-0000-0000-0000EE310000}"/>
    <cellStyle name="Normal 10 4 5 2" xfId="15900" xr:uid="{00000000-0005-0000-0000-0000EF310000}"/>
    <cellStyle name="Normal 10 4 5 2 2" xfId="20470" xr:uid="{00000000-0005-0000-0000-0000F0310000}"/>
    <cellStyle name="Normal 10 4 5 3" xfId="16602" xr:uid="{00000000-0005-0000-0000-0000F1310000}"/>
    <cellStyle name="Normal 10 4 5 3 2" xfId="21032" xr:uid="{00000000-0005-0000-0000-0000F2310000}"/>
    <cellStyle name="Normal 10 4 5 4" xfId="13933" xr:uid="{00000000-0005-0000-0000-0000F3310000}"/>
    <cellStyle name="Normal 10 4 5 4 2" xfId="24045" xr:uid="{00000000-0005-0000-0000-0000F4310000}"/>
    <cellStyle name="Normal 10 4 5 5" xfId="19272" xr:uid="{00000000-0005-0000-0000-0000F5310000}"/>
    <cellStyle name="Normal 10 4 5 6" xfId="19831" xr:uid="{00000000-0005-0000-0000-0000F6310000}"/>
    <cellStyle name="Normal 10 4 5 7" xfId="27841" xr:uid="{00000000-0005-0000-0000-0000F7310000}"/>
    <cellStyle name="Normal 10 4 6" xfId="15264" xr:uid="{00000000-0005-0000-0000-0000F8310000}"/>
    <cellStyle name="Normal 10 4 6 2" xfId="20283" xr:uid="{00000000-0005-0000-0000-0000F9310000}"/>
    <cellStyle name="Normal 10 4 7" xfId="16442" xr:uid="{00000000-0005-0000-0000-0000FA310000}"/>
    <cellStyle name="Normal 10 4 7 2" xfId="20872" xr:uid="{00000000-0005-0000-0000-0000FB310000}"/>
    <cellStyle name="Normal 10 4 8" xfId="10793" xr:uid="{00000000-0005-0000-0000-0000FC310000}"/>
    <cellStyle name="Normal 10 4 8 2" xfId="23885" xr:uid="{00000000-0005-0000-0000-0000FD310000}"/>
    <cellStyle name="Normal 10 4 9" xfId="19112" xr:uid="{00000000-0005-0000-0000-0000FE310000}"/>
    <cellStyle name="Normal 10 5" xfId="2374" xr:uid="{00000000-0005-0000-0000-0000FF310000}"/>
    <cellStyle name="Normal 10 5 10" xfId="26074" xr:uid="{00000000-0005-0000-0000-000000320000}"/>
    <cellStyle name="Normal 10 5 2" xfId="2375" xr:uid="{00000000-0005-0000-0000-000001320000}"/>
    <cellStyle name="Normal 10 5 2 2" xfId="2376" xr:uid="{00000000-0005-0000-0000-000002320000}"/>
    <cellStyle name="Normal 10 5 2 2 2" xfId="8776" xr:uid="{00000000-0005-0000-0000-000003320000}"/>
    <cellStyle name="Normal 10 5 2 2 2 2" xfId="13943" xr:uid="{00000000-0005-0000-0000-000004320000}"/>
    <cellStyle name="Normal 10 5 2 2 2 3" xfId="20480" xr:uid="{00000000-0005-0000-0000-000005320000}"/>
    <cellStyle name="Normal 10 5 2 2 2 4" xfId="27851" xr:uid="{00000000-0005-0000-0000-000006320000}"/>
    <cellStyle name="Normal 10 5 2 2 3" xfId="15910" xr:uid="{00000000-0005-0000-0000-000007320000}"/>
    <cellStyle name="Normal 10 5 2 2 3 2" xfId="21042" xr:uid="{00000000-0005-0000-0000-000008320000}"/>
    <cellStyle name="Normal 10 5 2 2 4" xfId="16612" xr:uid="{00000000-0005-0000-0000-000009320000}"/>
    <cellStyle name="Normal 10 5 2 2 4 2" xfId="24055" xr:uid="{00000000-0005-0000-0000-00000A320000}"/>
    <cellStyle name="Normal 10 5 2 2 5" xfId="10803" xr:uid="{00000000-0005-0000-0000-00000B320000}"/>
    <cellStyle name="Normal 10 5 2 2 6" xfId="19282" xr:uid="{00000000-0005-0000-0000-00000C320000}"/>
    <cellStyle name="Normal 10 5 2 2 7" xfId="19841" xr:uid="{00000000-0005-0000-0000-00000D320000}"/>
    <cellStyle name="Normal 10 5 2 2 8" xfId="26076" xr:uid="{00000000-0005-0000-0000-00000E320000}"/>
    <cellStyle name="Normal 10 5 2 3" xfId="8775" xr:uid="{00000000-0005-0000-0000-00000F320000}"/>
    <cellStyle name="Normal 10 5 2 3 2" xfId="15909" xr:uid="{00000000-0005-0000-0000-000010320000}"/>
    <cellStyle name="Normal 10 5 2 3 2 2" xfId="20479" xr:uid="{00000000-0005-0000-0000-000011320000}"/>
    <cellStyle name="Normal 10 5 2 3 3" xfId="16611" xr:uid="{00000000-0005-0000-0000-000012320000}"/>
    <cellStyle name="Normal 10 5 2 3 3 2" xfId="21041" xr:uid="{00000000-0005-0000-0000-000013320000}"/>
    <cellStyle name="Normal 10 5 2 3 4" xfId="13942" xr:uid="{00000000-0005-0000-0000-000014320000}"/>
    <cellStyle name="Normal 10 5 2 3 4 2" xfId="24054" xr:uid="{00000000-0005-0000-0000-000015320000}"/>
    <cellStyle name="Normal 10 5 2 3 5" xfId="19281" xr:uid="{00000000-0005-0000-0000-000016320000}"/>
    <cellStyle name="Normal 10 5 2 3 6" xfId="19840" xr:uid="{00000000-0005-0000-0000-000017320000}"/>
    <cellStyle name="Normal 10 5 2 3 7" xfId="27850" xr:uid="{00000000-0005-0000-0000-000018320000}"/>
    <cellStyle name="Normal 10 5 2 4" xfId="15268" xr:uid="{00000000-0005-0000-0000-000019320000}"/>
    <cellStyle name="Normal 10 5 2 4 2" xfId="20287" xr:uid="{00000000-0005-0000-0000-00001A320000}"/>
    <cellStyle name="Normal 10 5 2 5" xfId="16446" xr:uid="{00000000-0005-0000-0000-00001B320000}"/>
    <cellStyle name="Normal 10 5 2 5 2" xfId="20876" xr:uid="{00000000-0005-0000-0000-00001C320000}"/>
    <cellStyle name="Normal 10 5 2 6" xfId="10802" xr:uid="{00000000-0005-0000-0000-00001D320000}"/>
    <cellStyle name="Normal 10 5 2 6 2" xfId="23889" xr:uid="{00000000-0005-0000-0000-00001E320000}"/>
    <cellStyle name="Normal 10 5 2 7" xfId="19116" xr:uid="{00000000-0005-0000-0000-00001F320000}"/>
    <cellStyle name="Normal 10 5 2 8" xfId="19675" xr:uid="{00000000-0005-0000-0000-000020320000}"/>
    <cellStyle name="Normal 10 5 2 9" xfId="26075" xr:uid="{00000000-0005-0000-0000-000021320000}"/>
    <cellStyle name="Normal 10 5 3" xfId="2377" xr:uid="{00000000-0005-0000-0000-000022320000}"/>
    <cellStyle name="Normal 10 5 3 2" xfId="8777" xr:uid="{00000000-0005-0000-0000-000023320000}"/>
    <cellStyle name="Normal 10 5 3 2 2" xfId="15911" xr:uid="{00000000-0005-0000-0000-000024320000}"/>
    <cellStyle name="Normal 10 5 3 2 2 2" xfId="20481" xr:uid="{00000000-0005-0000-0000-000025320000}"/>
    <cellStyle name="Normal 10 5 3 2 3" xfId="16613" xr:uid="{00000000-0005-0000-0000-000026320000}"/>
    <cellStyle name="Normal 10 5 3 2 3 2" xfId="21043" xr:uid="{00000000-0005-0000-0000-000027320000}"/>
    <cellStyle name="Normal 10 5 3 2 4" xfId="13944" xr:uid="{00000000-0005-0000-0000-000028320000}"/>
    <cellStyle name="Normal 10 5 3 2 4 2" xfId="24056" xr:uid="{00000000-0005-0000-0000-000029320000}"/>
    <cellStyle name="Normal 10 5 3 2 5" xfId="19283" xr:uid="{00000000-0005-0000-0000-00002A320000}"/>
    <cellStyle name="Normal 10 5 3 2 6" xfId="19842" xr:uid="{00000000-0005-0000-0000-00002B320000}"/>
    <cellStyle name="Normal 10 5 3 2 7" xfId="27852" xr:uid="{00000000-0005-0000-0000-00002C320000}"/>
    <cellStyle name="Normal 10 5 3 3" xfId="15736" xr:uid="{00000000-0005-0000-0000-00002D320000}"/>
    <cellStyle name="Normal 10 5 3 3 2" xfId="20390" xr:uid="{00000000-0005-0000-0000-00002E320000}"/>
    <cellStyle name="Normal 10 5 3 4" xfId="16525" xr:uid="{00000000-0005-0000-0000-00002F320000}"/>
    <cellStyle name="Normal 10 5 3 4 2" xfId="20955" xr:uid="{00000000-0005-0000-0000-000030320000}"/>
    <cellStyle name="Normal 10 5 3 5" xfId="10804" xr:uid="{00000000-0005-0000-0000-000031320000}"/>
    <cellStyle name="Normal 10 5 3 5 2" xfId="23968" xr:uid="{00000000-0005-0000-0000-000032320000}"/>
    <cellStyle name="Normal 10 5 3 6" xfId="19195" xr:uid="{00000000-0005-0000-0000-000033320000}"/>
    <cellStyle name="Normal 10 5 3 7" xfId="19754" xr:uid="{00000000-0005-0000-0000-000034320000}"/>
    <cellStyle name="Normal 10 5 3 8" xfId="26077" xr:uid="{00000000-0005-0000-0000-000035320000}"/>
    <cellStyle name="Normal 10 5 4" xfId="8774" xr:uid="{00000000-0005-0000-0000-000036320000}"/>
    <cellStyle name="Normal 10 5 4 2" xfId="15908" xr:uid="{00000000-0005-0000-0000-000037320000}"/>
    <cellStyle name="Normal 10 5 4 2 2" xfId="20478" xr:uid="{00000000-0005-0000-0000-000038320000}"/>
    <cellStyle name="Normal 10 5 4 3" xfId="16610" xr:uid="{00000000-0005-0000-0000-000039320000}"/>
    <cellStyle name="Normal 10 5 4 3 2" xfId="21040" xr:uid="{00000000-0005-0000-0000-00003A320000}"/>
    <cellStyle name="Normal 10 5 4 4" xfId="13941" xr:uid="{00000000-0005-0000-0000-00003B320000}"/>
    <cellStyle name="Normal 10 5 4 4 2" xfId="24053" xr:uid="{00000000-0005-0000-0000-00003C320000}"/>
    <cellStyle name="Normal 10 5 4 5" xfId="19280" xr:uid="{00000000-0005-0000-0000-00003D320000}"/>
    <cellStyle name="Normal 10 5 4 6" xfId="19839" xr:uid="{00000000-0005-0000-0000-00003E320000}"/>
    <cellStyle name="Normal 10 5 4 7" xfId="27849" xr:uid="{00000000-0005-0000-0000-00003F320000}"/>
    <cellStyle name="Normal 10 5 5" xfId="15267" xr:uid="{00000000-0005-0000-0000-000040320000}"/>
    <cellStyle name="Normal 10 5 5 2" xfId="20286" xr:uid="{00000000-0005-0000-0000-000041320000}"/>
    <cellStyle name="Normal 10 5 6" xfId="16445" xr:uid="{00000000-0005-0000-0000-000042320000}"/>
    <cellStyle name="Normal 10 5 6 2" xfId="20875" xr:uid="{00000000-0005-0000-0000-000043320000}"/>
    <cellStyle name="Normal 10 5 7" xfId="10801" xr:uid="{00000000-0005-0000-0000-000044320000}"/>
    <cellStyle name="Normal 10 5 7 2" xfId="23888" xr:uid="{00000000-0005-0000-0000-000045320000}"/>
    <cellStyle name="Normal 10 5 8" xfId="19115" xr:uid="{00000000-0005-0000-0000-000046320000}"/>
    <cellStyle name="Normal 10 5 9" xfId="19674" xr:uid="{00000000-0005-0000-0000-000047320000}"/>
    <cellStyle name="Normal 10 6" xfId="2378" xr:uid="{00000000-0005-0000-0000-000048320000}"/>
    <cellStyle name="Normal 10 6 2" xfId="2379" xr:uid="{00000000-0005-0000-0000-000049320000}"/>
    <cellStyle name="Normal 10 6 2 2" xfId="8779" xr:uid="{00000000-0005-0000-0000-00004A320000}"/>
    <cellStyle name="Normal 10 6 2 2 2" xfId="13946" xr:uid="{00000000-0005-0000-0000-00004B320000}"/>
    <cellStyle name="Normal 10 6 2 2 3" xfId="20483" xr:uid="{00000000-0005-0000-0000-00004C320000}"/>
    <cellStyle name="Normal 10 6 2 2 4" xfId="27854" xr:uid="{00000000-0005-0000-0000-00004D320000}"/>
    <cellStyle name="Normal 10 6 2 3" xfId="15913" xr:uid="{00000000-0005-0000-0000-00004E320000}"/>
    <cellStyle name="Normal 10 6 2 3 2" xfId="21045" xr:uid="{00000000-0005-0000-0000-00004F320000}"/>
    <cellStyle name="Normal 10 6 2 4" xfId="16615" xr:uid="{00000000-0005-0000-0000-000050320000}"/>
    <cellStyle name="Normal 10 6 2 4 2" xfId="24058" xr:uid="{00000000-0005-0000-0000-000051320000}"/>
    <cellStyle name="Normal 10 6 2 5" xfId="10806" xr:uid="{00000000-0005-0000-0000-000052320000}"/>
    <cellStyle name="Normal 10 6 2 6" xfId="19285" xr:uid="{00000000-0005-0000-0000-000053320000}"/>
    <cellStyle name="Normal 10 6 2 7" xfId="19844" xr:uid="{00000000-0005-0000-0000-000054320000}"/>
    <cellStyle name="Normal 10 6 2 8" xfId="26079" xr:uid="{00000000-0005-0000-0000-000055320000}"/>
    <cellStyle name="Normal 10 6 3" xfId="8778" xr:uid="{00000000-0005-0000-0000-000056320000}"/>
    <cellStyle name="Normal 10 6 3 2" xfId="15912" xr:uid="{00000000-0005-0000-0000-000057320000}"/>
    <cellStyle name="Normal 10 6 3 2 2" xfId="20482" xr:uid="{00000000-0005-0000-0000-000058320000}"/>
    <cellStyle name="Normal 10 6 3 3" xfId="16614" xr:uid="{00000000-0005-0000-0000-000059320000}"/>
    <cellStyle name="Normal 10 6 3 3 2" xfId="21044" xr:uid="{00000000-0005-0000-0000-00005A320000}"/>
    <cellStyle name="Normal 10 6 3 4" xfId="13945" xr:uid="{00000000-0005-0000-0000-00005B320000}"/>
    <cellStyle name="Normal 10 6 3 4 2" xfId="24057" xr:uid="{00000000-0005-0000-0000-00005C320000}"/>
    <cellStyle name="Normal 10 6 3 5" xfId="19284" xr:uid="{00000000-0005-0000-0000-00005D320000}"/>
    <cellStyle name="Normal 10 6 3 6" xfId="19843" xr:uid="{00000000-0005-0000-0000-00005E320000}"/>
    <cellStyle name="Normal 10 6 3 7" xfId="27853" xr:uid="{00000000-0005-0000-0000-00005F320000}"/>
    <cellStyle name="Normal 10 6 4" xfId="15269" xr:uid="{00000000-0005-0000-0000-000060320000}"/>
    <cellStyle name="Normal 10 6 4 2" xfId="20288" xr:uid="{00000000-0005-0000-0000-000061320000}"/>
    <cellStyle name="Normal 10 6 5" xfId="16447" xr:uid="{00000000-0005-0000-0000-000062320000}"/>
    <cellStyle name="Normal 10 6 5 2" xfId="20877" xr:uid="{00000000-0005-0000-0000-000063320000}"/>
    <cellStyle name="Normal 10 6 6" xfId="10805" xr:uid="{00000000-0005-0000-0000-000064320000}"/>
    <cellStyle name="Normal 10 6 6 2" xfId="23890" xr:uid="{00000000-0005-0000-0000-000065320000}"/>
    <cellStyle name="Normal 10 6 7" xfId="19117" xr:uid="{00000000-0005-0000-0000-000066320000}"/>
    <cellStyle name="Normal 10 6 8" xfId="19676" xr:uid="{00000000-0005-0000-0000-000067320000}"/>
    <cellStyle name="Normal 10 6 9" xfId="26078" xr:uid="{00000000-0005-0000-0000-000068320000}"/>
    <cellStyle name="Normal 10 7" xfId="2380" xr:uid="{00000000-0005-0000-0000-000069320000}"/>
    <cellStyle name="Normal 10 7 2" xfId="8780" xr:uid="{00000000-0005-0000-0000-00006A320000}"/>
    <cellStyle name="Normal 10 7 2 2" xfId="15914" xr:uid="{00000000-0005-0000-0000-00006B320000}"/>
    <cellStyle name="Normal 10 7 2 2 2" xfId="20484" xr:uid="{00000000-0005-0000-0000-00006C320000}"/>
    <cellStyle name="Normal 10 7 2 3" xfId="16616" xr:uid="{00000000-0005-0000-0000-00006D320000}"/>
    <cellStyle name="Normal 10 7 2 3 2" xfId="21046" xr:uid="{00000000-0005-0000-0000-00006E320000}"/>
    <cellStyle name="Normal 10 7 2 4" xfId="13947" xr:uid="{00000000-0005-0000-0000-00006F320000}"/>
    <cellStyle name="Normal 10 7 2 4 2" xfId="24059" xr:uid="{00000000-0005-0000-0000-000070320000}"/>
    <cellStyle name="Normal 10 7 2 5" xfId="19286" xr:uid="{00000000-0005-0000-0000-000071320000}"/>
    <cellStyle name="Normal 10 7 2 6" xfId="19845" xr:uid="{00000000-0005-0000-0000-000072320000}"/>
    <cellStyle name="Normal 10 7 2 7" xfId="27855" xr:uid="{00000000-0005-0000-0000-000073320000}"/>
    <cellStyle name="Normal 10 7 3" xfId="15270" xr:uid="{00000000-0005-0000-0000-000074320000}"/>
    <cellStyle name="Normal 10 7 3 2" xfId="20289" xr:uid="{00000000-0005-0000-0000-000075320000}"/>
    <cellStyle name="Normal 10 7 4" xfId="16448" xr:uid="{00000000-0005-0000-0000-000076320000}"/>
    <cellStyle name="Normal 10 7 4 2" xfId="20878" xr:uid="{00000000-0005-0000-0000-000077320000}"/>
    <cellStyle name="Normal 10 7 5" xfId="10807" xr:uid="{00000000-0005-0000-0000-000078320000}"/>
    <cellStyle name="Normal 10 7 5 2" xfId="23891" xr:uid="{00000000-0005-0000-0000-000079320000}"/>
    <cellStyle name="Normal 10 7 6" xfId="19118" xr:uid="{00000000-0005-0000-0000-00007A320000}"/>
    <cellStyle name="Normal 10 7 7" xfId="19677" xr:uid="{00000000-0005-0000-0000-00007B320000}"/>
    <cellStyle name="Normal 10 7 8" xfId="26080" xr:uid="{00000000-0005-0000-0000-00007C320000}"/>
    <cellStyle name="Normal 10 8" xfId="8717" xr:uid="{00000000-0005-0000-0000-00007D320000}"/>
    <cellStyle name="Normal 10 8 2" xfId="15639" xr:uid="{00000000-0005-0000-0000-00007E320000}"/>
    <cellStyle name="Normal 10 8 2 2" xfId="20384" xr:uid="{00000000-0005-0000-0000-00007F320000}"/>
    <cellStyle name="Normal 10 8 3" xfId="16519" xr:uid="{00000000-0005-0000-0000-000080320000}"/>
    <cellStyle name="Normal 10 8 3 2" xfId="20949" xr:uid="{00000000-0005-0000-0000-000081320000}"/>
    <cellStyle name="Normal 10 8 4" xfId="13884" xr:uid="{00000000-0005-0000-0000-000082320000}"/>
    <cellStyle name="Normal 10 8 4 2" xfId="23962" xr:uid="{00000000-0005-0000-0000-000083320000}"/>
    <cellStyle name="Normal 10 8 5" xfId="19189" xr:uid="{00000000-0005-0000-0000-000084320000}"/>
    <cellStyle name="Normal 10 8 6" xfId="19748" xr:uid="{00000000-0005-0000-0000-000085320000}"/>
    <cellStyle name="Normal 10 8 7" xfId="27792" xr:uid="{00000000-0005-0000-0000-000086320000}"/>
    <cellStyle name="Normal 10 9" xfId="15263" xr:uid="{00000000-0005-0000-0000-000087320000}"/>
    <cellStyle name="Normal 10 9 2" xfId="16441" xr:uid="{00000000-0005-0000-0000-000088320000}"/>
    <cellStyle name="Normal 10 9 2 2" xfId="20282" xr:uid="{00000000-0005-0000-0000-000089320000}"/>
    <cellStyle name="Normal 10 9 3" xfId="19111" xr:uid="{00000000-0005-0000-0000-00008A320000}"/>
    <cellStyle name="Normal 10 9 3 2" xfId="20871" xr:uid="{00000000-0005-0000-0000-00008B320000}"/>
    <cellStyle name="Normal 10 9 4" xfId="23884" xr:uid="{00000000-0005-0000-0000-00008C320000}"/>
    <cellStyle name="Normal 10 9 5" xfId="19670" xr:uid="{00000000-0005-0000-0000-00008D320000}"/>
    <cellStyle name="Normal 100" xfId="7440" xr:uid="{00000000-0005-0000-0000-00008E320000}"/>
    <cellStyle name="Normal 100 2" xfId="15495" xr:uid="{00000000-0005-0000-0000-00008F320000}"/>
    <cellStyle name="Normal 101" xfId="14294" xr:uid="{00000000-0005-0000-0000-000090320000}"/>
    <cellStyle name="Normal 101 2" xfId="20824" xr:uid="{00000000-0005-0000-0000-000091320000}"/>
    <cellStyle name="Normal 101 3" xfId="28214" xr:uid="{00000000-0005-0000-0000-000092320000}"/>
    <cellStyle name="Normal 102" xfId="14295" xr:uid="{00000000-0005-0000-0000-000093320000}"/>
    <cellStyle name="Normal 102 2" xfId="21384" xr:uid="{00000000-0005-0000-0000-000094320000}"/>
    <cellStyle name="Normal 102 3" xfId="28209" xr:uid="{00000000-0005-0000-0000-000095320000}"/>
    <cellStyle name="Normal 103" xfId="14298" xr:uid="{00000000-0005-0000-0000-000096320000}"/>
    <cellStyle name="Normal 103 2" xfId="21389" xr:uid="{00000000-0005-0000-0000-000097320000}"/>
    <cellStyle name="Normal 103 3" xfId="28201" xr:uid="{00000000-0005-0000-0000-000098320000}"/>
    <cellStyle name="Normal 104" xfId="14301" xr:uid="{00000000-0005-0000-0000-000099320000}"/>
    <cellStyle name="Normal 104 2" xfId="21394" xr:uid="{00000000-0005-0000-0000-00009A320000}"/>
    <cellStyle name="Normal 104 3" xfId="28198" xr:uid="{00000000-0005-0000-0000-00009B320000}"/>
    <cellStyle name="Normal 105" xfId="14304" xr:uid="{00000000-0005-0000-0000-00009C320000}"/>
    <cellStyle name="Normal 105 2" xfId="21397" xr:uid="{00000000-0005-0000-0000-00009D320000}"/>
    <cellStyle name="Normal 105 3" xfId="28195" xr:uid="{00000000-0005-0000-0000-00009E320000}"/>
    <cellStyle name="Normal 106" xfId="14307" xr:uid="{00000000-0005-0000-0000-00009F320000}"/>
    <cellStyle name="Normal 106 2" xfId="21400" xr:uid="{00000000-0005-0000-0000-0000A0320000}"/>
    <cellStyle name="Normal 106 3" xfId="28205" xr:uid="{00000000-0005-0000-0000-0000A1320000}"/>
    <cellStyle name="Normal 107" xfId="14310" xr:uid="{00000000-0005-0000-0000-0000A2320000}"/>
    <cellStyle name="Normal 107 2" xfId="21403" xr:uid="{00000000-0005-0000-0000-0000A3320000}"/>
    <cellStyle name="Normal 107 3" xfId="27790" xr:uid="{00000000-0005-0000-0000-0000A4320000}"/>
    <cellStyle name="Normal 108" xfId="14313" xr:uid="{00000000-0005-0000-0000-0000A5320000}"/>
    <cellStyle name="Normal 108 2" xfId="21406" xr:uid="{00000000-0005-0000-0000-0000A6320000}"/>
    <cellStyle name="Normal 108 3" xfId="27787" xr:uid="{00000000-0005-0000-0000-0000A7320000}"/>
    <cellStyle name="Normal 109" xfId="14315" xr:uid="{00000000-0005-0000-0000-0000A8320000}"/>
    <cellStyle name="Normal 109 2" xfId="21409" xr:uid="{00000000-0005-0000-0000-0000A9320000}"/>
    <cellStyle name="Normal 109 3" xfId="27784" xr:uid="{00000000-0005-0000-0000-0000AA320000}"/>
    <cellStyle name="Normal 11" xfId="2381" xr:uid="{00000000-0005-0000-0000-0000AB320000}"/>
    <cellStyle name="Normal 11 2" xfId="2382" xr:uid="{00000000-0005-0000-0000-0000AC320000}"/>
    <cellStyle name="Normal 11 2 10" xfId="16617" xr:uid="{00000000-0005-0000-0000-0000AD320000}"/>
    <cellStyle name="Normal 11 2 11" xfId="10809" xr:uid="{00000000-0005-0000-0000-0000AE320000}"/>
    <cellStyle name="Normal 11 2 12" xfId="19287" xr:uid="{00000000-0005-0000-0000-0000AF320000}"/>
    <cellStyle name="Normal 11 2 13" xfId="19846" xr:uid="{00000000-0005-0000-0000-0000B0320000}"/>
    <cellStyle name="Normal 11 2 14" xfId="26081" xr:uid="{00000000-0005-0000-0000-0000B1320000}"/>
    <cellStyle name="Normal 11 2 2" xfId="2383" xr:uid="{00000000-0005-0000-0000-0000B2320000}"/>
    <cellStyle name="Normal 11 2 2 10" xfId="19288" xr:uid="{00000000-0005-0000-0000-0000B3320000}"/>
    <cellStyle name="Normal 11 2 2 11" xfId="19847" xr:uid="{00000000-0005-0000-0000-0000B4320000}"/>
    <cellStyle name="Normal 11 2 2 12" xfId="26082" xr:uid="{00000000-0005-0000-0000-0000B5320000}"/>
    <cellStyle name="Normal 11 2 2 2" xfId="2384" xr:uid="{00000000-0005-0000-0000-0000B6320000}"/>
    <cellStyle name="Normal 11 2 2 2 10" xfId="19848" xr:uid="{00000000-0005-0000-0000-0000B7320000}"/>
    <cellStyle name="Normal 11 2 2 2 11" xfId="26083" xr:uid="{00000000-0005-0000-0000-0000B8320000}"/>
    <cellStyle name="Normal 11 2 2 2 2" xfId="2385" xr:uid="{00000000-0005-0000-0000-0000B9320000}"/>
    <cellStyle name="Normal 11 2 2 2 2 10" xfId="26084" xr:uid="{00000000-0005-0000-0000-0000BA320000}"/>
    <cellStyle name="Normal 11 2 2 2 2 2" xfId="2386" xr:uid="{00000000-0005-0000-0000-0000BB320000}"/>
    <cellStyle name="Normal 11 2 2 2 2 2 2" xfId="2387" xr:uid="{00000000-0005-0000-0000-0000BC320000}"/>
    <cellStyle name="Normal 11 2 2 2 2 2 2 2" xfId="8786" xr:uid="{00000000-0005-0000-0000-0000BD320000}"/>
    <cellStyle name="Normal 11 2 2 2 2 2 2 2 2" xfId="13953" xr:uid="{00000000-0005-0000-0000-0000BE320000}"/>
    <cellStyle name="Normal 11 2 2 2 2 2 2 2 3" xfId="20490" xr:uid="{00000000-0005-0000-0000-0000BF320000}"/>
    <cellStyle name="Normal 11 2 2 2 2 2 2 2 4" xfId="27861" xr:uid="{00000000-0005-0000-0000-0000C0320000}"/>
    <cellStyle name="Normal 11 2 2 2 2 2 2 3" xfId="15920" xr:uid="{00000000-0005-0000-0000-0000C1320000}"/>
    <cellStyle name="Normal 11 2 2 2 2 2 2 3 2" xfId="21052" xr:uid="{00000000-0005-0000-0000-0000C2320000}"/>
    <cellStyle name="Normal 11 2 2 2 2 2 2 4" xfId="16622" xr:uid="{00000000-0005-0000-0000-0000C3320000}"/>
    <cellStyle name="Normal 11 2 2 2 2 2 2 4 2" xfId="24065" xr:uid="{00000000-0005-0000-0000-0000C4320000}"/>
    <cellStyle name="Normal 11 2 2 2 2 2 2 5" xfId="10814" xr:uid="{00000000-0005-0000-0000-0000C5320000}"/>
    <cellStyle name="Normal 11 2 2 2 2 2 2 6" xfId="19292" xr:uid="{00000000-0005-0000-0000-0000C6320000}"/>
    <cellStyle name="Normal 11 2 2 2 2 2 2 7" xfId="19851" xr:uid="{00000000-0005-0000-0000-0000C7320000}"/>
    <cellStyle name="Normal 11 2 2 2 2 2 2 8" xfId="26086" xr:uid="{00000000-0005-0000-0000-0000C8320000}"/>
    <cellStyle name="Normal 11 2 2 2 2 2 3" xfId="8785" xr:uid="{00000000-0005-0000-0000-0000C9320000}"/>
    <cellStyle name="Normal 11 2 2 2 2 2 3 2" xfId="13952" xr:uid="{00000000-0005-0000-0000-0000CA320000}"/>
    <cellStyle name="Normal 11 2 2 2 2 2 3 3" xfId="20489" xr:uid="{00000000-0005-0000-0000-0000CB320000}"/>
    <cellStyle name="Normal 11 2 2 2 2 2 3 4" xfId="27860" xr:uid="{00000000-0005-0000-0000-0000CC320000}"/>
    <cellStyle name="Normal 11 2 2 2 2 2 4" xfId="15919" xr:uid="{00000000-0005-0000-0000-0000CD320000}"/>
    <cellStyle name="Normal 11 2 2 2 2 2 4 2" xfId="21051" xr:uid="{00000000-0005-0000-0000-0000CE320000}"/>
    <cellStyle name="Normal 11 2 2 2 2 2 5" xfId="16621" xr:uid="{00000000-0005-0000-0000-0000CF320000}"/>
    <cellStyle name="Normal 11 2 2 2 2 2 5 2" xfId="24064" xr:uid="{00000000-0005-0000-0000-0000D0320000}"/>
    <cellStyle name="Normal 11 2 2 2 2 2 6" xfId="10813" xr:uid="{00000000-0005-0000-0000-0000D1320000}"/>
    <cellStyle name="Normal 11 2 2 2 2 2 7" xfId="19291" xr:uid="{00000000-0005-0000-0000-0000D2320000}"/>
    <cellStyle name="Normal 11 2 2 2 2 2 8" xfId="19850" xr:uid="{00000000-0005-0000-0000-0000D3320000}"/>
    <cellStyle name="Normal 11 2 2 2 2 2 9" xfId="26085" xr:uid="{00000000-0005-0000-0000-0000D4320000}"/>
    <cellStyle name="Normal 11 2 2 2 2 3" xfId="2388" xr:uid="{00000000-0005-0000-0000-0000D5320000}"/>
    <cellStyle name="Normal 11 2 2 2 2 3 2" xfId="8787" xr:uid="{00000000-0005-0000-0000-0000D6320000}"/>
    <cellStyle name="Normal 11 2 2 2 2 3 2 2" xfId="13954" xr:uid="{00000000-0005-0000-0000-0000D7320000}"/>
    <cellStyle name="Normal 11 2 2 2 2 3 2 3" xfId="20491" xr:uid="{00000000-0005-0000-0000-0000D8320000}"/>
    <cellStyle name="Normal 11 2 2 2 2 3 2 4" xfId="27862" xr:uid="{00000000-0005-0000-0000-0000D9320000}"/>
    <cellStyle name="Normal 11 2 2 2 2 3 3" xfId="15921" xr:uid="{00000000-0005-0000-0000-0000DA320000}"/>
    <cellStyle name="Normal 11 2 2 2 2 3 3 2" xfId="21053" xr:uid="{00000000-0005-0000-0000-0000DB320000}"/>
    <cellStyle name="Normal 11 2 2 2 2 3 4" xfId="16623" xr:uid="{00000000-0005-0000-0000-0000DC320000}"/>
    <cellStyle name="Normal 11 2 2 2 2 3 4 2" xfId="24066" xr:uid="{00000000-0005-0000-0000-0000DD320000}"/>
    <cellStyle name="Normal 11 2 2 2 2 3 5" xfId="10815" xr:uid="{00000000-0005-0000-0000-0000DE320000}"/>
    <cellStyle name="Normal 11 2 2 2 2 3 6" xfId="19293" xr:uid="{00000000-0005-0000-0000-0000DF320000}"/>
    <cellStyle name="Normal 11 2 2 2 2 3 7" xfId="19852" xr:uid="{00000000-0005-0000-0000-0000E0320000}"/>
    <cellStyle name="Normal 11 2 2 2 2 3 8" xfId="26087" xr:uid="{00000000-0005-0000-0000-0000E1320000}"/>
    <cellStyle name="Normal 11 2 2 2 2 4" xfId="8784" xr:uid="{00000000-0005-0000-0000-0000E2320000}"/>
    <cellStyle name="Normal 11 2 2 2 2 4 2" xfId="13951" xr:uid="{00000000-0005-0000-0000-0000E3320000}"/>
    <cellStyle name="Normal 11 2 2 2 2 4 3" xfId="20488" xr:uid="{00000000-0005-0000-0000-0000E4320000}"/>
    <cellStyle name="Normal 11 2 2 2 2 4 4" xfId="27859" xr:uid="{00000000-0005-0000-0000-0000E5320000}"/>
    <cellStyle name="Normal 11 2 2 2 2 5" xfId="15918" xr:uid="{00000000-0005-0000-0000-0000E6320000}"/>
    <cellStyle name="Normal 11 2 2 2 2 5 2" xfId="21050" xr:uid="{00000000-0005-0000-0000-0000E7320000}"/>
    <cellStyle name="Normal 11 2 2 2 2 6" xfId="16620" xr:uid="{00000000-0005-0000-0000-0000E8320000}"/>
    <cellStyle name="Normal 11 2 2 2 2 6 2" xfId="24063" xr:uid="{00000000-0005-0000-0000-0000E9320000}"/>
    <cellStyle name="Normal 11 2 2 2 2 7" xfId="10812" xr:uid="{00000000-0005-0000-0000-0000EA320000}"/>
    <cellStyle name="Normal 11 2 2 2 2 8" xfId="19290" xr:uid="{00000000-0005-0000-0000-0000EB320000}"/>
    <cellStyle name="Normal 11 2 2 2 2 9" xfId="19849" xr:uid="{00000000-0005-0000-0000-0000EC320000}"/>
    <cellStyle name="Normal 11 2 2 2 3" xfId="2389" xr:uid="{00000000-0005-0000-0000-0000ED320000}"/>
    <cellStyle name="Normal 11 2 2 2 3 2" xfId="2390" xr:uid="{00000000-0005-0000-0000-0000EE320000}"/>
    <cellStyle name="Normal 11 2 2 2 3 2 2" xfId="8789" xr:uid="{00000000-0005-0000-0000-0000EF320000}"/>
    <cellStyle name="Normal 11 2 2 2 3 2 2 2" xfId="13956" xr:uid="{00000000-0005-0000-0000-0000F0320000}"/>
    <cellStyle name="Normal 11 2 2 2 3 2 2 3" xfId="20493" xr:uid="{00000000-0005-0000-0000-0000F1320000}"/>
    <cellStyle name="Normal 11 2 2 2 3 2 2 4" xfId="27864" xr:uid="{00000000-0005-0000-0000-0000F2320000}"/>
    <cellStyle name="Normal 11 2 2 2 3 2 3" xfId="15923" xr:uid="{00000000-0005-0000-0000-0000F3320000}"/>
    <cellStyle name="Normal 11 2 2 2 3 2 3 2" xfId="21055" xr:uid="{00000000-0005-0000-0000-0000F4320000}"/>
    <cellStyle name="Normal 11 2 2 2 3 2 4" xfId="16625" xr:uid="{00000000-0005-0000-0000-0000F5320000}"/>
    <cellStyle name="Normal 11 2 2 2 3 2 4 2" xfId="24068" xr:uid="{00000000-0005-0000-0000-0000F6320000}"/>
    <cellStyle name="Normal 11 2 2 2 3 2 5" xfId="10817" xr:uid="{00000000-0005-0000-0000-0000F7320000}"/>
    <cellStyle name="Normal 11 2 2 2 3 2 6" xfId="19295" xr:uid="{00000000-0005-0000-0000-0000F8320000}"/>
    <cellStyle name="Normal 11 2 2 2 3 2 7" xfId="19854" xr:uid="{00000000-0005-0000-0000-0000F9320000}"/>
    <cellStyle name="Normal 11 2 2 2 3 2 8" xfId="26089" xr:uid="{00000000-0005-0000-0000-0000FA320000}"/>
    <cellStyle name="Normal 11 2 2 2 3 3" xfId="8788" xr:uid="{00000000-0005-0000-0000-0000FB320000}"/>
    <cellStyle name="Normal 11 2 2 2 3 3 2" xfId="13955" xr:uid="{00000000-0005-0000-0000-0000FC320000}"/>
    <cellStyle name="Normal 11 2 2 2 3 3 3" xfId="20492" xr:uid="{00000000-0005-0000-0000-0000FD320000}"/>
    <cellStyle name="Normal 11 2 2 2 3 3 4" xfId="27863" xr:uid="{00000000-0005-0000-0000-0000FE320000}"/>
    <cellStyle name="Normal 11 2 2 2 3 4" xfId="15922" xr:uid="{00000000-0005-0000-0000-0000FF320000}"/>
    <cellStyle name="Normal 11 2 2 2 3 4 2" xfId="21054" xr:uid="{00000000-0005-0000-0000-000000330000}"/>
    <cellStyle name="Normal 11 2 2 2 3 5" xfId="16624" xr:uid="{00000000-0005-0000-0000-000001330000}"/>
    <cellStyle name="Normal 11 2 2 2 3 5 2" xfId="24067" xr:uid="{00000000-0005-0000-0000-000002330000}"/>
    <cellStyle name="Normal 11 2 2 2 3 6" xfId="10816" xr:uid="{00000000-0005-0000-0000-000003330000}"/>
    <cellStyle name="Normal 11 2 2 2 3 7" xfId="19294" xr:uid="{00000000-0005-0000-0000-000004330000}"/>
    <cellStyle name="Normal 11 2 2 2 3 8" xfId="19853" xr:uid="{00000000-0005-0000-0000-000005330000}"/>
    <cellStyle name="Normal 11 2 2 2 3 9" xfId="26088" xr:uid="{00000000-0005-0000-0000-000006330000}"/>
    <cellStyle name="Normal 11 2 2 2 4" xfId="2391" xr:uid="{00000000-0005-0000-0000-000007330000}"/>
    <cellStyle name="Normal 11 2 2 2 4 2" xfId="8790" xr:uid="{00000000-0005-0000-0000-000008330000}"/>
    <cellStyle name="Normal 11 2 2 2 4 2 2" xfId="13957" xr:uid="{00000000-0005-0000-0000-000009330000}"/>
    <cellStyle name="Normal 11 2 2 2 4 2 3" xfId="20494" xr:uid="{00000000-0005-0000-0000-00000A330000}"/>
    <cellStyle name="Normal 11 2 2 2 4 2 4" xfId="27865" xr:uid="{00000000-0005-0000-0000-00000B330000}"/>
    <cellStyle name="Normal 11 2 2 2 4 3" xfId="15924" xr:uid="{00000000-0005-0000-0000-00000C330000}"/>
    <cellStyle name="Normal 11 2 2 2 4 3 2" xfId="21056" xr:uid="{00000000-0005-0000-0000-00000D330000}"/>
    <cellStyle name="Normal 11 2 2 2 4 4" xfId="16626" xr:uid="{00000000-0005-0000-0000-00000E330000}"/>
    <cellStyle name="Normal 11 2 2 2 4 4 2" xfId="24069" xr:uid="{00000000-0005-0000-0000-00000F330000}"/>
    <cellStyle name="Normal 11 2 2 2 4 5" xfId="10818" xr:uid="{00000000-0005-0000-0000-000010330000}"/>
    <cellStyle name="Normal 11 2 2 2 4 6" xfId="19296" xr:uid="{00000000-0005-0000-0000-000011330000}"/>
    <cellStyle name="Normal 11 2 2 2 4 7" xfId="19855" xr:uid="{00000000-0005-0000-0000-000012330000}"/>
    <cellStyle name="Normal 11 2 2 2 4 8" xfId="26090" xr:uid="{00000000-0005-0000-0000-000013330000}"/>
    <cellStyle name="Normal 11 2 2 2 5" xfId="8783" xr:uid="{00000000-0005-0000-0000-000014330000}"/>
    <cellStyle name="Normal 11 2 2 2 5 2" xfId="13950" xr:uid="{00000000-0005-0000-0000-000015330000}"/>
    <cellStyle name="Normal 11 2 2 2 5 3" xfId="20487" xr:uid="{00000000-0005-0000-0000-000016330000}"/>
    <cellStyle name="Normal 11 2 2 2 5 4" xfId="27858" xr:uid="{00000000-0005-0000-0000-000017330000}"/>
    <cellStyle name="Normal 11 2 2 2 6" xfId="15917" xr:uid="{00000000-0005-0000-0000-000018330000}"/>
    <cellStyle name="Normal 11 2 2 2 6 2" xfId="21049" xr:uid="{00000000-0005-0000-0000-000019330000}"/>
    <cellStyle name="Normal 11 2 2 2 7" xfId="16619" xr:uid="{00000000-0005-0000-0000-00001A330000}"/>
    <cellStyle name="Normal 11 2 2 2 7 2" xfId="24062" xr:uid="{00000000-0005-0000-0000-00001B330000}"/>
    <cellStyle name="Normal 11 2 2 2 8" xfId="10811" xr:uid="{00000000-0005-0000-0000-00001C330000}"/>
    <cellStyle name="Normal 11 2 2 2 9" xfId="19289" xr:uid="{00000000-0005-0000-0000-00001D330000}"/>
    <cellStyle name="Normal 11 2 2 3" xfId="2392" xr:uid="{00000000-0005-0000-0000-00001E330000}"/>
    <cellStyle name="Normal 11 2 2 3 10" xfId="26091" xr:uid="{00000000-0005-0000-0000-00001F330000}"/>
    <cellStyle name="Normal 11 2 2 3 2" xfId="2393" xr:uid="{00000000-0005-0000-0000-000020330000}"/>
    <cellStyle name="Normal 11 2 2 3 2 2" xfId="2394" xr:uid="{00000000-0005-0000-0000-000021330000}"/>
    <cellStyle name="Normal 11 2 2 3 2 2 2" xfId="8793" xr:uid="{00000000-0005-0000-0000-000022330000}"/>
    <cellStyle name="Normal 11 2 2 3 2 2 2 2" xfId="13960" xr:uid="{00000000-0005-0000-0000-000023330000}"/>
    <cellStyle name="Normal 11 2 2 3 2 2 2 3" xfId="20497" xr:uid="{00000000-0005-0000-0000-000024330000}"/>
    <cellStyle name="Normal 11 2 2 3 2 2 2 4" xfId="27868" xr:uid="{00000000-0005-0000-0000-000025330000}"/>
    <cellStyle name="Normal 11 2 2 3 2 2 3" xfId="15927" xr:uid="{00000000-0005-0000-0000-000026330000}"/>
    <cellStyle name="Normal 11 2 2 3 2 2 3 2" xfId="21059" xr:uid="{00000000-0005-0000-0000-000027330000}"/>
    <cellStyle name="Normal 11 2 2 3 2 2 4" xfId="16629" xr:uid="{00000000-0005-0000-0000-000028330000}"/>
    <cellStyle name="Normal 11 2 2 3 2 2 4 2" xfId="24072" xr:uid="{00000000-0005-0000-0000-000029330000}"/>
    <cellStyle name="Normal 11 2 2 3 2 2 5" xfId="10821" xr:uid="{00000000-0005-0000-0000-00002A330000}"/>
    <cellStyle name="Normal 11 2 2 3 2 2 6" xfId="19299" xr:uid="{00000000-0005-0000-0000-00002B330000}"/>
    <cellStyle name="Normal 11 2 2 3 2 2 7" xfId="19858" xr:uid="{00000000-0005-0000-0000-00002C330000}"/>
    <cellStyle name="Normal 11 2 2 3 2 2 8" xfId="26093" xr:uid="{00000000-0005-0000-0000-00002D330000}"/>
    <cellStyle name="Normal 11 2 2 3 2 3" xfId="8792" xr:uid="{00000000-0005-0000-0000-00002E330000}"/>
    <cellStyle name="Normal 11 2 2 3 2 3 2" xfId="13959" xr:uid="{00000000-0005-0000-0000-00002F330000}"/>
    <cellStyle name="Normal 11 2 2 3 2 3 3" xfId="20496" xr:uid="{00000000-0005-0000-0000-000030330000}"/>
    <cellStyle name="Normal 11 2 2 3 2 3 4" xfId="27867" xr:uid="{00000000-0005-0000-0000-000031330000}"/>
    <cellStyle name="Normal 11 2 2 3 2 4" xfId="15926" xr:uid="{00000000-0005-0000-0000-000032330000}"/>
    <cellStyle name="Normal 11 2 2 3 2 4 2" xfId="21058" xr:uid="{00000000-0005-0000-0000-000033330000}"/>
    <cellStyle name="Normal 11 2 2 3 2 5" xfId="16628" xr:uid="{00000000-0005-0000-0000-000034330000}"/>
    <cellStyle name="Normal 11 2 2 3 2 5 2" xfId="24071" xr:uid="{00000000-0005-0000-0000-000035330000}"/>
    <cellStyle name="Normal 11 2 2 3 2 6" xfId="10820" xr:uid="{00000000-0005-0000-0000-000036330000}"/>
    <cellStyle name="Normal 11 2 2 3 2 7" xfId="19298" xr:uid="{00000000-0005-0000-0000-000037330000}"/>
    <cellStyle name="Normal 11 2 2 3 2 8" xfId="19857" xr:uid="{00000000-0005-0000-0000-000038330000}"/>
    <cellStyle name="Normal 11 2 2 3 2 9" xfId="26092" xr:uid="{00000000-0005-0000-0000-000039330000}"/>
    <cellStyle name="Normal 11 2 2 3 3" xfId="2395" xr:uid="{00000000-0005-0000-0000-00003A330000}"/>
    <cellStyle name="Normal 11 2 2 3 3 2" xfId="8794" xr:uid="{00000000-0005-0000-0000-00003B330000}"/>
    <cellStyle name="Normal 11 2 2 3 3 2 2" xfId="13961" xr:uid="{00000000-0005-0000-0000-00003C330000}"/>
    <cellStyle name="Normal 11 2 2 3 3 2 3" xfId="20498" xr:uid="{00000000-0005-0000-0000-00003D330000}"/>
    <cellStyle name="Normal 11 2 2 3 3 2 4" xfId="27869" xr:uid="{00000000-0005-0000-0000-00003E330000}"/>
    <cellStyle name="Normal 11 2 2 3 3 3" xfId="15928" xr:uid="{00000000-0005-0000-0000-00003F330000}"/>
    <cellStyle name="Normal 11 2 2 3 3 3 2" xfId="21060" xr:uid="{00000000-0005-0000-0000-000040330000}"/>
    <cellStyle name="Normal 11 2 2 3 3 4" xfId="16630" xr:uid="{00000000-0005-0000-0000-000041330000}"/>
    <cellStyle name="Normal 11 2 2 3 3 4 2" xfId="24073" xr:uid="{00000000-0005-0000-0000-000042330000}"/>
    <cellStyle name="Normal 11 2 2 3 3 5" xfId="10822" xr:uid="{00000000-0005-0000-0000-000043330000}"/>
    <cellStyle name="Normal 11 2 2 3 3 6" xfId="19300" xr:uid="{00000000-0005-0000-0000-000044330000}"/>
    <cellStyle name="Normal 11 2 2 3 3 7" xfId="19859" xr:uid="{00000000-0005-0000-0000-000045330000}"/>
    <cellStyle name="Normal 11 2 2 3 3 8" xfId="26094" xr:uid="{00000000-0005-0000-0000-000046330000}"/>
    <cellStyle name="Normal 11 2 2 3 4" xfId="8791" xr:uid="{00000000-0005-0000-0000-000047330000}"/>
    <cellStyle name="Normal 11 2 2 3 4 2" xfId="13958" xr:uid="{00000000-0005-0000-0000-000048330000}"/>
    <cellStyle name="Normal 11 2 2 3 4 3" xfId="20495" xr:uid="{00000000-0005-0000-0000-000049330000}"/>
    <cellStyle name="Normal 11 2 2 3 4 4" xfId="27866" xr:uid="{00000000-0005-0000-0000-00004A330000}"/>
    <cellStyle name="Normal 11 2 2 3 5" xfId="15925" xr:uid="{00000000-0005-0000-0000-00004B330000}"/>
    <cellStyle name="Normal 11 2 2 3 5 2" xfId="21057" xr:uid="{00000000-0005-0000-0000-00004C330000}"/>
    <cellStyle name="Normal 11 2 2 3 6" xfId="16627" xr:uid="{00000000-0005-0000-0000-00004D330000}"/>
    <cellStyle name="Normal 11 2 2 3 6 2" xfId="24070" xr:uid="{00000000-0005-0000-0000-00004E330000}"/>
    <cellStyle name="Normal 11 2 2 3 7" xfId="10819" xr:uid="{00000000-0005-0000-0000-00004F330000}"/>
    <cellStyle name="Normal 11 2 2 3 8" xfId="19297" xr:uid="{00000000-0005-0000-0000-000050330000}"/>
    <cellStyle name="Normal 11 2 2 3 9" xfId="19856" xr:uid="{00000000-0005-0000-0000-000051330000}"/>
    <cellStyle name="Normal 11 2 2 4" xfId="2396" xr:uid="{00000000-0005-0000-0000-000052330000}"/>
    <cellStyle name="Normal 11 2 2 4 2" xfId="2397" xr:uid="{00000000-0005-0000-0000-000053330000}"/>
    <cellStyle name="Normal 11 2 2 4 2 2" xfId="8796" xr:uid="{00000000-0005-0000-0000-000054330000}"/>
    <cellStyle name="Normal 11 2 2 4 2 2 2" xfId="13963" xr:uid="{00000000-0005-0000-0000-000055330000}"/>
    <cellStyle name="Normal 11 2 2 4 2 2 3" xfId="20500" xr:uid="{00000000-0005-0000-0000-000056330000}"/>
    <cellStyle name="Normal 11 2 2 4 2 2 4" xfId="27871" xr:uid="{00000000-0005-0000-0000-000057330000}"/>
    <cellStyle name="Normal 11 2 2 4 2 3" xfId="15930" xr:uid="{00000000-0005-0000-0000-000058330000}"/>
    <cellStyle name="Normal 11 2 2 4 2 3 2" xfId="21062" xr:uid="{00000000-0005-0000-0000-000059330000}"/>
    <cellStyle name="Normal 11 2 2 4 2 4" xfId="16632" xr:uid="{00000000-0005-0000-0000-00005A330000}"/>
    <cellStyle name="Normal 11 2 2 4 2 4 2" xfId="24075" xr:uid="{00000000-0005-0000-0000-00005B330000}"/>
    <cellStyle name="Normal 11 2 2 4 2 5" xfId="10824" xr:uid="{00000000-0005-0000-0000-00005C330000}"/>
    <cellStyle name="Normal 11 2 2 4 2 6" xfId="19302" xr:uid="{00000000-0005-0000-0000-00005D330000}"/>
    <cellStyle name="Normal 11 2 2 4 2 7" xfId="19861" xr:uid="{00000000-0005-0000-0000-00005E330000}"/>
    <cellStyle name="Normal 11 2 2 4 2 8" xfId="26096" xr:uid="{00000000-0005-0000-0000-00005F330000}"/>
    <cellStyle name="Normal 11 2 2 4 3" xfId="8795" xr:uid="{00000000-0005-0000-0000-000060330000}"/>
    <cellStyle name="Normal 11 2 2 4 3 2" xfId="13962" xr:uid="{00000000-0005-0000-0000-000061330000}"/>
    <cellStyle name="Normal 11 2 2 4 3 3" xfId="20499" xr:uid="{00000000-0005-0000-0000-000062330000}"/>
    <cellStyle name="Normal 11 2 2 4 3 4" xfId="27870" xr:uid="{00000000-0005-0000-0000-000063330000}"/>
    <cellStyle name="Normal 11 2 2 4 4" xfId="15929" xr:uid="{00000000-0005-0000-0000-000064330000}"/>
    <cellStyle name="Normal 11 2 2 4 4 2" xfId="21061" xr:uid="{00000000-0005-0000-0000-000065330000}"/>
    <cellStyle name="Normal 11 2 2 4 5" xfId="16631" xr:uid="{00000000-0005-0000-0000-000066330000}"/>
    <cellStyle name="Normal 11 2 2 4 5 2" xfId="24074" xr:uid="{00000000-0005-0000-0000-000067330000}"/>
    <cellStyle name="Normal 11 2 2 4 6" xfId="10823" xr:uid="{00000000-0005-0000-0000-000068330000}"/>
    <cellStyle name="Normal 11 2 2 4 7" xfId="19301" xr:uid="{00000000-0005-0000-0000-000069330000}"/>
    <cellStyle name="Normal 11 2 2 4 8" xfId="19860" xr:uid="{00000000-0005-0000-0000-00006A330000}"/>
    <cellStyle name="Normal 11 2 2 4 9" xfId="26095" xr:uid="{00000000-0005-0000-0000-00006B330000}"/>
    <cellStyle name="Normal 11 2 2 5" xfId="2398" xr:uid="{00000000-0005-0000-0000-00006C330000}"/>
    <cellStyle name="Normal 11 2 2 5 2" xfId="8797" xr:uid="{00000000-0005-0000-0000-00006D330000}"/>
    <cellStyle name="Normal 11 2 2 5 2 2" xfId="13964" xr:uid="{00000000-0005-0000-0000-00006E330000}"/>
    <cellStyle name="Normal 11 2 2 5 2 3" xfId="20501" xr:uid="{00000000-0005-0000-0000-00006F330000}"/>
    <cellStyle name="Normal 11 2 2 5 2 4" xfId="27872" xr:uid="{00000000-0005-0000-0000-000070330000}"/>
    <cellStyle name="Normal 11 2 2 5 3" xfId="15931" xr:uid="{00000000-0005-0000-0000-000071330000}"/>
    <cellStyle name="Normal 11 2 2 5 3 2" xfId="21063" xr:uid="{00000000-0005-0000-0000-000072330000}"/>
    <cellStyle name="Normal 11 2 2 5 4" xfId="16633" xr:uid="{00000000-0005-0000-0000-000073330000}"/>
    <cellStyle name="Normal 11 2 2 5 4 2" xfId="24076" xr:uid="{00000000-0005-0000-0000-000074330000}"/>
    <cellStyle name="Normal 11 2 2 5 5" xfId="10825" xr:uid="{00000000-0005-0000-0000-000075330000}"/>
    <cellStyle name="Normal 11 2 2 5 6" xfId="19303" xr:uid="{00000000-0005-0000-0000-000076330000}"/>
    <cellStyle name="Normal 11 2 2 5 7" xfId="19862" xr:uid="{00000000-0005-0000-0000-000077330000}"/>
    <cellStyle name="Normal 11 2 2 5 8" xfId="26097" xr:uid="{00000000-0005-0000-0000-000078330000}"/>
    <cellStyle name="Normal 11 2 2 6" xfId="8782" xr:uid="{00000000-0005-0000-0000-000079330000}"/>
    <cellStyle name="Normal 11 2 2 6 2" xfId="13949" xr:uid="{00000000-0005-0000-0000-00007A330000}"/>
    <cellStyle name="Normal 11 2 2 6 3" xfId="20486" xr:uid="{00000000-0005-0000-0000-00007B330000}"/>
    <cellStyle name="Normal 11 2 2 6 4" xfId="27857" xr:uid="{00000000-0005-0000-0000-00007C330000}"/>
    <cellStyle name="Normal 11 2 2 7" xfId="15916" xr:uid="{00000000-0005-0000-0000-00007D330000}"/>
    <cellStyle name="Normal 11 2 2 7 2" xfId="21048" xr:uid="{00000000-0005-0000-0000-00007E330000}"/>
    <cellStyle name="Normal 11 2 2 8" xfId="16618" xr:uid="{00000000-0005-0000-0000-00007F330000}"/>
    <cellStyle name="Normal 11 2 2 8 2" xfId="24061" xr:uid="{00000000-0005-0000-0000-000080330000}"/>
    <cellStyle name="Normal 11 2 2 9" xfId="10810" xr:uid="{00000000-0005-0000-0000-000081330000}"/>
    <cellStyle name="Normal 11 2 3" xfId="2399" xr:uid="{00000000-0005-0000-0000-000082330000}"/>
    <cellStyle name="Normal 11 2 3 10" xfId="19863" xr:uid="{00000000-0005-0000-0000-000083330000}"/>
    <cellStyle name="Normal 11 2 3 11" xfId="26098" xr:uid="{00000000-0005-0000-0000-000084330000}"/>
    <cellStyle name="Normal 11 2 3 2" xfId="2400" xr:uid="{00000000-0005-0000-0000-000085330000}"/>
    <cellStyle name="Normal 11 2 3 2 10" xfId="26099" xr:uid="{00000000-0005-0000-0000-000086330000}"/>
    <cellStyle name="Normal 11 2 3 2 2" xfId="2401" xr:uid="{00000000-0005-0000-0000-000087330000}"/>
    <cellStyle name="Normal 11 2 3 2 2 2" xfId="2402" xr:uid="{00000000-0005-0000-0000-000088330000}"/>
    <cellStyle name="Normal 11 2 3 2 2 2 2" xfId="8801" xr:uid="{00000000-0005-0000-0000-000089330000}"/>
    <cellStyle name="Normal 11 2 3 2 2 2 2 2" xfId="13968" xr:uid="{00000000-0005-0000-0000-00008A330000}"/>
    <cellStyle name="Normal 11 2 3 2 2 2 2 3" xfId="20505" xr:uid="{00000000-0005-0000-0000-00008B330000}"/>
    <cellStyle name="Normal 11 2 3 2 2 2 2 4" xfId="27876" xr:uid="{00000000-0005-0000-0000-00008C330000}"/>
    <cellStyle name="Normal 11 2 3 2 2 2 3" xfId="15935" xr:uid="{00000000-0005-0000-0000-00008D330000}"/>
    <cellStyle name="Normal 11 2 3 2 2 2 3 2" xfId="21067" xr:uid="{00000000-0005-0000-0000-00008E330000}"/>
    <cellStyle name="Normal 11 2 3 2 2 2 4" xfId="16637" xr:uid="{00000000-0005-0000-0000-00008F330000}"/>
    <cellStyle name="Normal 11 2 3 2 2 2 4 2" xfId="24080" xr:uid="{00000000-0005-0000-0000-000090330000}"/>
    <cellStyle name="Normal 11 2 3 2 2 2 5" xfId="10829" xr:uid="{00000000-0005-0000-0000-000091330000}"/>
    <cellStyle name="Normal 11 2 3 2 2 2 6" xfId="19307" xr:uid="{00000000-0005-0000-0000-000092330000}"/>
    <cellStyle name="Normal 11 2 3 2 2 2 7" xfId="19866" xr:uid="{00000000-0005-0000-0000-000093330000}"/>
    <cellStyle name="Normal 11 2 3 2 2 2 8" xfId="26101" xr:uid="{00000000-0005-0000-0000-000094330000}"/>
    <cellStyle name="Normal 11 2 3 2 2 3" xfId="8800" xr:uid="{00000000-0005-0000-0000-000095330000}"/>
    <cellStyle name="Normal 11 2 3 2 2 3 2" xfId="13967" xr:uid="{00000000-0005-0000-0000-000096330000}"/>
    <cellStyle name="Normal 11 2 3 2 2 3 3" xfId="20504" xr:uid="{00000000-0005-0000-0000-000097330000}"/>
    <cellStyle name="Normal 11 2 3 2 2 3 4" xfId="27875" xr:uid="{00000000-0005-0000-0000-000098330000}"/>
    <cellStyle name="Normal 11 2 3 2 2 4" xfId="15934" xr:uid="{00000000-0005-0000-0000-000099330000}"/>
    <cellStyle name="Normal 11 2 3 2 2 4 2" xfId="21066" xr:uid="{00000000-0005-0000-0000-00009A330000}"/>
    <cellStyle name="Normal 11 2 3 2 2 5" xfId="16636" xr:uid="{00000000-0005-0000-0000-00009B330000}"/>
    <cellStyle name="Normal 11 2 3 2 2 5 2" xfId="24079" xr:uid="{00000000-0005-0000-0000-00009C330000}"/>
    <cellStyle name="Normal 11 2 3 2 2 6" xfId="10828" xr:uid="{00000000-0005-0000-0000-00009D330000}"/>
    <cellStyle name="Normal 11 2 3 2 2 7" xfId="19306" xr:uid="{00000000-0005-0000-0000-00009E330000}"/>
    <cellStyle name="Normal 11 2 3 2 2 8" xfId="19865" xr:uid="{00000000-0005-0000-0000-00009F330000}"/>
    <cellStyle name="Normal 11 2 3 2 2 9" xfId="26100" xr:uid="{00000000-0005-0000-0000-0000A0330000}"/>
    <cellStyle name="Normal 11 2 3 2 3" xfId="2403" xr:uid="{00000000-0005-0000-0000-0000A1330000}"/>
    <cellStyle name="Normal 11 2 3 2 3 2" xfId="8802" xr:uid="{00000000-0005-0000-0000-0000A2330000}"/>
    <cellStyle name="Normal 11 2 3 2 3 2 2" xfId="13969" xr:uid="{00000000-0005-0000-0000-0000A3330000}"/>
    <cellStyle name="Normal 11 2 3 2 3 2 3" xfId="20506" xr:uid="{00000000-0005-0000-0000-0000A4330000}"/>
    <cellStyle name="Normal 11 2 3 2 3 2 4" xfId="27877" xr:uid="{00000000-0005-0000-0000-0000A5330000}"/>
    <cellStyle name="Normal 11 2 3 2 3 3" xfId="15936" xr:uid="{00000000-0005-0000-0000-0000A6330000}"/>
    <cellStyle name="Normal 11 2 3 2 3 3 2" xfId="21068" xr:uid="{00000000-0005-0000-0000-0000A7330000}"/>
    <cellStyle name="Normal 11 2 3 2 3 4" xfId="16638" xr:uid="{00000000-0005-0000-0000-0000A8330000}"/>
    <cellStyle name="Normal 11 2 3 2 3 4 2" xfId="24081" xr:uid="{00000000-0005-0000-0000-0000A9330000}"/>
    <cellStyle name="Normal 11 2 3 2 3 5" xfId="10830" xr:uid="{00000000-0005-0000-0000-0000AA330000}"/>
    <cellStyle name="Normal 11 2 3 2 3 6" xfId="19308" xr:uid="{00000000-0005-0000-0000-0000AB330000}"/>
    <cellStyle name="Normal 11 2 3 2 3 7" xfId="19867" xr:uid="{00000000-0005-0000-0000-0000AC330000}"/>
    <cellStyle name="Normal 11 2 3 2 3 8" xfId="26102" xr:uid="{00000000-0005-0000-0000-0000AD330000}"/>
    <cellStyle name="Normal 11 2 3 2 4" xfId="8799" xr:uid="{00000000-0005-0000-0000-0000AE330000}"/>
    <cellStyle name="Normal 11 2 3 2 4 2" xfId="13966" xr:uid="{00000000-0005-0000-0000-0000AF330000}"/>
    <cellStyle name="Normal 11 2 3 2 4 3" xfId="20503" xr:uid="{00000000-0005-0000-0000-0000B0330000}"/>
    <cellStyle name="Normal 11 2 3 2 4 4" xfId="27874" xr:uid="{00000000-0005-0000-0000-0000B1330000}"/>
    <cellStyle name="Normal 11 2 3 2 5" xfId="15933" xr:uid="{00000000-0005-0000-0000-0000B2330000}"/>
    <cellStyle name="Normal 11 2 3 2 5 2" xfId="21065" xr:uid="{00000000-0005-0000-0000-0000B3330000}"/>
    <cellStyle name="Normal 11 2 3 2 6" xfId="16635" xr:uid="{00000000-0005-0000-0000-0000B4330000}"/>
    <cellStyle name="Normal 11 2 3 2 6 2" xfId="24078" xr:uid="{00000000-0005-0000-0000-0000B5330000}"/>
    <cellStyle name="Normal 11 2 3 2 7" xfId="10827" xr:uid="{00000000-0005-0000-0000-0000B6330000}"/>
    <cellStyle name="Normal 11 2 3 2 8" xfId="19305" xr:uid="{00000000-0005-0000-0000-0000B7330000}"/>
    <cellStyle name="Normal 11 2 3 2 9" xfId="19864" xr:uid="{00000000-0005-0000-0000-0000B8330000}"/>
    <cellStyle name="Normal 11 2 3 3" xfId="2404" xr:uid="{00000000-0005-0000-0000-0000B9330000}"/>
    <cellStyle name="Normal 11 2 3 3 2" xfId="2405" xr:uid="{00000000-0005-0000-0000-0000BA330000}"/>
    <cellStyle name="Normal 11 2 3 3 2 2" xfId="8804" xr:uid="{00000000-0005-0000-0000-0000BB330000}"/>
    <cellStyle name="Normal 11 2 3 3 2 2 2" xfId="13971" xr:uid="{00000000-0005-0000-0000-0000BC330000}"/>
    <cellStyle name="Normal 11 2 3 3 2 2 3" xfId="20508" xr:uid="{00000000-0005-0000-0000-0000BD330000}"/>
    <cellStyle name="Normal 11 2 3 3 2 2 4" xfId="27879" xr:uid="{00000000-0005-0000-0000-0000BE330000}"/>
    <cellStyle name="Normal 11 2 3 3 2 3" xfId="15938" xr:uid="{00000000-0005-0000-0000-0000BF330000}"/>
    <cellStyle name="Normal 11 2 3 3 2 3 2" xfId="21070" xr:uid="{00000000-0005-0000-0000-0000C0330000}"/>
    <cellStyle name="Normal 11 2 3 3 2 4" xfId="16640" xr:uid="{00000000-0005-0000-0000-0000C1330000}"/>
    <cellStyle name="Normal 11 2 3 3 2 4 2" xfId="24083" xr:uid="{00000000-0005-0000-0000-0000C2330000}"/>
    <cellStyle name="Normal 11 2 3 3 2 5" xfId="10832" xr:uid="{00000000-0005-0000-0000-0000C3330000}"/>
    <cellStyle name="Normal 11 2 3 3 2 6" xfId="19310" xr:uid="{00000000-0005-0000-0000-0000C4330000}"/>
    <cellStyle name="Normal 11 2 3 3 2 7" xfId="19869" xr:uid="{00000000-0005-0000-0000-0000C5330000}"/>
    <cellStyle name="Normal 11 2 3 3 2 8" xfId="26104" xr:uid="{00000000-0005-0000-0000-0000C6330000}"/>
    <cellStyle name="Normal 11 2 3 3 3" xfId="8803" xr:uid="{00000000-0005-0000-0000-0000C7330000}"/>
    <cellStyle name="Normal 11 2 3 3 3 2" xfId="13970" xr:uid="{00000000-0005-0000-0000-0000C8330000}"/>
    <cellStyle name="Normal 11 2 3 3 3 3" xfId="20507" xr:uid="{00000000-0005-0000-0000-0000C9330000}"/>
    <cellStyle name="Normal 11 2 3 3 3 4" xfId="27878" xr:uid="{00000000-0005-0000-0000-0000CA330000}"/>
    <cellStyle name="Normal 11 2 3 3 4" xfId="15937" xr:uid="{00000000-0005-0000-0000-0000CB330000}"/>
    <cellStyle name="Normal 11 2 3 3 4 2" xfId="21069" xr:uid="{00000000-0005-0000-0000-0000CC330000}"/>
    <cellStyle name="Normal 11 2 3 3 5" xfId="16639" xr:uid="{00000000-0005-0000-0000-0000CD330000}"/>
    <cellStyle name="Normal 11 2 3 3 5 2" xfId="24082" xr:uid="{00000000-0005-0000-0000-0000CE330000}"/>
    <cellStyle name="Normal 11 2 3 3 6" xfId="10831" xr:uid="{00000000-0005-0000-0000-0000CF330000}"/>
    <cellStyle name="Normal 11 2 3 3 7" xfId="19309" xr:uid="{00000000-0005-0000-0000-0000D0330000}"/>
    <cellStyle name="Normal 11 2 3 3 8" xfId="19868" xr:uid="{00000000-0005-0000-0000-0000D1330000}"/>
    <cellStyle name="Normal 11 2 3 3 9" xfId="26103" xr:uid="{00000000-0005-0000-0000-0000D2330000}"/>
    <cellStyle name="Normal 11 2 3 4" xfId="2406" xr:uid="{00000000-0005-0000-0000-0000D3330000}"/>
    <cellStyle name="Normal 11 2 3 4 2" xfId="8805" xr:uid="{00000000-0005-0000-0000-0000D4330000}"/>
    <cellStyle name="Normal 11 2 3 4 2 2" xfId="13972" xr:uid="{00000000-0005-0000-0000-0000D5330000}"/>
    <cellStyle name="Normal 11 2 3 4 2 3" xfId="20509" xr:uid="{00000000-0005-0000-0000-0000D6330000}"/>
    <cellStyle name="Normal 11 2 3 4 2 4" xfId="27880" xr:uid="{00000000-0005-0000-0000-0000D7330000}"/>
    <cellStyle name="Normal 11 2 3 4 3" xfId="15939" xr:uid="{00000000-0005-0000-0000-0000D8330000}"/>
    <cellStyle name="Normal 11 2 3 4 3 2" xfId="21071" xr:uid="{00000000-0005-0000-0000-0000D9330000}"/>
    <cellStyle name="Normal 11 2 3 4 4" xfId="16641" xr:uid="{00000000-0005-0000-0000-0000DA330000}"/>
    <cellStyle name="Normal 11 2 3 4 4 2" xfId="24084" xr:uid="{00000000-0005-0000-0000-0000DB330000}"/>
    <cellStyle name="Normal 11 2 3 4 5" xfId="10833" xr:uid="{00000000-0005-0000-0000-0000DC330000}"/>
    <cellStyle name="Normal 11 2 3 4 6" xfId="19311" xr:uid="{00000000-0005-0000-0000-0000DD330000}"/>
    <cellStyle name="Normal 11 2 3 4 7" xfId="19870" xr:uid="{00000000-0005-0000-0000-0000DE330000}"/>
    <cellStyle name="Normal 11 2 3 4 8" xfId="26105" xr:uid="{00000000-0005-0000-0000-0000DF330000}"/>
    <cellStyle name="Normal 11 2 3 5" xfId="8798" xr:uid="{00000000-0005-0000-0000-0000E0330000}"/>
    <cellStyle name="Normal 11 2 3 5 2" xfId="13965" xr:uid="{00000000-0005-0000-0000-0000E1330000}"/>
    <cellStyle name="Normal 11 2 3 5 3" xfId="20502" xr:uid="{00000000-0005-0000-0000-0000E2330000}"/>
    <cellStyle name="Normal 11 2 3 5 4" xfId="27873" xr:uid="{00000000-0005-0000-0000-0000E3330000}"/>
    <cellStyle name="Normal 11 2 3 6" xfId="15932" xr:uid="{00000000-0005-0000-0000-0000E4330000}"/>
    <cellStyle name="Normal 11 2 3 6 2" xfId="21064" xr:uid="{00000000-0005-0000-0000-0000E5330000}"/>
    <cellStyle name="Normal 11 2 3 7" xfId="16634" xr:uid="{00000000-0005-0000-0000-0000E6330000}"/>
    <cellStyle name="Normal 11 2 3 7 2" xfId="24077" xr:uid="{00000000-0005-0000-0000-0000E7330000}"/>
    <cellStyle name="Normal 11 2 3 8" xfId="10826" xr:uid="{00000000-0005-0000-0000-0000E8330000}"/>
    <cellStyle name="Normal 11 2 3 9" xfId="19304" xr:uid="{00000000-0005-0000-0000-0000E9330000}"/>
    <cellStyle name="Normal 11 2 4" xfId="2407" xr:uid="{00000000-0005-0000-0000-0000EA330000}"/>
    <cellStyle name="Normal 11 2 4 10" xfId="26106" xr:uid="{00000000-0005-0000-0000-0000EB330000}"/>
    <cellStyle name="Normal 11 2 4 2" xfId="2408" xr:uid="{00000000-0005-0000-0000-0000EC330000}"/>
    <cellStyle name="Normal 11 2 4 2 2" xfId="2409" xr:uid="{00000000-0005-0000-0000-0000ED330000}"/>
    <cellStyle name="Normal 11 2 4 2 2 2" xfId="8808" xr:uid="{00000000-0005-0000-0000-0000EE330000}"/>
    <cellStyle name="Normal 11 2 4 2 2 2 2" xfId="13975" xr:uid="{00000000-0005-0000-0000-0000EF330000}"/>
    <cellStyle name="Normal 11 2 4 2 2 2 3" xfId="20512" xr:uid="{00000000-0005-0000-0000-0000F0330000}"/>
    <cellStyle name="Normal 11 2 4 2 2 2 4" xfId="27883" xr:uid="{00000000-0005-0000-0000-0000F1330000}"/>
    <cellStyle name="Normal 11 2 4 2 2 3" xfId="15942" xr:uid="{00000000-0005-0000-0000-0000F2330000}"/>
    <cellStyle name="Normal 11 2 4 2 2 3 2" xfId="21074" xr:uid="{00000000-0005-0000-0000-0000F3330000}"/>
    <cellStyle name="Normal 11 2 4 2 2 4" xfId="16644" xr:uid="{00000000-0005-0000-0000-0000F4330000}"/>
    <cellStyle name="Normal 11 2 4 2 2 4 2" xfId="24087" xr:uid="{00000000-0005-0000-0000-0000F5330000}"/>
    <cellStyle name="Normal 11 2 4 2 2 5" xfId="10836" xr:uid="{00000000-0005-0000-0000-0000F6330000}"/>
    <cellStyle name="Normal 11 2 4 2 2 6" xfId="19314" xr:uid="{00000000-0005-0000-0000-0000F7330000}"/>
    <cellStyle name="Normal 11 2 4 2 2 7" xfId="19873" xr:uid="{00000000-0005-0000-0000-0000F8330000}"/>
    <cellStyle name="Normal 11 2 4 2 2 8" xfId="26108" xr:uid="{00000000-0005-0000-0000-0000F9330000}"/>
    <cellStyle name="Normal 11 2 4 2 3" xfId="8807" xr:uid="{00000000-0005-0000-0000-0000FA330000}"/>
    <cellStyle name="Normal 11 2 4 2 3 2" xfId="13974" xr:uid="{00000000-0005-0000-0000-0000FB330000}"/>
    <cellStyle name="Normal 11 2 4 2 3 3" xfId="20511" xr:uid="{00000000-0005-0000-0000-0000FC330000}"/>
    <cellStyle name="Normal 11 2 4 2 3 4" xfId="27882" xr:uid="{00000000-0005-0000-0000-0000FD330000}"/>
    <cellStyle name="Normal 11 2 4 2 4" xfId="15941" xr:uid="{00000000-0005-0000-0000-0000FE330000}"/>
    <cellStyle name="Normal 11 2 4 2 4 2" xfId="21073" xr:uid="{00000000-0005-0000-0000-0000FF330000}"/>
    <cellStyle name="Normal 11 2 4 2 5" xfId="16643" xr:uid="{00000000-0005-0000-0000-000000340000}"/>
    <cellStyle name="Normal 11 2 4 2 5 2" xfId="24086" xr:uid="{00000000-0005-0000-0000-000001340000}"/>
    <cellStyle name="Normal 11 2 4 2 6" xfId="10835" xr:uid="{00000000-0005-0000-0000-000002340000}"/>
    <cellStyle name="Normal 11 2 4 2 7" xfId="19313" xr:uid="{00000000-0005-0000-0000-000003340000}"/>
    <cellStyle name="Normal 11 2 4 2 8" xfId="19872" xr:uid="{00000000-0005-0000-0000-000004340000}"/>
    <cellStyle name="Normal 11 2 4 2 9" xfId="26107" xr:uid="{00000000-0005-0000-0000-000005340000}"/>
    <cellStyle name="Normal 11 2 4 3" xfId="2410" xr:uid="{00000000-0005-0000-0000-000006340000}"/>
    <cellStyle name="Normal 11 2 4 3 2" xfId="8809" xr:uid="{00000000-0005-0000-0000-000007340000}"/>
    <cellStyle name="Normal 11 2 4 3 2 2" xfId="13976" xr:uid="{00000000-0005-0000-0000-000008340000}"/>
    <cellStyle name="Normal 11 2 4 3 2 3" xfId="20513" xr:uid="{00000000-0005-0000-0000-000009340000}"/>
    <cellStyle name="Normal 11 2 4 3 2 4" xfId="27884" xr:uid="{00000000-0005-0000-0000-00000A340000}"/>
    <cellStyle name="Normal 11 2 4 3 3" xfId="15943" xr:uid="{00000000-0005-0000-0000-00000B340000}"/>
    <cellStyle name="Normal 11 2 4 3 3 2" xfId="21075" xr:uid="{00000000-0005-0000-0000-00000C340000}"/>
    <cellStyle name="Normal 11 2 4 3 4" xfId="16645" xr:uid="{00000000-0005-0000-0000-00000D340000}"/>
    <cellStyle name="Normal 11 2 4 3 4 2" xfId="24088" xr:uid="{00000000-0005-0000-0000-00000E340000}"/>
    <cellStyle name="Normal 11 2 4 3 5" xfId="10837" xr:uid="{00000000-0005-0000-0000-00000F340000}"/>
    <cellStyle name="Normal 11 2 4 3 6" xfId="19315" xr:uid="{00000000-0005-0000-0000-000010340000}"/>
    <cellStyle name="Normal 11 2 4 3 7" xfId="19874" xr:uid="{00000000-0005-0000-0000-000011340000}"/>
    <cellStyle name="Normal 11 2 4 3 8" xfId="26109" xr:uid="{00000000-0005-0000-0000-000012340000}"/>
    <cellStyle name="Normal 11 2 4 4" xfId="8806" xr:uid="{00000000-0005-0000-0000-000013340000}"/>
    <cellStyle name="Normal 11 2 4 4 2" xfId="13973" xr:uid="{00000000-0005-0000-0000-000014340000}"/>
    <cellStyle name="Normal 11 2 4 4 3" xfId="20510" xr:uid="{00000000-0005-0000-0000-000015340000}"/>
    <cellStyle name="Normal 11 2 4 4 4" xfId="27881" xr:uid="{00000000-0005-0000-0000-000016340000}"/>
    <cellStyle name="Normal 11 2 4 5" xfId="15940" xr:uid="{00000000-0005-0000-0000-000017340000}"/>
    <cellStyle name="Normal 11 2 4 5 2" xfId="21072" xr:uid="{00000000-0005-0000-0000-000018340000}"/>
    <cellStyle name="Normal 11 2 4 6" xfId="16642" xr:uid="{00000000-0005-0000-0000-000019340000}"/>
    <cellStyle name="Normal 11 2 4 6 2" xfId="24085" xr:uid="{00000000-0005-0000-0000-00001A340000}"/>
    <cellStyle name="Normal 11 2 4 7" xfId="10834" xr:uid="{00000000-0005-0000-0000-00001B340000}"/>
    <cellStyle name="Normal 11 2 4 8" xfId="19312" xr:uid="{00000000-0005-0000-0000-00001C340000}"/>
    <cellStyle name="Normal 11 2 4 9" xfId="19871" xr:uid="{00000000-0005-0000-0000-00001D340000}"/>
    <cellStyle name="Normal 11 2 5" xfId="2411" xr:uid="{00000000-0005-0000-0000-00001E340000}"/>
    <cellStyle name="Normal 11 2 5 2" xfId="2412" xr:uid="{00000000-0005-0000-0000-00001F340000}"/>
    <cellStyle name="Normal 11 2 5 2 2" xfId="8811" xr:uid="{00000000-0005-0000-0000-000020340000}"/>
    <cellStyle name="Normal 11 2 5 2 2 2" xfId="13978" xr:uid="{00000000-0005-0000-0000-000021340000}"/>
    <cellStyle name="Normal 11 2 5 2 2 3" xfId="20515" xr:uid="{00000000-0005-0000-0000-000022340000}"/>
    <cellStyle name="Normal 11 2 5 2 2 4" xfId="27886" xr:uid="{00000000-0005-0000-0000-000023340000}"/>
    <cellStyle name="Normal 11 2 5 2 3" xfId="15945" xr:uid="{00000000-0005-0000-0000-000024340000}"/>
    <cellStyle name="Normal 11 2 5 2 3 2" xfId="21077" xr:uid="{00000000-0005-0000-0000-000025340000}"/>
    <cellStyle name="Normal 11 2 5 2 4" xfId="16647" xr:uid="{00000000-0005-0000-0000-000026340000}"/>
    <cellStyle name="Normal 11 2 5 2 4 2" xfId="24090" xr:uid="{00000000-0005-0000-0000-000027340000}"/>
    <cellStyle name="Normal 11 2 5 2 5" xfId="10839" xr:uid="{00000000-0005-0000-0000-000028340000}"/>
    <cellStyle name="Normal 11 2 5 2 6" xfId="19317" xr:uid="{00000000-0005-0000-0000-000029340000}"/>
    <cellStyle name="Normal 11 2 5 2 7" xfId="19876" xr:uid="{00000000-0005-0000-0000-00002A340000}"/>
    <cellStyle name="Normal 11 2 5 2 8" xfId="26111" xr:uid="{00000000-0005-0000-0000-00002B340000}"/>
    <cellStyle name="Normal 11 2 5 3" xfId="8810" xr:uid="{00000000-0005-0000-0000-00002C340000}"/>
    <cellStyle name="Normal 11 2 5 3 2" xfId="13977" xr:uid="{00000000-0005-0000-0000-00002D340000}"/>
    <cellStyle name="Normal 11 2 5 3 3" xfId="20514" xr:uid="{00000000-0005-0000-0000-00002E340000}"/>
    <cellStyle name="Normal 11 2 5 3 4" xfId="27885" xr:uid="{00000000-0005-0000-0000-00002F340000}"/>
    <cellStyle name="Normal 11 2 5 4" xfId="15944" xr:uid="{00000000-0005-0000-0000-000030340000}"/>
    <cellStyle name="Normal 11 2 5 4 2" xfId="21076" xr:uid="{00000000-0005-0000-0000-000031340000}"/>
    <cellStyle name="Normal 11 2 5 5" xfId="16646" xr:uid="{00000000-0005-0000-0000-000032340000}"/>
    <cellStyle name="Normal 11 2 5 5 2" xfId="24089" xr:uid="{00000000-0005-0000-0000-000033340000}"/>
    <cellStyle name="Normal 11 2 5 6" xfId="10838" xr:uid="{00000000-0005-0000-0000-000034340000}"/>
    <cellStyle name="Normal 11 2 5 7" xfId="19316" xr:uid="{00000000-0005-0000-0000-000035340000}"/>
    <cellStyle name="Normal 11 2 5 8" xfId="19875" xr:uid="{00000000-0005-0000-0000-000036340000}"/>
    <cellStyle name="Normal 11 2 5 9" xfId="26110" xr:uid="{00000000-0005-0000-0000-000037340000}"/>
    <cellStyle name="Normal 11 2 6" xfId="2413" xr:uid="{00000000-0005-0000-0000-000038340000}"/>
    <cellStyle name="Normal 11 2 6 2" xfId="8812" xr:uid="{00000000-0005-0000-0000-000039340000}"/>
    <cellStyle name="Normal 11 2 6 2 2" xfId="13979" xr:uid="{00000000-0005-0000-0000-00003A340000}"/>
    <cellStyle name="Normal 11 2 6 2 3" xfId="20516" xr:uid="{00000000-0005-0000-0000-00003B340000}"/>
    <cellStyle name="Normal 11 2 6 2 4" xfId="27887" xr:uid="{00000000-0005-0000-0000-00003C340000}"/>
    <cellStyle name="Normal 11 2 6 3" xfId="15946" xr:uid="{00000000-0005-0000-0000-00003D340000}"/>
    <cellStyle name="Normal 11 2 6 3 2" xfId="21078" xr:uid="{00000000-0005-0000-0000-00003E340000}"/>
    <cellStyle name="Normal 11 2 6 4" xfId="16648" xr:uid="{00000000-0005-0000-0000-00003F340000}"/>
    <cellStyle name="Normal 11 2 6 4 2" xfId="24091" xr:uid="{00000000-0005-0000-0000-000040340000}"/>
    <cellStyle name="Normal 11 2 6 5" xfId="10840" xr:uid="{00000000-0005-0000-0000-000041340000}"/>
    <cellStyle name="Normal 11 2 6 6" xfId="19318" xr:uid="{00000000-0005-0000-0000-000042340000}"/>
    <cellStyle name="Normal 11 2 6 7" xfId="19877" xr:uid="{00000000-0005-0000-0000-000043340000}"/>
    <cellStyle name="Normal 11 2 6 8" xfId="26112" xr:uid="{00000000-0005-0000-0000-000044340000}"/>
    <cellStyle name="Normal 11 2 7" xfId="6710" xr:uid="{00000000-0005-0000-0000-000045340000}"/>
    <cellStyle name="Normal 11 2 7 2" xfId="20485" xr:uid="{00000000-0005-0000-0000-000046340000}"/>
    <cellStyle name="Normal 11 2 7 3" xfId="27856" xr:uid="{00000000-0005-0000-0000-000047340000}"/>
    <cellStyle name="Normal 11 2 8" xfId="8781" xr:uid="{00000000-0005-0000-0000-000048340000}"/>
    <cellStyle name="Normal 11 2 8 2" xfId="13948" xr:uid="{00000000-0005-0000-0000-000049340000}"/>
    <cellStyle name="Normal 11 2 8 3" xfId="21047" xr:uid="{00000000-0005-0000-0000-00004A340000}"/>
    <cellStyle name="Normal 11 2 9" xfId="15915" xr:uid="{00000000-0005-0000-0000-00004B340000}"/>
    <cellStyle name="Normal 11 2 9 2" xfId="24060" xr:uid="{00000000-0005-0000-0000-00004C340000}"/>
    <cellStyle name="Normal 11 3" xfId="2414" xr:uid="{00000000-0005-0000-0000-00004D340000}"/>
    <cellStyle name="Normal 11 3 10" xfId="19319" xr:uid="{00000000-0005-0000-0000-00004E340000}"/>
    <cellStyle name="Normal 11 3 11" xfId="19878" xr:uid="{00000000-0005-0000-0000-00004F340000}"/>
    <cellStyle name="Normal 11 3 12" xfId="26113" xr:uid="{00000000-0005-0000-0000-000050340000}"/>
    <cellStyle name="Normal 11 3 2" xfId="2415" xr:uid="{00000000-0005-0000-0000-000051340000}"/>
    <cellStyle name="Normal 11 3 2 10" xfId="19879" xr:uid="{00000000-0005-0000-0000-000052340000}"/>
    <cellStyle name="Normal 11 3 2 11" xfId="26114" xr:uid="{00000000-0005-0000-0000-000053340000}"/>
    <cellStyle name="Normal 11 3 2 2" xfId="2416" xr:uid="{00000000-0005-0000-0000-000054340000}"/>
    <cellStyle name="Normal 11 3 2 2 10" xfId="26115" xr:uid="{00000000-0005-0000-0000-000055340000}"/>
    <cellStyle name="Normal 11 3 2 2 2" xfId="2417" xr:uid="{00000000-0005-0000-0000-000056340000}"/>
    <cellStyle name="Normal 11 3 2 2 2 2" xfId="2418" xr:uid="{00000000-0005-0000-0000-000057340000}"/>
    <cellStyle name="Normal 11 3 2 2 2 2 2" xfId="8817" xr:uid="{00000000-0005-0000-0000-000058340000}"/>
    <cellStyle name="Normal 11 3 2 2 2 2 2 2" xfId="13984" xr:uid="{00000000-0005-0000-0000-000059340000}"/>
    <cellStyle name="Normal 11 3 2 2 2 2 2 3" xfId="20521" xr:uid="{00000000-0005-0000-0000-00005A340000}"/>
    <cellStyle name="Normal 11 3 2 2 2 2 2 4" xfId="27892" xr:uid="{00000000-0005-0000-0000-00005B340000}"/>
    <cellStyle name="Normal 11 3 2 2 2 2 3" xfId="15951" xr:uid="{00000000-0005-0000-0000-00005C340000}"/>
    <cellStyle name="Normal 11 3 2 2 2 2 3 2" xfId="21083" xr:uid="{00000000-0005-0000-0000-00005D340000}"/>
    <cellStyle name="Normal 11 3 2 2 2 2 4" xfId="16653" xr:uid="{00000000-0005-0000-0000-00005E340000}"/>
    <cellStyle name="Normal 11 3 2 2 2 2 4 2" xfId="24096" xr:uid="{00000000-0005-0000-0000-00005F340000}"/>
    <cellStyle name="Normal 11 3 2 2 2 2 5" xfId="10845" xr:uid="{00000000-0005-0000-0000-000060340000}"/>
    <cellStyle name="Normal 11 3 2 2 2 2 6" xfId="19323" xr:uid="{00000000-0005-0000-0000-000061340000}"/>
    <cellStyle name="Normal 11 3 2 2 2 2 7" xfId="19882" xr:uid="{00000000-0005-0000-0000-000062340000}"/>
    <cellStyle name="Normal 11 3 2 2 2 2 8" xfId="26117" xr:uid="{00000000-0005-0000-0000-000063340000}"/>
    <cellStyle name="Normal 11 3 2 2 2 3" xfId="8816" xr:uid="{00000000-0005-0000-0000-000064340000}"/>
    <cellStyle name="Normal 11 3 2 2 2 3 2" xfId="13983" xr:uid="{00000000-0005-0000-0000-000065340000}"/>
    <cellStyle name="Normal 11 3 2 2 2 3 3" xfId="20520" xr:uid="{00000000-0005-0000-0000-000066340000}"/>
    <cellStyle name="Normal 11 3 2 2 2 3 4" xfId="27891" xr:uid="{00000000-0005-0000-0000-000067340000}"/>
    <cellStyle name="Normal 11 3 2 2 2 4" xfId="15950" xr:uid="{00000000-0005-0000-0000-000068340000}"/>
    <cellStyle name="Normal 11 3 2 2 2 4 2" xfId="21082" xr:uid="{00000000-0005-0000-0000-000069340000}"/>
    <cellStyle name="Normal 11 3 2 2 2 5" xfId="16652" xr:uid="{00000000-0005-0000-0000-00006A340000}"/>
    <cellStyle name="Normal 11 3 2 2 2 5 2" xfId="24095" xr:uid="{00000000-0005-0000-0000-00006B340000}"/>
    <cellStyle name="Normal 11 3 2 2 2 6" xfId="10844" xr:uid="{00000000-0005-0000-0000-00006C340000}"/>
    <cellStyle name="Normal 11 3 2 2 2 7" xfId="19322" xr:uid="{00000000-0005-0000-0000-00006D340000}"/>
    <cellStyle name="Normal 11 3 2 2 2 8" xfId="19881" xr:uid="{00000000-0005-0000-0000-00006E340000}"/>
    <cellStyle name="Normal 11 3 2 2 2 9" xfId="26116" xr:uid="{00000000-0005-0000-0000-00006F340000}"/>
    <cellStyle name="Normal 11 3 2 2 3" xfId="2419" xr:uid="{00000000-0005-0000-0000-000070340000}"/>
    <cellStyle name="Normal 11 3 2 2 3 2" xfId="8818" xr:uid="{00000000-0005-0000-0000-000071340000}"/>
    <cellStyle name="Normal 11 3 2 2 3 2 2" xfId="13985" xr:uid="{00000000-0005-0000-0000-000072340000}"/>
    <cellStyle name="Normal 11 3 2 2 3 2 3" xfId="20522" xr:uid="{00000000-0005-0000-0000-000073340000}"/>
    <cellStyle name="Normal 11 3 2 2 3 2 4" xfId="27893" xr:uid="{00000000-0005-0000-0000-000074340000}"/>
    <cellStyle name="Normal 11 3 2 2 3 3" xfId="15952" xr:uid="{00000000-0005-0000-0000-000075340000}"/>
    <cellStyle name="Normal 11 3 2 2 3 3 2" xfId="21084" xr:uid="{00000000-0005-0000-0000-000076340000}"/>
    <cellStyle name="Normal 11 3 2 2 3 4" xfId="16654" xr:uid="{00000000-0005-0000-0000-000077340000}"/>
    <cellStyle name="Normal 11 3 2 2 3 4 2" xfId="24097" xr:uid="{00000000-0005-0000-0000-000078340000}"/>
    <cellStyle name="Normal 11 3 2 2 3 5" xfId="10846" xr:uid="{00000000-0005-0000-0000-000079340000}"/>
    <cellStyle name="Normal 11 3 2 2 3 6" xfId="19324" xr:uid="{00000000-0005-0000-0000-00007A340000}"/>
    <cellStyle name="Normal 11 3 2 2 3 7" xfId="19883" xr:uid="{00000000-0005-0000-0000-00007B340000}"/>
    <cellStyle name="Normal 11 3 2 2 3 8" xfId="26118" xr:uid="{00000000-0005-0000-0000-00007C340000}"/>
    <cellStyle name="Normal 11 3 2 2 4" xfId="8815" xr:uid="{00000000-0005-0000-0000-00007D340000}"/>
    <cellStyle name="Normal 11 3 2 2 4 2" xfId="13982" xr:uid="{00000000-0005-0000-0000-00007E340000}"/>
    <cellStyle name="Normal 11 3 2 2 4 3" xfId="20519" xr:uid="{00000000-0005-0000-0000-00007F340000}"/>
    <cellStyle name="Normal 11 3 2 2 4 4" xfId="27890" xr:uid="{00000000-0005-0000-0000-000080340000}"/>
    <cellStyle name="Normal 11 3 2 2 5" xfId="15949" xr:uid="{00000000-0005-0000-0000-000081340000}"/>
    <cellStyle name="Normal 11 3 2 2 5 2" xfId="21081" xr:uid="{00000000-0005-0000-0000-000082340000}"/>
    <cellStyle name="Normal 11 3 2 2 6" xfId="16651" xr:uid="{00000000-0005-0000-0000-000083340000}"/>
    <cellStyle name="Normal 11 3 2 2 6 2" xfId="24094" xr:uid="{00000000-0005-0000-0000-000084340000}"/>
    <cellStyle name="Normal 11 3 2 2 7" xfId="10843" xr:uid="{00000000-0005-0000-0000-000085340000}"/>
    <cellStyle name="Normal 11 3 2 2 8" xfId="19321" xr:uid="{00000000-0005-0000-0000-000086340000}"/>
    <cellStyle name="Normal 11 3 2 2 9" xfId="19880" xr:uid="{00000000-0005-0000-0000-000087340000}"/>
    <cellStyle name="Normal 11 3 2 3" xfId="2420" xr:uid="{00000000-0005-0000-0000-000088340000}"/>
    <cellStyle name="Normal 11 3 2 3 2" xfId="2421" xr:uid="{00000000-0005-0000-0000-000089340000}"/>
    <cellStyle name="Normal 11 3 2 3 2 2" xfId="8820" xr:uid="{00000000-0005-0000-0000-00008A340000}"/>
    <cellStyle name="Normal 11 3 2 3 2 2 2" xfId="13987" xr:uid="{00000000-0005-0000-0000-00008B340000}"/>
    <cellStyle name="Normal 11 3 2 3 2 2 3" xfId="20524" xr:uid="{00000000-0005-0000-0000-00008C340000}"/>
    <cellStyle name="Normal 11 3 2 3 2 2 4" xfId="27895" xr:uid="{00000000-0005-0000-0000-00008D340000}"/>
    <cellStyle name="Normal 11 3 2 3 2 3" xfId="15954" xr:uid="{00000000-0005-0000-0000-00008E340000}"/>
    <cellStyle name="Normal 11 3 2 3 2 3 2" xfId="21086" xr:uid="{00000000-0005-0000-0000-00008F340000}"/>
    <cellStyle name="Normal 11 3 2 3 2 4" xfId="16656" xr:uid="{00000000-0005-0000-0000-000090340000}"/>
    <cellStyle name="Normal 11 3 2 3 2 4 2" xfId="24099" xr:uid="{00000000-0005-0000-0000-000091340000}"/>
    <cellStyle name="Normal 11 3 2 3 2 5" xfId="10848" xr:uid="{00000000-0005-0000-0000-000092340000}"/>
    <cellStyle name="Normal 11 3 2 3 2 6" xfId="19326" xr:uid="{00000000-0005-0000-0000-000093340000}"/>
    <cellStyle name="Normal 11 3 2 3 2 7" xfId="19885" xr:uid="{00000000-0005-0000-0000-000094340000}"/>
    <cellStyle name="Normal 11 3 2 3 2 8" xfId="26120" xr:uid="{00000000-0005-0000-0000-000095340000}"/>
    <cellStyle name="Normal 11 3 2 3 3" xfId="8819" xr:uid="{00000000-0005-0000-0000-000096340000}"/>
    <cellStyle name="Normal 11 3 2 3 3 2" xfId="13986" xr:uid="{00000000-0005-0000-0000-000097340000}"/>
    <cellStyle name="Normal 11 3 2 3 3 3" xfId="20523" xr:uid="{00000000-0005-0000-0000-000098340000}"/>
    <cellStyle name="Normal 11 3 2 3 3 4" xfId="27894" xr:uid="{00000000-0005-0000-0000-000099340000}"/>
    <cellStyle name="Normal 11 3 2 3 4" xfId="15953" xr:uid="{00000000-0005-0000-0000-00009A340000}"/>
    <cellStyle name="Normal 11 3 2 3 4 2" xfId="21085" xr:uid="{00000000-0005-0000-0000-00009B340000}"/>
    <cellStyle name="Normal 11 3 2 3 5" xfId="16655" xr:uid="{00000000-0005-0000-0000-00009C340000}"/>
    <cellStyle name="Normal 11 3 2 3 5 2" xfId="24098" xr:uid="{00000000-0005-0000-0000-00009D340000}"/>
    <cellStyle name="Normal 11 3 2 3 6" xfId="10847" xr:uid="{00000000-0005-0000-0000-00009E340000}"/>
    <cellStyle name="Normal 11 3 2 3 7" xfId="19325" xr:uid="{00000000-0005-0000-0000-00009F340000}"/>
    <cellStyle name="Normal 11 3 2 3 8" xfId="19884" xr:uid="{00000000-0005-0000-0000-0000A0340000}"/>
    <cellStyle name="Normal 11 3 2 3 9" xfId="26119" xr:uid="{00000000-0005-0000-0000-0000A1340000}"/>
    <cellStyle name="Normal 11 3 2 4" xfId="2422" xr:uid="{00000000-0005-0000-0000-0000A2340000}"/>
    <cellStyle name="Normal 11 3 2 4 2" xfId="8821" xr:uid="{00000000-0005-0000-0000-0000A3340000}"/>
    <cellStyle name="Normal 11 3 2 4 2 2" xfId="13988" xr:uid="{00000000-0005-0000-0000-0000A4340000}"/>
    <cellStyle name="Normal 11 3 2 4 2 3" xfId="20525" xr:uid="{00000000-0005-0000-0000-0000A5340000}"/>
    <cellStyle name="Normal 11 3 2 4 2 4" xfId="27896" xr:uid="{00000000-0005-0000-0000-0000A6340000}"/>
    <cellStyle name="Normal 11 3 2 4 3" xfId="15955" xr:uid="{00000000-0005-0000-0000-0000A7340000}"/>
    <cellStyle name="Normal 11 3 2 4 3 2" xfId="21087" xr:uid="{00000000-0005-0000-0000-0000A8340000}"/>
    <cellStyle name="Normal 11 3 2 4 4" xfId="16657" xr:uid="{00000000-0005-0000-0000-0000A9340000}"/>
    <cellStyle name="Normal 11 3 2 4 4 2" xfId="24100" xr:uid="{00000000-0005-0000-0000-0000AA340000}"/>
    <cellStyle name="Normal 11 3 2 4 5" xfId="10849" xr:uid="{00000000-0005-0000-0000-0000AB340000}"/>
    <cellStyle name="Normal 11 3 2 4 6" xfId="19327" xr:uid="{00000000-0005-0000-0000-0000AC340000}"/>
    <cellStyle name="Normal 11 3 2 4 7" xfId="19886" xr:uid="{00000000-0005-0000-0000-0000AD340000}"/>
    <cellStyle name="Normal 11 3 2 4 8" xfId="26121" xr:uid="{00000000-0005-0000-0000-0000AE340000}"/>
    <cellStyle name="Normal 11 3 2 5" xfId="8814" xr:uid="{00000000-0005-0000-0000-0000AF340000}"/>
    <cellStyle name="Normal 11 3 2 5 2" xfId="13981" xr:uid="{00000000-0005-0000-0000-0000B0340000}"/>
    <cellStyle name="Normal 11 3 2 5 3" xfId="20518" xr:uid="{00000000-0005-0000-0000-0000B1340000}"/>
    <cellStyle name="Normal 11 3 2 5 4" xfId="27889" xr:uid="{00000000-0005-0000-0000-0000B2340000}"/>
    <cellStyle name="Normal 11 3 2 6" xfId="15948" xr:uid="{00000000-0005-0000-0000-0000B3340000}"/>
    <cellStyle name="Normal 11 3 2 6 2" xfId="21080" xr:uid="{00000000-0005-0000-0000-0000B4340000}"/>
    <cellStyle name="Normal 11 3 2 7" xfId="16650" xr:uid="{00000000-0005-0000-0000-0000B5340000}"/>
    <cellStyle name="Normal 11 3 2 7 2" xfId="24093" xr:uid="{00000000-0005-0000-0000-0000B6340000}"/>
    <cellStyle name="Normal 11 3 2 8" xfId="10842" xr:uid="{00000000-0005-0000-0000-0000B7340000}"/>
    <cellStyle name="Normal 11 3 2 9" xfId="19320" xr:uid="{00000000-0005-0000-0000-0000B8340000}"/>
    <cellStyle name="Normal 11 3 3" xfId="2423" xr:uid="{00000000-0005-0000-0000-0000B9340000}"/>
    <cellStyle name="Normal 11 3 3 10" xfId="26122" xr:uid="{00000000-0005-0000-0000-0000BA340000}"/>
    <cellStyle name="Normal 11 3 3 2" xfId="2424" xr:uid="{00000000-0005-0000-0000-0000BB340000}"/>
    <cellStyle name="Normal 11 3 3 2 2" xfId="2425" xr:uid="{00000000-0005-0000-0000-0000BC340000}"/>
    <cellStyle name="Normal 11 3 3 2 2 2" xfId="8824" xr:uid="{00000000-0005-0000-0000-0000BD340000}"/>
    <cellStyle name="Normal 11 3 3 2 2 2 2" xfId="13991" xr:uid="{00000000-0005-0000-0000-0000BE340000}"/>
    <cellStyle name="Normal 11 3 3 2 2 2 3" xfId="20528" xr:uid="{00000000-0005-0000-0000-0000BF340000}"/>
    <cellStyle name="Normal 11 3 3 2 2 2 4" xfId="27899" xr:uid="{00000000-0005-0000-0000-0000C0340000}"/>
    <cellStyle name="Normal 11 3 3 2 2 3" xfId="15958" xr:uid="{00000000-0005-0000-0000-0000C1340000}"/>
    <cellStyle name="Normal 11 3 3 2 2 3 2" xfId="21090" xr:uid="{00000000-0005-0000-0000-0000C2340000}"/>
    <cellStyle name="Normal 11 3 3 2 2 4" xfId="16660" xr:uid="{00000000-0005-0000-0000-0000C3340000}"/>
    <cellStyle name="Normal 11 3 3 2 2 4 2" xfId="24103" xr:uid="{00000000-0005-0000-0000-0000C4340000}"/>
    <cellStyle name="Normal 11 3 3 2 2 5" xfId="10852" xr:uid="{00000000-0005-0000-0000-0000C5340000}"/>
    <cellStyle name="Normal 11 3 3 2 2 6" xfId="19330" xr:uid="{00000000-0005-0000-0000-0000C6340000}"/>
    <cellStyle name="Normal 11 3 3 2 2 7" xfId="19889" xr:uid="{00000000-0005-0000-0000-0000C7340000}"/>
    <cellStyle name="Normal 11 3 3 2 2 8" xfId="26124" xr:uid="{00000000-0005-0000-0000-0000C8340000}"/>
    <cellStyle name="Normal 11 3 3 2 3" xfId="8823" xr:uid="{00000000-0005-0000-0000-0000C9340000}"/>
    <cellStyle name="Normal 11 3 3 2 3 2" xfId="13990" xr:uid="{00000000-0005-0000-0000-0000CA340000}"/>
    <cellStyle name="Normal 11 3 3 2 3 3" xfId="20527" xr:uid="{00000000-0005-0000-0000-0000CB340000}"/>
    <cellStyle name="Normal 11 3 3 2 3 4" xfId="27898" xr:uid="{00000000-0005-0000-0000-0000CC340000}"/>
    <cellStyle name="Normal 11 3 3 2 4" xfId="15957" xr:uid="{00000000-0005-0000-0000-0000CD340000}"/>
    <cellStyle name="Normal 11 3 3 2 4 2" xfId="21089" xr:uid="{00000000-0005-0000-0000-0000CE340000}"/>
    <cellStyle name="Normal 11 3 3 2 5" xfId="16659" xr:uid="{00000000-0005-0000-0000-0000CF340000}"/>
    <cellStyle name="Normal 11 3 3 2 5 2" xfId="24102" xr:uid="{00000000-0005-0000-0000-0000D0340000}"/>
    <cellStyle name="Normal 11 3 3 2 6" xfId="10851" xr:uid="{00000000-0005-0000-0000-0000D1340000}"/>
    <cellStyle name="Normal 11 3 3 2 7" xfId="19329" xr:uid="{00000000-0005-0000-0000-0000D2340000}"/>
    <cellStyle name="Normal 11 3 3 2 8" xfId="19888" xr:uid="{00000000-0005-0000-0000-0000D3340000}"/>
    <cellStyle name="Normal 11 3 3 2 9" xfId="26123" xr:uid="{00000000-0005-0000-0000-0000D4340000}"/>
    <cellStyle name="Normal 11 3 3 3" xfId="2426" xr:uid="{00000000-0005-0000-0000-0000D5340000}"/>
    <cellStyle name="Normal 11 3 3 3 2" xfId="8825" xr:uid="{00000000-0005-0000-0000-0000D6340000}"/>
    <cellStyle name="Normal 11 3 3 3 2 2" xfId="13992" xr:uid="{00000000-0005-0000-0000-0000D7340000}"/>
    <cellStyle name="Normal 11 3 3 3 2 3" xfId="20529" xr:uid="{00000000-0005-0000-0000-0000D8340000}"/>
    <cellStyle name="Normal 11 3 3 3 2 4" xfId="27900" xr:uid="{00000000-0005-0000-0000-0000D9340000}"/>
    <cellStyle name="Normal 11 3 3 3 3" xfId="15959" xr:uid="{00000000-0005-0000-0000-0000DA340000}"/>
    <cellStyle name="Normal 11 3 3 3 3 2" xfId="21091" xr:uid="{00000000-0005-0000-0000-0000DB340000}"/>
    <cellStyle name="Normal 11 3 3 3 4" xfId="16661" xr:uid="{00000000-0005-0000-0000-0000DC340000}"/>
    <cellStyle name="Normal 11 3 3 3 4 2" xfId="24104" xr:uid="{00000000-0005-0000-0000-0000DD340000}"/>
    <cellStyle name="Normal 11 3 3 3 5" xfId="10853" xr:uid="{00000000-0005-0000-0000-0000DE340000}"/>
    <cellStyle name="Normal 11 3 3 3 6" xfId="19331" xr:uid="{00000000-0005-0000-0000-0000DF340000}"/>
    <cellStyle name="Normal 11 3 3 3 7" xfId="19890" xr:uid="{00000000-0005-0000-0000-0000E0340000}"/>
    <cellStyle name="Normal 11 3 3 3 8" xfId="26125" xr:uid="{00000000-0005-0000-0000-0000E1340000}"/>
    <cellStyle name="Normal 11 3 3 4" xfId="8822" xr:uid="{00000000-0005-0000-0000-0000E2340000}"/>
    <cellStyle name="Normal 11 3 3 4 2" xfId="13989" xr:uid="{00000000-0005-0000-0000-0000E3340000}"/>
    <cellStyle name="Normal 11 3 3 4 3" xfId="20526" xr:uid="{00000000-0005-0000-0000-0000E4340000}"/>
    <cellStyle name="Normal 11 3 3 4 4" xfId="27897" xr:uid="{00000000-0005-0000-0000-0000E5340000}"/>
    <cellStyle name="Normal 11 3 3 5" xfId="15956" xr:uid="{00000000-0005-0000-0000-0000E6340000}"/>
    <cellStyle name="Normal 11 3 3 5 2" xfId="21088" xr:uid="{00000000-0005-0000-0000-0000E7340000}"/>
    <cellStyle name="Normal 11 3 3 6" xfId="16658" xr:uid="{00000000-0005-0000-0000-0000E8340000}"/>
    <cellStyle name="Normal 11 3 3 6 2" xfId="24101" xr:uid="{00000000-0005-0000-0000-0000E9340000}"/>
    <cellStyle name="Normal 11 3 3 7" xfId="10850" xr:uid="{00000000-0005-0000-0000-0000EA340000}"/>
    <cellStyle name="Normal 11 3 3 8" xfId="19328" xr:uid="{00000000-0005-0000-0000-0000EB340000}"/>
    <cellStyle name="Normal 11 3 3 9" xfId="19887" xr:uid="{00000000-0005-0000-0000-0000EC340000}"/>
    <cellStyle name="Normal 11 3 4" xfId="2427" xr:uid="{00000000-0005-0000-0000-0000ED340000}"/>
    <cellStyle name="Normal 11 3 4 2" xfId="2428" xr:uid="{00000000-0005-0000-0000-0000EE340000}"/>
    <cellStyle name="Normal 11 3 4 2 2" xfId="8827" xr:uid="{00000000-0005-0000-0000-0000EF340000}"/>
    <cellStyle name="Normal 11 3 4 2 2 2" xfId="13994" xr:uid="{00000000-0005-0000-0000-0000F0340000}"/>
    <cellStyle name="Normal 11 3 4 2 2 3" xfId="20531" xr:uid="{00000000-0005-0000-0000-0000F1340000}"/>
    <cellStyle name="Normal 11 3 4 2 2 4" xfId="27902" xr:uid="{00000000-0005-0000-0000-0000F2340000}"/>
    <cellStyle name="Normal 11 3 4 2 3" xfId="15961" xr:uid="{00000000-0005-0000-0000-0000F3340000}"/>
    <cellStyle name="Normal 11 3 4 2 3 2" xfId="21093" xr:uid="{00000000-0005-0000-0000-0000F4340000}"/>
    <cellStyle name="Normal 11 3 4 2 4" xfId="16663" xr:uid="{00000000-0005-0000-0000-0000F5340000}"/>
    <cellStyle name="Normal 11 3 4 2 4 2" xfId="24106" xr:uid="{00000000-0005-0000-0000-0000F6340000}"/>
    <cellStyle name="Normal 11 3 4 2 5" xfId="10855" xr:uid="{00000000-0005-0000-0000-0000F7340000}"/>
    <cellStyle name="Normal 11 3 4 2 6" xfId="19333" xr:uid="{00000000-0005-0000-0000-0000F8340000}"/>
    <cellStyle name="Normal 11 3 4 2 7" xfId="19892" xr:uid="{00000000-0005-0000-0000-0000F9340000}"/>
    <cellStyle name="Normal 11 3 4 2 8" xfId="26127" xr:uid="{00000000-0005-0000-0000-0000FA340000}"/>
    <cellStyle name="Normal 11 3 4 3" xfId="8826" xr:uid="{00000000-0005-0000-0000-0000FB340000}"/>
    <cellStyle name="Normal 11 3 4 3 2" xfId="13993" xr:uid="{00000000-0005-0000-0000-0000FC340000}"/>
    <cellStyle name="Normal 11 3 4 3 3" xfId="20530" xr:uid="{00000000-0005-0000-0000-0000FD340000}"/>
    <cellStyle name="Normal 11 3 4 3 4" xfId="27901" xr:uid="{00000000-0005-0000-0000-0000FE340000}"/>
    <cellStyle name="Normal 11 3 4 4" xfId="15960" xr:uid="{00000000-0005-0000-0000-0000FF340000}"/>
    <cellStyle name="Normal 11 3 4 4 2" xfId="21092" xr:uid="{00000000-0005-0000-0000-000000350000}"/>
    <cellStyle name="Normal 11 3 4 5" xfId="16662" xr:uid="{00000000-0005-0000-0000-000001350000}"/>
    <cellStyle name="Normal 11 3 4 5 2" xfId="24105" xr:uid="{00000000-0005-0000-0000-000002350000}"/>
    <cellStyle name="Normal 11 3 4 6" xfId="10854" xr:uid="{00000000-0005-0000-0000-000003350000}"/>
    <cellStyle name="Normal 11 3 4 7" xfId="19332" xr:uid="{00000000-0005-0000-0000-000004350000}"/>
    <cellStyle name="Normal 11 3 4 8" xfId="19891" xr:uid="{00000000-0005-0000-0000-000005350000}"/>
    <cellStyle name="Normal 11 3 4 9" xfId="26126" xr:uid="{00000000-0005-0000-0000-000006350000}"/>
    <cellStyle name="Normal 11 3 5" xfId="2429" xr:uid="{00000000-0005-0000-0000-000007350000}"/>
    <cellStyle name="Normal 11 3 5 2" xfId="8828" xr:uid="{00000000-0005-0000-0000-000008350000}"/>
    <cellStyle name="Normal 11 3 5 2 2" xfId="13995" xr:uid="{00000000-0005-0000-0000-000009350000}"/>
    <cellStyle name="Normal 11 3 5 2 3" xfId="20532" xr:uid="{00000000-0005-0000-0000-00000A350000}"/>
    <cellStyle name="Normal 11 3 5 2 4" xfId="27903" xr:uid="{00000000-0005-0000-0000-00000B350000}"/>
    <cellStyle name="Normal 11 3 5 3" xfId="15962" xr:uid="{00000000-0005-0000-0000-00000C350000}"/>
    <cellStyle name="Normal 11 3 5 3 2" xfId="21094" xr:uid="{00000000-0005-0000-0000-00000D350000}"/>
    <cellStyle name="Normal 11 3 5 4" xfId="16664" xr:uid="{00000000-0005-0000-0000-00000E350000}"/>
    <cellStyle name="Normal 11 3 5 4 2" xfId="24107" xr:uid="{00000000-0005-0000-0000-00000F350000}"/>
    <cellStyle name="Normal 11 3 5 5" xfId="10856" xr:uid="{00000000-0005-0000-0000-000010350000}"/>
    <cellStyle name="Normal 11 3 5 6" xfId="19334" xr:uid="{00000000-0005-0000-0000-000011350000}"/>
    <cellStyle name="Normal 11 3 5 7" xfId="19893" xr:uid="{00000000-0005-0000-0000-000012350000}"/>
    <cellStyle name="Normal 11 3 5 8" xfId="26128" xr:uid="{00000000-0005-0000-0000-000013350000}"/>
    <cellStyle name="Normal 11 3 6" xfId="8813" xr:uid="{00000000-0005-0000-0000-000014350000}"/>
    <cellStyle name="Normal 11 3 6 2" xfId="13980" xr:uid="{00000000-0005-0000-0000-000015350000}"/>
    <cellStyle name="Normal 11 3 6 3" xfId="20517" xr:uid="{00000000-0005-0000-0000-000016350000}"/>
    <cellStyle name="Normal 11 3 6 4" xfId="27888" xr:uid="{00000000-0005-0000-0000-000017350000}"/>
    <cellStyle name="Normal 11 3 7" xfId="15947" xr:uid="{00000000-0005-0000-0000-000018350000}"/>
    <cellStyle name="Normal 11 3 7 2" xfId="21079" xr:uid="{00000000-0005-0000-0000-000019350000}"/>
    <cellStyle name="Normal 11 3 8" xfId="16649" xr:uid="{00000000-0005-0000-0000-00001A350000}"/>
    <cellStyle name="Normal 11 3 8 2" xfId="24092" xr:uid="{00000000-0005-0000-0000-00001B350000}"/>
    <cellStyle name="Normal 11 3 9" xfId="10841" xr:uid="{00000000-0005-0000-0000-00001C350000}"/>
    <cellStyle name="Normal 11 4" xfId="2430" xr:uid="{00000000-0005-0000-0000-00001D350000}"/>
    <cellStyle name="Normal 11 4 10" xfId="19894" xr:uid="{00000000-0005-0000-0000-00001E350000}"/>
    <cellStyle name="Normal 11 4 11" xfId="26129" xr:uid="{00000000-0005-0000-0000-00001F350000}"/>
    <cellStyle name="Normal 11 4 2" xfId="2431" xr:uid="{00000000-0005-0000-0000-000020350000}"/>
    <cellStyle name="Normal 11 4 2 10" xfId="26130" xr:uid="{00000000-0005-0000-0000-000021350000}"/>
    <cellStyle name="Normal 11 4 2 2" xfId="2432" xr:uid="{00000000-0005-0000-0000-000022350000}"/>
    <cellStyle name="Normal 11 4 2 2 2" xfId="2433" xr:uid="{00000000-0005-0000-0000-000023350000}"/>
    <cellStyle name="Normal 11 4 2 2 2 2" xfId="8832" xr:uid="{00000000-0005-0000-0000-000024350000}"/>
    <cellStyle name="Normal 11 4 2 2 2 2 2" xfId="13999" xr:uid="{00000000-0005-0000-0000-000025350000}"/>
    <cellStyle name="Normal 11 4 2 2 2 2 3" xfId="20536" xr:uid="{00000000-0005-0000-0000-000026350000}"/>
    <cellStyle name="Normal 11 4 2 2 2 2 4" xfId="27907" xr:uid="{00000000-0005-0000-0000-000027350000}"/>
    <cellStyle name="Normal 11 4 2 2 2 3" xfId="15966" xr:uid="{00000000-0005-0000-0000-000028350000}"/>
    <cellStyle name="Normal 11 4 2 2 2 3 2" xfId="21098" xr:uid="{00000000-0005-0000-0000-000029350000}"/>
    <cellStyle name="Normal 11 4 2 2 2 4" xfId="16668" xr:uid="{00000000-0005-0000-0000-00002A350000}"/>
    <cellStyle name="Normal 11 4 2 2 2 4 2" xfId="24111" xr:uid="{00000000-0005-0000-0000-00002B350000}"/>
    <cellStyle name="Normal 11 4 2 2 2 5" xfId="10860" xr:uid="{00000000-0005-0000-0000-00002C350000}"/>
    <cellStyle name="Normal 11 4 2 2 2 6" xfId="19338" xr:uid="{00000000-0005-0000-0000-00002D350000}"/>
    <cellStyle name="Normal 11 4 2 2 2 7" xfId="19897" xr:uid="{00000000-0005-0000-0000-00002E350000}"/>
    <cellStyle name="Normal 11 4 2 2 2 8" xfId="26132" xr:uid="{00000000-0005-0000-0000-00002F350000}"/>
    <cellStyle name="Normal 11 4 2 2 3" xfId="8831" xr:uid="{00000000-0005-0000-0000-000030350000}"/>
    <cellStyle name="Normal 11 4 2 2 3 2" xfId="13998" xr:uid="{00000000-0005-0000-0000-000031350000}"/>
    <cellStyle name="Normal 11 4 2 2 3 3" xfId="20535" xr:uid="{00000000-0005-0000-0000-000032350000}"/>
    <cellStyle name="Normal 11 4 2 2 3 4" xfId="27906" xr:uid="{00000000-0005-0000-0000-000033350000}"/>
    <cellStyle name="Normal 11 4 2 2 4" xfId="15965" xr:uid="{00000000-0005-0000-0000-000034350000}"/>
    <cellStyle name="Normal 11 4 2 2 4 2" xfId="21097" xr:uid="{00000000-0005-0000-0000-000035350000}"/>
    <cellStyle name="Normal 11 4 2 2 5" xfId="16667" xr:uid="{00000000-0005-0000-0000-000036350000}"/>
    <cellStyle name="Normal 11 4 2 2 5 2" xfId="24110" xr:uid="{00000000-0005-0000-0000-000037350000}"/>
    <cellStyle name="Normal 11 4 2 2 6" xfId="10859" xr:uid="{00000000-0005-0000-0000-000038350000}"/>
    <cellStyle name="Normal 11 4 2 2 7" xfId="19337" xr:uid="{00000000-0005-0000-0000-000039350000}"/>
    <cellStyle name="Normal 11 4 2 2 8" xfId="19896" xr:uid="{00000000-0005-0000-0000-00003A350000}"/>
    <cellStyle name="Normal 11 4 2 2 9" xfId="26131" xr:uid="{00000000-0005-0000-0000-00003B350000}"/>
    <cellStyle name="Normal 11 4 2 3" xfId="2434" xr:uid="{00000000-0005-0000-0000-00003C350000}"/>
    <cellStyle name="Normal 11 4 2 3 2" xfId="8833" xr:uid="{00000000-0005-0000-0000-00003D350000}"/>
    <cellStyle name="Normal 11 4 2 3 2 2" xfId="14000" xr:uid="{00000000-0005-0000-0000-00003E350000}"/>
    <cellStyle name="Normal 11 4 2 3 2 3" xfId="20537" xr:uid="{00000000-0005-0000-0000-00003F350000}"/>
    <cellStyle name="Normal 11 4 2 3 2 4" xfId="27908" xr:uid="{00000000-0005-0000-0000-000040350000}"/>
    <cellStyle name="Normal 11 4 2 3 3" xfId="15967" xr:uid="{00000000-0005-0000-0000-000041350000}"/>
    <cellStyle name="Normal 11 4 2 3 3 2" xfId="21099" xr:uid="{00000000-0005-0000-0000-000042350000}"/>
    <cellStyle name="Normal 11 4 2 3 4" xfId="16669" xr:uid="{00000000-0005-0000-0000-000043350000}"/>
    <cellStyle name="Normal 11 4 2 3 4 2" xfId="24112" xr:uid="{00000000-0005-0000-0000-000044350000}"/>
    <cellStyle name="Normal 11 4 2 3 5" xfId="10861" xr:uid="{00000000-0005-0000-0000-000045350000}"/>
    <cellStyle name="Normal 11 4 2 3 6" xfId="19339" xr:uid="{00000000-0005-0000-0000-000046350000}"/>
    <cellStyle name="Normal 11 4 2 3 7" xfId="19898" xr:uid="{00000000-0005-0000-0000-000047350000}"/>
    <cellStyle name="Normal 11 4 2 3 8" xfId="26133" xr:uid="{00000000-0005-0000-0000-000048350000}"/>
    <cellStyle name="Normal 11 4 2 4" xfId="8830" xr:uid="{00000000-0005-0000-0000-000049350000}"/>
    <cellStyle name="Normal 11 4 2 4 2" xfId="13997" xr:uid="{00000000-0005-0000-0000-00004A350000}"/>
    <cellStyle name="Normal 11 4 2 4 3" xfId="20534" xr:uid="{00000000-0005-0000-0000-00004B350000}"/>
    <cellStyle name="Normal 11 4 2 4 4" xfId="27905" xr:uid="{00000000-0005-0000-0000-00004C350000}"/>
    <cellStyle name="Normal 11 4 2 5" xfId="15964" xr:uid="{00000000-0005-0000-0000-00004D350000}"/>
    <cellStyle name="Normal 11 4 2 5 2" xfId="21096" xr:uid="{00000000-0005-0000-0000-00004E350000}"/>
    <cellStyle name="Normal 11 4 2 6" xfId="16666" xr:uid="{00000000-0005-0000-0000-00004F350000}"/>
    <cellStyle name="Normal 11 4 2 6 2" xfId="24109" xr:uid="{00000000-0005-0000-0000-000050350000}"/>
    <cellStyle name="Normal 11 4 2 7" xfId="10858" xr:uid="{00000000-0005-0000-0000-000051350000}"/>
    <cellStyle name="Normal 11 4 2 8" xfId="19336" xr:uid="{00000000-0005-0000-0000-000052350000}"/>
    <cellStyle name="Normal 11 4 2 9" xfId="19895" xr:uid="{00000000-0005-0000-0000-000053350000}"/>
    <cellStyle name="Normal 11 4 3" xfId="2435" xr:uid="{00000000-0005-0000-0000-000054350000}"/>
    <cellStyle name="Normal 11 4 3 2" xfId="2436" xr:uid="{00000000-0005-0000-0000-000055350000}"/>
    <cellStyle name="Normal 11 4 3 2 2" xfId="8835" xr:uid="{00000000-0005-0000-0000-000056350000}"/>
    <cellStyle name="Normal 11 4 3 2 2 2" xfId="14002" xr:uid="{00000000-0005-0000-0000-000057350000}"/>
    <cellStyle name="Normal 11 4 3 2 2 3" xfId="20539" xr:uid="{00000000-0005-0000-0000-000058350000}"/>
    <cellStyle name="Normal 11 4 3 2 2 4" xfId="27910" xr:uid="{00000000-0005-0000-0000-000059350000}"/>
    <cellStyle name="Normal 11 4 3 2 3" xfId="15969" xr:uid="{00000000-0005-0000-0000-00005A350000}"/>
    <cellStyle name="Normal 11 4 3 2 3 2" xfId="21101" xr:uid="{00000000-0005-0000-0000-00005B350000}"/>
    <cellStyle name="Normal 11 4 3 2 4" xfId="16671" xr:uid="{00000000-0005-0000-0000-00005C350000}"/>
    <cellStyle name="Normal 11 4 3 2 4 2" xfId="24114" xr:uid="{00000000-0005-0000-0000-00005D350000}"/>
    <cellStyle name="Normal 11 4 3 2 5" xfId="10863" xr:uid="{00000000-0005-0000-0000-00005E350000}"/>
    <cellStyle name="Normal 11 4 3 2 6" xfId="19341" xr:uid="{00000000-0005-0000-0000-00005F350000}"/>
    <cellStyle name="Normal 11 4 3 2 7" xfId="19900" xr:uid="{00000000-0005-0000-0000-000060350000}"/>
    <cellStyle name="Normal 11 4 3 2 8" xfId="26135" xr:uid="{00000000-0005-0000-0000-000061350000}"/>
    <cellStyle name="Normal 11 4 3 3" xfId="8834" xr:uid="{00000000-0005-0000-0000-000062350000}"/>
    <cellStyle name="Normal 11 4 3 3 2" xfId="14001" xr:uid="{00000000-0005-0000-0000-000063350000}"/>
    <cellStyle name="Normal 11 4 3 3 3" xfId="20538" xr:uid="{00000000-0005-0000-0000-000064350000}"/>
    <cellStyle name="Normal 11 4 3 3 4" xfId="27909" xr:uid="{00000000-0005-0000-0000-000065350000}"/>
    <cellStyle name="Normal 11 4 3 4" xfId="15968" xr:uid="{00000000-0005-0000-0000-000066350000}"/>
    <cellStyle name="Normal 11 4 3 4 2" xfId="21100" xr:uid="{00000000-0005-0000-0000-000067350000}"/>
    <cellStyle name="Normal 11 4 3 5" xfId="16670" xr:uid="{00000000-0005-0000-0000-000068350000}"/>
    <cellStyle name="Normal 11 4 3 5 2" xfId="24113" xr:uid="{00000000-0005-0000-0000-000069350000}"/>
    <cellStyle name="Normal 11 4 3 6" xfId="10862" xr:uid="{00000000-0005-0000-0000-00006A350000}"/>
    <cellStyle name="Normal 11 4 3 7" xfId="19340" xr:uid="{00000000-0005-0000-0000-00006B350000}"/>
    <cellStyle name="Normal 11 4 3 8" xfId="19899" xr:uid="{00000000-0005-0000-0000-00006C350000}"/>
    <cellStyle name="Normal 11 4 3 9" xfId="26134" xr:uid="{00000000-0005-0000-0000-00006D350000}"/>
    <cellStyle name="Normal 11 4 4" xfId="2437" xr:uid="{00000000-0005-0000-0000-00006E350000}"/>
    <cellStyle name="Normal 11 4 4 2" xfId="8836" xr:uid="{00000000-0005-0000-0000-00006F350000}"/>
    <cellStyle name="Normal 11 4 4 2 2" xfId="14003" xr:uid="{00000000-0005-0000-0000-000070350000}"/>
    <cellStyle name="Normal 11 4 4 2 3" xfId="20540" xr:uid="{00000000-0005-0000-0000-000071350000}"/>
    <cellStyle name="Normal 11 4 4 2 4" xfId="27911" xr:uid="{00000000-0005-0000-0000-000072350000}"/>
    <cellStyle name="Normal 11 4 4 3" xfId="15970" xr:uid="{00000000-0005-0000-0000-000073350000}"/>
    <cellStyle name="Normal 11 4 4 3 2" xfId="21102" xr:uid="{00000000-0005-0000-0000-000074350000}"/>
    <cellStyle name="Normal 11 4 4 4" xfId="16672" xr:uid="{00000000-0005-0000-0000-000075350000}"/>
    <cellStyle name="Normal 11 4 4 4 2" xfId="24115" xr:uid="{00000000-0005-0000-0000-000076350000}"/>
    <cellStyle name="Normal 11 4 4 5" xfId="10864" xr:uid="{00000000-0005-0000-0000-000077350000}"/>
    <cellStyle name="Normal 11 4 4 6" xfId="19342" xr:uid="{00000000-0005-0000-0000-000078350000}"/>
    <cellStyle name="Normal 11 4 4 7" xfId="19901" xr:uid="{00000000-0005-0000-0000-000079350000}"/>
    <cellStyle name="Normal 11 4 4 8" xfId="26136" xr:uid="{00000000-0005-0000-0000-00007A350000}"/>
    <cellStyle name="Normal 11 4 5" xfId="8829" xr:uid="{00000000-0005-0000-0000-00007B350000}"/>
    <cellStyle name="Normal 11 4 5 2" xfId="13996" xr:uid="{00000000-0005-0000-0000-00007C350000}"/>
    <cellStyle name="Normal 11 4 5 3" xfId="20533" xr:uid="{00000000-0005-0000-0000-00007D350000}"/>
    <cellStyle name="Normal 11 4 5 4" xfId="27904" xr:uid="{00000000-0005-0000-0000-00007E350000}"/>
    <cellStyle name="Normal 11 4 6" xfId="15963" xr:uid="{00000000-0005-0000-0000-00007F350000}"/>
    <cellStyle name="Normal 11 4 6 2" xfId="21095" xr:uid="{00000000-0005-0000-0000-000080350000}"/>
    <cellStyle name="Normal 11 4 7" xfId="16665" xr:uid="{00000000-0005-0000-0000-000081350000}"/>
    <cellStyle name="Normal 11 4 7 2" xfId="24108" xr:uid="{00000000-0005-0000-0000-000082350000}"/>
    <cellStyle name="Normal 11 4 8" xfId="10857" xr:uid="{00000000-0005-0000-0000-000083350000}"/>
    <cellStyle name="Normal 11 4 9" xfId="19335" xr:uid="{00000000-0005-0000-0000-000084350000}"/>
    <cellStyle name="Normal 11 5" xfId="2438" xr:uid="{00000000-0005-0000-0000-000085350000}"/>
    <cellStyle name="Normal 11 5 10" xfId="26137" xr:uid="{00000000-0005-0000-0000-000086350000}"/>
    <cellStyle name="Normal 11 5 2" xfId="2439" xr:uid="{00000000-0005-0000-0000-000087350000}"/>
    <cellStyle name="Normal 11 5 2 2" xfId="2440" xr:uid="{00000000-0005-0000-0000-000088350000}"/>
    <cellStyle name="Normal 11 5 2 2 2" xfId="8839" xr:uid="{00000000-0005-0000-0000-000089350000}"/>
    <cellStyle name="Normal 11 5 2 2 2 2" xfId="14006" xr:uid="{00000000-0005-0000-0000-00008A350000}"/>
    <cellStyle name="Normal 11 5 2 2 2 3" xfId="20543" xr:uid="{00000000-0005-0000-0000-00008B350000}"/>
    <cellStyle name="Normal 11 5 2 2 2 4" xfId="27914" xr:uid="{00000000-0005-0000-0000-00008C350000}"/>
    <cellStyle name="Normal 11 5 2 2 3" xfId="15973" xr:uid="{00000000-0005-0000-0000-00008D350000}"/>
    <cellStyle name="Normal 11 5 2 2 3 2" xfId="21105" xr:uid="{00000000-0005-0000-0000-00008E350000}"/>
    <cellStyle name="Normal 11 5 2 2 4" xfId="16675" xr:uid="{00000000-0005-0000-0000-00008F350000}"/>
    <cellStyle name="Normal 11 5 2 2 4 2" xfId="24118" xr:uid="{00000000-0005-0000-0000-000090350000}"/>
    <cellStyle name="Normal 11 5 2 2 5" xfId="10867" xr:uid="{00000000-0005-0000-0000-000091350000}"/>
    <cellStyle name="Normal 11 5 2 2 6" xfId="19345" xr:uid="{00000000-0005-0000-0000-000092350000}"/>
    <cellStyle name="Normal 11 5 2 2 7" xfId="19904" xr:uid="{00000000-0005-0000-0000-000093350000}"/>
    <cellStyle name="Normal 11 5 2 2 8" xfId="26139" xr:uid="{00000000-0005-0000-0000-000094350000}"/>
    <cellStyle name="Normal 11 5 2 3" xfId="8838" xr:uid="{00000000-0005-0000-0000-000095350000}"/>
    <cellStyle name="Normal 11 5 2 3 2" xfId="14005" xr:uid="{00000000-0005-0000-0000-000096350000}"/>
    <cellStyle name="Normal 11 5 2 3 3" xfId="20542" xr:uid="{00000000-0005-0000-0000-000097350000}"/>
    <cellStyle name="Normal 11 5 2 3 4" xfId="27913" xr:uid="{00000000-0005-0000-0000-000098350000}"/>
    <cellStyle name="Normal 11 5 2 4" xfId="15972" xr:uid="{00000000-0005-0000-0000-000099350000}"/>
    <cellStyle name="Normal 11 5 2 4 2" xfId="21104" xr:uid="{00000000-0005-0000-0000-00009A350000}"/>
    <cellStyle name="Normal 11 5 2 5" xfId="16674" xr:uid="{00000000-0005-0000-0000-00009B350000}"/>
    <cellStyle name="Normal 11 5 2 5 2" xfId="24117" xr:uid="{00000000-0005-0000-0000-00009C350000}"/>
    <cellStyle name="Normal 11 5 2 6" xfId="10866" xr:uid="{00000000-0005-0000-0000-00009D350000}"/>
    <cellStyle name="Normal 11 5 2 7" xfId="19344" xr:uid="{00000000-0005-0000-0000-00009E350000}"/>
    <cellStyle name="Normal 11 5 2 8" xfId="19903" xr:uid="{00000000-0005-0000-0000-00009F350000}"/>
    <cellStyle name="Normal 11 5 2 9" xfId="26138" xr:uid="{00000000-0005-0000-0000-0000A0350000}"/>
    <cellStyle name="Normal 11 5 3" xfId="2441" xr:uid="{00000000-0005-0000-0000-0000A1350000}"/>
    <cellStyle name="Normal 11 5 3 2" xfId="8840" xr:uid="{00000000-0005-0000-0000-0000A2350000}"/>
    <cellStyle name="Normal 11 5 3 2 2" xfId="14007" xr:uid="{00000000-0005-0000-0000-0000A3350000}"/>
    <cellStyle name="Normal 11 5 3 2 3" xfId="20544" xr:uid="{00000000-0005-0000-0000-0000A4350000}"/>
    <cellStyle name="Normal 11 5 3 2 4" xfId="27915" xr:uid="{00000000-0005-0000-0000-0000A5350000}"/>
    <cellStyle name="Normal 11 5 3 3" xfId="15974" xr:uid="{00000000-0005-0000-0000-0000A6350000}"/>
    <cellStyle name="Normal 11 5 3 3 2" xfId="21106" xr:uid="{00000000-0005-0000-0000-0000A7350000}"/>
    <cellStyle name="Normal 11 5 3 4" xfId="16676" xr:uid="{00000000-0005-0000-0000-0000A8350000}"/>
    <cellStyle name="Normal 11 5 3 4 2" xfId="24119" xr:uid="{00000000-0005-0000-0000-0000A9350000}"/>
    <cellStyle name="Normal 11 5 3 5" xfId="10868" xr:uid="{00000000-0005-0000-0000-0000AA350000}"/>
    <cellStyle name="Normal 11 5 3 6" xfId="19346" xr:uid="{00000000-0005-0000-0000-0000AB350000}"/>
    <cellStyle name="Normal 11 5 3 7" xfId="19905" xr:uid="{00000000-0005-0000-0000-0000AC350000}"/>
    <cellStyle name="Normal 11 5 3 8" xfId="26140" xr:uid="{00000000-0005-0000-0000-0000AD350000}"/>
    <cellStyle name="Normal 11 5 4" xfId="8837" xr:uid="{00000000-0005-0000-0000-0000AE350000}"/>
    <cellStyle name="Normal 11 5 4 2" xfId="14004" xr:uid="{00000000-0005-0000-0000-0000AF350000}"/>
    <cellStyle name="Normal 11 5 4 3" xfId="20541" xr:uid="{00000000-0005-0000-0000-0000B0350000}"/>
    <cellStyle name="Normal 11 5 4 4" xfId="27912" xr:uid="{00000000-0005-0000-0000-0000B1350000}"/>
    <cellStyle name="Normal 11 5 5" xfId="15971" xr:uid="{00000000-0005-0000-0000-0000B2350000}"/>
    <cellStyle name="Normal 11 5 5 2" xfId="21103" xr:uid="{00000000-0005-0000-0000-0000B3350000}"/>
    <cellStyle name="Normal 11 5 6" xfId="16673" xr:uid="{00000000-0005-0000-0000-0000B4350000}"/>
    <cellStyle name="Normal 11 5 6 2" xfId="24116" xr:uid="{00000000-0005-0000-0000-0000B5350000}"/>
    <cellStyle name="Normal 11 5 7" xfId="10865" xr:uid="{00000000-0005-0000-0000-0000B6350000}"/>
    <cellStyle name="Normal 11 5 8" xfId="19343" xr:uid="{00000000-0005-0000-0000-0000B7350000}"/>
    <cellStyle name="Normal 11 5 9" xfId="19902" xr:uid="{00000000-0005-0000-0000-0000B8350000}"/>
    <cellStyle name="Normal 11 6" xfId="2442" xr:uid="{00000000-0005-0000-0000-0000B9350000}"/>
    <cellStyle name="Normal 11 6 2" xfId="2443" xr:uid="{00000000-0005-0000-0000-0000BA350000}"/>
    <cellStyle name="Normal 11 6 2 2" xfId="8842" xr:uid="{00000000-0005-0000-0000-0000BB350000}"/>
    <cellStyle name="Normal 11 6 2 2 2" xfId="14009" xr:uid="{00000000-0005-0000-0000-0000BC350000}"/>
    <cellStyle name="Normal 11 6 2 2 3" xfId="20546" xr:uid="{00000000-0005-0000-0000-0000BD350000}"/>
    <cellStyle name="Normal 11 6 2 2 4" xfId="27917" xr:uid="{00000000-0005-0000-0000-0000BE350000}"/>
    <cellStyle name="Normal 11 6 2 3" xfId="15976" xr:uid="{00000000-0005-0000-0000-0000BF350000}"/>
    <cellStyle name="Normal 11 6 2 3 2" xfId="21108" xr:uid="{00000000-0005-0000-0000-0000C0350000}"/>
    <cellStyle name="Normal 11 6 2 4" xfId="16678" xr:uid="{00000000-0005-0000-0000-0000C1350000}"/>
    <cellStyle name="Normal 11 6 2 4 2" xfId="24121" xr:uid="{00000000-0005-0000-0000-0000C2350000}"/>
    <cellStyle name="Normal 11 6 2 5" xfId="10870" xr:uid="{00000000-0005-0000-0000-0000C3350000}"/>
    <cellStyle name="Normal 11 6 2 6" xfId="19348" xr:uid="{00000000-0005-0000-0000-0000C4350000}"/>
    <cellStyle name="Normal 11 6 2 7" xfId="19907" xr:uid="{00000000-0005-0000-0000-0000C5350000}"/>
    <cellStyle name="Normal 11 6 2 8" xfId="26142" xr:uid="{00000000-0005-0000-0000-0000C6350000}"/>
    <cellStyle name="Normal 11 6 3" xfId="8841" xr:uid="{00000000-0005-0000-0000-0000C7350000}"/>
    <cellStyle name="Normal 11 6 3 2" xfId="14008" xr:uid="{00000000-0005-0000-0000-0000C8350000}"/>
    <cellStyle name="Normal 11 6 3 3" xfId="20545" xr:uid="{00000000-0005-0000-0000-0000C9350000}"/>
    <cellStyle name="Normal 11 6 3 4" xfId="27916" xr:uid="{00000000-0005-0000-0000-0000CA350000}"/>
    <cellStyle name="Normal 11 6 4" xfId="15975" xr:uid="{00000000-0005-0000-0000-0000CB350000}"/>
    <cellStyle name="Normal 11 6 4 2" xfId="21107" xr:uid="{00000000-0005-0000-0000-0000CC350000}"/>
    <cellStyle name="Normal 11 6 5" xfId="16677" xr:uid="{00000000-0005-0000-0000-0000CD350000}"/>
    <cellStyle name="Normal 11 6 5 2" xfId="24120" xr:uid="{00000000-0005-0000-0000-0000CE350000}"/>
    <cellStyle name="Normal 11 6 6" xfId="10869" xr:uid="{00000000-0005-0000-0000-0000CF350000}"/>
    <cellStyle name="Normal 11 6 7" xfId="19347" xr:uid="{00000000-0005-0000-0000-0000D0350000}"/>
    <cellStyle name="Normal 11 6 8" xfId="19906" xr:uid="{00000000-0005-0000-0000-0000D1350000}"/>
    <cellStyle name="Normal 11 6 9" xfId="26141" xr:uid="{00000000-0005-0000-0000-0000D2350000}"/>
    <cellStyle name="Normal 11 7" xfId="2444" xr:uid="{00000000-0005-0000-0000-0000D3350000}"/>
    <cellStyle name="Normal 11 7 2" xfId="8843" xr:uid="{00000000-0005-0000-0000-0000D4350000}"/>
    <cellStyle name="Normal 11 7 2 2" xfId="14010" xr:uid="{00000000-0005-0000-0000-0000D5350000}"/>
    <cellStyle name="Normal 11 7 2 3" xfId="20547" xr:uid="{00000000-0005-0000-0000-0000D6350000}"/>
    <cellStyle name="Normal 11 7 2 4" xfId="27918" xr:uid="{00000000-0005-0000-0000-0000D7350000}"/>
    <cellStyle name="Normal 11 7 3" xfId="15977" xr:uid="{00000000-0005-0000-0000-0000D8350000}"/>
    <cellStyle name="Normal 11 7 3 2" xfId="21109" xr:uid="{00000000-0005-0000-0000-0000D9350000}"/>
    <cellStyle name="Normal 11 7 4" xfId="16679" xr:uid="{00000000-0005-0000-0000-0000DA350000}"/>
    <cellStyle name="Normal 11 7 4 2" xfId="24122" xr:uid="{00000000-0005-0000-0000-0000DB350000}"/>
    <cellStyle name="Normal 11 7 5" xfId="10871" xr:uid="{00000000-0005-0000-0000-0000DC350000}"/>
    <cellStyle name="Normal 11 7 6" xfId="19349" xr:uid="{00000000-0005-0000-0000-0000DD350000}"/>
    <cellStyle name="Normal 11 7 7" xfId="19908" xr:uid="{00000000-0005-0000-0000-0000DE350000}"/>
    <cellStyle name="Normal 11 7 8" xfId="26143" xr:uid="{00000000-0005-0000-0000-0000DF350000}"/>
    <cellStyle name="Normal 11 8" xfId="2445" xr:uid="{00000000-0005-0000-0000-0000E0350000}"/>
    <cellStyle name="Normal 11 8 2" xfId="8844" xr:uid="{00000000-0005-0000-0000-0000E1350000}"/>
    <cellStyle name="Normal 11 8 2 2" xfId="14011" xr:uid="{00000000-0005-0000-0000-0000E2350000}"/>
    <cellStyle name="Normal 11 8 2 3" xfId="20548" xr:uid="{00000000-0005-0000-0000-0000E3350000}"/>
    <cellStyle name="Normal 11 8 2 4" xfId="27919" xr:uid="{00000000-0005-0000-0000-0000E4350000}"/>
    <cellStyle name="Normal 11 8 3" xfId="15978" xr:uid="{00000000-0005-0000-0000-0000E5350000}"/>
    <cellStyle name="Normal 11 8 3 2" xfId="21110" xr:uid="{00000000-0005-0000-0000-0000E6350000}"/>
    <cellStyle name="Normal 11 8 4" xfId="16680" xr:uid="{00000000-0005-0000-0000-0000E7350000}"/>
    <cellStyle name="Normal 11 8 4 2" xfId="24123" xr:uid="{00000000-0005-0000-0000-0000E8350000}"/>
    <cellStyle name="Normal 11 8 5" xfId="10872" xr:uid="{00000000-0005-0000-0000-0000E9350000}"/>
    <cellStyle name="Normal 11 8 6" xfId="19350" xr:uid="{00000000-0005-0000-0000-0000EA350000}"/>
    <cellStyle name="Normal 11 8 7" xfId="19909" xr:uid="{00000000-0005-0000-0000-0000EB350000}"/>
    <cellStyle name="Normal 11 8 8" xfId="26144" xr:uid="{00000000-0005-0000-0000-0000EC350000}"/>
    <cellStyle name="Normal 11 9" xfId="6709" xr:uid="{00000000-0005-0000-0000-0000ED350000}"/>
    <cellStyle name="Normal 110" xfId="14318" xr:uid="{00000000-0005-0000-0000-0000EE350000}"/>
    <cellStyle name="Normal 110 2" xfId="21412" xr:uid="{00000000-0005-0000-0000-0000EF350000}"/>
    <cellStyle name="Normal 110 3" xfId="27781" xr:uid="{00000000-0005-0000-0000-0000F0350000}"/>
    <cellStyle name="Normal 111" xfId="14321" xr:uid="{00000000-0005-0000-0000-0000F1350000}"/>
    <cellStyle name="Normal 111 2" xfId="21415" xr:uid="{00000000-0005-0000-0000-0000F2350000}"/>
    <cellStyle name="Normal 111 3" xfId="28216" xr:uid="{00000000-0005-0000-0000-0000F3350000}"/>
    <cellStyle name="Normal 112" xfId="14324" xr:uid="{00000000-0005-0000-0000-0000F4350000}"/>
    <cellStyle name="Normal 112 2" xfId="21418" xr:uid="{00000000-0005-0000-0000-0000F5350000}"/>
    <cellStyle name="Normal 112 3" xfId="28219" xr:uid="{00000000-0005-0000-0000-0000F6350000}"/>
    <cellStyle name="Normal 113" xfId="14327" xr:uid="{00000000-0005-0000-0000-0000F7350000}"/>
    <cellStyle name="Normal 113 2" xfId="21421" xr:uid="{00000000-0005-0000-0000-0000F8350000}"/>
    <cellStyle name="Normal 113 3" xfId="28222" xr:uid="{00000000-0005-0000-0000-0000F9350000}"/>
    <cellStyle name="Normal 114" xfId="14330" xr:uid="{00000000-0005-0000-0000-0000FA350000}"/>
    <cellStyle name="Normal 114 2" xfId="21424" xr:uid="{00000000-0005-0000-0000-0000FB350000}"/>
    <cellStyle name="Normal 114 3" xfId="28224" xr:uid="{00000000-0005-0000-0000-0000FC350000}"/>
    <cellStyle name="Normal 115" xfId="14333" xr:uid="{00000000-0005-0000-0000-0000FD350000}"/>
    <cellStyle name="Normal 115 2" xfId="21427" xr:uid="{00000000-0005-0000-0000-0000FE350000}"/>
    <cellStyle name="Normal 115 3" xfId="28226" xr:uid="{00000000-0005-0000-0000-0000FF350000}"/>
    <cellStyle name="Normal 116" xfId="14336" xr:uid="{00000000-0005-0000-0000-000000360000}"/>
    <cellStyle name="Normal 116 2" xfId="21430" xr:uid="{00000000-0005-0000-0000-000001360000}"/>
    <cellStyle name="Normal 116 3" xfId="28228" xr:uid="{00000000-0005-0000-0000-000002360000}"/>
    <cellStyle name="Normal 117" xfId="14339" xr:uid="{00000000-0005-0000-0000-000003360000}"/>
    <cellStyle name="Normal 117 2" xfId="21433" xr:uid="{00000000-0005-0000-0000-000004360000}"/>
    <cellStyle name="Normal 117 3" xfId="28230" xr:uid="{00000000-0005-0000-0000-000005360000}"/>
    <cellStyle name="Normal 118" xfId="14343" xr:uid="{00000000-0005-0000-0000-000006360000}"/>
    <cellStyle name="Normal 118 2" xfId="21436" xr:uid="{00000000-0005-0000-0000-000007360000}"/>
    <cellStyle name="Normal 119" xfId="14345" xr:uid="{00000000-0005-0000-0000-000008360000}"/>
    <cellStyle name="Normal 119 2" xfId="21439" xr:uid="{00000000-0005-0000-0000-000009360000}"/>
    <cellStyle name="Normal 12" xfId="2446" xr:uid="{00000000-0005-0000-0000-00000A360000}"/>
    <cellStyle name="Normal 12 2" xfId="2447" xr:uid="{00000000-0005-0000-0000-00000B360000}"/>
    <cellStyle name="Normal 12 2 2" xfId="2448" xr:uid="{00000000-0005-0000-0000-00000C360000}"/>
    <cellStyle name="Normal 12 2 2 10" xfId="26146" xr:uid="{00000000-0005-0000-0000-00000D360000}"/>
    <cellStyle name="Normal 12 2 2 2" xfId="2449" xr:uid="{00000000-0005-0000-0000-00000E360000}"/>
    <cellStyle name="Normal 12 2 2 2 2" xfId="2450" xr:uid="{00000000-0005-0000-0000-00000F360000}"/>
    <cellStyle name="Normal 12 2 2 2 2 2" xfId="8848" xr:uid="{00000000-0005-0000-0000-000010360000}"/>
    <cellStyle name="Normal 12 2 2 2 2 2 2" xfId="14015" xr:uid="{00000000-0005-0000-0000-000011360000}"/>
    <cellStyle name="Normal 12 2 2 2 2 2 3" xfId="20552" xr:uid="{00000000-0005-0000-0000-000012360000}"/>
    <cellStyle name="Normal 12 2 2 2 2 2 4" xfId="27923" xr:uid="{00000000-0005-0000-0000-000013360000}"/>
    <cellStyle name="Normal 12 2 2 2 2 3" xfId="15982" xr:uid="{00000000-0005-0000-0000-000014360000}"/>
    <cellStyle name="Normal 12 2 2 2 2 3 2" xfId="21114" xr:uid="{00000000-0005-0000-0000-000015360000}"/>
    <cellStyle name="Normal 12 2 2 2 2 4" xfId="16684" xr:uid="{00000000-0005-0000-0000-000016360000}"/>
    <cellStyle name="Normal 12 2 2 2 2 4 2" xfId="24127" xr:uid="{00000000-0005-0000-0000-000017360000}"/>
    <cellStyle name="Normal 12 2 2 2 2 5" xfId="10877" xr:uid="{00000000-0005-0000-0000-000018360000}"/>
    <cellStyle name="Normal 12 2 2 2 2 6" xfId="19354" xr:uid="{00000000-0005-0000-0000-000019360000}"/>
    <cellStyle name="Normal 12 2 2 2 2 7" xfId="19913" xr:uid="{00000000-0005-0000-0000-00001A360000}"/>
    <cellStyle name="Normal 12 2 2 2 2 8" xfId="26148" xr:uid="{00000000-0005-0000-0000-00001B360000}"/>
    <cellStyle name="Normal 12 2 2 2 3" xfId="8847" xr:uid="{00000000-0005-0000-0000-00001C360000}"/>
    <cellStyle name="Normal 12 2 2 2 3 2" xfId="14014" xr:uid="{00000000-0005-0000-0000-00001D360000}"/>
    <cellStyle name="Normal 12 2 2 2 3 3" xfId="20551" xr:uid="{00000000-0005-0000-0000-00001E360000}"/>
    <cellStyle name="Normal 12 2 2 2 3 4" xfId="27922" xr:uid="{00000000-0005-0000-0000-00001F360000}"/>
    <cellStyle name="Normal 12 2 2 2 4" xfId="15981" xr:uid="{00000000-0005-0000-0000-000020360000}"/>
    <cellStyle name="Normal 12 2 2 2 4 2" xfId="21113" xr:uid="{00000000-0005-0000-0000-000021360000}"/>
    <cellStyle name="Normal 12 2 2 2 5" xfId="16683" xr:uid="{00000000-0005-0000-0000-000022360000}"/>
    <cellStyle name="Normal 12 2 2 2 5 2" xfId="24126" xr:uid="{00000000-0005-0000-0000-000023360000}"/>
    <cellStyle name="Normal 12 2 2 2 6" xfId="10876" xr:uid="{00000000-0005-0000-0000-000024360000}"/>
    <cellStyle name="Normal 12 2 2 2 7" xfId="19353" xr:uid="{00000000-0005-0000-0000-000025360000}"/>
    <cellStyle name="Normal 12 2 2 2 8" xfId="19912" xr:uid="{00000000-0005-0000-0000-000026360000}"/>
    <cellStyle name="Normal 12 2 2 2 9" xfId="26147" xr:uid="{00000000-0005-0000-0000-000027360000}"/>
    <cellStyle name="Normal 12 2 2 3" xfId="2451" xr:uid="{00000000-0005-0000-0000-000028360000}"/>
    <cellStyle name="Normal 12 2 2 3 2" xfId="8849" xr:uid="{00000000-0005-0000-0000-000029360000}"/>
    <cellStyle name="Normal 12 2 2 3 2 2" xfId="14016" xr:uid="{00000000-0005-0000-0000-00002A360000}"/>
    <cellStyle name="Normal 12 2 2 3 2 3" xfId="20553" xr:uid="{00000000-0005-0000-0000-00002B360000}"/>
    <cellStyle name="Normal 12 2 2 3 2 4" xfId="27924" xr:uid="{00000000-0005-0000-0000-00002C360000}"/>
    <cellStyle name="Normal 12 2 2 3 3" xfId="15983" xr:uid="{00000000-0005-0000-0000-00002D360000}"/>
    <cellStyle name="Normal 12 2 2 3 3 2" xfId="21115" xr:uid="{00000000-0005-0000-0000-00002E360000}"/>
    <cellStyle name="Normal 12 2 2 3 4" xfId="16685" xr:uid="{00000000-0005-0000-0000-00002F360000}"/>
    <cellStyle name="Normal 12 2 2 3 4 2" xfId="24128" xr:uid="{00000000-0005-0000-0000-000030360000}"/>
    <cellStyle name="Normal 12 2 2 3 5" xfId="10878" xr:uid="{00000000-0005-0000-0000-000031360000}"/>
    <cellStyle name="Normal 12 2 2 3 6" xfId="19355" xr:uid="{00000000-0005-0000-0000-000032360000}"/>
    <cellStyle name="Normal 12 2 2 3 7" xfId="19914" xr:uid="{00000000-0005-0000-0000-000033360000}"/>
    <cellStyle name="Normal 12 2 2 3 8" xfId="26149" xr:uid="{00000000-0005-0000-0000-000034360000}"/>
    <cellStyle name="Normal 12 2 2 4" xfId="8846" xr:uid="{00000000-0005-0000-0000-000035360000}"/>
    <cellStyle name="Normal 12 2 2 4 2" xfId="14013" xr:uid="{00000000-0005-0000-0000-000036360000}"/>
    <cellStyle name="Normal 12 2 2 4 3" xfId="20550" xr:uid="{00000000-0005-0000-0000-000037360000}"/>
    <cellStyle name="Normal 12 2 2 4 4" xfId="27921" xr:uid="{00000000-0005-0000-0000-000038360000}"/>
    <cellStyle name="Normal 12 2 2 5" xfId="15980" xr:uid="{00000000-0005-0000-0000-000039360000}"/>
    <cellStyle name="Normal 12 2 2 5 2" xfId="21112" xr:uid="{00000000-0005-0000-0000-00003A360000}"/>
    <cellStyle name="Normal 12 2 2 6" xfId="16682" xr:uid="{00000000-0005-0000-0000-00003B360000}"/>
    <cellStyle name="Normal 12 2 2 6 2" xfId="24125" xr:uid="{00000000-0005-0000-0000-00003C360000}"/>
    <cellStyle name="Normal 12 2 2 7" xfId="10875" xr:uid="{00000000-0005-0000-0000-00003D360000}"/>
    <cellStyle name="Normal 12 2 2 8" xfId="19352" xr:uid="{00000000-0005-0000-0000-00003E360000}"/>
    <cellStyle name="Normal 12 2 2 9" xfId="19911" xr:uid="{00000000-0005-0000-0000-00003F360000}"/>
    <cellStyle name="Normal 12 2 3" xfId="2452" xr:uid="{00000000-0005-0000-0000-000040360000}"/>
    <cellStyle name="Normal 12 2 3 2" xfId="2453" xr:uid="{00000000-0005-0000-0000-000041360000}"/>
    <cellStyle name="Normal 12 2 3 2 2" xfId="8851" xr:uid="{00000000-0005-0000-0000-000042360000}"/>
    <cellStyle name="Normal 12 2 3 2 2 2" xfId="14018" xr:uid="{00000000-0005-0000-0000-000043360000}"/>
    <cellStyle name="Normal 12 2 3 2 2 3" xfId="20555" xr:uid="{00000000-0005-0000-0000-000044360000}"/>
    <cellStyle name="Normal 12 2 3 2 2 4" xfId="27926" xr:uid="{00000000-0005-0000-0000-000045360000}"/>
    <cellStyle name="Normal 12 2 3 2 3" xfId="15985" xr:uid="{00000000-0005-0000-0000-000046360000}"/>
    <cellStyle name="Normal 12 2 3 2 3 2" xfId="21117" xr:uid="{00000000-0005-0000-0000-000047360000}"/>
    <cellStyle name="Normal 12 2 3 2 4" xfId="16687" xr:uid="{00000000-0005-0000-0000-000048360000}"/>
    <cellStyle name="Normal 12 2 3 2 4 2" xfId="24130" xr:uid="{00000000-0005-0000-0000-000049360000}"/>
    <cellStyle name="Normal 12 2 3 2 5" xfId="10880" xr:uid="{00000000-0005-0000-0000-00004A360000}"/>
    <cellStyle name="Normal 12 2 3 2 6" xfId="19357" xr:uid="{00000000-0005-0000-0000-00004B360000}"/>
    <cellStyle name="Normal 12 2 3 2 7" xfId="19916" xr:uid="{00000000-0005-0000-0000-00004C360000}"/>
    <cellStyle name="Normal 12 2 3 2 8" xfId="26151" xr:uid="{00000000-0005-0000-0000-00004D360000}"/>
    <cellStyle name="Normal 12 2 3 3" xfId="8850" xr:uid="{00000000-0005-0000-0000-00004E360000}"/>
    <cellStyle name="Normal 12 2 3 3 2" xfId="14017" xr:uid="{00000000-0005-0000-0000-00004F360000}"/>
    <cellStyle name="Normal 12 2 3 3 3" xfId="20554" xr:uid="{00000000-0005-0000-0000-000050360000}"/>
    <cellStyle name="Normal 12 2 3 3 4" xfId="27925" xr:uid="{00000000-0005-0000-0000-000051360000}"/>
    <cellStyle name="Normal 12 2 3 4" xfId="15984" xr:uid="{00000000-0005-0000-0000-000052360000}"/>
    <cellStyle name="Normal 12 2 3 4 2" xfId="21116" xr:uid="{00000000-0005-0000-0000-000053360000}"/>
    <cellStyle name="Normal 12 2 3 5" xfId="16686" xr:uid="{00000000-0005-0000-0000-000054360000}"/>
    <cellStyle name="Normal 12 2 3 5 2" xfId="24129" xr:uid="{00000000-0005-0000-0000-000055360000}"/>
    <cellStyle name="Normal 12 2 3 6" xfId="10879" xr:uid="{00000000-0005-0000-0000-000056360000}"/>
    <cellStyle name="Normal 12 2 3 7" xfId="19356" xr:uid="{00000000-0005-0000-0000-000057360000}"/>
    <cellStyle name="Normal 12 2 3 8" xfId="19915" xr:uid="{00000000-0005-0000-0000-000058360000}"/>
    <cellStyle name="Normal 12 2 3 9" xfId="26150" xr:uid="{00000000-0005-0000-0000-000059360000}"/>
    <cellStyle name="Normal 12 2 4" xfId="2454" xr:uid="{00000000-0005-0000-0000-00005A360000}"/>
    <cellStyle name="Normal 12 2 4 2" xfId="8852" xr:uid="{00000000-0005-0000-0000-00005B360000}"/>
    <cellStyle name="Normal 12 2 4 2 2" xfId="14019" xr:uid="{00000000-0005-0000-0000-00005C360000}"/>
    <cellStyle name="Normal 12 2 4 2 3" xfId="20556" xr:uid="{00000000-0005-0000-0000-00005D360000}"/>
    <cellStyle name="Normal 12 2 4 2 4" xfId="27927" xr:uid="{00000000-0005-0000-0000-00005E360000}"/>
    <cellStyle name="Normal 12 2 4 3" xfId="15986" xr:uid="{00000000-0005-0000-0000-00005F360000}"/>
    <cellStyle name="Normal 12 2 4 3 2" xfId="21118" xr:uid="{00000000-0005-0000-0000-000060360000}"/>
    <cellStyle name="Normal 12 2 4 4" xfId="16688" xr:uid="{00000000-0005-0000-0000-000061360000}"/>
    <cellStyle name="Normal 12 2 4 4 2" xfId="24131" xr:uid="{00000000-0005-0000-0000-000062360000}"/>
    <cellStyle name="Normal 12 2 4 5" xfId="10881" xr:uid="{00000000-0005-0000-0000-000063360000}"/>
    <cellStyle name="Normal 12 2 4 6" xfId="19358" xr:uid="{00000000-0005-0000-0000-000064360000}"/>
    <cellStyle name="Normal 12 2 4 7" xfId="19917" xr:uid="{00000000-0005-0000-0000-000065360000}"/>
    <cellStyle name="Normal 12 2 4 8" xfId="26152" xr:uid="{00000000-0005-0000-0000-000066360000}"/>
    <cellStyle name="Normal 12 2 5" xfId="6711" xr:uid="{00000000-0005-0000-0000-000067360000}"/>
    <cellStyle name="Normal 12 2 5 2" xfId="15979" xr:uid="{00000000-0005-0000-0000-000068360000}"/>
    <cellStyle name="Normal 12 2 5 2 2" xfId="20549" xr:uid="{00000000-0005-0000-0000-000069360000}"/>
    <cellStyle name="Normal 12 2 5 3" xfId="16681" xr:uid="{00000000-0005-0000-0000-00006A360000}"/>
    <cellStyle name="Normal 12 2 5 3 2" xfId="21111" xr:uid="{00000000-0005-0000-0000-00006B360000}"/>
    <cellStyle name="Normal 12 2 5 4" xfId="19351" xr:uid="{00000000-0005-0000-0000-00006C360000}"/>
    <cellStyle name="Normal 12 2 5 4 2" xfId="24124" xr:uid="{00000000-0005-0000-0000-00006D360000}"/>
    <cellStyle name="Normal 12 2 5 5" xfId="19910" xr:uid="{00000000-0005-0000-0000-00006E360000}"/>
    <cellStyle name="Normal 12 2 5 6" xfId="27920" xr:uid="{00000000-0005-0000-0000-00006F360000}"/>
    <cellStyle name="Normal 12 2 6" xfId="8845" xr:uid="{00000000-0005-0000-0000-000070360000}"/>
    <cellStyle name="Normal 12 2 6 2" xfId="14012" xr:uid="{00000000-0005-0000-0000-000071360000}"/>
    <cellStyle name="Normal 12 2 6 3" xfId="22137" xr:uid="{00000000-0005-0000-0000-000072360000}"/>
    <cellStyle name="Normal 12 2 7" xfId="10874" xr:uid="{00000000-0005-0000-0000-000073360000}"/>
    <cellStyle name="Normal 12 2 8" xfId="26145" xr:uid="{00000000-0005-0000-0000-000074360000}"/>
    <cellStyle name="Normal 12 3" xfId="2455" xr:uid="{00000000-0005-0000-0000-000075360000}"/>
    <cellStyle name="Normal 12 3 2" xfId="2456" xr:uid="{00000000-0005-0000-0000-000076360000}"/>
    <cellStyle name="Normal 12 3 2 2" xfId="2457" xr:uid="{00000000-0005-0000-0000-000077360000}"/>
    <cellStyle name="Normal 12 3 2 2 2" xfId="8855" xr:uid="{00000000-0005-0000-0000-000078360000}"/>
    <cellStyle name="Normal 12 3 2 2 2 2" xfId="14022" xr:uid="{00000000-0005-0000-0000-000079360000}"/>
    <cellStyle name="Normal 12 3 2 2 2 3" xfId="20559" xr:uid="{00000000-0005-0000-0000-00007A360000}"/>
    <cellStyle name="Normal 12 3 2 2 2 4" xfId="27930" xr:uid="{00000000-0005-0000-0000-00007B360000}"/>
    <cellStyle name="Normal 12 3 2 2 3" xfId="15989" xr:uid="{00000000-0005-0000-0000-00007C360000}"/>
    <cellStyle name="Normal 12 3 2 2 3 2" xfId="21121" xr:uid="{00000000-0005-0000-0000-00007D360000}"/>
    <cellStyle name="Normal 12 3 2 2 4" xfId="16691" xr:uid="{00000000-0005-0000-0000-00007E360000}"/>
    <cellStyle name="Normal 12 3 2 2 4 2" xfId="24134" xr:uid="{00000000-0005-0000-0000-00007F360000}"/>
    <cellStyle name="Normal 12 3 2 2 5" xfId="10884" xr:uid="{00000000-0005-0000-0000-000080360000}"/>
    <cellStyle name="Normal 12 3 2 2 6" xfId="19361" xr:uid="{00000000-0005-0000-0000-000081360000}"/>
    <cellStyle name="Normal 12 3 2 2 7" xfId="19920" xr:uid="{00000000-0005-0000-0000-000082360000}"/>
    <cellStyle name="Normal 12 3 2 2 8" xfId="26155" xr:uid="{00000000-0005-0000-0000-000083360000}"/>
    <cellStyle name="Normal 12 3 2 3" xfId="8854" xr:uid="{00000000-0005-0000-0000-000084360000}"/>
    <cellStyle name="Normal 12 3 2 3 2" xfId="14021" xr:uid="{00000000-0005-0000-0000-000085360000}"/>
    <cellStyle name="Normal 12 3 2 3 3" xfId="20558" xr:uid="{00000000-0005-0000-0000-000086360000}"/>
    <cellStyle name="Normal 12 3 2 3 4" xfId="27929" xr:uid="{00000000-0005-0000-0000-000087360000}"/>
    <cellStyle name="Normal 12 3 2 4" xfId="15988" xr:uid="{00000000-0005-0000-0000-000088360000}"/>
    <cellStyle name="Normal 12 3 2 4 2" xfId="21120" xr:uid="{00000000-0005-0000-0000-000089360000}"/>
    <cellStyle name="Normal 12 3 2 5" xfId="16690" xr:uid="{00000000-0005-0000-0000-00008A360000}"/>
    <cellStyle name="Normal 12 3 2 5 2" xfId="24133" xr:uid="{00000000-0005-0000-0000-00008B360000}"/>
    <cellStyle name="Normal 12 3 2 6" xfId="10883" xr:uid="{00000000-0005-0000-0000-00008C360000}"/>
    <cellStyle name="Normal 12 3 2 7" xfId="19360" xr:uid="{00000000-0005-0000-0000-00008D360000}"/>
    <cellStyle name="Normal 12 3 2 8" xfId="19919" xr:uid="{00000000-0005-0000-0000-00008E360000}"/>
    <cellStyle name="Normal 12 3 2 9" xfId="26154" xr:uid="{00000000-0005-0000-0000-00008F360000}"/>
    <cellStyle name="Normal 12 3 3" xfId="2458" xr:uid="{00000000-0005-0000-0000-000090360000}"/>
    <cellStyle name="Normal 12 3 3 2" xfId="8856" xr:uid="{00000000-0005-0000-0000-000091360000}"/>
    <cellStyle name="Normal 12 3 3 2 2" xfId="14023" xr:uid="{00000000-0005-0000-0000-000092360000}"/>
    <cellStyle name="Normal 12 3 3 2 3" xfId="20560" xr:uid="{00000000-0005-0000-0000-000093360000}"/>
    <cellStyle name="Normal 12 3 3 2 4" xfId="27931" xr:uid="{00000000-0005-0000-0000-000094360000}"/>
    <cellStyle name="Normal 12 3 3 3" xfId="15990" xr:uid="{00000000-0005-0000-0000-000095360000}"/>
    <cellStyle name="Normal 12 3 3 3 2" xfId="21122" xr:uid="{00000000-0005-0000-0000-000096360000}"/>
    <cellStyle name="Normal 12 3 3 4" xfId="16692" xr:uid="{00000000-0005-0000-0000-000097360000}"/>
    <cellStyle name="Normal 12 3 3 4 2" xfId="24135" xr:uid="{00000000-0005-0000-0000-000098360000}"/>
    <cellStyle name="Normal 12 3 3 5" xfId="10885" xr:uid="{00000000-0005-0000-0000-000099360000}"/>
    <cellStyle name="Normal 12 3 3 6" xfId="19362" xr:uid="{00000000-0005-0000-0000-00009A360000}"/>
    <cellStyle name="Normal 12 3 3 7" xfId="19921" xr:uid="{00000000-0005-0000-0000-00009B360000}"/>
    <cellStyle name="Normal 12 3 3 8" xfId="26156" xr:uid="{00000000-0005-0000-0000-00009C360000}"/>
    <cellStyle name="Normal 12 3 4" xfId="8853" xr:uid="{00000000-0005-0000-0000-00009D360000}"/>
    <cellStyle name="Normal 12 3 4 2" xfId="15987" xr:uid="{00000000-0005-0000-0000-00009E360000}"/>
    <cellStyle name="Normal 12 3 4 2 2" xfId="20557" xr:uid="{00000000-0005-0000-0000-00009F360000}"/>
    <cellStyle name="Normal 12 3 4 3" xfId="16689" xr:uid="{00000000-0005-0000-0000-0000A0360000}"/>
    <cellStyle name="Normal 12 3 4 3 2" xfId="21119" xr:uid="{00000000-0005-0000-0000-0000A1360000}"/>
    <cellStyle name="Normal 12 3 4 4" xfId="14020" xr:uid="{00000000-0005-0000-0000-0000A2360000}"/>
    <cellStyle name="Normal 12 3 4 4 2" xfId="24132" xr:uid="{00000000-0005-0000-0000-0000A3360000}"/>
    <cellStyle name="Normal 12 3 4 5" xfId="19359" xr:uid="{00000000-0005-0000-0000-0000A4360000}"/>
    <cellStyle name="Normal 12 3 4 6" xfId="19918" xr:uid="{00000000-0005-0000-0000-0000A5360000}"/>
    <cellStyle name="Normal 12 3 4 7" xfId="27928" xr:uid="{00000000-0005-0000-0000-0000A6360000}"/>
    <cellStyle name="Normal 12 3 5" xfId="14647" xr:uid="{00000000-0005-0000-0000-0000A7360000}"/>
    <cellStyle name="Normal 12 3 6" xfId="10882" xr:uid="{00000000-0005-0000-0000-0000A8360000}"/>
    <cellStyle name="Normal 12 3 7" xfId="26153" xr:uid="{00000000-0005-0000-0000-0000A9360000}"/>
    <cellStyle name="Normal 12 4" xfId="2459" xr:uid="{00000000-0005-0000-0000-0000AA360000}"/>
    <cellStyle name="Normal 12 4 2" xfId="2460" xr:uid="{00000000-0005-0000-0000-0000AB360000}"/>
    <cellStyle name="Normal 12 4 2 2" xfId="8858" xr:uid="{00000000-0005-0000-0000-0000AC360000}"/>
    <cellStyle name="Normal 12 4 2 2 2" xfId="14025" xr:uid="{00000000-0005-0000-0000-0000AD360000}"/>
    <cellStyle name="Normal 12 4 2 2 3" xfId="20562" xr:uid="{00000000-0005-0000-0000-0000AE360000}"/>
    <cellStyle name="Normal 12 4 2 2 4" xfId="27933" xr:uid="{00000000-0005-0000-0000-0000AF360000}"/>
    <cellStyle name="Normal 12 4 2 3" xfId="15992" xr:uid="{00000000-0005-0000-0000-0000B0360000}"/>
    <cellStyle name="Normal 12 4 2 3 2" xfId="21124" xr:uid="{00000000-0005-0000-0000-0000B1360000}"/>
    <cellStyle name="Normal 12 4 2 4" xfId="16694" xr:uid="{00000000-0005-0000-0000-0000B2360000}"/>
    <cellStyle name="Normal 12 4 2 4 2" xfId="24137" xr:uid="{00000000-0005-0000-0000-0000B3360000}"/>
    <cellStyle name="Normal 12 4 2 5" xfId="10887" xr:uid="{00000000-0005-0000-0000-0000B4360000}"/>
    <cellStyle name="Normal 12 4 2 6" xfId="19364" xr:uid="{00000000-0005-0000-0000-0000B5360000}"/>
    <cellStyle name="Normal 12 4 2 7" xfId="19923" xr:uid="{00000000-0005-0000-0000-0000B6360000}"/>
    <cellStyle name="Normal 12 4 2 8" xfId="26158" xr:uid="{00000000-0005-0000-0000-0000B7360000}"/>
    <cellStyle name="Normal 12 4 3" xfId="8857" xr:uid="{00000000-0005-0000-0000-0000B8360000}"/>
    <cellStyle name="Normal 12 4 3 2" xfId="14024" xr:uid="{00000000-0005-0000-0000-0000B9360000}"/>
    <cellStyle name="Normal 12 4 3 3" xfId="20561" xr:uid="{00000000-0005-0000-0000-0000BA360000}"/>
    <cellStyle name="Normal 12 4 3 4" xfId="27932" xr:uid="{00000000-0005-0000-0000-0000BB360000}"/>
    <cellStyle name="Normal 12 4 4" xfId="15991" xr:uid="{00000000-0005-0000-0000-0000BC360000}"/>
    <cellStyle name="Normal 12 4 4 2" xfId="21123" xr:uid="{00000000-0005-0000-0000-0000BD360000}"/>
    <cellStyle name="Normal 12 4 5" xfId="16693" xr:uid="{00000000-0005-0000-0000-0000BE360000}"/>
    <cellStyle name="Normal 12 4 5 2" xfId="24136" xr:uid="{00000000-0005-0000-0000-0000BF360000}"/>
    <cellStyle name="Normal 12 4 6" xfId="10886" xr:uid="{00000000-0005-0000-0000-0000C0360000}"/>
    <cellStyle name="Normal 12 4 7" xfId="19363" xr:uid="{00000000-0005-0000-0000-0000C1360000}"/>
    <cellStyle name="Normal 12 4 8" xfId="19922" xr:uid="{00000000-0005-0000-0000-0000C2360000}"/>
    <cellStyle name="Normal 12 4 9" xfId="26157" xr:uid="{00000000-0005-0000-0000-0000C3360000}"/>
    <cellStyle name="Normal 12 5" xfId="2461" xr:uid="{00000000-0005-0000-0000-0000C4360000}"/>
    <cellStyle name="Normal 12 5 10" xfId="26159" xr:uid="{00000000-0005-0000-0000-0000C5360000}"/>
    <cellStyle name="Normal 12 5 2" xfId="2462" xr:uid="{00000000-0005-0000-0000-0000C6360000}"/>
    <cellStyle name="Normal 12 5 2 2" xfId="2463" xr:uid="{00000000-0005-0000-0000-0000C7360000}"/>
    <cellStyle name="Normal 12 5 2 2 2" xfId="8861" xr:uid="{00000000-0005-0000-0000-0000C8360000}"/>
    <cellStyle name="Normal 12 5 2 2 2 2" xfId="14028" xr:uid="{00000000-0005-0000-0000-0000C9360000}"/>
    <cellStyle name="Normal 12 5 2 2 2 3" xfId="20565" xr:uid="{00000000-0005-0000-0000-0000CA360000}"/>
    <cellStyle name="Normal 12 5 2 2 2 4" xfId="27936" xr:uid="{00000000-0005-0000-0000-0000CB360000}"/>
    <cellStyle name="Normal 12 5 2 2 3" xfId="15995" xr:uid="{00000000-0005-0000-0000-0000CC360000}"/>
    <cellStyle name="Normal 12 5 2 2 3 2" xfId="21127" xr:uid="{00000000-0005-0000-0000-0000CD360000}"/>
    <cellStyle name="Normal 12 5 2 2 4" xfId="16697" xr:uid="{00000000-0005-0000-0000-0000CE360000}"/>
    <cellStyle name="Normal 12 5 2 2 4 2" xfId="24140" xr:uid="{00000000-0005-0000-0000-0000CF360000}"/>
    <cellStyle name="Normal 12 5 2 2 5" xfId="10890" xr:uid="{00000000-0005-0000-0000-0000D0360000}"/>
    <cellStyle name="Normal 12 5 2 2 6" xfId="19367" xr:uid="{00000000-0005-0000-0000-0000D1360000}"/>
    <cellStyle name="Normal 12 5 2 2 7" xfId="19926" xr:uid="{00000000-0005-0000-0000-0000D2360000}"/>
    <cellStyle name="Normal 12 5 2 2 8" xfId="26161" xr:uid="{00000000-0005-0000-0000-0000D3360000}"/>
    <cellStyle name="Normal 12 5 2 3" xfId="8860" xr:uid="{00000000-0005-0000-0000-0000D4360000}"/>
    <cellStyle name="Normal 12 5 2 3 2" xfId="14027" xr:uid="{00000000-0005-0000-0000-0000D5360000}"/>
    <cellStyle name="Normal 12 5 2 3 3" xfId="20564" xr:uid="{00000000-0005-0000-0000-0000D6360000}"/>
    <cellStyle name="Normal 12 5 2 3 4" xfId="27935" xr:uid="{00000000-0005-0000-0000-0000D7360000}"/>
    <cellStyle name="Normal 12 5 2 4" xfId="15994" xr:uid="{00000000-0005-0000-0000-0000D8360000}"/>
    <cellStyle name="Normal 12 5 2 4 2" xfId="21126" xr:uid="{00000000-0005-0000-0000-0000D9360000}"/>
    <cellStyle name="Normal 12 5 2 5" xfId="16696" xr:uid="{00000000-0005-0000-0000-0000DA360000}"/>
    <cellStyle name="Normal 12 5 2 5 2" xfId="24139" xr:uid="{00000000-0005-0000-0000-0000DB360000}"/>
    <cellStyle name="Normal 12 5 2 6" xfId="10889" xr:uid="{00000000-0005-0000-0000-0000DC360000}"/>
    <cellStyle name="Normal 12 5 2 7" xfId="19366" xr:uid="{00000000-0005-0000-0000-0000DD360000}"/>
    <cellStyle name="Normal 12 5 2 8" xfId="19925" xr:uid="{00000000-0005-0000-0000-0000DE360000}"/>
    <cellStyle name="Normal 12 5 2 9" xfId="26160" xr:uid="{00000000-0005-0000-0000-0000DF360000}"/>
    <cellStyle name="Normal 12 5 3" xfId="2464" xr:uid="{00000000-0005-0000-0000-0000E0360000}"/>
    <cellStyle name="Normal 12 5 3 2" xfId="8862" xr:uid="{00000000-0005-0000-0000-0000E1360000}"/>
    <cellStyle name="Normal 12 5 3 2 2" xfId="14029" xr:uid="{00000000-0005-0000-0000-0000E2360000}"/>
    <cellStyle name="Normal 12 5 3 2 3" xfId="20566" xr:uid="{00000000-0005-0000-0000-0000E3360000}"/>
    <cellStyle name="Normal 12 5 3 2 4" xfId="27937" xr:uid="{00000000-0005-0000-0000-0000E4360000}"/>
    <cellStyle name="Normal 12 5 3 3" xfId="15996" xr:uid="{00000000-0005-0000-0000-0000E5360000}"/>
    <cellStyle name="Normal 12 5 3 3 2" xfId="21128" xr:uid="{00000000-0005-0000-0000-0000E6360000}"/>
    <cellStyle name="Normal 12 5 3 4" xfId="16698" xr:uid="{00000000-0005-0000-0000-0000E7360000}"/>
    <cellStyle name="Normal 12 5 3 4 2" xfId="24141" xr:uid="{00000000-0005-0000-0000-0000E8360000}"/>
    <cellStyle name="Normal 12 5 3 5" xfId="10891" xr:uid="{00000000-0005-0000-0000-0000E9360000}"/>
    <cellStyle name="Normal 12 5 3 6" xfId="19368" xr:uid="{00000000-0005-0000-0000-0000EA360000}"/>
    <cellStyle name="Normal 12 5 3 7" xfId="19927" xr:uid="{00000000-0005-0000-0000-0000EB360000}"/>
    <cellStyle name="Normal 12 5 3 8" xfId="26162" xr:uid="{00000000-0005-0000-0000-0000EC360000}"/>
    <cellStyle name="Normal 12 5 4" xfId="8859" xr:uid="{00000000-0005-0000-0000-0000ED360000}"/>
    <cellStyle name="Normal 12 5 4 2" xfId="14026" xr:uid="{00000000-0005-0000-0000-0000EE360000}"/>
    <cellStyle name="Normal 12 5 4 3" xfId="20563" xr:uid="{00000000-0005-0000-0000-0000EF360000}"/>
    <cellStyle name="Normal 12 5 4 4" xfId="27934" xr:uid="{00000000-0005-0000-0000-0000F0360000}"/>
    <cellStyle name="Normal 12 5 5" xfId="15993" xr:uid="{00000000-0005-0000-0000-0000F1360000}"/>
    <cellStyle name="Normal 12 5 5 2" xfId="21125" xr:uid="{00000000-0005-0000-0000-0000F2360000}"/>
    <cellStyle name="Normal 12 5 6" xfId="16695" xr:uid="{00000000-0005-0000-0000-0000F3360000}"/>
    <cellStyle name="Normal 12 5 6 2" xfId="24138" xr:uid="{00000000-0005-0000-0000-0000F4360000}"/>
    <cellStyle name="Normal 12 5 7" xfId="10888" xr:uid="{00000000-0005-0000-0000-0000F5360000}"/>
    <cellStyle name="Normal 12 5 8" xfId="19365" xr:uid="{00000000-0005-0000-0000-0000F6360000}"/>
    <cellStyle name="Normal 12 5 9" xfId="19924" xr:uid="{00000000-0005-0000-0000-0000F7360000}"/>
    <cellStyle name="Normal 12 6" xfId="2465" xr:uid="{00000000-0005-0000-0000-0000F8360000}"/>
    <cellStyle name="Normal 12 6 2" xfId="2466" xr:uid="{00000000-0005-0000-0000-0000F9360000}"/>
    <cellStyle name="Normal 12 6 2 2" xfId="8864" xr:uid="{00000000-0005-0000-0000-0000FA360000}"/>
    <cellStyle name="Normal 12 6 2 2 2" xfId="14031" xr:uid="{00000000-0005-0000-0000-0000FB360000}"/>
    <cellStyle name="Normal 12 6 2 2 3" xfId="20568" xr:uid="{00000000-0005-0000-0000-0000FC360000}"/>
    <cellStyle name="Normal 12 6 2 2 4" xfId="27939" xr:uid="{00000000-0005-0000-0000-0000FD360000}"/>
    <cellStyle name="Normal 12 6 2 3" xfId="15998" xr:uid="{00000000-0005-0000-0000-0000FE360000}"/>
    <cellStyle name="Normal 12 6 2 3 2" xfId="21130" xr:uid="{00000000-0005-0000-0000-0000FF360000}"/>
    <cellStyle name="Normal 12 6 2 4" xfId="16700" xr:uid="{00000000-0005-0000-0000-000000370000}"/>
    <cellStyle name="Normal 12 6 2 4 2" xfId="24143" xr:uid="{00000000-0005-0000-0000-000001370000}"/>
    <cellStyle name="Normal 12 6 2 5" xfId="10893" xr:uid="{00000000-0005-0000-0000-000002370000}"/>
    <cellStyle name="Normal 12 6 2 6" xfId="19370" xr:uid="{00000000-0005-0000-0000-000003370000}"/>
    <cellStyle name="Normal 12 6 2 7" xfId="19929" xr:uid="{00000000-0005-0000-0000-000004370000}"/>
    <cellStyle name="Normal 12 6 2 8" xfId="26164" xr:uid="{00000000-0005-0000-0000-000005370000}"/>
    <cellStyle name="Normal 12 6 3" xfId="8863" xr:uid="{00000000-0005-0000-0000-000006370000}"/>
    <cellStyle name="Normal 12 6 3 2" xfId="14030" xr:uid="{00000000-0005-0000-0000-000007370000}"/>
    <cellStyle name="Normal 12 6 3 3" xfId="20567" xr:uid="{00000000-0005-0000-0000-000008370000}"/>
    <cellStyle name="Normal 12 6 3 4" xfId="27938" xr:uid="{00000000-0005-0000-0000-000009370000}"/>
    <cellStyle name="Normal 12 6 4" xfId="15997" xr:uid="{00000000-0005-0000-0000-00000A370000}"/>
    <cellStyle name="Normal 12 6 4 2" xfId="21129" xr:uid="{00000000-0005-0000-0000-00000B370000}"/>
    <cellStyle name="Normal 12 6 5" xfId="16699" xr:uid="{00000000-0005-0000-0000-00000C370000}"/>
    <cellStyle name="Normal 12 6 5 2" xfId="24142" xr:uid="{00000000-0005-0000-0000-00000D370000}"/>
    <cellStyle name="Normal 12 6 6" xfId="10892" xr:uid="{00000000-0005-0000-0000-00000E370000}"/>
    <cellStyle name="Normal 12 6 7" xfId="19369" xr:uid="{00000000-0005-0000-0000-00000F370000}"/>
    <cellStyle name="Normal 12 6 8" xfId="19928" xr:uid="{00000000-0005-0000-0000-000010370000}"/>
    <cellStyle name="Normal 12 6 9" xfId="26163" xr:uid="{00000000-0005-0000-0000-000011370000}"/>
    <cellStyle name="Normal 12 7" xfId="2467" xr:uid="{00000000-0005-0000-0000-000012370000}"/>
    <cellStyle name="Normal 12 7 2" xfId="8865" xr:uid="{00000000-0005-0000-0000-000013370000}"/>
    <cellStyle name="Normal 12 7 2 2" xfId="14032" xr:uid="{00000000-0005-0000-0000-000014370000}"/>
    <cellStyle name="Normal 12 7 2 3" xfId="20569" xr:uid="{00000000-0005-0000-0000-000015370000}"/>
    <cellStyle name="Normal 12 7 2 4" xfId="27940" xr:uid="{00000000-0005-0000-0000-000016370000}"/>
    <cellStyle name="Normal 12 7 3" xfId="15999" xr:uid="{00000000-0005-0000-0000-000017370000}"/>
    <cellStyle name="Normal 12 7 3 2" xfId="21131" xr:uid="{00000000-0005-0000-0000-000018370000}"/>
    <cellStyle name="Normal 12 7 4" xfId="16701" xr:uid="{00000000-0005-0000-0000-000019370000}"/>
    <cellStyle name="Normal 12 7 4 2" xfId="24144" xr:uid="{00000000-0005-0000-0000-00001A370000}"/>
    <cellStyle name="Normal 12 7 5" xfId="10894" xr:uid="{00000000-0005-0000-0000-00001B370000}"/>
    <cellStyle name="Normal 12 7 6" xfId="19371" xr:uid="{00000000-0005-0000-0000-00001C370000}"/>
    <cellStyle name="Normal 12 7 7" xfId="19930" xr:uid="{00000000-0005-0000-0000-00001D370000}"/>
    <cellStyle name="Normal 12 7 8" xfId="26165" xr:uid="{00000000-0005-0000-0000-00001E370000}"/>
    <cellStyle name="Normal 12 8" xfId="2468" xr:uid="{00000000-0005-0000-0000-00001F370000}"/>
    <cellStyle name="Normal 12 8 2" xfId="8866" xr:uid="{00000000-0005-0000-0000-000020370000}"/>
    <cellStyle name="Normal 12 8 2 2" xfId="14033" xr:uid="{00000000-0005-0000-0000-000021370000}"/>
    <cellStyle name="Normal 12 8 2 3" xfId="20570" xr:uid="{00000000-0005-0000-0000-000022370000}"/>
    <cellStyle name="Normal 12 8 2 4" xfId="27941" xr:uid="{00000000-0005-0000-0000-000023370000}"/>
    <cellStyle name="Normal 12 8 3" xfId="16000" xr:uid="{00000000-0005-0000-0000-000024370000}"/>
    <cellStyle name="Normal 12 8 3 2" xfId="21132" xr:uid="{00000000-0005-0000-0000-000025370000}"/>
    <cellStyle name="Normal 12 8 4" xfId="16702" xr:uid="{00000000-0005-0000-0000-000026370000}"/>
    <cellStyle name="Normal 12 8 4 2" xfId="24145" xr:uid="{00000000-0005-0000-0000-000027370000}"/>
    <cellStyle name="Normal 12 8 5" xfId="10895" xr:uid="{00000000-0005-0000-0000-000028370000}"/>
    <cellStyle name="Normal 12 8 6" xfId="19372" xr:uid="{00000000-0005-0000-0000-000029370000}"/>
    <cellStyle name="Normal 12 8 7" xfId="19931" xr:uid="{00000000-0005-0000-0000-00002A370000}"/>
    <cellStyle name="Normal 12 8 8" xfId="26166" xr:uid="{00000000-0005-0000-0000-00002B370000}"/>
    <cellStyle name="Normal 12 9" xfId="21696" xr:uid="{00000000-0005-0000-0000-00002C370000}"/>
    <cellStyle name="Normal 120" xfId="14348" xr:uid="{00000000-0005-0000-0000-00002D370000}"/>
    <cellStyle name="Normal 120 2" xfId="21442" xr:uid="{00000000-0005-0000-0000-00002E370000}"/>
    <cellStyle name="Normal 121" xfId="14351" xr:uid="{00000000-0005-0000-0000-00002F370000}"/>
    <cellStyle name="Normal 121 2" xfId="21445" xr:uid="{00000000-0005-0000-0000-000030370000}"/>
    <cellStyle name="Normal 122" xfId="14354" xr:uid="{00000000-0005-0000-0000-000031370000}"/>
    <cellStyle name="Normal 122 2" xfId="21448" xr:uid="{00000000-0005-0000-0000-000032370000}"/>
    <cellStyle name="Normal 123" xfId="14357" xr:uid="{00000000-0005-0000-0000-000033370000}"/>
    <cellStyle name="Normal 123 2" xfId="21451" xr:uid="{00000000-0005-0000-0000-000034370000}"/>
    <cellStyle name="Normal 124" xfId="14360" xr:uid="{00000000-0005-0000-0000-000035370000}"/>
    <cellStyle name="Normal 124 2" xfId="21454" xr:uid="{00000000-0005-0000-0000-000036370000}"/>
    <cellStyle name="Normal 125" xfId="14363" xr:uid="{00000000-0005-0000-0000-000037370000}"/>
    <cellStyle name="Normal 125 2" xfId="21457" xr:uid="{00000000-0005-0000-0000-000038370000}"/>
    <cellStyle name="Normal 126" xfId="14366" xr:uid="{00000000-0005-0000-0000-000039370000}"/>
    <cellStyle name="Normal 126 2" xfId="21460" xr:uid="{00000000-0005-0000-0000-00003A370000}"/>
    <cellStyle name="Normal 127" xfId="14369" xr:uid="{00000000-0005-0000-0000-00003B370000}"/>
    <cellStyle name="Normal 127 2" xfId="21463" xr:uid="{00000000-0005-0000-0000-00003C370000}"/>
    <cellStyle name="Normal 128" xfId="14373" xr:uid="{00000000-0005-0000-0000-00003D370000}"/>
    <cellStyle name="Normal 128 2" xfId="21466" xr:uid="{00000000-0005-0000-0000-00003E370000}"/>
    <cellStyle name="Normal 129" xfId="14375" xr:uid="{00000000-0005-0000-0000-00003F370000}"/>
    <cellStyle name="Normal 129 2" xfId="21469" xr:uid="{00000000-0005-0000-0000-000040370000}"/>
    <cellStyle name="Normal 13" xfId="2469" xr:uid="{00000000-0005-0000-0000-000041370000}"/>
    <cellStyle name="Normal 13 2" xfId="6712" xr:uid="{00000000-0005-0000-0000-000042370000}"/>
    <cellStyle name="Normal 13 2 2" xfId="22138" xr:uid="{00000000-0005-0000-0000-000043370000}"/>
    <cellStyle name="Normal 13 3" xfId="6713" xr:uid="{00000000-0005-0000-0000-000044370000}"/>
    <cellStyle name="Normal 13 3 2" xfId="21917" xr:uid="{00000000-0005-0000-0000-000045370000}"/>
    <cellStyle name="Normal 13 4" xfId="6714" xr:uid="{00000000-0005-0000-0000-000046370000}"/>
    <cellStyle name="Normal 13 5" xfId="6715" xr:uid="{00000000-0005-0000-0000-000047370000}"/>
    <cellStyle name="Normal 130" xfId="14378" xr:uid="{00000000-0005-0000-0000-000048370000}"/>
    <cellStyle name="Normal 130 2" xfId="21472" xr:uid="{00000000-0005-0000-0000-000049370000}"/>
    <cellStyle name="Normal 131" xfId="14381" xr:uid="{00000000-0005-0000-0000-00004A370000}"/>
    <cellStyle name="Normal 131 2" xfId="21475" xr:uid="{00000000-0005-0000-0000-00004B370000}"/>
    <cellStyle name="Normal 132" xfId="14384" xr:uid="{00000000-0005-0000-0000-00004C370000}"/>
    <cellStyle name="Normal 132 2" xfId="21478" xr:uid="{00000000-0005-0000-0000-00004D370000}"/>
    <cellStyle name="Normal 133" xfId="14387" xr:uid="{00000000-0005-0000-0000-00004E370000}"/>
    <cellStyle name="Normal 133 2" xfId="21481" xr:uid="{00000000-0005-0000-0000-00004F370000}"/>
    <cellStyle name="Normal 134" xfId="14390" xr:uid="{00000000-0005-0000-0000-000050370000}"/>
    <cellStyle name="Normal 134 2" xfId="21484" xr:uid="{00000000-0005-0000-0000-000051370000}"/>
    <cellStyle name="Normal 135" xfId="14393" xr:uid="{00000000-0005-0000-0000-000052370000}"/>
    <cellStyle name="Normal 135 2" xfId="21486" xr:uid="{00000000-0005-0000-0000-000053370000}"/>
    <cellStyle name="Normal 136" xfId="14396" xr:uid="{00000000-0005-0000-0000-000054370000}"/>
    <cellStyle name="Normal 136 2" xfId="21488" xr:uid="{00000000-0005-0000-0000-000055370000}"/>
    <cellStyle name="Normal 137" xfId="14399" xr:uid="{00000000-0005-0000-0000-000056370000}"/>
    <cellStyle name="Normal 137 2" xfId="21490" xr:uid="{00000000-0005-0000-0000-000057370000}"/>
    <cellStyle name="Normal 138" xfId="14403" xr:uid="{00000000-0005-0000-0000-000058370000}"/>
    <cellStyle name="Normal 138 2" xfId="21492" xr:uid="{00000000-0005-0000-0000-000059370000}"/>
    <cellStyle name="Normal 139" xfId="14405" xr:uid="{00000000-0005-0000-0000-00005A370000}"/>
    <cellStyle name="Normal 139 2" xfId="21496" xr:uid="{00000000-0005-0000-0000-00005B370000}"/>
    <cellStyle name="Normal 14" xfId="2470" xr:uid="{00000000-0005-0000-0000-00005C370000}"/>
    <cellStyle name="Normal 14 2" xfId="2471" xr:uid="{00000000-0005-0000-0000-00005D370000}"/>
    <cellStyle name="Normal 14 2 2" xfId="6716" xr:uid="{00000000-0005-0000-0000-00005E370000}"/>
    <cellStyle name="Normal 14 2 2 2" xfId="16001" xr:uid="{00000000-0005-0000-0000-00005F370000}"/>
    <cellStyle name="Normal 14 2 3" xfId="22139" xr:uid="{00000000-0005-0000-0000-000060370000}"/>
    <cellStyle name="Normal 14 3" xfId="6717" xr:uid="{00000000-0005-0000-0000-000061370000}"/>
    <cellStyle name="Normal 14 3 2" xfId="21918" xr:uid="{00000000-0005-0000-0000-000062370000}"/>
    <cellStyle name="Normal 14 4" xfId="6718" xr:uid="{00000000-0005-0000-0000-000063370000}"/>
    <cellStyle name="Normal 14 5" xfId="6719" xr:uid="{00000000-0005-0000-0000-000064370000}"/>
    <cellStyle name="Normal 140" xfId="14408" xr:uid="{00000000-0005-0000-0000-000065370000}"/>
    <cellStyle name="Normal 140 2" xfId="21498" xr:uid="{00000000-0005-0000-0000-000066370000}"/>
    <cellStyle name="Normal 141" xfId="14412" xr:uid="{00000000-0005-0000-0000-000067370000}"/>
    <cellStyle name="Normal 141 2" xfId="21502" xr:uid="{00000000-0005-0000-0000-000068370000}"/>
    <cellStyle name="Normal 142" xfId="14415" xr:uid="{00000000-0005-0000-0000-000069370000}"/>
    <cellStyle name="Normal 142 2" xfId="20822" xr:uid="{00000000-0005-0000-0000-00006A370000}"/>
    <cellStyle name="Normal 143" xfId="14418" xr:uid="{00000000-0005-0000-0000-00006B370000}"/>
    <cellStyle name="Normal 144" xfId="24399" xr:uid="{00000000-0005-0000-0000-00006C370000}"/>
    <cellStyle name="Normal 145" xfId="27763" xr:uid="{00000000-0005-0000-0000-00006D370000}"/>
    <cellStyle name="Normal 146" xfId="28233" xr:uid="{00000000-0005-0000-0000-00006E370000}"/>
    <cellStyle name="Normal 15" xfId="2472" xr:uid="{00000000-0005-0000-0000-00006F370000}"/>
    <cellStyle name="Normal 15 2" xfId="2473" xr:uid="{00000000-0005-0000-0000-000070370000}"/>
    <cellStyle name="Normal 15 2 2" xfId="2474" xr:uid="{00000000-0005-0000-0000-000071370000}"/>
    <cellStyle name="Normal 15 2 2 2" xfId="8868" xr:uid="{00000000-0005-0000-0000-000072370000}"/>
    <cellStyle name="Normal 15 2 2 2 2" xfId="14035" xr:uid="{00000000-0005-0000-0000-000073370000}"/>
    <cellStyle name="Normal 15 2 2 2 3" xfId="20572" xr:uid="{00000000-0005-0000-0000-000074370000}"/>
    <cellStyle name="Normal 15 2 2 2 4" xfId="27944" xr:uid="{00000000-0005-0000-0000-000075370000}"/>
    <cellStyle name="Normal 15 2 2 3" xfId="16003" xr:uid="{00000000-0005-0000-0000-000076370000}"/>
    <cellStyle name="Normal 15 2 2 3 2" xfId="21134" xr:uid="{00000000-0005-0000-0000-000077370000}"/>
    <cellStyle name="Normal 15 2 2 4" xfId="16704" xr:uid="{00000000-0005-0000-0000-000078370000}"/>
    <cellStyle name="Normal 15 2 2 4 2" xfId="24147" xr:uid="{00000000-0005-0000-0000-000079370000}"/>
    <cellStyle name="Normal 15 2 2 5" xfId="10901" xr:uid="{00000000-0005-0000-0000-00007A370000}"/>
    <cellStyle name="Normal 15 2 2 6" xfId="19374" xr:uid="{00000000-0005-0000-0000-00007B370000}"/>
    <cellStyle name="Normal 15 2 2 7" xfId="19933" xr:uid="{00000000-0005-0000-0000-00007C370000}"/>
    <cellStyle name="Normal 15 2 2 8" xfId="26168" xr:uid="{00000000-0005-0000-0000-00007D370000}"/>
    <cellStyle name="Normal 15 2 3" xfId="6720" xr:uid="{00000000-0005-0000-0000-00007E370000}"/>
    <cellStyle name="Normal 15 2 3 2" xfId="16002" xr:uid="{00000000-0005-0000-0000-00007F370000}"/>
    <cellStyle name="Normal 15 2 3 2 2" xfId="20571" xr:uid="{00000000-0005-0000-0000-000080370000}"/>
    <cellStyle name="Normal 15 2 3 3" xfId="16703" xr:uid="{00000000-0005-0000-0000-000081370000}"/>
    <cellStyle name="Normal 15 2 3 3 2" xfId="21133" xr:uid="{00000000-0005-0000-0000-000082370000}"/>
    <cellStyle name="Normal 15 2 3 4" xfId="19373" xr:uid="{00000000-0005-0000-0000-000083370000}"/>
    <cellStyle name="Normal 15 2 3 4 2" xfId="24146" xr:uid="{00000000-0005-0000-0000-000084370000}"/>
    <cellStyle name="Normal 15 2 3 5" xfId="19932" xr:uid="{00000000-0005-0000-0000-000085370000}"/>
    <cellStyle name="Normal 15 2 3 6" xfId="27943" xr:uid="{00000000-0005-0000-0000-000086370000}"/>
    <cellStyle name="Normal 15 2 4" xfId="8867" xr:uid="{00000000-0005-0000-0000-000087370000}"/>
    <cellStyle name="Normal 15 2 4 2" xfId="14034" xr:uid="{00000000-0005-0000-0000-000088370000}"/>
    <cellStyle name="Normal 15 2 4 3" xfId="22140" xr:uid="{00000000-0005-0000-0000-000089370000}"/>
    <cellStyle name="Normal 15 2 5" xfId="10900" xr:uid="{00000000-0005-0000-0000-00008A370000}"/>
    <cellStyle name="Normal 15 2 6" xfId="26167" xr:uid="{00000000-0005-0000-0000-00008B370000}"/>
    <cellStyle name="Normal 15 3" xfId="2475" xr:uid="{00000000-0005-0000-0000-00008C370000}"/>
    <cellStyle name="Normal 15 3 2" xfId="8869" xr:uid="{00000000-0005-0000-0000-00008D370000}"/>
    <cellStyle name="Normal 15 3 2 2" xfId="16004" xr:uid="{00000000-0005-0000-0000-00008E370000}"/>
    <cellStyle name="Normal 15 3 2 2 2" xfId="20573" xr:uid="{00000000-0005-0000-0000-00008F370000}"/>
    <cellStyle name="Normal 15 3 2 3" xfId="16705" xr:uid="{00000000-0005-0000-0000-000090370000}"/>
    <cellStyle name="Normal 15 3 2 3 2" xfId="21135" xr:uid="{00000000-0005-0000-0000-000091370000}"/>
    <cellStyle name="Normal 15 3 2 4" xfId="14036" xr:uid="{00000000-0005-0000-0000-000092370000}"/>
    <cellStyle name="Normal 15 3 2 4 2" xfId="24148" xr:uid="{00000000-0005-0000-0000-000093370000}"/>
    <cellStyle name="Normal 15 3 2 5" xfId="19375" xr:uid="{00000000-0005-0000-0000-000094370000}"/>
    <cellStyle name="Normal 15 3 2 6" xfId="19934" xr:uid="{00000000-0005-0000-0000-000095370000}"/>
    <cellStyle name="Normal 15 3 2 7" xfId="27945" xr:uid="{00000000-0005-0000-0000-000096370000}"/>
    <cellStyle name="Normal 15 3 3" xfId="14648" xr:uid="{00000000-0005-0000-0000-000097370000}"/>
    <cellStyle name="Normal 15 3 4" xfId="10902" xr:uid="{00000000-0005-0000-0000-000098370000}"/>
    <cellStyle name="Normal 15 3 5" xfId="26169" xr:uid="{00000000-0005-0000-0000-000099370000}"/>
    <cellStyle name="Normal 15 4" xfId="2476" xr:uid="{00000000-0005-0000-0000-00009A370000}"/>
    <cellStyle name="Normal 15 4 2" xfId="8870" xr:uid="{00000000-0005-0000-0000-00009B370000}"/>
    <cellStyle name="Normal 15 4 2 2" xfId="14037" xr:uid="{00000000-0005-0000-0000-00009C370000}"/>
    <cellStyle name="Normal 15 4 2 3" xfId="20574" xr:uid="{00000000-0005-0000-0000-00009D370000}"/>
    <cellStyle name="Normal 15 4 2 4" xfId="27946" xr:uid="{00000000-0005-0000-0000-00009E370000}"/>
    <cellStyle name="Normal 15 4 3" xfId="16005" xr:uid="{00000000-0005-0000-0000-00009F370000}"/>
    <cellStyle name="Normal 15 4 3 2" xfId="21136" xr:uid="{00000000-0005-0000-0000-0000A0370000}"/>
    <cellStyle name="Normal 15 4 4" xfId="16706" xr:uid="{00000000-0005-0000-0000-0000A1370000}"/>
    <cellStyle name="Normal 15 4 4 2" xfId="24149" xr:uid="{00000000-0005-0000-0000-0000A2370000}"/>
    <cellStyle name="Normal 15 4 5" xfId="10903" xr:uid="{00000000-0005-0000-0000-0000A3370000}"/>
    <cellStyle name="Normal 15 4 6" xfId="19376" xr:uid="{00000000-0005-0000-0000-0000A4370000}"/>
    <cellStyle name="Normal 15 4 7" xfId="19935" xr:uid="{00000000-0005-0000-0000-0000A5370000}"/>
    <cellStyle name="Normal 15 4 8" xfId="26170" xr:uid="{00000000-0005-0000-0000-0000A6370000}"/>
    <cellStyle name="Normal 15 5" xfId="21697" xr:uid="{00000000-0005-0000-0000-0000A7370000}"/>
    <cellStyle name="Normal 16" xfId="2477" xr:uid="{00000000-0005-0000-0000-0000A8370000}"/>
    <cellStyle name="Normal 16 2" xfId="6721" xr:uid="{00000000-0005-0000-0000-0000A9370000}"/>
    <cellStyle name="Normal 16 2 2" xfId="22141" xr:uid="{00000000-0005-0000-0000-0000AA370000}"/>
    <cellStyle name="Normal 16 3" xfId="14649" xr:uid="{00000000-0005-0000-0000-0000AB370000}"/>
    <cellStyle name="Normal 16 3 2" xfId="21919" xr:uid="{00000000-0005-0000-0000-0000AC370000}"/>
    <cellStyle name="Normal 16 4" xfId="21698" xr:uid="{00000000-0005-0000-0000-0000AD370000}"/>
    <cellStyle name="Normal 17" xfId="2478" xr:uid="{00000000-0005-0000-0000-0000AE370000}"/>
    <cellStyle name="Normal 17 2" xfId="2479" xr:uid="{00000000-0005-0000-0000-0000AF370000}"/>
    <cellStyle name="Normal 17 2 2" xfId="6722" xr:uid="{00000000-0005-0000-0000-0000B0370000}"/>
    <cellStyle name="Normal 17 2 2 2" xfId="16006" xr:uid="{00000000-0005-0000-0000-0000B1370000}"/>
    <cellStyle name="Normal 17 2 2 2 2" xfId="20575" xr:uid="{00000000-0005-0000-0000-0000B2370000}"/>
    <cellStyle name="Normal 17 2 2 3" xfId="16707" xr:uid="{00000000-0005-0000-0000-0000B3370000}"/>
    <cellStyle name="Normal 17 2 2 3 2" xfId="21137" xr:uid="{00000000-0005-0000-0000-0000B4370000}"/>
    <cellStyle name="Normal 17 2 2 4" xfId="19377" xr:uid="{00000000-0005-0000-0000-0000B5370000}"/>
    <cellStyle name="Normal 17 2 2 4 2" xfId="24150" xr:uid="{00000000-0005-0000-0000-0000B6370000}"/>
    <cellStyle name="Normal 17 2 2 5" xfId="19936" xr:uid="{00000000-0005-0000-0000-0000B7370000}"/>
    <cellStyle name="Normal 17 2 2 6" xfId="27947" xr:uid="{00000000-0005-0000-0000-0000B8370000}"/>
    <cellStyle name="Normal 17 2 3" xfId="8871" xr:uid="{00000000-0005-0000-0000-0000B9370000}"/>
    <cellStyle name="Normal 17 2 3 2" xfId="14038" xr:uid="{00000000-0005-0000-0000-0000BA370000}"/>
    <cellStyle name="Normal 17 2 3 3" xfId="22142" xr:uid="{00000000-0005-0000-0000-0000BB370000}"/>
    <cellStyle name="Normal 17 2 4" xfId="10906" xr:uid="{00000000-0005-0000-0000-0000BC370000}"/>
    <cellStyle name="Normal 17 2 5" xfId="26171" xr:uid="{00000000-0005-0000-0000-0000BD370000}"/>
    <cellStyle name="Normal 17 3" xfId="2480" xr:uid="{00000000-0005-0000-0000-0000BE370000}"/>
    <cellStyle name="Normal 17 3 2" xfId="8872" xr:uid="{00000000-0005-0000-0000-0000BF370000}"/>
    <cellStyle name="Normal 17 3 2 2" xfId="16007" xr:uid="{00000000-0005-0000-0000-0000C0370000}"/>
    <cellStyle name="Normal 17 3 2 2 2" xfId="20576" xr:uid="{00000000-0005-0000-0000-0000C1370000}"/>
    <cellStyle name="Normal 17 3 2 3" xfId="16708" xr:uid="{00000000-0005-0000-0000-0000C2370000}"/>
    <cellStyle name="Normal 17 3 2 3 2" xfId="21138" xr:uid="{00000000-0005-0000-0000-0000C3370000}"/>
    <cellStyle name="Normal 17 3 2 4" xfId="14039" xr:uid="{00000000-0005-0000-0000-0000C4370000}"/>
    <cellStyle name="Normal 17 3 2 4 2" xfId="24151" xr:uid="{00000000-0005-0000-0000-0000C5370000}"/>
    <cellStyle name="Normal 17 3 2 5" xfId="19378" xr:uid="{00000000-0005-0000-0000-0000C6370000}"/>
    <cellStyle name="Normal 17 3 2 6" xfId="19937" xr:uid="{00000000-0005-0000-0000-0000C7370000}"/>
    <cellStyle name="Normal 17 3 2 7" xfId="27948" xr:uid="{00000000-0005-0000-0000-0000C8370000}"/>
    <cellStyle name="Normal 17 3 3" xfId="14650" xr:uid="{00000000-0005-0000-0000-0000C9370000}"/>
    <cellStyle name="Normal 17 3 4" xfId="10907" xr:uid="{00000000-0005-0000-0000-0000CA370000}"/>
    <cellStyle name="Normal 17 3 5" xfId="26172" xr:uid="{00000000-0005-0000-0000-0000CB370000}"/>
    <cellStyle name="Normal 17 4" xfId="21699" xr:uid="{00000000-0005-0000-0000-0000CC370000}"/>
    <cellStyle name="Normal 18" xfId="2481" xr:uid="{00000000-0005-0000-0000-0000CD370000}"/>
    <cellStyle name="Normal 18 2" xfId="2482" xr:uid="{00000000-0005-0000-0000-0000CE370000}"/>
    <cellStyle name="Normal 18 2 2" xfId="15272" xr:uid="{00000000-0005-0000-0000-0000CF370000}"/>
    <cellStyle name="Normal 18 2 2 2" xfId="22616" xr:uid="{00000000-0005-0000-0000-0000D0370000}"/>
    <cellStyle name="Normal 18 2 3" xfId="22021" xr:uid="{00000000-0005-0000-0000-0000D1370000}"/>
    <cellStyle name="Normal 18 3" xfId="15640" xr:uid="{00000000-0005-0000-0000-0000D2370000}"/>
    <cellStyle name="Normal 18 3 2" xfId="22971" xr:uid="{00000000-0005-0000-0000-0000D3370000}"/>
    <cellStyle name="Normal 18 4" xfId="15271" xr:uid="{00000000-0005-0000-0000-0000D4370000}"/>
    <cellStyle name="Normal 18 4 2" xfId="20290" xr:uid="{00000000-0005-0000-0000-0000D5370000}"/>
    <cellStyle name="Normal 18 5" xfId="21507" xr:uid="{00000000-0005-0000-0000-0000D6370000}"/>
    <cellStyle name="Normal 19" xfId="2483" xr:uid="{00000000-0005-0000-0000-0000D7370000}"/>
    <cellStyle name="Normal 19 10" xfId="16386" xr:uid="{00000000-0005-0000-0000-0000D8370000}"/>
    <cellStyle name="Normal 19 10 2" xfId="20834" xr:uid="{00000000-0005-0000-0000-0000D9370000}"/>
    <cellStyle name="Normal 19 11" xfId="10910" xr:uid="{00000000-0005-0000-0000-0000DA370000}"/>
    <cellStyle name="Normal 19 11 2" xfId="23847" xr:uid="{00000000-0005-0000-0000-0000DB370000}"/>
    <cellStyle name="Normal 19 12" xfId="19056" xr:uid="{00000000-0005-0000-0000-0000DC370000}"/>
    <cellStyle name="Normal 19 13" xfId="19633" xr:uid="{00000000-0005-0000-0000-0000DD370000}"/>
    <cellStyle name="Normal 19 14" xfId="26173" xr:uid="{00000000-0005-0000-0000-0000DE370000}"/>
    <cellStyle name="Normal 19 2" xfId="2484" xr:uid="{00000000-0005-0000-0000-0000DF370000}"/>
    <cellStyle name="Normal 19 2 10" xfId="19679" xr:uid="{00000000-0005-0000-0000-0000E0370000}"/>
    <cellStyle name="Normal 19 2 11" xfId="26174" xr:uid="{00000000-0005-0000-0000-0000E1370000}"/>
    <cellStyle name="Normal 19 2 2" xfId="6724" xr:uid="{00000000-0005-0000-0000-0000E2370000}"/>
    <cellStyle name="Normal 19 2 2 2" xfId="15275" xr:uid="{00000000-0005-0000-0000-0000E3370000}"/>
    <cellStyle name="Normal 19 2 2 2 2" xfId="20293" xr:uid="{00000000-0005-0000-0000-0000E4370000}"/>
    <cellStyle name="Normal 19 2 2 3" xfId="16451" xr:uid="{00000000-0005-0000-0000-0000E5370000}"/>
    <cellStyle name="Normal 19 2 2 3 2" xfId="20881" xr:uid="{00000000-0005-0000-0000-0000E6370000}"/>
    <cellStyle name="Normal 19 2 2 4" xfId="19121" xr:uid="{00000000-0005-0000-0000-0000E7370000}"/>
    <cellStyle name="Normal 19 2 2 4 2" xfId="23894" xr:uid="{00000000-0005-0000-0000-0000E8370000}"/>
    <cellStyle name="Normal 19 2 2 5" xfId="19680" xr:uid="{00000000-0005-0000-0000-0000E9370000}"/>
    <cellStyle name="Normal 19 2 2 6" xfId="27950" xr:uid="{00000000-0005-0000-0000-0000EA370000}"/>
    <cellStyle name="Normal 19 2 3" xfId="8874" xr:uid="{00000000-0005-0000-0000-0000EB370000}"/>
    <cellStyle name="Normal 19 2 3 2" xfId="15276" xr:uid="{00000000-0005-0000-0000-0000EC370000}"/>
    <cellStyle name="Normal 19 2 3 2 2" xfId="20294" xr:uid="{00000000-0005-0000-0000-0000ED370000}"/>
    <cellStyle name="Normal 19 2 3 3" xfId="16452" xr:uid="{00000000-0005-0000-0000-0000EE370000}"/>
    <cellStyle name="Normal 19 2 3 3 2" xfId="20882" xr:uid="{00000000-0005-0000-0000-0000EF370000}"/>
    <cellStyle name="Normal 19 2 3 4" xfId="14041" xr:uid="{00000000-0005-0000-0000-0000F0370000}"/>
    <cellStyle name="Normal 19 2 3 4 2" xfId="23895" xr:uid="{00000000-0005-0000-0000-0000F1370000}"/>
    <cellStyle name="Normal 19 2 3 5" xfId="19122" xr:uid="{00000000-0005-0000-0000-0000F2370000}"/>
    <cellStyle name="Normal 19 2 3 6" xfId="19681" xr:uid="{00000000-0005-0000-0000-0000F3370000}"/>
    <cellStyle name="Normal 19 2 4" xfId="15743" xr:uid="{00000000-0005-0000-0000-0000F4370000}"/>
    <cellStyle name="Normal 19 2 4 2" xfId="16532" xr:uid="{00000000-0005-0000-0000-0000F5370000}"/>
    <cellStyle name="Normal 19 2 4 2 2" xfId="20397" xr:uid="{00000000-0005-0000-0000-0000F6370000}"/>
    <cellStyle name="Normal 19 2 4 3" xfId="19202" xr:uid="{00000000-0005-0000-0000-0000F7370000}"/>
    <cellStyle name="Normal 19 2 4 3 2" xfId="20962" xr:uid="{00000000-0005-0000-0000-0000F8370000}"/>
    <cellStyle name="Normal 19 2 4 4" xfId="23975" xr:uid="{00000000-0005-0000-0000-0000F9370000}"/>
    <cellStyle name="Normal 19 2 4 5" xfId="19761" xr:uid="{00000000-0005-0000-0000-0000FA370000}"/>
    <cellStyle name="Normal 19 2 5" xfId="16009" xr:uid="{00000000-0005-0000-0000-0000FB370000}"/>
    <cellStyle name="Normal 19 2 5 2" xfId="16710" xr:uid="{00000000-0005-0000-0000-0000FC370000}"/>
    <cellStyle name="Normal 19 2 5 2 2" xfId="20578" xr:uid="{00000000-0005-0000-0000-0000FD370000}"/>
    <cellStyle name="Normal 19 2 5 3" xfId="19380" xr:uid="{00000000-0005-0000-0000-0000FE370000}"/>
    <cellStyle name="Normal 19 2 5 3 2" xfId="21140" xr:uid="{00000000-0005-0000-0000-0000FF370000}"/>
    <cellStyle name="Normal 19 2 5 4" xfId="24153" xr:uid="{00000000-0005-0000-0000-000000380000}"/>
    <cellStyle name="Normal 19 2 5 5" xfId="19939" xr:uid="{00000000-0005-0000-0000-000001380000}"/>
    <cellStyle name="Normal 19 2 6" xfId="15274" xr:uid="{00000000-0005-0000-0000-000002380000}"/>
    <cellStyle name="Normal 19 2 6 2" xfId="20292" xr:uid="{00000000-0005-0000-0000-000003380000}"/>
    <cellStyle name="Normal 19 2 7" xfId="16450" xr:uid="{00000000-0005-0000-0000-000004380000}"/>
    <cellStyle name="Normal 19 2 7 2" xfId="20880" xr:uid="{00000000-0005-0000-0000-000005380000}"/>
    <cellStyle name="Normal 19 2 8" xfId="10911" xr:uid="{00000000-0005-0000-0000-000006380000}"/>
    <cellStyle name="Normal 19 2 8 2" xfId="23893" xr:uid="{00000000-0005-0000-0000-000007380000}"/>
    <cellStyle name="Normal 19 2 9" xfId="19120" xr:uid="{00000000-0005-0000-0000-000008380000}"/>
    <cellStyle name="Normal 19 3" xfId="2485" xr:uid="{00000000-0005-0000-0000-000009380000}"/>
    <cellStyle name="Normal 19 3 10" xfId="26175" xr:uid="{00000000-0005-0000-0000-00000A380000}"/>
    <cellStyle name="Normal 19 3 2" xfId="8875" xr:uid="{00000000-0005-0000-0000-00000B380000}"/>
    <cellStyle name="Normal 19 3 2 2" xfId="15278" xr:uid="{00000000-0005-0000-0000-00000C380000}"/>
    <cellStyle name="Normal 19 3 2 2 2" xfId="20296" xr:uid="{00000000-0005-0000-0000-00000D380000}"/>
    <cellStyle name="Normal 19 3 2 3" xfId="16454" xr:uid="{00000000-0005-0000-0000-00000E380000}"/>
    <cellStyle name="Normal 19 3 2 3 2" xfId="20884" xr:uid="{00000000-0005-0000-0000-00000F380000}"/>
    <cellStyle name="Normal 19 3 2 4" xfId="14042" xr:uid="{00000000-0005-0000-0000-000010380000}"/>
    <cellStyle name="Normal 19 3 2 4 2" xfId="23897" xr:uid="{00000000-0005-0000-0000-000011380000}"/>
    <cellStyle name="Normal 19 3 2 5" xfId="19124" xr:uid="{00000000-0005-0000-0000-000012380000}"/>
    <cellStyle name="Normal 19 3 2 6" xfId="19683" xr:uid="{00000000-0005-0000-0000-000013380000}"/>
    <cellStyle name="Normal 19 3 2 7" xfId="27951" xr:uid="{00000000-0005-0000-0000-000014380000}"/>
    <cellStyle name="Normal 19 3 3" xfId="15737" xr:uid="{00000000-0005-0000-0000-000015380000}"/>
    <cellStyle name="Normal 19 3 3 2" xfId="16526" xr:uid="{00000000-0005-0000-0000-000016380000}"/>
    <cellStyle name="Normal 19 3 3 2 2" xfId="20391" xr:uid="{00000000-0005-0000-0000-000017380000}"/>
    <cellStyle name="Normal 19 3 3 3" xfId="19196" xr:uid="{00000000-0005-0000-0000-000018380000}"/>
    <cellStyle name="Normal 19 3 3 3 2" xfId="20956" xr:uid="{00000000-0005-0000-0000-000019380000}"/>
    <cellStyle name="Normal 19 3 3 4" xfId="23969" xr:uid="{00000000-0005-0000-0000-00001A380000}"/>
    <cellStyle name="Normal 19 3 3 5" xfId="19755" xr:uid="{00000000-0005-0000-0000-00001B380000}"/>
    <cellStyle name="Normal 19 3 4" xfId="16010" xr:uid="{00000000-0005-0000-0000-00001C380000}"/>
    <cellStyle name="Normal 19 3 4 2" xfId="16711" xr:uid="{00000000-0005-0000-0000-00001D380000}"/>
    <cellStyle name="Normal 19 3 4 2 2" xfId="20579" xr:uid="{00000000-0005-0000-0000-00001E380000}"/>
    <cellStyle name="Normal 19 3 4 3" xfId="19381" xr:uid="{00000000-0005-0000-0000-00001F380000}"/>
    <cellStyle name="Normal 19 3 4 3 2" xfId="21141" xr:uid="{00000000-0005-0000-0000-000020380000}"/>
    <cellStyle name="Normal 19 3 4 4" xfId="24154" xr:uid="{00000000-0005-0000-0000-000021380000}"/>
    <cellStyle name="Normal 19 3 4 5" xfId="19940" xr:uid="{00000000-0005-0000-0000-000022380000}"/>
    <cellStyle name="Normal 19 3 5" xfId="15277" xr:uid="{00000000-0005-0000-0000-000023380000}"/>
    <cellStyle name="Normal 19 3 5 2" xfId="20295" xr:uid="{00000000-0005-0000-0000-000024380000}"/>
    <cellStyle name="Normal 19 3 6" xfId="16453" xr:uid="{00000000-0005-0000-0000-000025380000}"/>
    <cellStyle name="Normal 19 3 6 2" xfId="20883" xr:uid="{00000000-0005-0000-0000-000026380000}"/>
    <cellStyle name="Normal 19 3 7" xfId="10912" xr:uid="{00000000-0005-0000-0000-000027380000}"/>
    <cellStyle name="Normal 19 3 7 2" xfId="23896" xr:uid="{00000000-0005-0000-0000-000028380000}"/>
    <cellStyle name="Normal 19 3 8" xfId="19123" xr:uid="{00000000-0005-0000-0000-000029380000}"/>
    <cellStyle name="Normal 19 3 9" xfId="19682" xr:uid="{00000000-0005-0000-0000-00002A380000}"/>
    <cellStyle name="Normal 19 4" xfId="6723" xr:uid="{00000000-0005-0000-0000-00002B380000}"/>
    <cellStyle name="Normal 19 4 2" xfId="15279" xr:uid="{00000000-0005-0000-0000-00002C380000}"/>
    <cellStyle name="Normal 19 4 2 2" xfId="20297" xr:uid="{00000000-0005-0000-0000-00002D380000}"/>
    <cellStyle name="Normal 19 4 3" xfId="16455" xr:uid="{00000000-0005-0000-0000-00002E380000}"/>
    <cellStyle name="Normal 19 4 3 2" xfId="20885" xr:uid="{00000000-0005-0000-0000-00002F380000}"/>
    <cellStyle name="Normal 19 4 4" xfId="19125" xr:uid="{00000000-0005-0000-0000-000030380000}"/>
    <cellStyle name="Normal 19 4 4 2" xfId="23898" xr:uid="{00000000-0005-0000-0000-000031380000}"/>
    <cellStyle name="Normal 19 4 5" xfId="19684" xr:uid="{00000000-0005-0000-0000-000032380000}"/>
    <cellStyle name="Normal 19 4 6" xfId="27949" xr:uid="{00000000-0005-0000-0000-000033380000}"/>
    <cellStyle name="Normal 19 5" xfId="8873" xr:uid="{00000000-0005-0000-0000-000034380000}"/>
    <cellStyle name="Normal 19 5 2" xfId="15280" xr:uid="{00000000-0005-0000-0000-000035380000}"/>
    <cellStyle name="Normal 19 5 2 2" xfId="20298" xr:uid="{00000000-0005-0000-0000-000036380000}"/>
    <cellStyle name="Normal 19 5 3" xfId="16456" xr:uid="{00000000-0005-0000-0000-000037380000}"/>
    <cellStyle name="Normal 19 5 3 2" xfId="20886" xr:uid="{00000000-0005-0000-0000-000038380000}"/>
    <cellStyle name="Normal 19 5 4" xfId="14040" xr:uid="{00000000-0005-0000-0000-000039380000}"/>
    <cellStyle name="Normal 19 5 4 2" xfId="23899" xr:uid="{00000000-0005-0000-0000-00003A380000}"/>
    <cellStyle name="Normal 19 5 5" xfId="19126" xr:uid="{00000000-0005-0000-0000-00003B380000}"/>
    <cellStyle name="Normal 19 5 6" xfId="19685" xr:uid="{00000000-0005-0000-0000-00003C380000}"/>
    <cellStyle name="Normal 19 6" xfId="15641" xr:uid="{00000000-0005-0000-0000-00003D380000}"/>
    <cellStyle name="Normal 19 6 2" xfId="16520" xr:uid="{00000000-0005-0000-0000-00003E380000}"/>
    <cellStyle name="Normal 19 6 2 2" xfId="20385" xr:uid="{00000000-0005-0000-0000-00003F380000}"/>
    <cellStyle name="Normal 19 6 3" xfId="19190" xr:uid="{00000000-0005-0000-0000-000040380000}"/>
    <cellStyle name="Normal 19 6 3 2" xfId="20950" xr:uid="{00000000-0005-0000-0000-000041380000}"/>
    <cellStyle name="Normal 19 6 4" xfId="23963" xr:uid="{00000000-0005-0000-0000-000042380000}"/>
    <cellStyle name="Normal 19 6 5" xfId="19749" xr:uid="{00000000-0005-0000-0000-000043380000}"/>
    <cellStyle name="Normal 19 7" xfId="15273" xr:uid="{00000000-0005-0000-0000-000044380000}"/>
    <cellStyle name="Normal 19 7 2" xfId="16449" xr:uid="{00000000-0005-0000-0000-000045380000}"/>
    <cellStyle name="Normal 19 7 2 2" xfId="20291" xr:uid="{00000000-0005-0000-0000-000046380000}"/>
    <cellStyle name="Normal 19 7 3" xfId="19119" xr:uid="{00000000-0005-0000-0000-000047380000}"/>
    <cellStyle name="Normal 19 7 3 2" xfId="20879" xr:uid="{00000000-0005-0000-0000-000048380000}"/>
    <cellStyle name="Normal 19 7 4" xfId="23892" xr:uid="{00000000-0005-0000-0000-000049380000}"/>
    <cellStyle name="Normal 19 7 5" xfId="19678" xr:uid="{00000000-0005-0000-0000-00004A380000}"/>
    <cellStyle name="Normal 19 8" xfId="16008" xr:uid="{00000000-0005-0000-0000-00004B380000}"/>
    <cellStyle name="Normal 19 8 2" xfId="16709" xr:uid="{00000000-0005-0000-0000-00004C380000}"/>
    <cellStyle name="Normal 19 8 2 2" xfId="20577" xr:uid="{00000000-0005-0000-0000-00004D380000}"/>
    <cellStyle name="Normal 19 8 3" xfId="19379" xr:uid="{00000000-0005-0000-0000-00004E380000}"/>
    <cellStyle name="Normal 19 8 3 2" xfId="21139" xr:uid="{00000000-0005-0000-0000-00004F380000}"/>
    <cellStyle name="Normal 19 8 4" xfId="24152" xr:uid="{00000000-0005-0000-0000-000050380000}"/>
    <cellStyle name="Normal 19 8 5" xfId="19938" xr:uid="{00000000-0005-0000-0000-000051380000}"/>
    <cellStyle name="Normal 19 9" xfId="14740" xr:uid="{00000000-0005-0000-0000-000052380000}"/>
    <cellStyle name="Normal 19 9 2" xfId="20193" xr:uid="{00000000-0005-0000-0000-000053380000}"/>
    <cellStyle name="Normal 2" xfId="48" xr:uid="{00000000-0005-0000-0000-000054380000}"/>
    <cellStyle name="Normal 2 10" xfId="2487" xr:uid="{00000000-0005-0000-0000-000055380000}"/>
    <cellStyle name="Normal 2 10 2" xfId="14748" xr:uid="{00000000-0005-0000-0000-000056380000}"/>
    <cellStyle name="Normal 2 10 2 2" xfId="22018" xr:uid="{00000000-0005-0000-0000-000057380000}"/>
    <cellStyle name="Normal 2 10 3" xfId="14463" xr:uid="{00000000-0005-0000-0000-000058380000}"/>
    <cellStyle name="Normal 2 10 3 2" xfId="21772" xr:uid="{00000000-0005-0000-0000-000059380000}"/>
    <cellStyle name="Normal 2 10 4" xfId="21512" xr:uid="{00000000-0005-0000-0000-00005A380000}"/>
    <cellStyle name="Normal 2 11" xfId="2488" xr:uid="{00000000-0005-0000-0000-00005B380000}"/>
    <cellStyle name="Normal 2 11 2" xfId="14747" xr:uid="{00000000-0005-0000-0000-00005C380000}"/>
    <cellStyle name="Normal 2 11 2 2" xfId="22017" xr:uid="{00000000-0005-0000-0000-00005D380000}"/>
    <cellStyle name="Normal 2 11 3" xfId="14464" xr:uid="{00000000-0005-0000-0000-00005E380000}"/>
    <cellStyle name="Normal 2 11 3 2" xfId="21773" xr:uid="{00000000-0005-0000-0000-00005F380000}"/>
    <cellStyle name="Normal 2 11 4" xfId="21513" xr:uid="{00000000-0005-0000-0000-000060380000}"/>
    <cellStyle name="Normal 2 12" xfId="2489" xr:uid="{00000000-0005-0000-0000-000061380000}"/>
    <cellStyle name="Normal 2 12 2" xfId="14893" xr:uid="{00000000-0005-0000-0000-000062380000}"/>
    <cellStyle name="Normal 2 12 2 2" xfId="22143" xr:uid="{00000000-0005-0000-0000-000063380000}"/>
    <cellStyle name="Normal 2 12 3" xfId="14651" xr:uid="{00000000-0005-0000-0000-000064380000}"/>
    <cellStyle name="Normal 2 12 3 2" xfId="21920" xr:uid="{00000000-0005-0000-0000-000065380000}"/>
    <cellStyle name="Normal 2 12 4" xfId="21700" xr:uid="{00000000-0005-0000-0000-000066380000}"/>
    <cellStyle name="Normal 2 13" xfId="2490" xr:uid="{00000000-0005-0000-0000-000067380000}"/>
    <cellStyle name="Normal 2 13 2" xfId="14894" xr:uid="{00000000-0005-0000-0000-000068380000}"/>
    <cellStyle name="Normal 2 13 2 2" xfId="22144" xr:uid="{00000000-0005-0000-0000-000069380000}"/>
    <cellStyle name="Normal 2 13 3" xfId="14652" xr:uid="{00000000-0005-0000-0000-00006A380000}"/>
    <cellStyle name="Normal 2 13 3 2" xfId="21921" xr:uid="{00000000-0005-0000-0000-00006B380000}"/>
    <cellStyle name="Normal 2 13 4" xfId="21701" xr:uid="{00000000-0005-0000-0000-00006C380000}"/>
    <cellStyle name="Normal 2 14" xfId="2491" xr:uid="{00000000-0005-0000-0000-00006D380000}"/>
    <cellStyle name="Normal 2 14 2" xfId="14895" xr:uid="{00000000-0005-0000-0000-00006E380000}"/>
    <cellStyle name="Normal 2 14 2 2" xfId="22145" xr:uid="{00000000-0005-0000-0000-00006F380000}"/>
    <cellStyle name="Normal 2 14 3" xfId="14653" xr:uid="{00000000-0005-0000-0000-000070380000}"/>
    <cellStyle name="Normal 2 14 3 2" xfId="21922" xr:uid="{00000000-0005-0000-0000-000071380000}"/>
    <cellStyle name="Normal 2 14 4" xfId="21702" xr:uid="{00000000-0005-0000-0000-000072380000}"/>
    <cellStyle name="Normal 2 15" xfId="2492" xr:uid="{00000000-0005-0000-0000-000073380000}"/>
    <cellStyle name="Normal 2 15 2" xfId="14896" xr:uid="{00000000-0005-0000-0000-000074380000}"/>
    <cellStyle name="Normal 2 15 2 2" xfId="22146" xr:uid="{00000000-0005-0000-0000-000075380000}"/>
    <cellStyle name="Normal 2 15 3" xfId="14654" xr:uid="{00000000-0005-0000-0000-000076380000}"/>
    <cellStyle name="Normal 2 15 3 2" xfId="21923" xr:uid="{00000000-0005-0000-0000-000077380000}"/>
    <cellStyle name="Normal 2 15 4" xfId="21703" xr:uid="{00000000-0005-0000-0000-000078380000}"/>
    <cellStyle name="Normal 2 16" xfId="2493" xr:uid="{00000000-0005-0000-0000-000079380000}"/>
    <cellStyle name="Normal 2 16 2" xfId="14897" xr:uid="{00000000-0005-0000-0000-00007A380000}"/>
    <cellStyle name="Normal 2 16 2 2" xfId="22147" xr:uid="{00000000-0005-0000-0000-00007B380000}"/>
    <cellStyle name="Normal 2 16 3" xfId="14655" xr:uid="{00000000-0005-0000-0000-00007C380000}"/>
    <cellStyle name="Normal 2 16 3 2" xfId="21924" xr:uid="{00000000-0005-0000-0000-00007D380000}"/>
    <cellStyle name="Normal 2 16 4" xfId="21704" xr:uid="{00000000-0005-0000-0000-00007E380000}"/>
    <cellStyle name="Normal 2 17" xfId="2494" xr:uid="{00000000-0005-0000-0000-00007F380000}"/>
    <cellStyle name="Normal 2 17 2" xfId="14898" xr:uid="{00000000-0005-0000-0000-000080380000}"/>
    <cellStyle name="Normal 2 17 2 2" xfId="22148" xr:uid="{00000000-0005-0000-0000-000081380000}"/>
    <cellStyle name="Normal 2 17 3" xfId="14656" xr:uid="{00000000-0005-0000-0000-000082380000}"/>
    <cellStyle name="Normal 2 17 3 2" xfId="21925" xr:uid="{00000000-0005-0000-0000-000083380000}"/>
    <cellStyle name="Normal 2 17 4" xfId="21705" xr:uid="{00000000-0005-0000-0000-000084380000}"/>
    <cellStyle name="Normal 2 18" xfId="2495" xr:uid="{00000000-0005-0000-0000-000085380000}"/>
    <cellStyle name="Normal 2 18 10" xfId="16375" xr:uid="{00000000-0005-0000-0000-000086380000}"/>
    <cellStyle name="Normal 2 18 10 2" xfId="20830" xr:uid="{00000000-0005-0000-0000-000087380000}"/>
    <cellStyle name="Normal 2 18 11" xfId="10918" xr:uid="{00000000-0005-0000-0000-000088380000}"/>
    <cellStyle name="Normal 2 18 11 2" xfId="23843" xr:uid="{00000000-0005-0000-0000-000089380000}"/>
    <cellStyle name="Normal 2 18 12" xfId="19045" xr:uid="{00000000-0005-0000-0000-00008A380000}"/>
    <cellStyle name="Normal 2 18 13" xfId="19629" xr:uid="{00000000-0005-0000-0000-00008B380000}"/>
    <cellStyle name="Normal 2 18 14" xfId="26176" xr:uid="{00000000-0005-0000-0000-00008C380000}"/>
    <cellStyle name="Normal 2 18 2" xfId="2496" xr:uid="{00000000-0005-0000-0000-00008D380000}"/>
    <cellStyle name="Normal 2 18 2 10" xfId="19688" xr:uid="{00000000-0005-0000-0000-00008E380000}"/>
    <cellStyle name="Normal 2 18 2 11" xfId="26177" xr:uid="{00000000-0005-0000-0000-00008F380000}"/>
    <cellStyle name="Normal 2 18 2 2" xfId="8878" xr:uid="{00000000-0005-0000-0000-000090380000}"/>
    <cellStyle name="Normal 2 18 2 2 2" xfId="15284" xr:uid="{00000000-0005-0000-0000-000091380000}"/>
    <cellStyle name="Normal 2 18 2 2 2 2" xfId="20302" xr:uid="{00000000-0005-0000-0000-000092380000}"/>
    <cellStyle name="Normal 2 18 2 2 3" xfId="16460" xr:uid="{00000000-0005-0000-0000-000093380000}"/>
    <cellStyle name="Normal 2 18 2 2 3 2" xfId="20890" xr:uid="{00000000-0005-0000-0000-000094380000}"/>
    <cellStyle name="Normal 2 18 2 2 4" xfId="14045" xr:uid="{00000000-0005-0000-0000-000095380000}"/>
    <cellStyle name="Normal 2 18 2 2 4 2" xfId="23903" xr:uid="{00000000-0005-0000-0000-000096380000}"/>
    <cellStyle name="Normal 2 18 2 2 5" xfId="19130" xr:uid="{00000000-0005-0000-0000-000097380000}"/>
    <cellStyle name="Normal 2 18 2 2 6" xfId="19689" xr:uid="{00000000-0005-0000-0000-000098380000}"/>
    <cellStyle name="Normal 2 18 2 2 7" xfId="27954" xr:uid="{00000000-0005-0000-0000-000099380000}"/>
    <cellStyle name="Normal 2 18 2 3" xfId="15285" xr:uid="{00000000-0005-0000-0000-00009A380000}"/>
    <cellStyle name="Normal 2 18 2 3 2" xfId="16461" xr:uid="{00000000-0005-0000-0000-00009B380000}"/>
    <cellStyle name="Normal 2 18 2 3 2 2" xfId="20303" xr:uid="{00000000-0005-0000-0000-00009C380000}"/>
    <cellStyle name="Normal 2 18 2 3 3" xfId="19131" xr:uid="{00000000-0005-0000-0000-00009D380000}"/>
    <cellStyle name="Normal 2 18 2 3 3 2" xfId="20891" xr:uid="{00000000-0005-0000-0000-00009E380000}"/>
    <cellStyle name="Normal 2 18 2 3 4" xfId="23904" xr:uid="{00000000-0005-0000-0000-00009F380000}"/>
    <cellStyle name="Normal 2 18 2 3 5" xfId="19690" xr:uid="{00000000-0005-0000-0000-0000A0380000}"/>
    <cellStyle name="Normal 2 18 2 4" xfId="15744" xr:uid="{00000000-0005-0000-0000-0000A1380000}"/>
    <cellStyle name="Normal 2 18 2 4 2" xfId="16533" xr:uid="{00000000-0005-0000-0000-0000A2380000}"/>
    <cellStyle name="Normal 2 18 2 4 2 2" xfId="20398" xr:uid="{00000000-0005-0000-0000-0000A3380000}"/>
    <cellStyle name="Normal 2 18 2 4 3" xfId="19203" xr:uid="{00000000-0005-0000-0000-0000A4380000}"/>
    <cellStyle name="Normal 2 18 2 4 3 2" xfId="20963" xr:uid="{00000000-0005-0000-0000-0000A5380000}"/>
    <cellStyle name="Normal 2 18 2 4 4" xfId="23976" xr:uid="{00000000-0005-0000-0000-0000A6380000}"/>
    <cellStyle name="Normal 2 18 2 4 5" xfId="19762" xr:uid="{00000000-0005-0000-0000-0000A7380000}"/>
    <cellStyle name="Normal 2 18 2 5" xfId="16013" xr:uid="{00000000-0005-0000-0000-0000A8380000}"/>
    <cellStyle name="Normal 2 18 2 5 2" xfId="16714" xr:uid="{00000000-0005-0000-0000-0000A9380000}"/>
    <cellStyle name="Normal 2 18 2 5 2 2" xfId="20582" xr:uid="{00000000-0005-0000-0000-0000AA380000}"/>
    <cellStyle name="Normal 2 18 2 5 3" xfId="19384" xr:uid="{00000000-0005-0000-0000-0000AB380000}"/>
    <cellStyle name="Normal 2 18 2 5 3 2" xfId="21144" xr:uid="{00000000-0005-0000-0000-0000AC380000}"/>
    <cellStyle name="Normal 2 18 2 5 4" xfId="24157" xr:uid="{00000000-0005-0000-0000-0000AD380000}"/>
    <cellStyle name="Normal 2 18 2 5 5" xfId="19943" xr:uid="{00000000-0005-0000-0000-0000AE380000}"/>
    <cellStyle name="Normal 2 18 2 6" xfId="15283" xr:uid="{00000000-0005-0000-0000-0000AF380000}"/>
    <cellStyle name="Normal 2 18 2 6 2" xfId="20301" xr:uid="{00000000-0005-0000-0000-0000B0380000}"/>
    <cellStyle name="Normal 2 18 2 7" xfId="16459" xr:uid="{00000000-0005-0000-0000-0000B1380000}"/>
    <cellStyle name="Normal 2 18 2 7 2" xfId="20889" xr:uid="{00000000-0005-0000-0000-0000B2380000}"/>
    <cellStyle name="Normal 2 18 2 8" xfId="10919" xr:uid="{00000000-0005-0000-0000-0000B3380000}"/>
    <cellStyle name="Normal 2 18 2 8 2" xfId="23902" xr:uid="{00000000-0005-0000-0000-0000B4380000}"/>
    <cellStyle name="Normal 2 18 2 9" xfId="19129" xr:uid="{00000000-0005-0000-0000-0000B5380000}"/>
    <cellStyle name="Normal 2 18 3" xfId="2497" xr:uid="{00000000-0005-0000-0000-0000B6380000}"/>
    <cellStyle name="Normal 2 18 3 10" xfId="26178" xr:uid="{00000000-0005-0000-0000-0000B7380000}"/>
    <cellStyle name="Normal 2 18 3 2" xfId="8879" xr:uid="{00000000-0005-0000-0000-0000B8380000}"/>
    <cellStyle name="Normal 2 18 3 2 2" xfId="15287" xr:uid="{00000000-0005-0000-0000-0000B9380000}"/>
    <cellStyle name="Normal 2 18 3 2 2 2" xfId="20305" xr:uid="{00000000-0005-0000-0000-0000BA380000}"/>
    <cellStyle name="Normal 2 18 3 2 3" xfId="16463" xr:uid="{00000000-0005-0000-0000-0000BB380000}"/>
    <cellStyle name="Normal 2 18 3 2 3 2" xfId="20893" xr:uid="{00000000-0005-0000-0000-0000BC380000}"/>
    <cellStyle name="Normal 2 18 3 2 4" xfId="14046" xr:uid="{00000000-0005-0000-0000-0000BD380000}"/>
    <cellStyle name="Normal 2 18 3 2 4 2" xfId="23906" xr:uid="{00000000-0005-0000-0000-0000BE380000}"/>
    <cellStyle name="Normal 2 18 3 2 5" xfId="19133" xr:uid="{00000000-0005-0000-0000-0000BF380000}"/>
    <cellStyle name="Normal 2 18 3 2 6" xfId="19692" xr:uid="{00000000-0005-0000-0000-0000C0380000}"/>
    <cellStyle name="Normal 2 18 3 2 7" xfId="27955" xr:uid="{00000000-0005-0000-0000-0000C1380000}"/>
    <cellStyle name="Normal 2 18 3 3" xfId="15738" xr:uid="{00000000-0005-0000-0000-0000C2380000}"/>
    <cellStyle name="Normal 2 18 3 3 2" xfId="16527" xr:uid="{00000000-0005-0000-0000-0000C3380000}"/>
    <cellStyle name="Normal 2 18 3 3 2 2" xfId="20392" xr:uid="{00000000-0005-0000-0000-0000C4380000}"/>
    <cellStyle name="Normal 2 18 3 3 3" xfId="19197" xr:uid="{00000000-0005-0000-0000-0000C5380000}"/>
    <cellStyle name="Normal 2 18 3 3 3 2" xfId="20957" xr:uid="{00000000-0005-0000-0000-0000C6380000}"/>
    <cellStyle name="Normal 2 18 3 3 4" xfId="23970" xr:uid="{00000000-0005-0000-0000-0000C7380000}"/>
    <cellStyle name="Normal 2 18 3 3 5" xfId="19756" xr:uid="{00000000-0005-0000-0000-0000C8380000}"/>
    <cellStyle name="Normal 2 18 3 4" xfId="16014" xr:uid="{00000000-0005-0000-0000-0000C9380000}"/>
    <cellStyle name="Normal 2 18 3 4 2" xfId="16715" xr:uid="{00000000-0005-0000-0000-0000CA380000}"/>
    <cellStyle name="Normal 2 18 3 4 2 2" xfId="20583" xr:uid="{00000000-0005-0000-0000-0000CB380000}"/>
    <cellStyle name="Normal 2 18 3 4 3" xfId="19385" xr:uid="{00000000-0005-0000-0000-0000CC380000}"/>
    <cellStyle name="Normal 2 18 3 4 3 2" xfId="21145" xr:uid="{00000000-0005-0000-0000-0000CD380000}"/>
    <cellStyle name="Normal 2 18 3 4 4" xfId="24158" xr:uid="{00000000-0005-0000-0000-0000CE380000}"/>
    <cellStyle name="Normal 2 18 3 4 5" xfId="19944" xr:uid="{00000000-0005-0000-0000-0000CF380000}"/>
    <cellStyle name="Normal 2 18 3 5" xfId="15286" xr:uid="{00000000-0005-0000-0000-0000D0380000}"/>
    <cellStyle name="Normal 2 18 3 5 2" xfId="20304" xr:uid="{00000000-0005-0000-0000-0000D1380000}"/>
    <cellStyle name="Normal 2 18 3 6" xfId="16462" xr:uid="{00000000-0005-0000-0000-0000D2380000}"/>
    <cellStyle name="Normal 2 18 3 6 2" xfId="20892" xr:uid="{00000000-0005-0000-0000-0000D3380000}"/>
    <cellStyle name="Normal 2 18 3 7" xfId="10920" xr:uid="{00000000-0005-0000-0000-0000D4380000}"/>
    <cellStyle name="Normal 2 18 3 7 2" xfId="23905" xr:uid="{00000000-0005-0000-0000-0000D5380000}"/>
    <cellStyle name="Normal 2 18 3 8" xfId="19132" xr:uid="{00000000-0005-0000-0000-0000D6380000}"/>
    <cellStyle name="Normal 2 18 3 9" xfId="19691" xr:uid="{00000000-0005-0000-0000-0000D7380000}"/>
    <cellStyle name="Normal 2 18 4" xfId="8877" xr:uid="{00000000-0005-0000-0000-0000D8380000}"/>
    <cellStyle name="Normal 2 18 4 2" xfId="15288" xr:uid="{00000000-0005-0000-0000-0000D9380000}"/>
    <cellStyle name="Normal 2 18 4 2 2" xfId="20306" xr:uid="{00000000-0005-0000-0000-0000DA380000}"/>
    <cellStyle name="Normal 2 18 4 3" xfId="16464" xr:uid="{00000000-0005-0000-0000-0000DB380000}"/>
    <cellStyle name="Normal 2 18 4 3 2" xfId="20894" xr:uid="{00000000-0005-0000-0000-0000DC380000}"/>
    <cellStyle name="Normal 2 18 4 4" xfId="14044" xr:uid="{00000000-0005-0000-0000-0000DD380000}"/>
    <cellStyle name="Normal 2 18 4 4 2" xfId="23907" xr:uid="{00000000-0005-0000-0000-0000DE380000}"/>
    <cellStyle name="Normal 2 18 4 5" xfId="19134" xr:uid="{00000000-0005-0000-0000-0000DF380000}"/>
    <cellStyle name="Normal 2 18 4 6" xfId="19693" xr:uid="{00000000-0005-0000-0000-0000E0380000}"/>
    <cellStyle name="Normal 2 18 4 7" xfId="27953" xr:uid="{00000000-0005-0000-0000-0000E1380000}"/>
    <cellStyle name="Normal 2 18 5" xfId="15289" xr:uid="{00000000-0005-0000-0000-0000E2380000}"/>
    <cellStyle name="Normal 2 18 5 2" xfId="16465" xr:uid="{00000000-0005-0000-0000-0000E3380000}"/>
    <cellStyle name="Normal 2 18 5 2 2" xfId="20307" xr:uid="{00000000-0005-0000-0000-0000E4380000}"/>
    <cellStyle name="Normal 2 18 5 3" xfId="19135" xr:uid="{00000000-0005-0000-0000-0000E5380000}"/>
    <cellStyle name="Normal 2 18 5 3 2" xfId="20895" xr:uid="{00000000-0005-0000-0000-0000E6380000}"/>
    <cellStyle name="Normal 2 18 5 4" xfId="23908" xr:uid="{00000000-0005-0000-0000-0000E7380000}"/>
    <cellStyle name="Normal 2 18 5 5" xfId="19694" xr:uid="{00000000-0005-0000-0000-0000E8380000}"/>
    <cellStyle name="Normal 2 18 6" xfId="15642" xr:uid="{00000000-0005-0000-0000-0000E9380000}"/>
    <cellStyle name="Normal 2 18 6 2" xfId="16521" xr:uid="{00000000-0005-0000-0000-0000EA380000}"/>
    <cellStyle name="Normal 2 18 6 2 2" xfId="20386" xr:uid="{00000000-0005-0000-0000-0000EB380000}"/>
    <cellStyle name="Normal 2 18 6 3" xfId="19191" xr:uid="{00000000-0005-0000-0000-0000EC380000}"/>
    <cellStyle name="Normal 2 18 6 3 2" xfId="20951" xr:uid="{00000000-0005-0000-0000-0000ED380000}"/>
    <cellStyle name="Normal 2 18 6 4" xfId="23964" xr:uid="{00000000-0005-0000-0000-0000EE380000}"/>
    <cellStyle name="Normal 2 18 6 5" xfId="19750" xr:uid="{00000000-0005-0000-0000-0000EF380000}"/>
    <cellStyle name="Normal 2 18 7" xfId="15282" xr:uid="{00000000-0005-0000-0000-0000F0380000}"/>
    <cellStyle name="Normal 2 18 7 2" xfId="16458" xr:uid="{00000000-0005-0000-0000-0000F1380000}"/>
    <cellStyle name="Normal 2 18 7 2 2" xfId="20300" xr:uid="{00000000-0005-0000-0000-0000F2380000}"/>
    <cellStyle name="Normal 2 18 7 3" xfId="19128" xr:uid="{00000000-0005-0000-0000-0000F3380000}"/>
    <cellStyle name="Normal 2 18 7 3 2" xfId="20888" xr:uid="{00000000-0005-0000-0000-0000F4380000}"/>
    <cellStyle name="Normal 2 18 7 4" xfId="23901" xr:uid="{00000000-0005-0000-0000-0000F5380000}"/>
    <cellStyle name="Normal 2 18 7 5" xfId="19687" xr:uid="{00000000-0005-0000-0000-0000F6380000}"/>
    <cellStyle name="Normal 2 18 8" xfId="16012" xr:uid="{00000000-0005-0000-0000-0000F7380000}"/>
    <cellStyle name="Normal 2 18 8 2" xfId="16713" xr:uid="{00000000-0005-0000-0000-0000F8380000}"/>
    <cellStyle name="Normal 2 18 8 2 2" xfId="20581" xr:uid="{00000000-0005-0000-0000-0000F9380000}"/>
    <cellStyle name="Normal 2 18 8 3" xfId="19383" xr:uid="{00000000-0005-0000-0000-0000FA380000}"/>
    <cellStyle name="Normal 2 18 8 3 2" xfId="21143" xr:uid="{00000000-0005-0000-0000-0000FB380000}"/>
    <cellStyle name="Normal 2 18 8 4" xfId="24156" xr:uid="{00000000-0005-0000-0000-0000FC380000}"/>
    <cellStyle name="Normal 2 18 8 5" xfId="19942" xr:uid="{00000000-0005-0000-0000-0000FD380000}"/>
    <cellStyle name="Normal 2 18 9" xfId="14431" xr:uid="{00000000-0005-0000-0000-0000FE380000}"/>
    <cellStyle name="Normal 2 18 9 2" xfId="20189" xr:uid="{00000000-0005-0000-0000-0000FF380000}"/>
    <cellStyle name="Normal 2 19" xfId="2498" xr:uid="{00000000-0005-0000-0000-000000390000}"/>
    <cellStyle name="Normal 2 19 2" xfId="14899" xr:uid="{00000000-0005-0000-0000-000001390000}"/>
    <cellStyle name="Normal 2 19 2 2" xfId="22149" xr:uid="{00000000-0005-0000-0000-000002390000}"/>
    <cellStyle name="Normal 2 19 3" xfId="14657" xr:uid="{00000000-0005-0000-0000-000003390000}"/>
    <cellStyle name="Normal 2 19 3 2" xfId="21926" xr:uid="{00000000-0005-0000-0000-000004390000}"/>
    <cellStyle name="Normal 2 19 4" xfId="21706" xr:uid="{00000000-0005-0000-0000-000005390000}"/>
    <cellStyle name="Normal 2 2" xfId="2499" xr:uid="{00000000-0005-0000-0000-000006390000}"/>
    <cellStyle name="Normal 2 2 2" xfId="2500" xr:uid="{00000000-0005-0000-0000-000007390000}"/>
    <cellStyle name="Normal 2 2 2 2" xfId="2501" xr:uid="{00000000-0005-0000-0000-000008390000}"/>
    <cellStyle name="Normal 2 2 2 2 2" xfId="23090" xr:uid="{00000000-0005-0000-0000-000009390000}"/>
    <cellStyle name="Normal 2 2 2 3" xfId="22016" xr:uid="{00000000-0005-0000-0000-00000A390000}"/>
    <cellStyle name="Normal 2 2 3" xfId="14465" xr:uid="{00000000-0005-0000-0000-00000B390000}"/>
    <cellStyle name="Normal 2 2 3 2" xfId="21774" xr:uid="{00000000-0005-0000-0000-00000C390000}"/>
    <cellStyle name="Normal 2 2 4" xfId="14950" xr:uid="{00000000-0005-0000-0000-00000D390000}"/>
    <cellStyle name="Normal 2 2 4 2" xfId="16391" xr:uid="{00000000-0005-0000-0000-00000E390000}"/>
    <cellStyle name="Normal 2 2 4 2 2" xfId="20196" xr:uid="{00000000-0005-0000-0000-00000F390000}"/>
    <cellStyle name="Normal 2 2 4 3" xfId="19061" xr:uid="{00000000-0005-0000-0000-000010390000}"/>
    <cellStyle name="Normal 2 2 4 3 2" xfId="20837" xr:uid="{00000000-0005-0000-0000-000011390000}"/>
    <cellStyle name="Normal 2 2 4 4" xfId="23850" xr:uid="{00000000-0005-0000-0000-000012390000}"/>
    <cellStyle name="Normal 2 2 4 5" xfId="19636" xr:uid="{00000000-0005-0000-0000-000013390000}"/>
    <cellStyle name="Normal 2 2 5" xfId="14990" xr:uid="{00000000-0005-0000-0000-000014390000}"/>
    <cellStyle name="Normal 2 2 5 2" xfId="16410" xr:uid="{00000000-0005-0000-0000-000015390000}"/>
    <cellStyle name="Normal 2 2 5 2 2" xfId="20223" xr:uid="{00000000-0005-0000-0000-000016390000}"/>
    <cellStyle name="Normal 2 2 5 3" xfId="19080" xr:uid="{00000000-0005-0000-0000-000017390000}"/>
    <cellStyle name="Normal 2 2 5 3 2" xfId="20852" xr:uid="{00000000-0005-0000-0000-000018390000}"/>
    <cellStyle name="Normal 2 2 5 4" xfId="23865" xr:uid="{00000000-0005-0000-0000-000019390000}"/>
    <cellStyle name="Normal 2 2 5 5" xfId="19651" xr:uid="{00000000-0005-0000-0000-00001A390000}"/>
    <cellStyle name="Normal 2 2 6" xfId="15290" xr:uid="{00000000-0005-0000-0000-00001B390000}"/>
    <cellStyle name="Normal 2 2 7" xfId="21514" xr:uid="{00000000-0005-0000-0000-00001C390000}"/>
    <cellStyle name="Normal 2 20" xfId="2502" xr:uid="{00000000-0005-0000-0000-00001D390000}"/>
    <cellStyle name="Normal 2 20 2" xfId="22012" xr:uid="{00000000-0005-0000-0000-00001E390000}"/>
    <cellStyle name="Normal 2 21" xfId="2503" xr:uid="{00000000-0005-0000-0000-00001F390000}"/>
    <cellStyle name="Normal 2 21 2" xfId="15291" xr:uid="{00000000-0005-0000-0000-000020390000}"/>
    <cellStyle name="Normal 2 21 2 2" xfId="16466" xr:uid="{00000000-0005-0000-0000-000021390000}"/>
    <cellStyle name="Normal 2 21 2 2 2" xfId="20308" xr:uid="{00000000-0005-0000-0000-000022390000}"/>
    <cellStyle name="Normal 2 21 2 3" xfId="19136" xr:uid="{00000000-0005-0000-0000-000023390000}"/>
    <cellStyle name="Normal 2 21 2 3 2" xfId="20896" xr:uid="{00000000-0005-0000-0000-000024390000}"/>
    <cellStyle name="Normal 2 21 2 4" xfId="23909" xr:uid="{00000000-0005-0000-0000-000025390000}"/>
    <cellStyle name="Normal 2 21 2 5" xfId="19695" xr:uid="{00000000-0005-0000-0000-000026390000}"/>
    <cellStyle name="Normal 2 21 3" xfId="16015" xr:uid="{00000000-0005-0000-0000-000027390000}"/>
    <cellStyle name="Normal 2 21 4" xfId="14462" xr:uid="{00000000-0005-0000-0000-000028390000}"/>
    <cellStyle name="Normal 2 22" xfId="2486" xr:uid="{00000000-0005-0000-0000-000029390000}"/>
    <cellStyle name="Normal 2 22 2" xfId="8876" xr:uid="{00000000-0005-0000-0000-00002A390000}"/>
    <cellStyle name="Normal 2 22 2 2" xfId="15292" xr:uid="{00000000-0005-0000-0000-00002B390000}"/>
    <cellStyle name="Normal 2 22 2 2 2" xfId="20309" xr:uid="{00000000-0005-0000-0000-00002C390000}"/>
    <cellStyle name="Normal 2 22 2 3" xfId="16467" xr:uid="{00000000-0005-0000-0000-00002D390000}"/>
    <cellStyle name="Normal 2 22 2 3 2" xfId="20897" xr:uid="{00000000-0005-0000-0000-00002E390000}"/>
    <cellStyle name="Normal 2 22 2 4" xfId="14043" xr:uid="{00000000-0005-0000-0000-00002F390000}"/>
    <cellStyle name="Normal 2 22 2 4 2" xfId="23910" xr:uid="{00000000-0005-0000-0000-000030390000}"/>
    <cellStyle name="Normal 2 22 2 5" xfId="19137" xr:uid="{00000000-0005-0000-0000-000031390000}"/>
    <cellStyle name="Normal 2 22 2 6" xfId="19696" xr:uid="{00000000-0005-0000-0000-000032390000}"/>
    <cellStyle name="Normal 2 22 2 7" xfId="27952" xr:uid="{00000000-0005-0000-0000-000033390000}"/>
    <cellStyle name="Normal 2 22 3" xfId="16011" xr:uid="{00000000-0005-0000-0000-000034390000}"/>
    <cellStyle name="Normal 2 22 3 2" xfId="16712" xr:uid="{00000000-0005-0000-0000-000035390000}"/>
    <cellStyle name="Normal 2 22 3 2 2" xfId="20580" xr:uid="{00000000-0005-0000-0000-000036390000}"/>
    <cellStyle name="Normal 2 22 3 3" xfId="19382" xr:uid="{00000000-0005-0000-0000-000037390000}"/>
    <cellStyle name="Normal 2 22 3 3 2" xfId="21142" xr:uid="{00000000-0005-0000-0000-000038390000}"/>
    <cellStyle name="Normal 2 22 3 4" xfId="24155" xr:uid="{00000000-0005-0000-0000-000039390000}"/>
    <cellStyle name="Normal 2 22 3 5" xfId="19941" xr:uid="{00000000-0005-0000-0000-00003A390000}"/>
    <cellStyle name="Normal 2 22 4" xfId="14989" xr:uid="{00000000-0005-0000-0000-00003B390000}"/>
    <cellStyle name="Normal 2 22 4 2" xfId="20222" xr:uid="{00000000-0005-0000-0000-00003C390000}"/>
    <cellStyle name="Normal 2 22 5" xfId="16409" xr:uid="{00000000-0005-0000-0000-00003D390000}"/>
    <cellStyle name="Normal 2 22 5 2" xfId="20851" xr:uid="{00000000-0005-0000-0000-00003E390000}"/>
    <cellStyle name="Normal 2 22 6" xfId="10913" xr:uid="{00000000-0005-0000-0000-00003F390000}"/>
    <cellStyle name="Normal 2 22 6 2" xfId="23864" xr:uid="{00000000-0005-0000-0000-000040390000}"/>
    <cellStyle name="Normal 2 22 7" xfId="19079" xr:uid="{00000000-0005-0000-0000-000041390000}"/>
    <cellStyle name="Normal 2 22 8" xfId="19650" xr:uid="{00000000-0005-0000-0000-000042390000}"/>
    <cellStyle name="Normal 2 22 9" xfId="26179" xr:uid="{00000000-0005-0000-0000-000043390000}"/>
    <cellStyle name="Normal 2 23" xfId="15003" xr:uid="{00000000-0005-0000-0000-000044390000}"/>
    <cellStyle name="Normal 2 23 2" xfId="16423" xr:uid="{00000000-0005-0000-0000-000045390000}"/>
    <cellStyle name="Normal 2 23 2 2" xfId="20236" xr:uid="{00000000-0005-0000-0000-000046390000}"/>
    <cellStyle name="Normal 2 23 3" xfId="19093" xr:uid="{00000000-0005-0000-0000-000047390000}"/>
    <cellStyle name="Normal 2 23 3 2" xfId="20865" xr:uid="{00000000-0005-0000-0000-000048390000}"/>
    <cellStyle name="Normal 2 23 4" xfId="23878" xr:uid="{00000000-0005-0000-0000-000049390000}"/>
    <cellStyle name="Normal 2 23 5" xfId="19664" xr:uid="{00000000-0005-0000-0000-00004A390000}"/>
    <cellStyle name="Normal 2 24" xfId="15281" xr:uid="{00000000-0005-0000-0000-00004B390000}"/>
    <cellStyle name="Normal 2 24 2" xfId="16457" xr:uid="{00000000-0005-0000-0000-00004C390000}"/>
    <cellStyle name="Normal 2 24 2 2" xfId="20299" xr:uid="{00000000-0005-0000-0000-00004D390000}"/>
    <cellStyle name="Normal 2 24 3" xfId="19127" xr:uid="{00000000-0005-0000-0000-00004E390000}"/>
    <cellStyle name="Normal 2 24 3 2" xfId="20887" xr:uid="{00000000-0005-0000-0000-00004F390000}"/>
    <cellStyle name="Normal 2 24 4" xfId="23900" xr:uid="{00000000-0005-0000-0000-000050390000}"/>
    <cellStyle name="Normal 2 24 5" xfId="19686" xr:uid="{00000000-0005-0000-0000-000051390000}"/>
    <cellStyle name="Normal 2 25" xfId="21511" xr:uid="{00000000-0005-0000-0000-000052390000}"/>
    <cellStyle name="Normal 2 3" xfId="2504" xr:uid="{00000000-0005-0000-0000-000053390000}"/>
    <cellStyle name="Normal 2 3 2" xfId="2505" xr:uid="{00000000-0005-0000-0000-000054390000}"/>
    <cellStyle name="Normal 2 3 2 2" xfId="2506" xr:uid="{00000000-0005-0000-0000-000055390000}"/>
    <cellStyle name="Normal 2 3 2 2 2" xfId="16016" xr:uid="{00000000-0005-0000-0000-000056390000}"/>
    <cellStyle name="Normal 2 3 2 2 2 2" xfId="23091" xr:uid="{00000000-0005-0000-0000-000057390000}"/>
    <cellStyle name="Normal 2 3 2 2 3" xfId="14900" xr:uid="{00000000-0005-0000-0000-000058390000}"/>
    <cellStyle name="Normal 2 3 2 3" xfId="14659" xr:uid="{00000000-0005-0000-0000-000059390000}"/>
    <cellStyle name="Normal 2 3 2 3 2" xfId="21928" xr:uid="{00000000-0005-0000-0000-00005A390000}"/>
    <cellStyle name="Normal 2 3 2 4" xfId="21708" xr:uid="{00000000-0005-0000-0000-00005B390000}"/>
    <cellStyle name="Normal 2 3 3" xfId="2507" xr:uid="{00000000-0005-0000-0000-00005C390000}"/>
    <cellStyle name="Normal 2 3 3 2" xfId="22150" xr:uid="{00000000-0005-0000-0000-00005D390000}"/>
    <cellStyle name="Normal 2 3 4" xfId="14658" xr:uid="{00000000-0005-0000-0000-00005E390000}"/>
    <cellStyle name="Normal 2 3 4 2" xfId="21927" xr:uid="{00000000-0005-0000-0000-00005F390000}"/>
    <cellStyle name="Normal 2 3 5" xfId="14954" xr:uid="{00000000-0005-0000-0000-000060390000}"/>
    <cellStyle name="Normal 2 3 5 2" xfId="16393" xr:uid="{00000000-0005-0000-0000-000061390000}"/>
    <cellStyle name="Normal 2 3 5 2 2" xfId="20197" xr:uid="{00000000-0005-0000-0000-000062390000}"/>
    <cellStyle name="Normal 2 3 5 3" xfId="19063" xr:uid="{00000000-0005-0000-0000-000063390000}"/>
    <cellStyle name="Normal 2 3 5 3 2" xfId="20838" xr:uid="{00000000-0005-0000-0000-000064390000}"/>
    <cellStyle name="Normal 2 3 5 4" xfId="23851" xr:uid="{00000000-0005-0000-0000-000065390000}"/>
    <cellStyle name="Normal 2 3 5 5" xfId="19637" xr:uid="{00000000-0005-0000-0000-000066390000}"/>
    <cellStyle name="Normal 2 3 6" xfId="14991" xr:uid="{00000000-0005-0000-0000-000067390000}"/>
    <cellStyle name="Normal 2 3 6 2" xfId="16411" xr:uid="{00000000-0005-0000-0000-000068390000}"/>
    <cellStyle name="Normal 2 3 6 2 2" xfId="20224" xr:uid="{00000000-0005-0000-0000-000069390000}"/>
    <cellStyle name="Normal 2 3 6 3" xfId="19081" xr:uid="{00000000-0005-0000-0000-00006A390000}"/>
    <cellStyle name="Normal 2 3 6 3 2" xfId="20853" xr:uid="{00000000-0005-0000-0000-00006B390000}"/>
    <cellStyle name="Normal 2 3 6 4" xfId="23866" xr:uid="{00000000-0005-0000-0000-00006C390000}"/>
    <cellStyle name="Normal 2 3 6 5" xfId="19652" xr:uid="{00000000-0005-0000-0000-00006D390000}"/>
    <cellStyle name="Normal 2 3 7" xfId="15293" xr:uid="{00000000-0005-0000-0000-00006E390000}"/>
    <cellStyle name="Normal 2 3 8" xfId="21707" xr:uid="{00000000-0005-0000-0000-00006F390000}"/>
    <cellStyle name="Normal 2 4" xfId="2508" xr:uid="{00000000-0005-0000-0000-000070390000}"/>
    <cellStyle name="Normal 2 4 2" xfId="2509" xr:uid="{00000000-0005-0000-0000-000071390000}"/>
    <cellStyle name="Normal 2 4 2 2" xfId="2510" xr:uid="{00000000-0005-0000-0000-000072390000}"/>
    <cellStyle name="Normal 2 4 2 2 2" xfId="23092" xr:uid="{00000000-0005-0000-0000-000073390000}"/>
    <cellStyle name="Normal 2 4 2 3" xfId="22006" xr:uid="{00000000-0005-0000-0000-000074390000}"/>
    <cellStyle name="Normal 2 4 3" xfId="6725" xr:uid="{00000000-0005-0000-0000-000075390000}"/>
    <cellStyle name="Normal 2 4 3 2" xfId="14466" xr:uid="{00000000-0005-0000-0000-000076390000}"/>
    <cellStyle name="Normal 2 4 4" xfId="14983" xr:uid="{00000000-0005-0000-0000-000077390000}"/>
    <cellStyle name="Normal 2 4 4 2" xfId="16403" xr:uid="{00000000-0005-0000-0000-000078390000}"/>
    <cellStyle name="Normal 2 4 4 2 2" xfId="20216" xr:uid="{00000000-0005-0000-0000-000079390000}"/>
    <cellStyle name="Normal 2 4 4 3" xfId="19073" xr:uid="{00000000-0005-0000-0000-00007A390000}"/>
    <cellStyle name="Normal 2 4 4 3 2" xfId="20845" xr:uid="{00000000-0005-0000-0000-00007B390000}"/>
    <cellStyle name="Normal 2 4 4 4" xfId="23858" xr:uid="{00000000-0005-0000-0000-00007C390000}"/>
    <cellStyle name="Normal 2 4 4 5" xfId="19644" xr:uid="{00000000-0005-0000-0000-00007D390000}"/>
    <cellStyle name="Normal 2 4 5" xfId="14997" xr:uid="{00000000-0005-0000-0000-00007E390000}"/>
    <cellStyle name="Normal 2 4 5 2" xfId="16417" xr:uid="{00000000-0005-0000-0000-00007F390000}"/>
    <cellStyle name="Normal 2 4 5 2 2" xfId="20230" xr:uid="{00000000-0005-0000-0000-000080390000}"/>
    <cellStyle name="Normal 2 4 5 3" xfId="19087" xr:uid="{00000000-0005-0000-0000-000081390000}"/>
    <cellStyle name="Normal 2 4 5 3 2" xfId="20859" xr:uid="{00000000-0005-0000-0000-000082390000}"/>
    <cellStyle name="Normal 2 4 5 4" xfId="23872" xr:uid="{00000000-0005-0000-0000-000083390000}"/>
    <cellStyle name="Normal 2 4 5 5" xfId="19658" xr:uid="{00000000-0005-0000-0000-000084390000}"/>
    <cellStyle name="Normal 2 4 6" xfId="15294" xr:uid="{00000000-0005-0000-0000-000085390000}"/>
    <cellStyle name="Normal 2 4 7" xfId="21515" xr:uid="{00000000-0005-0000-0000-000086390000}"/>
    <cellStyle name="Normal 2 47" xfId="6726" xr:uid="{00000000-0005-0000-0000-000087390000}"/>
    <cellStyle name="Normal 2 5" xfId="2511" xr:uid="{00000000-0005-0000-0000-000088390000}"/>
    <cellStyle name="Normal 2 5 2" xfId="2512" xr:uid="{00000000-0005-0000-0000-000089390000}"/>
    <cellStyle name="Normal 2 5 2 2" xfId="2513" xr:uid="{00000000-0005-0000-0000-00008A390000}"/>
    <cellStyle name="Normal 2 5 2 2 2" xfId="23093" xr:uid="{00000000-0005-0000-0000-00008B390000}"/>
    <cellStyle name="Normal 2 5 2 3" xfId="22151" xr:uid="{00000000-0005-0000-0000-00008C390000}"/>
    <cellStyle name="Normal 2 5 3" xfId="6727" xr:uid="{00000000-0005-0000-0000-00008D390000}"/>
    <cellStyle name="Normal 2 5 3 2" xfId="14660" xr:uid="{00000000-0005-0000-0000-00008E390000}"/>
    <cellStyle name="Normal 2 5 4" xfId="15295" xr:uid="{00000000-0005-0000-0000-00008F390000}"/>
    <cellStyle name="Normal 2 5 5" xfId="21709" xr:uid="{00000000-0005-0000-0000-000090390000}"/>
    <cellStyle name="Normal 2 6" xfId="2514" xr:uid="{00000000-0005-0000-0000-000091390000}"/>
    <cellStyle name="Normal 2 6 2" xfId="2515" xr:uid="{00000000-0005-0000-0000-000092390000}"/>
    <cellStyle name="Normal 2 6 2 2" xfId="2516" xr:uid="{00000000-0005-0000-0000-000093390000}"/>
    <cellStyle name="Normal 2 6 2 2 2" xfId="23094" xr:uid="{00000000-0005-0000-0000-000094390000}"/>
    <cellStyle name="Normal 2 6 2 3" xfId="22015" xr:uid="{00000000-0005-0000-0000-000095390000}"/>
    <cellStyle name="Normal 2 6 3" xfId="6728" xr:uid="{00000000-0005-0000-0000-000096390000}"/>
    <cellStyle name="Normal 2 6 3 2" xfId="14467" xr:uid="{00000000-0005-0000-0000-000097390000}"/>
    <cellStyle name="Normal 2 6 4" xfId="15296" xr:uid="{00000000-0005-0000-0000-000098390000}"/>
    <cellStyle name="Normal 2 6 5" xfId="21516" xr:uid="{00000000-0005-0000-0000-000099390000}"/>
    <cellStyle name="Normal 2 7" xfId="2517" xr:uid="{00000000-0005-0000-0000-00009A390000}"/>
    <cellStyle name="Normal 2 7 2" xfId="2518" xr:uid="{00000000-0005-0000-0000-00009B390000}"/>
    <cellStyle name="Normal 2 7 2 2" xfId="16017" xr:uid="{00000000-0005-0000-0000-00009C390000}"/>
    <cellStyle name="Normal 2 7 2 2 2" xfId="23095" xr:uid="{00000000-0005-0000-0000-00009D390000}"/>
    <cellStyle name="Normal 2 7 2 3" xfId="14901" xr:uid="{00000000-0005-0000-0000-00009E390000}"/>
    <cellStyle name="Normal 2 7 3" xfId="6729" xr:uid="{00000000-0005-0000-0000-00009F390000}"/>
    <cellStyle name="Normal 2 7 3 2" xfId="14661" xr:uid="{00000000-0005-0000-0000-0000A0390000}"/>
    <cellStyle name="Normal 2 7 4" xfId="21710" xr:uid="{00000000-0005-0000-0000-0000A1390000}"/>
    <cellStyle name="Normal 2 8" xfId="2519" xr:uid="{00000000-0005-0000-0000-0000A2390000}"/>
    <cellStyle name="Normal 2 8 2" xfId="2520" xr:uid="{00000000-0005-0000-0000-0000A3390000}"/>
    <cellStyle name="Normal 2 8 2 2" xfId="2521" xr:uid="{00000000-0005-0000-0000-0000A4390000}"/>
    <cellStyle name="Normal 2 8 2 2 10" xfId="26181" xr:uid="{00000000-0005-0000-0000-0000A5390000}"/>
    <cellStyle name="Normal 2 8 2 2 2" xfId="2522" xr:uid="{00000000-0005-0000-0000-0000A6390000}"/>
    <cellStyle name="Normal 2 8 2 2 2 2" xfId="2523" xr:uid="{00000000-0005-0000-0000-0000A7390000}"/>
    <cellStyle name="Normal 2 8 2 2 2 2 2" xfId="8883" xr:uid="{00000000-0005-0000-0000-0000A8390000}"/>
    <cellStyle name="Normal 2 8 2 2 2 2 2 2" xfId="14050" xr:uid="{00000000-0005-0000-0000-0000A9390000}"/>
    <cellStyle name="Normal 2 8 2 2 2 2 2 3" xfId="20587" xr:uid="{00000000-0005-0000-0000-0000AA390000}"/>
    <cellStyle name="Normal 2 8 2 2 2 2 2 4" xfId="27959" xr:uid="{00000000-0005-0000-0000-0000AB390000}"/>
    <cellStyle name="Normal 2 8 2 2 2 2 3" xfId="16021" xr:uid="{00000000-0005-0000-0000-0000AC390000}"/>
    <cellStyle name="Normal 2 8 2 2 2 2 3 2" xfId="21149" xr:uid="{00000000-0005-0000-0000-0000AD390000}"/>
    <cellStyle name="Normal 2 8 2 2 2 2 4" xfId="16719" xr:uid="{00000000-0005-0000-0000-0000AE390000}"/>
    <cellStyle name="Normal 2 8 2 2 2 2 4 2" xfId="24162" xr:uid="{00000000-0005-0000-0000-0000AF390000}"/>
    <cellStyle name="Normal 2 8 2 2 2 2 5" xfId="10924" xr:uid="{00000000-0005-0000-0000-0000B0390000}"/>
    <cellStyle name="Normal 2 8 2 2 2 2 6" xfId="19389" xr:uid="{00000000-0005-0000-0000-0000B1390000}"/>
    <cellStyle name="Normal 2 8 2 2 2 2 7" xfId="19948" xr:uid="{00000000-0005-0000-0000-0000B2390000}"/>
    <cellStyle name="Normal 2 8 2 2 2 2 8" xfId="26183" xr:uid="{00000000-0005-0000-0000-0000B3390000}"/>
    <cellStyle name="Normal 2 8 2 2 2 3" xfId="8882" xr:uid="{00000000-0005-0000-0000-0000B4390000}"/>
    <cellStyle name="Normal 2 8 2 2 2 3 2" xfId="14049" xr:uid="{00000000-0005-0000-0000-0000B5390000}"/>
    <cellStyle name="Normal 2 8 2 2 2 3 3" xfId="20586" xr:uid="{00000000-0005-0000-0000-0000B6390000}"/>
    <cellStyle name="Normal 2 8 2 2 2 3 4" xfId="27958" xr:uid="{00000000-0005-0000-0000-0000B7390000}"/>
    <cellStyle name="Normal 2 8 2 2 2 4" xfId="16020" xr:uid="{00000000-0005-0000-0000-0000B8390000}"/>
    <cellStyle name="Normal 2 8 2 2 2 4 2" xfId="21148" xr:uid="{00000000-0005-0000-0000-0000B9390000}"/>
    <cellStyle name="Normal 2 8 2 2 2 5" xfId="16718" xr:uid="{00000000-0005-0000-0000-0000BA390000}"/>
    <cellStyle name="Normal 2 8 2 2 2 5 2" xfId="24161" xr:uid="{00000000-0005-0000-0000-0000BB390000}"/>
    <cellStyle name="Normal 2 8 2 2 2 6" xfId="10923" xr:uid="{00000000-0005-0000-0000-0000BC390000}"/>
    <cellStyle name="Normal 2 8 2 2 2 7" xfId="19388" xr:uid="{00000000-0005-0000-0000-0000BD390000}"/>
    <cellStyle name="Normal 2 8 2 2 2 8" xfId="19947" xr:uid="{00000000-0005-0000-0000-0000BE390000}"/>
    <cellStyle name="Normal 2 8 2 2 2 9" xfId="26182" xr:uid="{00000000-0005-0000-0000-0000BF390000}"/>
    <cellStyle name="Normal 2 8 2 2 3" xfId="2524" xr:uid="{00000000-0005-0000-0000-0000C0390000}"/>
    <cellStyle name="Normal 2 8 2 2 3 2" xfId="8884" xr:uid="{00000000-0005-0000-0000-0000C1390000}"/>
    <cellStyle name="Normal 2 8 2 2 3 2 2" xfId="14051" xr:uid="{00000000-0005-0000-0000-0000C2390000}"/>
    <cellStyle name="Normal 2 8 2 2 3 2 3" xfId="20588" xr:uid="{00000000-0005-0000-0000-0000C3390000}"/>
    <cellStyle name="Normal 2 8 2 2 3 2 4" xfId="27960" xr:uid="{00000000-0005-0000-0000-0000C4390000}"/>
    <cellStyle name="Normal 2 8 2 2 3 3" xfId="16022" xr:uid="{00000000-0005-0000-0000-0000C5390000}"/>
    <cellStyle name="Normal 2 8 2 2 3 3 2" xfId="21150" xr:uid="{00000000-0005-0000-0000-0000C6390000}"/>
    <cellStyle name="Normal 2 8 2 2 3 4" xfId="16720" xr:uid="{00000000-0005-0000-0000-0000C7390000}"/>
    <cellStyle name="Normal 2 8 2 2 3 4 2" xfId="24163" xr:uid="{00000000-0005-0000-0000-0000C8390000}"/>
    <cellStyle name="Normal 2 8 2 2 3 5" xfId="10925" xr:uid="{00000000-0005-0000-0000-0000C9390000}"/>
    <cellStyle name="Normal 2 8 2 2 3 6" xfId="19390" xr:uid="{00000000-0005-0000-0000-0000CA390000}"/>
    <cellStyle name="Normal 2 8 2 2 3 7" xfId="19949" xr:uid="{00000000-0005-0000-0000-0000CB390000}"/>
    <cellStyle name="Normal 2 8 2 2 3 8" xfId="26184" xr:uid="{00000000-0005-0000-0000-0000CC390000}"/>
    <cellStyle name="Normal 2 8 2 2 4" xfId="8881" xr:uid="{00000000-0005-0000-0000-0000CD390000}"/>
    <cellStyle name="Normal 2 8 2 2 4 2" xfId="14048" xr:uid="{00000000-0005-0000-0000-0000CE390000}"/>
    <cellStyle name="Normal 2 8 2 2 4 3" xfId="20585" xr:uid="{00000000-0005-0000-0000-0000CF390000}"/>
    <cellStyle name="Normal 2 8 2 2 4 4" xfId="27957" xr:uid="{00000000-0005-0000-0000-0000D0390000}"/>
    <cellStyle name="Normal 2 8 2 2 5" xfId="16019" xr:uid="{00000000-0005-0000-0000-0000D1390000}"/>
    <cellStyle name="Normal 2 8 2 2 5 2" xfId="21147" xr:uid="{00000000-0005-0000-0000-0000D2390000}"/>
    <cellStyle name="Normal 2 8 2 2 6" xfId="16717" xr:uid="{00000000-0005-0000-0000-0000D3390000}"/>
    <cellStyle name="Normal 2 8 2 2 6 2" xfId="24160" xr:uid="{00000000-0005-0000-0000-0000D4390000}"/>
    <cellStyle name="Normal 2 8 2 2 7" xfId="10922" xr:uid="{00000000-0005-0000-0000-0000D5390000}"/>
    <cellStyle name="Normal 2 8 2 2 8" xfId="19387" xr:uid="{00000000-0005-0000-0000-0000D6390000}"/>
    <cellStyle name="Normal 2 8 2 2 9" xfId="19946" xr:uid="{00000000-0005-0000-0000-0000D7390000}"/>
    <cellStyle name="Normal 2 8 2 3" xfId="2525" xr:uid="{00000000-0005-0000-0000-0000D8390000}"/>
    <cellStyle name="Normal 2 8 2 3 2" xfId="2526" xr:uid="{00000000-0005-0000-0000-0000D9390000}"/>
    <cellStyle name="Normal 2 8 2 3 2 2" xfId="8886" xr:uid="{00000000-0005-0000-0000-0000DA390000}"/>
    <cellStyle name="Normal 2 8 2 3 2 2 2" xfId="14053" xr:uid="{00000000-0005-0000-0000-0000DB390000}"/>
    <cellStyle name="Normal 2 8 2 3 2 2 3" xfId="20590" xr:uid="{00000000-0005-0000-0000-0000DC390000}"/>
    <cellStyle name="Normal 2 8 2 3 2 2 4" xfId="27962" xr:uid="{00000000-0005-0000-0000-0000DD390000}"/>
    <cellStyle name="Normal 2 8 2 3 2 3" xfId="16024" xr:uid="{00000000-0005-0000-0000-0000DE390000}"/>
    <cellStyle name="Normal 2 8 2 3 2 3 2" xfId="21152" xr:uid="{00000000-0005-0000-0000-0000DF390000}"/>
    <cellStyle name="Normal 2 8 2 3 2 4" xfId="16722" xr:uid="{00000000-0005-0000-0000-0000E0390000}"/>
    <cellStyle name="Normal 2 8 2 3 2 4 2" xfId="24165" xr:uid="{00000000-0005-0000-0000-0000E1390000}"/>
    <cellStyle name="Normal 2 8 2 3 2 5" xfId="10927" xr:uid="{00000000-0005-0000-0000-0000E2390000}"/>
    <cellStyle name="Normal 2 8 2 3 2 6" xfId="19392" xr:uid="{00000000-0005-0000-0000-0000E3390000}"/>
    <cellStyle name="Normal 2 8 2 3 2 7" xfId="19951" xr:uid="{00000000-0005-0000-0000-0000E4390000}"/>
    <cellStyle name="Normal 2 8 2 3 2 8" xfId="26186" xr:uid="{00000000-0005-0000-0000-0000E5390000}"/>
    <cellStyle name="Normal 2 8 2 3 3" xfId="8885" xr:uid="{00000000-0005-0000-0000-0000E6390000}"/>
    <cellStyle name="Normal 2 8 2 3 3 2" xfId="14052" xr:uid="{00000000-0005-0000-0000-0000E7390000}"/>
    <cellStyle name="Normal 2 8 2 3 3 3" xfId="20589" xr:uid="{00000000-0005-0000-0000-0000E8390000}"/>
    <cellStyle name="Normal 2 8 2 3 3 4" xfId="27961" xr:uid="{00000000-0005-0000-0000-0000E9390000}"/>
    <cellStyle name="Normal 2 8 2 3 4" xfId="16023" xr:uid="{00000000-0005-0000-0000-0000EA390000}"/>
    <cellStyle name="Normal 2 8 2 3 4 2" xfId="21151" xr:uid="{00000000-0005-0000-0000-0000EB390000}"/>
    <cellStyle name="Normal 2 8 2 3 5" xfId="16721" xr:uid="{00000000-0005-0000-0000-0000EC390000}"/>
    <cellStyle name="Normal 2 8 2 3 5 2" xfId="24164" xr:uid="{00000000-0005-0000-0000-0000ED390000}"/>
    <cellStyle name="Normal 2 8 2 3 6" xfId="10926" xr:uid="{00000000-0005-0000-0000-0000EE390000}"/>
    <cellStyle name="Normal 2 8 2 3 7" xfId="19391" xr:uid="{00000000-0005-0000-0000-0000EF390000}"/>
    <cellStyle name="Normal 2 8 2 3 8" xfId="19950" xr:uid="{00000000-0005-0000-0000-0000F0390000}"/>
    <cellStyle name="Normal 2 8 2 3 9" xfId="26185" xr:uid="{00000000-0005-0000-0000-0000F1390000}"/>
    <cellStyle name="Normal 2 8 2 4" xfId="2527" xr:uid="{00000000-0005-0000-0000-0000F2390000}"/>
    <cellStyle name="Normal 2 8 2 4 2" xfId="8887" xr:uid="{00000000-0005-0000-0000-0000F3390000}"/>
    <cellStyle name="Normal 2 8 2 4 2 2" xfId="14054" xr:uid="{00000000-0005-0000-0000-0000F4390000}"/>
    <cellStyle name="Normal 2 8 2 4 2 3" xfId="20591" xr:uid="{00000000-0005-0000-0000-0000F5390000}"/>
    <cellStyle name="Normal 2 8 2 4 2 4" xfId="27963" xr:uid="{00000000-0005-0000-0000-0000F6390000}"/>
    <cellStyle name="Normal 2 8 2 4 3" xfId="16025" xr:uid="{00000000-0005-0000-0000-0000F7390000}"/>
    <cellStyle name="Normal 2 8 2 4 3 2" xfId="21153" xr:uid="{00000000-0005-0000-0000-0000F8390000}"/>
    <cellStyle name="Normal 2 8 2 4 4" xfId="16723" xr:uid="{00000000-0005-0000-0000-0000F9390000}"/>
    <cellStyle name="Normal 2 8 2 4 4 2" xfId="24166" xr:uid="{00000000-0005-0000-0000-0000FA390000}"/>
    <cellStyle name="Normal 2 8 2 4 5" xfId="10928" xr:uid="{00000000-0005-0000-0000-0000FB390000}"/>
    <cellStyle name="Normal 2 8 2 4 6" xfId="19393" xr:uid="{00000000-0005-0000-0000-0000FC390000}"/>
    <cellStyle name="Normal 2 8 2 4 7" xfId="19952" xr:uid="{00000000-0005-0000-0000-0000FD390000}"/>
    <cellStyle name="Normal 2 8 2 4 8" xfId="26187" xr:uid="{00000000-0005-0000-0000-0000FE390000}"/>
    <cellStyle name="Normal 2 8 2 5" xfId="8880" xr:uid="{00000000-0005-0000-0000-0000FF390000}"/>
    <cellStyle name="Normal 2 8 2 5 2" xfId="16018" xr:uid="{00000000-0005-0000-0000-0000003A0000}"/>
    <cellStyle name="Normal 2 8 2 5 2 2" xfId="20584" xr:uid="{00000000-0005-0000-0000-0000013A0000}"/>
    <cellStyle name="Normal 2 8 2 5 3" xfId="16716" xr:uid="{00000000-0005-0000-0000-0000023A0000}"/>
    <cellStyle name="Normal 2 8 2 5 3 2" xfId="21146" xr:uid="{00000000-0005-0000-0000-0000033A0000}"/>
    <cellStyle name="Normal 2 8 2 5 4" xfId="14047" xr:uid="{00000000-0005-0000-0000-0000043A0000}"/>
    <cellStyle name="Normal 2 8 2 5 4 2" xfId="24159" xr:uid="{00000000-0005-0000-0000-0000053A0000}"/>
    <cellStyle name="Normal 2 8 2 5 5" xfId="19386" xr:uid="{00000000-0005-0000-0000-0000063A0000}"/>
    <cellStyle name="Normal 2 8 2 5 6" xfId="19945" xr:uid="{00000000-0005-0000-0000-0000073A0000}"/>
    <cellStyle name="Normal 2 8 2 5 7" xfId="27956" xr:uid="{00000000-0005-0000-0000-0000083A0000}"/>
    <cellStyle name="Normal 2 8 2 6" xfId="14902" xr:uid="{00000000-0005-0000-0000-0000093A0000}"/>
    <cellStyle name="Normal 2 8 2 7" xfId="10921" xr:uid="{00000000-0005-0000-0000-00000A3A0000}"/>
    <cellStyle name="Normal 2 8 2 8" xfId="26180" xr:uid="{00000000-0005-0000-0000-00000B3A0000}"/>
    <cellStyle name="Normal 2 8 3" xfId="2528" xr:uid="{00000000-0005-0000-0000-00000C3A0000}"/>
    <cellStyle name="Normal 2 8 3 2" xfId="2529" xr:uid="{00000000-0005-0000-0000-00000D3A0000}"/>
    <cellStyle name="Normal 2 8 3 2 2" xfId="2530" xr:uid="{00000000-0005-0000-0000-00000E3A0000}"/>
    <cellStyle name="Normal 2 8 3 2 2 2" xfId="8890" xr:uid="{00000000-0005-0000-0000-00000F3A0000}"/>
    <cellStyle name="Normal 2 8 3 2 2 2 2" xfId="14057" xr:uid="{00000000-0005-0000-0000-0000103A0000}"/>
    <cellStyle name="Normal 2 8 3 2 2 2 3" xfId="20594" xr:uid="{00000000-0005-0000-0000-0000113A0000}"/>
    <cellStyle name="Normal 2 8 3 2 2 2 4" xfId="27966" xr:uid="{00000000-0005-0000-0000-0000123A0000}"/>
    <cellStyle name="Normal 2 8 3 2 2 3" xfId="16028" xr:uid="{00000000-0005-0000-0000-0000133A0000}"/>
    <cellStyle name="Normal 2 8 3 2 2 3 2" xfId="21156" xr:uid="{00000000-0005-0000-0000-0000143A0000}"/>
    <cellStyle name="Normal 2 8 3 2 2 4" xfId="16726" xr:uid="{00000000-0005-0000-0000-0000153A0000}"/>
    <cellStyle name="Normal 2 8 3 2 2 4 2" xfId="24169" xr:uid="{00000000-0005-0000-0000-0000163A0000}"/>
    <cellStyle name="Normal 2 8 3 2 2 5" xfId="10931" xr:uid="{00000000-0005-0000-0000-0000173A0000}"/>
    <cellStyle name="Normal 2 8 3 2 2 6" xfId="19396" xr:uid="{00000000-0005-0000-0000-0000183A0000}"/>
    <cellStyle name="Normal 2 8 3 2 2 7" xfId="19955" xr:uid="{00000000-0005-0000-0000-0000193A0000}"/>
    <cellStyle name="Normal 2 8 3 2 2 8" xfId="26190" xr:uid="{00000000-0005-0000-0000-00001A3A0000}"/>
    <cellStyle name="Normal 2 8 3 2 3" xfId="8889" xr:uid="{00000000-0005-0000-0000-00001B3A0000}"/>
    <cellStyle name="Normal 2 8 3 2 3 2" xfId="16027" xr:uid="{00000000-0005-0000-0000-00001C3A0000}"/>
    <cellStyle name="Normal 2 8 3 2 3 2 2" xfId="20593" xr:uid="{00000000-0005-0000-0000-00001D3A0000}"/>
    <cellStyle name="Normal 2 8 3 2 3 3" xfId="16725" xr:uid="{00000000-0005-0000-0000-00001E3A0000}"/>
    <cellStyle name="Normal 2 8 3 2 3 3 2" xfId="21155" xr:uid="{00000000-0005-0000-0000-00001F3A0000}"/>
    <cellStyle name="Normal 2 8 3 2 3 4" xfId="14056" xr:uid="{00000000-0005-0000-0000-0000203A0000}"/>
    <cellStyle name="Normal 2 8 3 2 3 4 2" xfId="24168" xr:uid="{00000000-0005-0000-0000-0000213A0000}"/>
    <cellStyle name="Normal 2 8 3 2 3 5" xfId="19395" xr:uid="{00000000-0005-0000-0000-0000223A0000}"/>
    <cellStyle name="Normal 2 8 3 2 3 6" xfId="19954" xr:uid="{00000000-0005-0000-0000-0000233A0000}"/>
    <cellStyle name="Normal 2 8 3 2 3 7" xfId="27965" xr:uid="{00000000-0005-0000-0000-0000243A0000}"/>
    <cellStyle name="Normal 2 8 3 2 4" xfId="15297" xr:uid="{00000000-0005-0000-0000-0000253A0000}"/>
    <cellStyle name="Normal 2 8 3 2 4 2" xfId="20310" xr:uid="{00000000-0005-0000-0000-0000263A0000}"/>
    <cellStyle name="Normal 2 8 3 2 5" xfId="16468" xr:uid="{00000000-0005-0000-0000-0000273A0000}"/>
    <cellStyle name="Normal 2 8 3 2 5 2" xfId="20898" xr:uid="{00000000-0005-0000-0000-0000283A0000}"/>
    <cellStyle name="Normal 2 8 3 2 6" xfId="10930" xr:uid="{00000000-0005-0000-0000-0000293A0000}"/>
    <cellStyle name="Normal 2 8 3 2 6 2" xfId="23911" xr:uid="{00000000-0005-0000-0000-00002A3A0000}"/>
    <cellStyle name="Normal 2 8 3 2 7" xfId="19138" xr:uid="{00000000-0005-0000-0000-00002B3A0000}"/>
    <cellStyle name="Normal 2 8 3 2 8" xfId="19697" xr:uid="{00000000-0005-0000-0000-00002C3A0000}"/>
    <cellStyle name="Normal 2 8 3 2 9" xfId="26189" xr:uid="{00000000-0005-0000-0000-00002D3A0000}"/>
    <cellStyle name="Normal 2 8 3 3" xfId="2531" xr:uid="{00000000-0005-0000-0000-00002E3A0000}"/>
    <cellStyle name="Normal 2 8 3 3 2" xfId="8891" xr:uid="{00000000-0005-0000-0000-00002F3A0000}"/>
    <cellStyle name="Normal 2 8 3 3 2 2" xfId="14058" xr:uid="{00000000-0005-0000-0000-0000303A0000}"/>
    <cellStyle name="Normal 2 8 3 3 2 3" xfId="20595" xr:uid="{00000000-0005-0000-0000-0000313A0000}"/>
    <cellStyle name="Normal 2 8 3 3 2 4" xfId="27967" xr:uid="{00000000-0005-0000-0000-0000323A0000}"/>
    <cellStyle name="Normal 2 8 3 3 3" xfId="16029" xr:uid="{00000000-0005-0000-0000-0000333A0000}"/>
    <cellStyle name="Normal 2 8 3 3 3 2" xfId="21157" xr:uid="{00000000-0005-0000-0000-0000343A0000}"/>
    <cellStyle name="Normal 2 8 3 3 4" xfId="16727" xr:uid="{00000000-0005-0000-0000-0000353A0000}"/>
    <cellStyle name="Normal 2 8 3 3 4 2" xfId="24170" xr:uid="{00000000-0005-0000-0000-0000363A0000}"/>
    <cellStyle name="Normal 2 8 3 3 5" xfId="10932" xr:uid="{00000000-0005-0000-0000-0000373A0000}"/>
    <cellStyle name="Normal 2 8 3 3 6" xfId="19397" xr:uid="{00000000-0005-0000-0000-0000383A0000}"/>
    <cellStyle name="Normal 2 8 3 3 7" xfId="19956" xr:uid="{00000000-0005-0000-0000-0000393A0000}"/>
    <cellStyle name="Normal 2 8 3 3 8" xfId="26191" xr:uid="{00000000-0005-0000-0000-00003A3A0000}"/>
    <cellStyle name="Normal 2 8 3 4" xfId="8888" xr:uid="{00000000-0005-0000-0000-00003B3A0000}"/>
    <cellStyle name="Normal 2 8 3 4 2" xfId="16026" xr:uid="{00000000-0005-0000-0000-00003C3A0000}"/>
    <cellStyle name="Normal 2 8 3 4 2 2" xfId="20592" xr:uid="{00000000-0005-0000-0000-00003D3A0000}"/>
    <cellStyle name="Normal 2 8 3 4 3" xfId="16724" xr:uid="{00000000-0005-0000-0000-00003E3A0000}"/>
    <cellStyle name="Normal 2 8 3 4 3 2" xfId="21154" xr:uid="{00000000-0005-0000-0000-00003F3A0000}"/>
    <cellStyle name="Normal 2 8 3 4 4" xfId="14055" xr:uid="{00000000-0005-0000-0000-0000403A0000}"/>
    <cellStyle name="Normal 2 8 3 4 4 2" xfId="24167" xr:uid="{00000000-0005-0000-0000-0000413A0000}"/>
    <cellStyle name="Normal 2 8 3 4 5" xfId="19394" xr:uid="{00000000-0005-0000-0000-0000423A0000}"/>
    <cellStyle name="Normal 2 8 3 4 6" xfId="19953" xr:uid="{00000000-0005-0000-0000-0000433A0000}"/>
    <cellStyle name="Normal 2 8 3 4 7" xfId="27964" xr:uid="{00000000-0005-0000-0000-0000443A0000}"/>
    <cellStyle name="Normal 2 8 3 5" xfId="14662" xr:uid="{00000000-0005-0000-0000-0000453A0000}"/>
    <cellStyle name="Normal 2 8 3 6" xfId="10929" xr:uid="{00000000-0005-0000-0000-0000463A0000}"/>
    <cellStyle name="Normal 2 8 3 7" xfId="26188" xr:uid="{00000000-0005-0000-0000-0000473A0000}"/>
    <cellStyle name="Normal 2 8 4" xfId="2532" xr:uid="{00000000-0005-0000-0000-0000483A0000}"/>
    <cellStyle name="Normal 2 8 4 2" xfId="2533" xr:uid="{00000000-0005-0000-0000-0000493A0000}"/>
    <cellStyle name="Normal 2 8 4 2 2" xfId="8893" xr:uid="{00000000-0005-0000-0000-00004A3A0000}"/>
    <cellStyle name="Normal 2 8 4 2 2 2" xfId="14060" xr:uid="{00000000-0005-0000-0000-00004B3A0000}"/>
    <cellStyle name="Normal 2 8 4 2 2 3" xfId="20597" xr:uid="{00000000-0005-0000-0000-00004C3A0000}"/>
    <cellStyle name="Normal 2 8 4 2 2 4" xfId="27969" xr:uid="{00000000-0005-0000-0000-00004D3A0000}"/>
    <cellStyle name="Normal 2 8 4 2 3" xfId="16031" xr:uid="{00000000-0005-0000-0000-00004E3A0000}"/>
    <cellStyle name="Normal 2 8 4 2 3 2" xfId="21159" xr:uid="{00000000-0005-0000-0000-00004F3A0000}"/>
    <cellStyle name="Normal 2 8 4 2 4" xfId="16729" xr:uid="{00000000-0005-0000-0000-0000503A0000}"/>
    <cellStyle name="Normal 2 8 4 2 4 2" xfId="24172" xr:uid="{00000000-0005-0000-0000-0000513A0000}"/>
    <cellStyle name="Normal 2 8 4 2 5" xfId="10934" xr:uid="{00000000-0005-0000-0000-0000523A0000}"/>
    <cellStyle name="Normal 2 8 4 2 6" xfId="19399" xr:uid="{00000000-0005-0000-0000-0000533A0000}"/>
    <cellStyle name="Normal 2 8 4 2 7" xfId="19958" xr:uid="{00000000-0005-0000-0000-0000543A0000}"/>
    <cellStyle name="Normal 2 8 4 2 8" xfId="26193" xr:uid="{00000000-0005-0000-0000-0000553A0000}"/>
    <cellStyle name="Normal 2 8 4 3" xfId="8892" xr:uid="{00000000-0005-0000-0000-0000563A0000}"/>
    <cellStyle name="Normal 2 8 4 3 2" xfId="16030" xr:uid="{00000000-0005-0000-0000-0000573A0000}"/>
    <cellStyle name="Normal 2 8 4 3 2 2" xfId="20596" xr:uid="{00000000-0005-0000-0000-0000583A0000}"/>
    <cellStyle name="Normal 2 8 4 3 3" xfId="16728" xr:uid="{00000000-0005-0000-0000-0000593A0000}"/>
    <cellStyle name="Normal 2 8 4 3 3 2" xfId="21158" xr:uid="{00000000-0005-0000-0000-00005A3A0000}"/>
    <cellStyle name="Normal 2 8 4 3 4" xfId="14059" xr:uid="{00000000-0005-0000-0000-00005B3A0000}"/>
    <cellStyle name="Normal 2 8 4 3 4 2" xfId="24171" xr:uid="{00000000-0005-0000-0000-00005C3A0000}"/>
    <cellStyle name="Normal 2 8 4 3 5" xfId="19398" xr:uid="{00000000-0005-0000-0000-00005D3A0000}"/>
    <cellStyle name="Normal 2 8 4 3 6" xfId="19957" xr:uid="{00000000-0005-0000-0000-00005E3A0000}"/>
    <cellStyle name="Normal 2 8 4 3 7" xfId="27968" xr:uid="{00000000-0005-0000-0000-00005F3A0000}"/>
    <cellStyle name="Normal 2 8 4 4" xfId="15298" xr:uid="{00000000-0005-0000-0000-0000603A0000}"/>
    <cellStyle name="Normal 2 8 4 4 2" xfId="20311" xr:uid="{00000000-0005-0000-0000-0000613A0000}"/>
    <cellStyle name="Normal 2 8 4 5" xfId="16469" xr:uid="{00000000-0005-0000-0000-0000623A0000}"/>
    <cellStyle name="Normal 2 8 4 5 2" xfId="20899" xr:uid="{00000000-0005-0000-0000-0000633A0000}"/>
    <cellStyle name="Normal 2 8 4 6" xfId="10933" xr:uid="{00000000-0005-0000-0000-0000643A0000}"/>
    <cellStyle name="Normal 2 8 4 6 2" xfId="23912" xr:uid="{00000000-0005-0000-0000-0000653A0000}"/>
    <cellStyle name="Normal 2 8 4 7" xfId="19139" xr:uid="{00000000-0005-0000-0000-0000663A0000}"/>
    <cellStyle name="Normal 2 8 4 8" xfId="19698" xr:uid="{00000000-0005-0000-0000-0000673A0000}"/>
    <cellStyle name="Normal 2 8 4 9" xfId="26192" xr:uid="{00000000-0005-0000-0000-0000683A0000}"/>
    <cellStyle name="Normal 2 8 5" xfId="2534" xr:uid="{00000000-0005-0000-0000-0000693A0000}"/>
    <cellStyle name="Normal 2 8 5 2" xfId="8894" xr:uid="{00000000-0005-0000-0000-00006A3A0000}"/>
    <cellStyle name="Normal 2 8 5 2 2" xfId="14061" xr:uid="{00000000-0005-0000-0000-00006B3A0000}"/>
    <cellStyle name="Normal 2 8 5 2 3" xfId="20598" xr:uid="{00000000-0005-0000-0000-00006C3A0000}"/>
    <cellStyle name="Normal 2 8 5 2 4" xfId="27970" xr:uid="{00000000-0005-0000-0000-00006D3A0000}"/>
    <cellStyle name="Normal 2 8 5 3" xfId="16032" xr:uid="{00000000-0005-0000-0000-00006E3A0000}"/>
    <cellStyle name="Normal 2 8 5 3 2" xfId="21160" xr:uid="{00000000-0005-0000-0000-00006F3A0000}"/>
    <cellStyle name="Normal 2 8 5 4" xfId="16730" xr:uid="{00000000-0005-0000-0000-0000703A0000}"/>
    <cellStyle name="Normal 2 8 5 4 2" xfId="24173" xr:uid="{00000000-0005-0000-0000-0000713A0000}"/>
    <cellStyle name="Normal 2 8 5 5" xfId="10935" xr:uid="{00000000-0005-0000-0000-0000723A0000}"/>
    <cellStyle name="Normal 2 8 5 6" xfId="19400" xr:uid="{00000000-0005-0000-0000-0000733A0000}"/>
    <cellStyle name="Normal 2 8 5 7" xfId="19959" xr:uid="{00000000-0005-0000-0000-0000743A0000}"/>
    <cellStyle name="Normal 2 8 5 8" xfId="26194" xr:uid="{00000000-0005-0000-0000-0000753A0000}"/>
    <cellStyle name="Normal 2 8 6" xfId="2535" xr:uid="{00000000-0005-0000-0000-0000763A0000}"/>
    <cellStyle name="Normal 2 8 6 2" xfId="8895" xr:uid="{00000000-0005-0000-0000-0000773A0000}"/>
    <cellStyle name="Normal 2 8 6 2 2" xfId="14062" xr:uid="{00000000-0005-0000-0000-0000783A0000}"/>
    <cellStyle name="Normal 2 8 6 2 3" xfId="20599" xr:uid="{00000000-0005-0000-0000-0000793A0000}"/>
    <cellStyle name="Normal 2 8 6 2 4" xfId="27971" xr:uid="{00000000-0005-0000-0000-00007A3A0000}"/>
    <cellStyle name="Normal 2 8 6 3" xfId="16033" xr:uid="{00000000-0005-0000-0000-00007B3A0000}"/>
    <cellStyle name="Normal 2 8 6 3 2" xfId="21161" xr:uid="{00000000-0005-0000-0000-00007C3A0000}"/>
    <cellStyle name="Normal 2 8 6 4" xfId="16731" xr:uid="{00000000-0005-0000-0000-00007D3A0000}"/>
    <cellStyle name="Normal 2 8 6 4 2" xfId="24174" xr:uid="{00000000-0005-0000-0000-00007E3A0000}"/>
    <cellStyle name="Normal 2 8 6 5" xfId="10936" xr:uid="{00000000-0005-0000-0000-00007F3A0000}"/>
    <cellStyle name="Normal 2 8 6 6" xfId="19401" xr:uid="{00000000-0005-0000-0000-0000803A0000}"/>
    <cellStyle name="Normal 2 8 6 7" xfId="19960" xr:uid="{00000000-0005-0000-0000-0000813A0000}"/>
    <cellStyle name="Normal 2 8 6 8" xfId="26195" xr:uid="{00000000-0005-0000-0000-0000823A0000}"/>
    <cellStyle name="Normal 2 8 7" xfId="21711" xr:uid="{00000000-0005-0000-0000-0000833A0000}"/>
    <cellStyle name="Normal 2 9" xfId="2536" xr:uid="{00000000-0005-0000-0000-0000843A0000}"/>
    <cellStyle name="Normal 2 9 2" xfId="14903" xr:uid="{00000000-0005-0000-0000-0000853A0000}"/>
    <cellStyle name="Normal 2 9 2 2" xfId="22152" xr:uid="{00000000-0005-0000-0000-0000863A0000}"/>
    <cellStyle name="Normal 2 9 3" xfId="14663" xr:uid="{00000000-0005-0000-0000-0000873A0000}"/>
    <cellStyle name="Normal 2 9 3 2" xfId="21929" xr:uid="{00000000-0005-0000-0000-0000883A0000}"/>
    <cellStyle name="Normal 2 9 4" xfId="21712" xr:uid="{00000000-0005-0000-0000-0000893A0000}"/>
    <cellStyle name="Normal 2_1" xfId="2537" xr:uid="{00000000-0005-0000-0000-00008A3A0000}"/>
    <cellStyle name="Normal 20" xfId="2538" xr:uid="{00000000-0005-0000-0000-00008B3A0000}"/>
    <cellStyle name="Normal 20 10" xfId="16389" xr:uid="{00000000-0005-0000-0000-00008C3A0000}"/>
    <cellStyle name="Normal 20 10 2" xfId="20835" xr:uid="{00000000-0005-0000-0000-00008D3A0000}"/>
    <cellStyle name="Normal 20 11" xfId="10937" xr:uid="{00000000-0005-0000-0000-00008E3A0000}"/>
    <cellStyle name="Normal 20 11 2" xfId="23848" xr:uid="{00000000-0005-0000-0000-00008F3A0000}"/>
    <cellStyle name="Normal 20 12" xfId="19059" xr:uid="{00000000-0005-0000-0000-0000903A0000}"/>
    <cellStyle name="Normal 20 13" xfId="19634" xr:uid="{00000000-0005-0000-0000-0000913A0000}"/>
    <cellStyle name="Normal 20 14" xfId="26196" xr:uid="{00000000-0005-0000-0000-0000923A0000}"/>
    <cellStyle name="Normal 20 2" xfId="2539" xr:uid="{00000000-0005-0000-0000-0000933A0000}"/>
    <cellStyle name="Normal 20 2 10" xfId="19700" xr:uid="{00000000-0005-0000-0000-0000943A0000}"/>
    <cellStyle name="Normal 20 2 11" xfId="26197" xr:uid="{00000000-0005-0000-0000-0000953A0000}"/>
    <cellStyle name="Normal 20 2 2" xfId="6731" xr:uid="{00000000-0005-0000-0000-0000963A0000}"/>
    <cellStyle name="Normal 20 2 2 2" xfId="15301" xr:uid="{00000000-0005-0000-0000-0000973A0000}"/>
    <cellStyle name="Normal 20 2 2 2 2" xfId="20314" xr:uid="{00000000-0005-0000-0000-0000983A0000}"/>
    <cellStyle name="Normal 20 2 2 3" xfId="16472" xr:uid="{00000000-0005-0000-0000-0000993A0000}"/>
    <cellStyle name="Normal 20 2 2 3 2" xfId="20902" xr:uid="{00000000-0005-0000-0000-00009A3A0000}"/>
    <cellStyle name="Normal 20 2 2 4" xfId="19142" xr:uid="{00000000-0005-0000-0000-00009B3A0000}"/>
    <cellStyle name="Normal 20 2 2 4 2" xfId="23915" xr:uid="{00000000-0005-0000-0000-00009C3A0000}"/>
    <cellStyle name="Normal 20 2 2 5" xfId="19701" xr:uid="{00000000-0005-0000-0000-00009D3A0000}"/>
    <cellStyle name="Normal 20 2 2 6" xfId="27973" xr:uid="{00000000-0005-0000-0000-00009E3A0000}"/>
    <cellStyle name="Normal 20 2 3" xfId="8897" xr:uid="{00000000-0005-0000-0000-00009F3A0000}"/>
    <cellStyle name="Normal 20 2 3 2" xfId="15302" xr:uid="{00000000-0005-0000-0000-0000A03A0000}"/>
    <cellStyle name="Normal 20 2 3 2 2" xfId="20315" xr:uid="{00000000-0005-0000-0000-0000A13A0000}"/>
    <cellStyle name="Normal 20 2 3 3" xfId="16473" xr:uid="{00000000-0005-0000-0000-0000A23A0000}"/>
    <cellStyle name="Normal 20 2 3 3 2" xfId="20903" xr:uid="{00000000-0005-0000-0000-0000A33A0000}"/>
    <cellStyle name="Normal 20 2 3 4" xfId="14064" xr:uid="{00000000-0005-0000-0000-0000A43A0000}"/>
    <cellStyle name="Normal 20 2 3 4 2" xfId="23916" xr:uid="{00000000-0005-0000-0000-0000A53A0000}"/>
    <cellStyle name="Normal 20 2 3 5" xfId="19143" xr:uid="{00000000-0005-0000-0000-0000A63A0000}"/>
    <cellStyle name="Normal 20 2 3 6" xfId="19702" xr:uid="{00000000-0005-0000-0000-0000A73A0000}"/>
    <cellStyle name="Normal 20 2 4" xfId="15745" xr:uid="{00000000-0005-0000-0000-0000A83A0000}"/>
    <cellStyle name="Normal 20 2 4 2" xfId="16534" xr:uid="{00000000-0005-0000-0000-0000A93A0000}"/>
    <cellStyle name="Normal 20 2 4 2 2" xfId="20399" xr:uid="{00000000-0005-0000-0000-0000AA3A0000}"/>
    <cellStyle name="Normal 20 2 4 3" xfId="19204" xr:uid="{00000000-0005-0000-0000-0000AB3A0000}"/>
    <cellStyle name="Normal 20 2 4 3 2" xfId="20964" xr:uid="{00000000-0005-0000-0000-0000AC3A0000}"/>
    <cellStyle name="Normal 20 2 4 4" xfId="23977" xr:uid="{00000000-0005-0000-0000-0000AD3A0000}"/>
    <cellStyle name="Normal 20 2 4 5" xfId="19763" xr:uid="{00000000-0005-0000-0000-0000AE3A0000}"/>
    <cellStyle name="Normal 20 2 5" xfId="16035" xr:uid="{00000000-0005-0000-0000-0000AF3A0000}"/>
    <cellStyle name="Normal 20 2 5 2" xfId="16733" xr:uid="{00000000-0005-0000-0000-0000B03A0000}"/>
    <cellStyle name="Normal 20 2 5 2 2" xfId="20601" xr:uid="{00000000-0005-0000-0000-0000B13A0000}"/>
    <cellStyle name="Normal 20 2 5 3" xfId="19403" xr:uid="{00000000-0005-0000-0000-0000B23A0000}"/>
    <cellStyle name="Normal 20 2 5 3 2" xfId="21163" xr:uid="{00000000-0005-0000-0000-0000B33A0000}"/>
    <cellStyle name="Normal 20 2 5 4" xfId="24176" xr:uid="{00000000-0005-0000-0000-0000B43A0000}"/>
    <cellStyle name="Normal 20 2 5 5" xfId="19962" xr:uid="{00000000-0005-0000-0000-0000B53A0000}"/>
    <cellStyle name="Normal 20 2 6" xfId="15300" xr:uid="{00000000-0005-0000-0000-0000B63A0000}"/>
    <cellStyle name="Normal 20 2 6 2" xfId="20313" xr:uid="{00000000-0005-0000-0000-0000B73A0000}"/>
    <cellStyle name="Normal 20 2 7" xfId="16471" xr:uid="{00000000-0005-0000-0000-0000B83A0000}"/>
    <cellStyle name="Normal 20 2 7 2" xfId="20901" xr:uid="{00000000-0005-0000-0000-0000B93A0000}"/>
    <cellStyle name="Normal 20 2 8" xfId="10938" xr:uid="{00000000-0005-0000-0000-0000BA3A0000}"/>
    <cellStyle name="Normal 20 2 8 2" xfId="23914" xr:uid="{00000000-0005-0000-0000-0000BB3A0000}"/>
    <cellStyle name="Normal 20 2 9" xfId="19141" xr:uid="{00000000-0005-0000-0000-0000BC3A0000}"/>
    <cellStyle name="Normal 20 3" xfId="2540" xr:uid="{00000000-0005-0000-0000-0000BD3A0000}"/>
    <cellStyle name="Normal 20 3 10" xfId="26198" xr:uid="{00000000-0005-0000-0000-0000BE3A0000}"/>
    <cellStyle name="Normal 20 3 2" xfId="8898" xr:uid="{00000000-0005-0000-0000-0000BF3A0000}"/>
    <cellStyle name="Normal 20 3 2 2" xfId="15304" xr:uid="{00000000-0005-0000-0000-0000C03A0000}"/>
    <cellStyle name="Normal 20 3 2 2 2" xfId="20317" xr:uid="{00000000-0005-0000-0000-0000C13A0000}"/>
    <cellStyle name="Normal 20 3 2 3" xfId="16475" xr:uid="{00000000-0005-0000-0000-0000C23A0000}"/>
    <cellStyle name="Normal 20 3 2 3 2" xfId="20905" xr:uid="{00000000-0005-0000-0000-0000C33A0000}"/>
    <cellStyle name="Normal 20 3 2 4" xfId="14065" xr:uid="{00000000-0005-0000-0000-0000C43A0000}"/>
    <cellStyle name="Normal 20 3 2 4 2" xfId="23918" xr:uid="{00000000-0005-0000-0000-0000C53A0000}"/>
    <cellStyle name="Normal 20 3 2 5" xfId="19145" xr:uid="{00000000-0005-0000-0000-0000C63A0000}"/>
    <cellStyle name="Normal 20 3 2 6" xfId="19704" xr:uid="{00000000-0005-0000-0000-0000C73A0000}"/>
    <cellStyle name="Normal 20 3 2 7" xfId="27974" xr:uid="{00000000-0005-0000-0000-0000C83A0000}"/>
    <cellStyle name="Normal 20 3 3" xfId="15739" xr:uid="{00000000-0005-0000-0000-0000C93A0000}"/>
    <cellStyle name="Normal 20 3 3 2" xfId="16528" xr:uid="{00000000-0005-0000-0000-0000CA3A0000}"/>
    <cellStyle name="Normal 20 3 3 2 2" xfId="20393" xr:uid="{00000000-0005-0000-0000-0000CB3A0000}"/>
    <cellStyle name="Normal 20 3 3 3" xfId="19198" xr:uid="{00000000-0005-0000-0000-0000CC3A0000}"/>
    <cellStyle name="Normal 20 3 3 3 2" xfId="20958" xr:uid="{00000000-0005-0000-0000-0000CD3A0000}"/>
    <cellStyle name="Normal 20 3 3 4" xfId="23971" xr:uid="{00000000-0005-0000-0000-0000CE3A0000}"/>
    <cellStyle name="Normal 20 3 3 5" xfId="19757" xr:uid="{00000000-0005-0000-0000-0000CF3A0000}"/>
    <cellStyle name="Normal 20 3 4" xfId="16036" xr:uid="{00000000-0005-0000-0000-0000D03A0000}"/>
    <cellStyle name="Normal 20 3 4 2" xfId="16734" xr:uid="{00000000-0005-0000-0000-0000D13A0000}"/>
    <cellStyle name="Normal 20 3 4 2 2" xfId="20602" xr:uid="{00000000-0005-0000-0000-0000D23A0000}"/>
    <cellStyle name="Normal 20 3 4 3" xfId="19404" xr:uid="{00000000-0005-0000-0000-0000D33A0000}"/>
    <cellStyle name="Normal 20 3 4 3 2" xfId="21164" xr:uid="{00000000-0005-0000-0000-0000D43A0000}"/>
    <cellStyle name="Normal 20 3 4 4" xfId="24177" xr:uid="{00000000-0005-0000-0000-0000D53A0000}"/>
    <cellStyle name="Normal 20 3 4 5" xfId="19963" xr:uid="{00000000-0005-0000-0000-0000D63A0000}"/>
    <cellStyle name="Normal 20 3 5" xfId="15303" xr:uid="{00000000-0005-0000-0000-0000D73A0000}"/>
    <cellStyle name="Normal 20 3 5 2" xfId="20316" xr:uid="{00000000-0005-0000-0000-0000D83A0000}"/>
    <cellStyle name="Normal 20 3 6" xfId="16474" xr:uid="{00000000-0005-0000-0000-0000D93A0000}"/>
    <cellStyle name="Normal 20 3 6 2" xfId="20904" xr:uid="{00000000-0005-0000-0000-0000DA3A0000}"/>
    <cellStyle name="Normal 20 3 7" xfId="10939" xr:uid="{00000000-0005-0000-0000-0000DB3A0000}"/>
    <cellStyle name="Normal 20 3 7 2" xfId="23917" xr:uid="{00000000-0005-0000-0000-0000DC3A0000}"/>
    <cellStyle name="Normal 20 3 8" xfId="19144" xr:uid="{00000000-0005-0000-0000-0000DD3A0000}"/>
    <cellStyle name="Normal 20 3 9" xfId="19703" xr:uid="{00000000-0005-0000-0000-0000DE3A0000}"/>
    <cellStyle name="Normal 20 4" xfId="6730" xr:uid="{00000000-0005-0000-0000-0000DF3A0000}"/>
    <cellStyle name="Normal 20 4 2" xfId="15305" xr:uid="{00000000-0005-0000-0000-0000E03A0000}"/>
    <cellStyle name="Normal 20 4 2 2" xfId="20318" xr:uid="{00000000-0005-0000-0000-0000E13A0000}"/>
    <cellStyle name="Normal 20 4 3" xfId="16476" xr:uid="{00000000-0005-0000-0000-0000E23A0000}"/>
    <cellStyle name="Normal 20 4 3 2" xfId="20906" xr:uid="{00000000-0005-0000-0000-0000E33A0000}"/>
    <cellStyle name="Normal 20 4 4" xfId="19146" xr:uid="{00000000-0005-0000-0000-0000E43A0000}"/>
    <cellStyle name="Normal 20 4 4 2" xfId="23919" xr:uid="{00000000-0005-0000-0000-0000E53A0000}"/>
    <cellStyle name="Normal 20 4 5" xfId="19705" xr:uid="{00000000-0005-0000-0000-0000E63A0000}"/>
    <cellStyle name="Normal 20 4 6" xfId="27972" xr:uid="{00000000-0005-0000-0000-0000E73A0000}"/>
    <cellStyle name="Normal 20 5" xfId="8896" xr:uid="{00000000-0005-0000-0000-0000E83A0000}"/>
    <cellStyle name="Normal 20 5 2" xfId="15306" xr:uid="{00000000-0005-0000-0000-0000E93A0000}"/>
    <cellStyle name="Normal 20 5 2 2" xfId="20319" xr:uid="{00000000-0005-0000-0000-0000EA3A0000}"/>
    <cellStyle name="Normal 20 5 3" xfId="16477" xr:uid="{00000000-0005-0000-0000-0000EB3A0000}"/>
    <cellStyle name="Normal 20 5 3 2" xfId="20907" xr:uid="{00000000-0005-0000-0000-0000EC3A0000}"/>
    <cellStyle name="Normal 20 5 4" xfId="14063" xr:uid="{00000000-0005-0000-0000-0000ED3A0000}"/>
    <cellStyle name="Normal 20 5 4 2" xfId="23920" xr:uid="{00000000-0005-0000-0000-0000EE3A0000}"/>
    <cellStyle name="Normal 20 5 5" xfId="19147" xr:uid="{00000000-0005-0000-0000-0000EF3A0000}"/>
    <cellStyle name="Normal 20 5 6" xfId="19706" xr:uid="{00000000-0005-0000-0000-0000F03A0000}"/>
    <cellStyle name="Normal 20 6" xfId="15643" xr:uid="{00000000-0005-0000-0000-0000F13A0000}"/>
    <cellStyle name="Normal 20 6 2" xfId="16522" xr:uid="{00000000-0005-0000-0000-0000F23A0000}"/>
    <cellStyle name="Normal 20 6 2 2" xfId="20387" xr:uid="{00000000-0005-0000-0000-0000F33A0000}"/>
    <cellStyle name="Normal 20 6 3" xfId="19192" xr:uid="{00000000-0005-0000-0000-0000F43A0000}"/>
    <cellStyle name="Normal 20 6 3 2" xfId="20952" xr:uid="{00000000-0005-0000-0000-0000F53A0000}"/>
    <cellStyle name="Normal 20 6 4" xfId="23965" xr:uid="{00000000-0005-0000-0000-0000F63A0000}"/>
    <cellStyle name="Normal 20 6 5" xfId="19751" xr:uid="{00000000-0005-0000-0000-0000F73A0000}"/>
    <cellStyle name="Normal 20 7" xfId="15299" xr:uid="{00000000-0005-0000-0000-0000F83A0000}"/>
    <cellStyle name="Normal 20 7 2" xfId="16470" xr:uid="{00000000-0005-0000-0000-0000F93A0000}"/>
    <cellStyle name="Normal 20 7 2 2" xfId="20312" xr:uid="{00000000-0005-0000-0000-0000FA3A0000}"/>
    <cellStyle name="Normal 20 7 3" xfId="19140" xr:uid="{00000000-0005-0000-0000-0000FB3A0000}"/>
    <cellStyle name="Normal 20 7 3 2" xfId="20900" xr:uid="{00000000-0005-0000-0000-0000FC3A0000}"/>
    <cellStyle name="Normal 20 7 4" xfId="23913" xr:uid="{00000000-0005-0000-0000-0000FD3A0000}"/>
    <cellStyle name="Normal 20 7 5" xfId="19699" xr:uid="{00000000-0005-0000-0000-0000FE3A0000}"/>
    <cellStyle name="Normal 20 8" xfId="16034" xr:uid="{00000000-0005-0000-0000-0000FF3A0000}"/>
    <cellStyle name="Normal 20 8 2" xfId="16732" xr:uid="{00000000-0005-0000-0000-0000003B0000}"/>
    <cellStyle name="Normal 20 8 2 2" xfId="20600" xr:uid="{00000000-0005-0000-0000-0000013B0000}"/>
    <cellStyle name="Normal 20 8 3" xfId="19402" xr:uid="{00000000-0005-0000-0000-0000023B0000}"/>
    <cellStyle name="Normal 20 8 3 2" xfId="21162" xr:uid="{00000000-0005-0000-0000-0000033B0000}"/>
    <cellStyle name="Normal 20 8 4" xfId="24175" xr:uid="{00000000-0005-0000-0000-0000043B0000}"/>
    <cellStyle name="Normal 20 8 5" xfId="19961" xr:uid="{00000000-0005-0000-0000-0000053B0000}"/>
    <cellStyle name="Normal 20 9" xfId="14925" xr:uid="{00000000-0005-0000-0000-0000063B0000}"/>
    <cellStyle name="Normal 20 9 2" xfId="20194" xr:uid="{00000000-0005-0000-0000-0000073B0000}"/>
    <cellStyle name="Normal 21" xfId="2541" xr:uid="{00000000-0005-0000-0000-0000083B0000}"/>
    <cellStyle name="Normal 21 10" xfId="16390" xr:uid="{00000000-0005-0000-0000-0000093B0000}"/>
    <cellStyle name="Normal 21 10 2" xfId="20836" xr:uid="{00000000-0005-0000-0000-00000A3B0000}"/>
    <cellStyle name="Normal 21 11" xfId="10940" xr:uid="{00000000-0005-0000-0000-00000B3B0000}"/>
    <cellStyle name="Normal 21 11 2" xfId="23849" xr:uid="{00000000-0005-0000-0000-00000C3B0000}"/>
    <cellStyle name="Normal 21 12" xfId="19060" xr:uid="{00000000-0005-0000-0000-00000D3B0000}"/>
    <cellStyle name="Normal 21 13" xfId="19635" xr:uid="{00000000-0005-0000-0000-00000E3B0000}"/>
    <cellStyle name="Normal 21 14" xfId="26199" xr:uid="{00000000-0005-0000-0000-00000F3B0000}"/>
    <cellStyle name="Normal 21 2" xfId="2542" xr:uid="{00000000-0005-0000-0000-0000103B0000}"/>
    <cellStyle name="Normal 21 2 10" xfId="19708" xr:uid="{00000000-0005-0000-0000-0000113B0000}"/>
    <cellStyle name="Normal 21 2 11" xfId="26200" xr:uid="{00000000-0005-0000-0000-0000123B0000}"/>
    <cellStyle name="Normal 21 2 2" xfId="6733" xr:uid="{00000000-0005-0000-0000-0000133B0000}"/>
    <cellStyle name="Normal 21 2 2 2" xfId="15309" xr:uid="{00000000-0005-0000-0000-0000143B0000}"/>
    <cellStyle name="Normal 21 2 2 2 2" xfId="20322" xr:uid="{00000000-0005-0000-0000-0000153B0000}"/>
    <cellStyle name="Normal 21 2 2 3" xfId="16480" xr:uid="{00000000-0005-0000-0000-0000163B0000}"/>
    <cellStyle name="Normal 21 2 2 3 2" xfId="20910" xr:uid="{00000000-0005-0000-0000-0000173B0000}"/>
    <cellStyle name="Normal 21 2 2 4" xfId="19150" xr:uid="{00000000-0005-0000-0000-0000183B0000}"/>
    <cellStyle name="Normal 21 2 2 4 2" xfId="23923" xr:uid="{00000000-0005-0000-0000-0000193B0000}"/>
    <cellStyle name="Normal 21 2 2 5" xfId="19709" xr:uid="{00000000-0005-0000-0000-00001A3B0000}"/>
    <cellStyle name="Normal 21 2 2 6" xfId="27976" xr:uid="{00000000-0005-0000-0000-00001B3B0000}"/>
    <cellStyle name="Normal 21 2 3" xfId="8900" xr:uid="{00000000-0005-0000-0000-00001C3B0000}"/>
    <cellStyle name="Normal 21 2 3 2" xfId="15310" xr:uid="{00000000-0005-0000-0000-00001D3B0000}"/>
    <cellStyle name="Normal 21 2 3 2 2" xfId="20323" xr:uid="{00000000-0005-0000-0000-00001E3B0000}"/>
    <cellStyle name="Normal 21 2 3 3" xfId="16481" xr:uid="{00000000-0005-0000-0000-00001F3B0000}"/>
    <cellStyle name="Normal 21 2 3 3 2" xfId="20911" xr:uid="{00000000-0005-0000-0000-0000203B0000}"/>
    <cellStyle name="Normal 21 2 3 4" xfId="14067" xr:uid="{00000000-0005-0000-0000-0000213B0000}"/>
    <cellStyle name="Normal 21 2 3 4 2" xfId="23924" xr:uid="{00000000-0005-0000-0000-0000223B0000}"/>
    <cellStyle name="Normal 21 2 3 5" xfId="19151" xr:uid="{00000000-0005-0000-0000-0000233B0000}"/>
    <cellStyle name="Normal 21 2 3 6" xfId="19710" xr:uid="{00000000-0005-0000-0000-0000243B0000}"/>
    <cellStyle name="Normal 21 2 4" xfId="15746" xr:uid="{00000000-0005-0000-0000-0000253B0000}"/>
    <cellStyle name="Normal 21 2 4 2" xfId="16535" xr:uid="{00000000-0005-0000-0000-0000263B0000}"/>
    <cellStyle name="Normal 21 2 4 2 2" xfId="20400" xr:uid="{00000000-0005-0000-0000-0000273B0000}"/>
    <cellStyle name="Normal 21 2 4 3" xfId="19205" xr:uid="{00000000-0005-0000-0000-0000283B0000}"/>
    <cellStyle name="Normal 21 2 4 3 2" xfId="20965" xr:uid="{00000000-0005-0000-0000-0000293B0000}"/>
    <cellStyle name="Normal 21 2 4 4" xfId="23978" xr:uid="{00000000-0005-0000-0000-00002A3B0000}"/>
    <cellStyle name="Normal 21 2 4 5" xfId="19764" xr:uid="{00000000-0005-0000-0000-00002B3B0000}"/>
    <cellStyle name="Normal 21 2 5" xfId="16038" xr:uid="{00000000-0005-0000-0000-00002C3B0000}"/>
    <cellStyle name="Normal 21 2 5 2" xfId="16736" xr:uid="{00000000-0005-0000-0000-00002D3B0000}"/>
    <cellStyle name="Normal 21 2 5 2 2" xfId="20604" xr:uid="{00000000-0005-0000-0000-00002E3B0000}"/>
    <cellStyle name="Normal 21 2 5 3" xfId="19406" xr:uid="{00000000-0005-0000-0000-00002F3B0000}"/>
    <cellStyle name="Normal 21 2 5 3 2" xfId="21166" xr:uid="{00000000-0005-0000-0000-0000303B0000}"/>
    <cellStyle name="Normal 21 2 5 4" xfId="24179" xr:uid="{00000000-0005-0000-0000-0000313B0000}"/>
    <cellStyle name="Normal 21 2 5 5" xfId="19965" xr:uid="{00000000-0005-0000-0000-0000323B0000}"/>
    <cellStyle name="Normal 21 2 6" xfId="15308" xr:uid="{00000000-0005-0000-0000-0000333B0000}"/>
    <cellStyle name="Normal 21 2 6 2" xfId="20321" xr:uid="{00000000-0005-0000-0000-0000343B0000}"/>
    <cellStyle name="Normal 21 2 7" xfId="16479" xr:uid="{00000000-0005-0000-0000-0000353B0000}"/>
    <cellStyle name="Normal 21 2 7 2" xfId="20909" xr:uid="{00000000-0005-0000-0000-0000363B0000}"/>
    <cellStyle name="Normal 21 2 8" xfId="10941" xr:uid="{00000000-0005-0000-0000-0000373B0000}"/>
    <cellStyle name="Normal 21 2 8 2" xfId="23922" xr:uid="{00000000-0005-0000-0000-0000383B0000}"/>
    <cellStyle name="Normal 21 2 9" xfId="19149" xr:uid="{00000000-0005-0000-0000-0000393B0000}"/>
    <cellStyle name="Normal 21 3" xfId="2543" xr:uid="{00000000-0005-0000-0000-00003A3B0000}"/>
    <cellStyle name="Normal 21 3 10" xfId="26201" xr:uid="{00000000-0005-0000-0000-00003B3B0000}"/>
    <cellStyle name="Normal 21 3 2" xfId="8901" xr:uid="{00000000-0005-0000-0000-00003C3B0000}"/>
    <cellStyle name="Normal 21 3 2 2" xfId="15312" xr:uid="{00000000-0005-0000-0000-00003D3B0000}"/>
    <cellStyle name="Normal 21 3 2 2 2" xfId="20325" xr:uid="{00000000-0005-0000-0000-00003E3B0000}"/>
    <cellStyle name="Normal 21 3 2 3" xfId="16483" xr:uid="{00000000-0005-0000-0000-00003F3B0000}"/>
    <cellStyle name="Normal 21 3 2 3 2" xfId="20913" xr:uid="{00000000-0005-0000-0000-0000403B0000}"/>
    <cellStyle name="Normal 21 3 2 4" xfId="14068" xr:uid="{00000000-0005-0000-0000-0000413B0000}"/>
    <cellStyle name="Normal 21 3 2 4 2" xfId="23926" xr:uid="{00000000-0005-0000-0000-0000423B0000}"/>
    <cellStyle name="Normal 21 3 2 5" xfId="19153" xr:uid="{00000000-0005-0000-0000-0000433B0000}"/>
    <cellStyle name="Normal 21 3 2 6" xfId="19712" xr:uid="{00000000-0005-0000-0000-0000443B0000}"/>
    <cellStyle name="Normal 21 3 2 7" xfId="27977" xr:uid="{00000000-0005-0000-0000-0000453B0000}"/>
    <cellStyle name="Normal 21 3 3" xfId="15740" xr:uid="{00000000-0005-0000-0000-0000463B0000}"/>
    <cellStyle name="Normal 21 3 3 2" xfId="16529" xr:uid="{00000000-0005-0000-0000-0000473B0000}"/>
    <cellStyle name="Normal 21 3 3 2 2" xfId="20394" xr:uid="{00000000-0005-0000-0000-0000483B0000}"/>
    <cellStyle name="Normal 21 3 3 3" xfId="19199" xr:uid="{00000000-0005-0000-0000-0000493B0000}"/>
    <cellStyle name="Normal 21 3 3 3 2" xfId="20959" xr:uid="{00000000-0005-0000-0000-00004A3B0000}"/>
    <cellStyle name="Normal 21 3 3 4" xfId="23972" xr:uid="{00000000-0005-0000-0000-00004B3B0000}"/>
    <cellStyle name="Normal 21 3 3 5" xfId="19758" xr:uid="{00000000-0005-0000-0000-00004C3B0000}"/>
    <cellStyle name="Normal 21 3 4" xfId="16039" xr:uid="{00000000-0005-0000-0000-00004D3B0000}"/>
    <cellStyle name="Normal 21 3 4 2" xfId="16737" xr:uid="{00000000-0005-0000-0000-00004E3B0000}"/>
    <cellStyle name="Normal 21 3 4 2 2" xfId="20605" xr:uid="{00000000-0005-0000-0000-00004F3B0000}"/>
    <cellStyle name="Normal 21 3 4 3" xfId="19407" xr:uid="{00000000-0005-0000-0000-0000503B0000}"/>
    <cellStyle name="Normal 21 3 4 3 2" xfId="21167" xr:uid="{00000000-0005-0000-0000-0000513B0000}"/>
    <cellStyle name="Normal 21 3 4 4" xfId="24180" xr:uid="{00000000-0005-0000-0000-0000523B0000}"/>
    <cellStyle name="Normal 21 3 4 5" xfId="19966" xr:uid="{00000000-0005-0000-0000-0000533B0000}"/>
    <cellStyle name="Normal 21 3 5" xfId="15311" xr:uid="{00000000-0005-0000-0000-0000543B0000}"/>
    <cellStyle name="Normal 21 3 5 2" xfId="20324" xr:uid="{00000000-0005-0000-0000-0000553B0000}"/>
    <cellStyle name="Normal 21 3 6" xfId="16482" xr:uid="{00000000-0005-0000-0000-0000563B0000}"/>
    <cellStyle name="Normal 21 3 6 2" xfId="20912" xr:uid="{00000000-0005-0000-0000-0000573B0000}"/>
    <cellStyle name="Normal 21 3 7" xfId="10942" xr:uid="{00000000-0005-0000-0000-0000583B0000}"/>
    <cellStyle name="Normal 21 3 7 2" xfId="23925" xr:uid="{00000000-0005-0000-0000-0000593B0000}"/>
    <cellStyle name="Normal 21 3 8" xfId="19152" xr:uid="{00000000-0005-0000-0000-00005A3B0000}"/>
    <cellStyle name="Normal 21 3 9" xfId="19711" xr:uid="{00000000-0005-0000-0000-00005B3B0000}"/>
    <cellStyle name="Normal 21 4" xfId="6732" xr:uid="{00000000-0005-0000-0000-00005C3B0000}"/>
    <cellStyle name="Normal 21 4 2" xfId="15313" xr:uid="{00000000-0005-0000-0000-00005D3B0000}"/>
    <cellStyle name="Normal 21 4 2 2" xfId="20326" xr:uid="{00000000-0005-0000-0000-00005E3B0000}"/>
    <cellStyle name="Normal 21 4 3" xfId="16484" xr:uid="{00000000-0005-0000-0000-00005F3B0000}"/>
    <cellStyle name="Normal 21 4 3 2" xfId="20914" xr:uid="{00000000-0005-0000-0000-0000603B0000}"/>
    <cellStyle name="Normal 21 4 4" xfId="19154" xr:uid="{00000000-0005-0000-0000-0000613B0000}"/>
    <cellStyle name="Normal 21 4 4 2" xfId="23927" xr:uid="{00000000-0005-0000-0000-0000623B0000}"/>
    <cellStyle name="Normal 21 4 5" xfId="19713" xr:uid="{00000000-0005-0000-0000-0000633B0000}"/>
    <cellStyle name="Normal 21 4 6" xfId="27975" xr:uid="{00000000-0005-0000-0000-0000643B0000}"/>
    <cellStyle name="Normal 21 5" xfId="8899" xr:uid="{00000000-0005-0000-0000-0000653B0000}"/>
    <cellStyle name="Normal 21 5 2" xfId="15314" xr:uid="{00000000-0005-0000-0000-0000663B0000}"/>
    <cellStyle name="Normal 21 5 2 2" xfId="20327" xr:uid="{00000000-0005-0000-0000-0000673B0000}"/>
    <cellStyle name="Normal 21 5 3" xfId="16485" xr:uid="{00000000-0005-0000-0000-0000683B0000}"/>
    <cellStyle name="Normal 21 5 3 2" xfId="20915" xr:uid="{00000000-0005-0000-0000-0000693B0000}"/>
    <cellStyle name="Normal 21 5 4" xfId="14066" xr:uid="{00000000-0005-0000-0000-00006A3B0000}"/>
    <cellStyle name="Normal 21 5 4 2" xfId="23928" xr:uid="{00000000-0005-0000-0000-00006B3B0000}"/>
    <cellStyle name="Normal 21 5 5" xfId="19155" xr:uid="{00000000-0005-0000-0000-00006C3B0000}"/>
    <cellStyle name="Normal 21 5 6" xfId="19714" xr:uid="{00000000-0005-0000-0000-00006D3B0000}"/>
    <cellStyle name="Normal 21 6" xfId="15644" xr:uid="{00000000-0005-0000-0000-00006E3B0000}"/>
    <cellStyle name="Normal 21 6 2" xfId="16523" xr:uid="{00000000-0005-0000-0000-00006F3B0000}"/>
    <cellStyle name="Normal 21 6 2 2" xfId="20388" xr:uid="{00000000-0005-0000-0000-0000703B0000}"/>
    <cellStyle name="Normal 21 6 3" xfId="19193" xr:uid="{00000000-0005-0000-0000-0000713B0000}"/>
    <cellStyle name="Normal 21 6 3 2" xfId="20953" xr:uid="{00000000-0005-0000-0000-0000723B0000}"/>
    <cellStyle name="Normal 21 6 4" xfId="23966" xr:uid="{00000000-0005-0000-0000-0000733B0000}"/>
    <cellStyle name="Normal 21 6 5" xfId="19752" xr:uid="{00000000-0005-0000-0000-0000743B0000}"/>
    <cellStyle name="Normal 21 7" xfId="15307" xr:uid="{00000000-0005-0000-0000-0000753B0000}"/>
    <cellStyle name="Normal 21 7 2" xfId="16478" xr:uid="{00000000-0005-0000-0000-0000763B0000}"/>
    <cellStyle name="Normal 21 7 2 2" xfId="20320" xr:uid="{00000000-0005-0000-0000-0000773B0000}"/>
    <cellStyle name="Normal 21 7 3" xfId="19148" xr:uid="{00000000-0005-0000-0000-0000783B0000}"/>
    <cellStyle name="Normal 21 7 3 2" xfId="20908" xr:uid="{00000000-0005-0000-0000-0000793B0000}"/>
    <cellStyle name="Normal 21 7 4" xfId="23921" xr:uid="{00000000-0005-0000-0000-00007A3B0000}"/>
    <cellStyle name="Normal 21 7 5" xfId="19707" xr:uid="{00000000-0005-0000-0000-00007B3B0000}"/>
    <cellStyle name="Normal 21 8" xfId="16037" xr:uid="{00000000-0005-0000-0000-00007C3B0000}"/>
    <cellStyle name="Normal 21 8 2" xfId="16735" xr:uid="{00000000-0005-0000-0000-00007D3B0000}"/>
    <cellStyle name="Normal 21 8 2 2" xfId="20603" xr:uid="{00000000-0005-0000-0000-00007E3B0000}"/>
    <cellStyle name="Normal 21 8 3" xfId="19405" xr:uid="{00000000-0005-0000-0000-00007F3B0000}"/>
    <cellStyle name="Normal 21 8 3 2" xfId="21165" xr:uid="{00000000-0005-0000-0000-0000803B0000}"/>
    <cellStyle name="Normal 21 8 4" xfId="24178" xr:uid="{00000000-0005-0000-0000-0000813B0000}"/>
    <cellStyle name="Normal 21 8 5" xfId="19964" xr:uid="{00000000-0005-0000-0000-0000823B0000}"/>
    <cellStyle name="Normal 21 9" xfId="14949" xr:uid="{00000000-0005-0000-0000-0000833B0000}"/>
    <cellStyle name="Normal 21 9 2" xfId="20195" xr:uid="{00000000-0005-0000-0000-0000843B0000}"/>
    <cellStyle name="Normal 214" xfId="28807" xr:uid="{00000000-0005-0000-0000-0000853B0000}"/>
    <cellStyle name="Normal 22" xfId="2544" xr:uid="{00000000-0005-0000-0000-0000863B0000}"/>
    <cellStyle name="Normal 22 2" xfId="2545" xr:uid="{00000000-0005-0000-0000-0000873B0000}"/>
    <cellStyle name="Normal 22 2 2" xfId="15316" xr:uid="{00000000-0005-0000-0000-0000883B0000}"/>
    <cellStyle name="Normal 22 2 2 2" xfId="22618" xr:uid="{00000000-0005-0000-0000-0000893B0000}"/>
    <cellStyle name="Normal 22 2 3" xfId="15317" xr:uid="{00000000-0005-0000-0000-00008A3B0000}"/>
    <cellStyle name="Normal 22 2 3 2" xfId="22619" xr:uid="{00000000-0005-0000-0000-00008B3B0000}"/>
    <cellStyle name="Normal 22 2 4" xfId="22617" xr:uid="{00000000-0005-0000-0000-00008C3B0000}"/>
    <cellStyle name="Normal 22 3" xfId="2546" xr:uid="{00000000-0005-0000-0000-00008D3B0000}"/>
    <cellStyle name="Normal 22 3 2" xfId="22620" xr:uid="{00000000-0005-0000-0000-00008E3B0000}"/>
    <cellStyle name="Normal 22 4" xfId="15543" xr:uid="{00000000-0005-0000-0000-00008F3B0000}"/>
    <cellStyle name="Normal 22 4 2" xfId="22877" xr:uid="{00000000-0005-0000-0000-0000903B0000}"/>
    <cellStyle name="Normal 22 5" xfId="15315" xr:uid="{00000000-0005-0000-0000-0000913B0000}"/>
    <cellStyle name="Normal 22 5 2" xfId="20328" xr:uid="{00000000-0005-0000-0000-0000923B0000}"/>
    <cellStyle name="Normal 22 6" xfId="21973" xr:uid="{00000000-0005-0000-0000-0000933B0000}"/>
    <cellStyle name="Normal 23" xfId="2547" xr:uid="{00000000-0005-0000-0000-0000943B0000}"/>
    <cellStyle name="Normal 23 2" xfId="2548" xr:uid="{00000000-0005-0000-0000-0000953B0000}"/>
    <cellStyle name="Normal 23 2 2" xfId="6735" xr:uid="{00000000-0005-0000-0000-0000963B0000}"/>
    <cellStyle name="Normal 23 2 2 2" xfId="15319" xr:uid="{00000000-0005-0000-0000-0000973B0000}"/>
    <cellStyle name="Normal 23 2 2 3" xfId="13135" xr:uid="{00000000-0005-0000-0000-0000983B0000}"/>
    <cellStyle name="Normal 23 2 3" xfId="7513" xr:uid="{00000000-0005-0000-0000-0000993B0000}"/>
    <cellStyle name="Normal 23 2 3 2" xfId="15320" xr:uid="{00000000-0005-0000-0000-00009A3B0000}"/>
    <cellStyle name="Normal 23 2 3 3" xfId="13490" xr:uid="{00000000-0005-0000-0000-00009B3B0000}"/>
    <cellStyle name="Normal 23 2 4" xfId="22621" xr:uid="{00000000-0005-0000-0000-00009C3B0000}"/>
    <cellStyle name="Normal 23 3" xfId="2549" xr:uid="{00000000-0005-0000-0000-00009D3B0000}"/>
    <cellStyle name="Normal 23 3 2" xfId="22622" xr:uid="{00000000-0005-0000-0000-00009E3B0000}"/>
    <cellStyle name="Normal 23 4" xfId="6734" xr:uid="{00000000-0005-0000-0000-00009F3B0000}"/>
    <cellStyle name="Normal 23 4 2" xfId="15727" xr:uid="{00000000-0005-0000-0000-0000A03B0000}"/>
    <cellStyle name="Normal 23 4 3" xfId="13134" xr:uid="{00000000-0005-0000-0000-0000A13B0000}"/>
    <cellStyle name="Normal 23 5" xfId="7512" xr:uid="{00000000-0005-0000-0000-0000A23B0000}"/>
    <cellStyle name="Normal 23 5 2" xfId="15318" xr:uid="{00000000-0005-0000-0000-0000A33B0000}"/>
    <cellStyle name="Normal 23 5 3" xfId="13489" xr:uid="{00000000-0005-0000-0000-0000A43B0000}"/>
    <cellStyle name="Normal 23 6" xfId="22204" xr:uid="{00000000-0005-0000-0000-0000A53B0000}"/>
    <cellStyle name="Normal 24" xfId="2550" xr:uid="{00000000-0005-0000-0000-0000A63B0000}"/>
    <cellStyle name="Normal 24 2" xfId="2551" xr:uid="{00000000-0005-0000-0000-0000A73B0000}"/>
    <cellStyle name="Normal 24 2 2" xfId="15322" xr:uid="{00000000-0005-0000-0000-0000A83B0000}"/>
    <cellStyle name="Normal 24 2 2 2" xfId="22624" xr:uid="{00000000-0005-0000-0000-0000A93B0000}"/>
    <cellStyle name="Normal 24 2 3" xfId="15323" xr:uid="{00000000-0005-0000-0000-0000AA3B0000}"/>
    <cellStyle name="Normal 24 2 3 2" xfId="22625" xr:uid="{00000000-0005-0000-0000-0000AB3B0000}"/>
    <cellStyle name="Normal 24 2 4" xfId="22623" xr:uid="{00000000-0005-0000-0000-0000AC3B0000}"/>
    <cellStyle name="Normal 24 3" xfId="2552" xr:uid="{00000000-0005-0000-0000-0000AD3B0000}"/>
    <cellStyle name="Normal 24 3 2" xfId="22626" xr:uid="{00000000-0005-0000-0000-0000AE3B0000}"/>
    <cellStyle name="Normal 24 4" xfId="15734" xr:uid="{00000000-0005-0000-0000-0000AF3B0000}"/>
    <cellStyle name="Normal 24 4 2" xfId="23056" xr:uid="{00000000-0005-0000-0000-0000B03B0000}"/>
    <cellStyle name="Normal 24 5" xfId="15321" xr:uid="{00000000-0005-0000-0000-0000B13B0000}"/>
    <cellStyle name="Normal 24 5 2" xfId="20329" xr:uid="{00000000-0005-0000-0000-0000B23B0000}"/>
    <cellStyle name="Normal 24 6" xfId="22207" xr:uid="{00000000-0005-0000-0000-0000B33B0000}"/>
    <cellStyle name="Normal 25" xfId="2553" xr:uid="{00000000-0005-0000-0000-0000B43B0000}"/>
    <cellStyle name="Normal 25 2" xfId="2554" xr:uid="{00000000-0005-0000-0000-0000B53B0000}"/>
    <cellStyle name="Normal 25 2 2" xfId="15325" xr:uid="{00000000-0005-0000-0000-0000B63B0000}"/>
    <cellStyle name="Normal 25 2 2 2" xfId="22628" xr:uid="{00000000-0005-0000-0000-0000B73B0000}"/>
    <cellStyle name="Normal 25 2 3" xfId="15326" xr:uid="{00000000-0005-0000-0000-0000B83B0000}"/>
    <cellStyle name="Normal 25 2 3 2" xfId="22629" xr:uid="{00000000-0005-0000-0000-0000B93B0000}"/>
    <cellStyle name="Normal 25 2 4" xfId="22627" xr:uid="{00000000-0005-0000-0000-0000BA3B0000}"/>
    <cellStyle name="Normal 25 3" xfId="2555" xr:uid="{00000000-0005-0000-0000-0000BB3B0000}"/>
    <cellStyle name="Normal 25 3 2" xfId="22630" xr:uid="{00000000-0005-0000-0000-0000BC3B0000}"/>
    <cellStyle name="Normal 25 4" xfId="15735" xr:uid="{00000000-0005-0000-0000-0000BD3B0000}"/>
    <cellStyle name="Normal 25 4 2" xfId="23057" xr:uid="{00000000-0005-0000-0000-0000BE3B0000}"/>
    <cellStyle name="Normal 25 5" xfId="15324" xr:uid="{00000000-0005-0000-0000-0000BF3B0000}"/>
    <cellStyle name="Normal 25 5 2" xfId="20330" xr:uid="{00000000-0005-0000-0000-0000C03B0000}"/>
    <cellStyle name="Normal 25 6" xfId="22209" xr:uid="{00000000-0005-0000-0000-0000C13B0000}"/>
    <cellStyle name="Normal 26" xfId="2556" xr:uid="{00000000-0005-0000-0000-0000C23B0000}"/>
    <cellStyle name="Normal 26 2" xfId="6736" xr:uid="{00000000-0005-0000-0000-0000C33B0000}"/>
    <cellStyle name="Normal 26 2 2" xfId="15327" xr:uid="{00000000-0005-0000-0000-0000C43B0000}"/>
    <cellStyle name="Normal 26 3" xfId="14421" xr:uid="{00000000-0005-0000-0000-0000C53B0000}"/>
    <cellStyle name="Normal 26 3 2" xfId="20184" xr:uid="{00000000-0005-0000-0000-0000C63B0000}"/>
    <cellStyle name="Normal 26 4" xfId="16366" xr:uid="{00000000-0005-0000-0000-0000C73B0000}"/>
    <cellStyle name="Normal 26 4 2" xfId="20825" xr:uid="{00000000-0005-0000-0000-0000C83B0000}"/>
    <cellStyle name="Normal 26 5" xfId="19036" xr:uid="{00000000-0005-0000-0000-0000C93B0000}"/>
    <cellStyle name="Normal 26 5 2" xfId="23838" xr:uid="{00000000-0005-0000-0000-0000CA3B0000}"/>
    <cellStyle name="Normal 26 6" xfId="19624" xr:uid="{00000000-0005-0000-0000-0000CB3B0000}"/>
    <cellStyle name="Normal 27" xfId="2557" xr:uid="{00000000-0005-0000-0000-0000CC3B0000}"/>
    <cellStyle name="Normal 27 2" xfId="6737" xr:uid="{00000000-0005-0000-0000-0000CD3B0000}"/>
    <cellStyle name="Normal 27 2 2" xfId="15328" xr:uid="{00000000-0005-0000-0000-0000CE3B0000}"/>
    <cellStyle name="Normal 27 3" xfId="14432" xr:uid="{00000000-0005-0000-0000-0000CF3B0000}"/>
    <cellStyle name="Normal 27 3 2" xfId="20190" xr:uid="{00000000-0005-0000-0000-0000D03B0000}"/>
    <cellStyle name="Normal 27 4" xfId="16376" xr:uid="{00000000-0005-0000-0000-0000D13B0000}"/>
    <cellStyle name="Normal 27 4 2" xfId="20831" xr:uid="{00000000-0005-0000-0000-0000D23B0000}"/>
    <cellStyle name="Normal 27 5" xfId="19046" xr:uid="{00000000-0005-0000-0000-0000D33B0000}"/>
    <cellStyle name="Normal 27 5 2" xfId="23844" xr:uid="{00000000-0005-0000-0000-0000D43B0000}"/>
    <cellStyle name="Normal 27 6" xfId="19630" xr:uid="{00000000-0005-0000-0000-0000D53B0000}"/>
    <cellStyle name="Normal 28" xfId="2558" xr:uid="{00000000-0005-0000-0000-0000D63B0000}"/>
    <cellStyle name="Normal 28 2" xfId="6738" xr:uid="{00000000-0005-0000-0000-0000D73B0000}"/>
    <cellStyle name="Normal 28 2 2" xfId="22631" xr:uid="{00000000-0005-0000-0000-0000D83B0000}"/>
    <cellStyle name="Normal 28 3" xfId="6739" xr:uid="{00000000-0005-0000-0000-0000D93B0000}"/>
    <cellStyle name="Normal 28 3 2" xfId="22632" xr:uid="{00000000-0005-0000-0000-0000DA3B0000}"/>
    <cellStyle name="Normal 28 4" xfId="6740" xr:uid="{00000000-0005-0000-0000-0000DB3B0000}"/>
    <cellStyle name="Normal 28 4 2" xfId="20331" xr:uid="{00000000-0005-0000-0000-0000DC3B0000}"/>
    <cellStyle name="Normal 28 5" xfId="6741" xr:uid="{00000000-0005-0000-0000-0000DD3B0000}"/>
    <cellStyle name="Normal 28 5 2" xfId="20205" xr:uid="{00000000-0005-0000-0000-0000DE3B0000}"/>
    <cellStyle name="Normal 28 6" xfId="14964" xr:uid="{00000000-0005-0000-0000-0000DF3B0000}"/>
    <cellStyle name="Normal 28 6 2" xfId="20841" xr:uid="{00000000-0005-0000-0000-0000E03B0000}"/>
    <cellStyle name="Normal 28 7" xfId="16397" xr:uid="{00000000-0005-0000-0000-0000E13B0000}"/>
    <cellStyle name="Normal 28 7 2" xfId="23854" xr:uid="{00000000-0005-0000-0000-0000E23B0000}"/>
    <cellStyle name="Normal 28 8" xfId="19067" xr:uid="{00000000-0005-0000-0000-0000E33B0000}"/>
    <cellStyle name="Normal 28 9" xfId="19640" xr:uid="{00000000-0005-0000-0000-0000E43B0000}"/>
    <cellStyle name="Normal 29" xfId="2559" xr:uid="{00000000-0005-0000-0000-0000E53B0000}"/>
    <cellStyle name="Normal 29 2" xfId="6742" xr:uid="{00000000-0005-0000-0000-0000E63B0000}"/>
    <cellStyle name="Normal 29 2 2" xfId="22633" xr:uid="{00000000-0005-0000-0000-0000E73B0000}"/>
    <cellStyle name="Normal 29 3" xfId="6743" xr:uid="{00000000-0005-0000-0000-0000E83B0000}"/>
    <cellStyle name="Normal 29 3 2" xfId="22634" xr:uid="{00000000-0005-0000-0000-0000E93B0000}"/>
    <cellStyle name="Normal 29 4" xfId="6744" xr:uid="{00000000-0005-0000-0000-0000EA3B0000}"/>
    <cellStyle name="Normal 29 4 2" xfId="20332" xr:uid="{00000000-0005-0000-0000-0000EB3B0000}"/>
    <cellStyle name="Normal 29 5" xfId="6745" xr:uid="{00000000-0005-0000-0000-0000EC3B0000}"/>
    <cellStyle name="Normal 29 5 2" xfId="20202" xr:uid="{00000000-0005-0000-0000-0000ED3B0000}"/>
    <cellStyle name="Normal 29 6" xfId="14959" xr:uid="{00000000-0005-0000-0000-0000EE3B0000}"/>
    <cellStyle name="Normal 29 6 2" xfId="20839" xr:uid="{00000000-0005-0000-0000-0000EF3B0000}"/>
    <cellStyle name="Normal 29 7" xfId="16395" xr:uid="{00000000-0005-0000-0000-0000F03B0000}"/>
    <cellStyle name="Normal 29 7 2" xfId="23852" xr:uid="{00000000-0005-0000-0000-0000F13B0000}"/>
    <cellStyle name="Normal 29 8" xfId="19065" xr:uid="{00000000-0005-0000-0000-0000F23B0000}"/>
    <cellStyle name="Normal 29 9" xfId="19638" xr:uid="{00000000-0005-0000-0000-0000F33B0000}"/>
    <cellStyle name="Normal 3" xfId="98" xr:uid="{00000000-0005-0000-0000-0000F43B0000}"/>
    <cellStyle name="Normal 3 10" xfId="2561" xr:uid="{00000000-0005-0000-0000-0000F53B0000}"/>
    <cellStyle name="Normal 3 10 2" xfId="2562" xr:uid="{00000000-0005-0000-0000-0000F63B0000}"/>
    <cellStyle name="Normal 3 10 2 2" xfId="6747" xr:uid="{00000000-0005-0000-0000-0000F73B0000}"/>
    <cellStyle name="Normal 3 10 2 2 2" xfId="23097" xr:uid="{00000000-0005-0000-0000-0000F83B0000}"/>
    <cellStyle name="Normal 3 10 3" xfId="23096" xr:uid="{00000000-0005-0000-0000-0000F93B0000}"/>
    <cellStyle name="Normal 3 11" xfId="6748" xr:uid="{00000000-0005-0000-0000-0000FA3B0000}"/>
    <cellStyle name="Normal 3 11 2" xfId="6749" xr:uid="{00000000-0005-0000-0000-0000FB3B0000}"/>
    <cellStyle name="Normal 3 12" xfId="6750" xr:uid="{00000000-0005-0000-0000-0000FC3B0000}"/>
    <cellStyle name="Normal 3 12 2" xfId="6751" xr:uid="{00000000-0005-0000-0000-0000FD3B0000}"/>
    <cellStyle name="Normal 3 13" xfId="6752" xr:uid="{00000000-0005-0000-0000-0000FE3B0000}"/>
    <cellStyle name="Normal 3 13 2" xfId="6753" xr:uid="{00000000-0005-0000-0000-0000FF3B0000}"/>
    <cellStyle name="Normal 3 14" xfId="6754" xr:uid="{00000000-0005-0000-0000-0000003C0000}"/>
    <cellStyle name="Normal 3 14 2" xfId="6755" xr:uid="{00000000-0005-0000-0000-0000013C0000}"/>
    <cellStyle name="Normal 3 15" xfId="6756" xr:uid="{00000000-0005-0000-0000-0000023C0000}"/>
    <cellStyle name="Normal 3 15 2" xfId="6757" xr:uid="{00000000-0005-0000-0000-0000033C0000}"/>
    <cellStyle name="Normal 3 16" xfId="6758" xr:uid="{00000000-0005-0000-0000-0000043C0000}"/>
    <cellStyle name="Normal 3 16 2" xfId="6759" xr:uid="{00000000-0005-0000-0000-0000053C0000}"/>
    <cellStyle name="Normal 3 17" xfId="6760" xr:uid="{00000000-0005-0000-0000-0000063C0000}"/>
    <cellStyle name="Normal 3 17 2" xfId="6761" xr:uid="{00000000-0005-0000-0000-0000073C0000}"/>
    <cellStyle name="Normal 3 18" xfId="6762" xr:uid="{00000000-0005-0000-0000-0000083C0000}"/>
    <cellStyle name="Normal 3 18 2" xfId="6763" xr:uid="{00000000-0005-0000-0000-0000093C0000}"/>
    <cellStyle name="Normal 3 19" xfId="6764" xr:uid="{00000000-0005-0000-0000-00000A3C0000}"/>
    <cellStyle name="Normal 3 19 2" xfId="6765" xr:uid="{00000000-0005-0000-0000-00000B3C0000}"/>
    <cellStyle name="Normal 3 2" xfId="2563" xr:uid="{00000000-0005-0000-0000-00000C3C0000}"/>
    <cellStyle name="Normal 3 2 2" xfId="2564" xr:uid="{00000000-0005-0000-0000-00000D3C0000}"/>
    <cellStyle name="Normal 3 2 2 2" xfId="6766" xr:uid="{00000000-0005-0000-0000-00000E3C0000}"/>
    <cellStyle name="Normal 3 2 2 2 2" xfId="15331" xr:uid="{00000000-0005-0000-0000-00000F3C0000}"/>
    <cellStyle name="Normal 3 2 2 3" xfId="14984" xr:uid="{00000000-0005-0000-0000-0000103C0000}"/>
    <cellStyle name="Normal 3 2 2 3 2" xfId="20217" xr:uid="{00000000-0005-0000-0000-0000113C0000}"/>
    <cellStyle name="Normal 3 2 2 4" xfId="16404" xr:uid="{00000000-0005-0000-0000-0000123C0000}"/>
    <cellStyle name="Normal 3 2 2 4 2" xfId="20846" xr:uid="{00000000-0005-0000-0000-0000133C0000}"/>
    <cellStyle name="Normal 3 2 2 5" xfId="19074" xr:uid="{00000000-0005-0000-0000-0000143C0000}"/>
    <cellStyle name="Normal 3 2 2 5 2" xfId="23859" xr:uid="{00000000-0005-0000-0000-0000153C0000}"/>
    <cellStyle name="Normal 3 2 2 6" xfId="19645" xr:uid="{00000000-0005-0000-0000-0000163C0000}"/>
    <cellStyle name="Normal 3 2 3" xfId="2565" xr:uid="{00000000-0005-0000-0000-0000173C0000}"/>
    <cellStyle name="Normal 3 2 3 2" xfId="16041" xr:uid="{00000000-0005-0000-0000-0000183C0000}"/>
    <cellStyle name="Normal 3 2 3 3" xfId="14998" xr:uid="{00000000-0005-0000-0000-0000193C0000}"/>
    <cellStyle name="Normal 3 2 3 3 2" xfId="20231" xr:uid="{00000000-0005-0000-0000-00001A3C0000}"/>
    <cellStyle name="Normal 3 2 3 4" xfId="16418" xr:uid="{00000000-0005-0000-0000-00001B3C0000}"/>
    <cellStyle name="Normal 3 2 3 4 2" xfId="20860" xr:uid="{00000000-0005-0000-0000-00001C3C0000}"/>
    <cellStyle name="Normal 3 2 3 5" xfId="19088" xr:uid="{00000000-0005-0000-0000-00001D3C0000}"/>
    <cellStyle name="Normal 3 2 3 5 2" xfId="23873" xr:uid="{00000000-0005-0000-0000-00001E3C0000}"/>
    <cellStyle name="Normal 3 2 3 6" xfId="19659" xr:uid="{00000000-0005-0000-0000-00001F3C0000}"/>
    <cellStyle name="Normal 3 2 4" xfId="15330" xr:uid="{00000000-0005-0000-0000-0000203C0000}"/>
    <cellStyle name="Normal 3 2 4 2" xfId="22635" xr:uid="{00000000-0005-0000-0000-0000213C0000}"/>
    <cellStyle name="Normal 3 20" xfId="6767" xr:uid="{00000000-0005-0000-0000-0000223C0000}"/>
    <cellStyle name="Normal 3 20 2" xfId="6768" xr:uid="{00000000-0005-0000-0000-0000233C0000}"/>
    <cellStyle name="Normal 3 21" xfId="6769" xr:uid="{00000000-0005-0000-0000-0000243C0000}"/>
    <cellStyle name="Normal 3 22" xfId="6770" xr:uid="{00000000-0005-0000-0000-0000253C0000}"/>
    <cellStyle name="Normal 3 23" xfId="6771" xr:uid="{00000000-0005-0000-0000-0000263C0000}"/>
    <cellStyle name="Normal 3 23 2" xfId="7515" xr:uid="{00000000-0005-0000-0000-0000273C0000}"/>
    <cellStyle name="Normal 3 23 2 2" xfId="13492" xr:uid="{00000000-0005-0000-0000-0000283C0000}"/>
    <cellStyle name="Normal 3 23 3" xfId="13137" xr:uid="{00000000-0005-0000-0000-0000293C0000}"/>
    <cellStyle name="Normal 3 24" xfId="6772" xr:uid="{00000000-0005-0000-0000-00002A3C0000}"/>
    <cellStyle name="Normal 3 25" xfId="6773" xr:uid="{00000000-0005-0000-0000-00002B3C0000}"/>
    <cellStyle name="Normal 3 26" xfId="6746" xr:uid="{00000000-0005-0000-0000-00002C3C0000}"/>
    <cellStyle name="Normal 3 26 2" xfId="13136" xr:uid="{00000000-0005-0000-0000-00002D3C0000}"/>
    <cellStyle name="Normal 3 27" xfId="7514" xr:uid="{00000000-0005-0000-0000-00002E3C0000}"/>
    <cellStyle name="Normal 3 27 2" xfId="13491" xr:uid="{00000000-0005-0000-0000-00002F3C0000}"/>
    <cellStyle name="Normal 3 3" xfId="2566" xr:uid="{00000000-0005-0000-0000-0000303C0000}"/>
    <cellStyle name="Normal 3 3 2" xfId="2567" xr:uid="{00000000-0005-0000-0000-0000313C0000}"/>
    <cellStyle name="Normal 3 3 2 2" xfId="6775" xr:uid="{00000000-0005-0000-0000-0000323C0000}"/>
    <cellStyle name="Normal 3 3 2 2 2" xfId="16042" xr:uid="{00000000-0005-0000-0000-0000333C0000}"/>
    <cellStyle name="Normal 3 3 2 3" xfId="14948" xr:uid="{00000000-0005-0000-0000-0000343C0000}"/>
    <cellStyle name="Normal 3 3 3" xfId="6776" xr:uid="{00000000-0005-0000-0000-0000353C0000}"/>
    <cellStyle name="Normal 3 3 3 2" xfId="7516" xr:uid="{00000000-0005-0000-0000-0000363C0000}"/>
    <cellStyle name="Normal 3 3 3 2 2" xfId="15332" xr:uid="{00000000-0005-0000-0000-0000373C0000}"/>
    <cellStyle name="Normal 3 3 3 2 2 2" xfId="20334" xr:uid="{00000000-0005-0000-0000-0000383C0000}"/>
    <cellStyle name="Normal 3 3 3 2 3" xfId="16487" xr:uid="{00000000-0005-0000-0000-0000393C0000}"/>
    <cellStyle name="Normal 3 3 3 2 3 2" xfId="20917" xr:uid="{00000000-0005-0000-0000-00003A3C0000}"/>
    <cellStyle name="Normal 3 3 3 2 4" xfId="13493" xr:uid="{00000000-0005-0000-0000-00003B3C0000}"/>
    <cellStyle name="Normal 3 3 3 2 4 2" xfId="23930" xr:uid="{00000000-0005-0000-0000-00003C3C0000}"/>
    <cellStyle name="Normal 3 3 3 2 5" xfId="19157" xr:uid="{00000000-0005-0000-0000-00003D3C0000}"/>
    <cellStyle name="Normal 3 3 3 2 6" xfId="19716" xr:uid="{00000000-0005-0000-0000-00003E3C0000}"/>
    <cellStyle name="Normal 3 3 3 3" xfId="14720" xr:uid="{00000000-0005-0000-0000-00003F3C0000}"/>
    <cellStyle name="Normal 3 3 3 4" xfId="13138" xr:uid="{00000000-0005-0000-0000-0000403C0000}"/>
    <cellStyle name="Normal 3 3 4" xfId="6777" xr:uid="{00000000-0005-0000-0000-0000413C0000}"/>
    <cellStyle name="Normal 3 3 4 2" xfId="15333" xr:uid="{00000000-0005-0000-0000-0000423C0000}"/>
    <cellStyle name="Normal 3 3 4 2 2" xfId="20335" xr:uid="{00000000-0005-0000-0000-0000433C0000}"/>
    <cellStyle name="Normal 3 3 4 3" xfId="16488" xr:uid="{00000000-0005-0000-0000-0000443C0000}"/>
    <cellStyle name="Normal 3 3 4 3 2" xfId="20918" xr:uid="{00000000-0005-0000-0000-0000453C0000}"/>
    <cellStyle name="Normal 3 3 4 4" xfId="19158" xr:uid="{00000000-0005-0000-0000-0000463C0000}"/>
    <cellStyle name="Normal 3 3 4 4 2" xfId="23931" xr:uid="{00000000-0005-0000-0000-0000473C0000}"/>
    <cellStyle name="Normal 3 3 4 5" xfId="19717" xr:uid="{00000000-0005-0000-0000-0000483C0000}"/>
    <cellStyle name="Normal 3 3 5" xfId="6774" xr:uid="{00000000-0005-0000-0000-0000493C0000}"/>
    <cellStyle name="Normal 3 3 5 2" xfId="21771" xr:uid="{00000000-0005-0000-0000-00004A3C0000}"/>
    <cellStyle name="Normal 3 4" xfId="2568" xr:uid="{00000000-0005-0000-0000-00004B3C0000}"/>
    <cellStyle name="Normal 3 4 10" xfId="16368" xr:uid="{00000000-0005-0000-0000-00004C3C0000}"/>
    <cellStyle name="Normal 3 4 10 2" xfId="20827" xr:uid="{00000000-0005-0000-0000-00004D3C0000}"/>
    <cellStyle name="Normal 3 4 11" xfId="10944" xr:uid="{00000000-0005-0000-0000-00004E3C0000}"/>
    <cellStyle name="Normal 3 4 11 2" xfId="23840" xr:uid="{00000000-0005-0000-0000-00004F3C0000}"/>
    <cellStyle name="Normal 3 4 12" xfId="19038" xr:uid="{00000000-0005-0000-0000-0000503C0000}"/>
    <cellStyle name="Normal 3 4 13" xfId="19626" xr:uid="{00000000-0005-0000-0000-0000513C0000}"/>
    <cellStyle name="Normal 3 4 14" xfId="26202" xr:uid="{00000000-0005-0000-0000-0000523C0000}"/>
    <cellStyle name="Normal 3 4 2" xfId="2569" xr:uid="{00000000-0005-0000-0000-0000533C0000}"/>
    <cellStyle name="Normal 3 4 2 10" xfId="19719" xr:uid="{00000000-0005-0000-0000-0000543C0000}"/>
    <cellStyle name="Normal 3 4 2 11" xfId="26203" xr:uid="{00000000-0005-0000-0000-0000553C0000}"/>
    <cellStyle name="Normal 3 4 2 2" xfId="6779" xr:uid="{00000000-0005-0000-0000-0000563C0000}"/>
    <cellStyle name="Normal 3 4 2 2 2" xfId="15336" xr:uid="{00000000-0005-0000-0000-0000573C0000}"/>
    <cellStyle name="Normal 3 4 2 2 2 2" xfId="20338" xr:uid="{00000000-0005-0000-0000-0000583C0000}"/>
    <cellStyle name="Normal 3 4 2 2 3" xfId="16491" xr:uid="{00000000-0005-0000-0000-0000593C0000}"/>
    <cellStyle name="Normal 3 4 2 2 3 2" xfId="20921" xr:uid="{00000000-0005-0000-0000-00005A3C0000}"/>
    <cellStyle name="Normal 3 4 2 2 4" xfId="19161" xr:uid="{00000000-0005-0000-0000-00005B3C0000}"/>
    <cellStyle name="Normal 3 4 2 2 4 2" xfId="23934" xr:uid="{00000000-0005-0000-0000-00005C3C0000}"/>
    <cellStyle name="Normal 3 4 2 2 5" xfId="19720" xr:uid="{00000000-0005-0000-0000-00005D3C0000}"/>
    <cellStyle name="Normal 3 4 2 2 6" xfId="27980" xr:uid="{00000000-0005-0000-0000-00005E3C0000}"/>
    <cellStyle name="Normal 3 4 2 3" xfId="8904" xr:uid="{00000000-0005-0000-0000-00005F3C0000}"/>
    <cellStyle name="Normal 3 4 2 3 2" xfId="15337" xr:uid="{00000000-0005-0000-0000-0000603C0000}"/>
    <cellStyle name="Normal 3 4 2 3 2 2" xfId="20339" xr:uid="{00000000-0005-0000-0000-0000613C0000}"/>
    <cellStyle name="Normal 3 4 2 3 3" xfId="16492" xr:uid="{00000000-0005-0000-0000-0000623C0000}"/>
    <cellStyle name="Normal 3 4 2 3 3 2" xfId="20922" xr:uid="{00000000-0005-0000-0000-0000633C0000}"/>
    <cellStyle name="Normal 3 4 2 3 4" xfId="14071" xr:uid="{00000000-0005-0000-0000-0000643C0000}"/>
    <cellStyle name="Normal 3 4 2 3 4 2" xfId="23935" xr:uid="{00000000-0005-0000-0000-0000653C0000}"/>
    <cellStyle name="Normal 3 4 2 3 5" xfId="19162" xr:uid="{00000000-0005-0000-0000-0000663C0000}"/>
    <cellStyle name="Normal 3 4 2 3 6" xfId="19721" xr:uid="{00000000-0005-0000-0000-0000673C0000}"/>
    <cellStyle name="Normal 3 4 2 4" xfId="15747" xr:uid="{00000000-0005-0000-0000-0000683C0000}"/>
    <cellStyle name="Normal 3 4 2 4 2" xfId="16536" xr:uid="{00000000-0005-0000-0000-0000693C0000}"/>
    <cellStyle name="Normal 3 4 2 4 2 2" xfId="20401" xr:uid="{00000000-0005-0000-0000-00006A3C0000}"/>
    <cellStyle name="Normal 3 4 2 4 3" xfId="19206" xr:uid="{00000000-0005-0000-0000-00006B3C0000}"/>
    <cellStyle name="Normal 3 4 2 4 3 2" xfId="20966" xr:uid="{00000000-0005-0000-0000-00006C3C0000}"/>
    <cellStyle name="Normal 3 4 2 4 4" xfId="23979" xr:uid="{00000000-0005-0000-0000-00006D3C0000}"/>
    <cellStyle name="Normal 3 4 2 4 5" xfId="19765" xr:uid="{00000000-0005-0000-0000-00006E3C0000}"/>
    <cellStyle name="Normal 3 4 2 5" xfId="16044" xr:uid="{00000000-0005-0000-0000-00006F3C0000}"/>
    <cellStyle name="Normal 3 4 2 5 2" xfId="16740" xr:uid="{00000000-0005-0000-0000-0000703C0000}"/>
    <cellStyle name="Normal 3 4 2 5 2 2" xfId="20608" xr:uid="{00000000-0005-0000-0000-0000713C0000}"/>
    <cellStyle name="Normal 3 4 2 5 3" xfId="19410" xr:uid="{00000000-0005-0000-0000-0000723C0000}"/>
    <cellStyle name="Normal 3 4 2 5 3 2" xfId="21170" xr:uid="{00000000-0005-0000-0000-0000733C0000}"/>
    <cellStyle name="Normal 3 4 2 5 4" xfId="24183" xr:uid="{00000000-0005-0000-0000-0000743C0000}"/>
    <cellStyle name="Normal 3 4 2 5 5" xfId="19969" xr:uid="{00000000-0005-0000-0000-0000753C0000}"/>
    <cellStyle name="Normal 3 4 2 6" xfId="15335" xr:uid="{00000000-0005-0000-0000-0000763C0000}"/>
    <cellStyle name="Normal 3 4 2 6 2" xfId="20337" xr:uid="{00000000-0005-0000-0000-0000773C0000}"/>
    <cellStyle name="Normal 3 4 2 7" xfId="16490" xr:uid="{00000000-0005-0000-0000-0000783C0000}"/>
    <cellStyle name="Normal 3 4 2 7 2" xfId="20920" xr:uid="{00000000-0005-0000-0000-0000793C0000}"/>
    <cellStyle name="Normal 3 4 2 8" xfId="10945" xr:uid="{00000000-0005-0000-0000-00007A3C0000}"/>
    <cellStyle name="Normal 3 4 2 8 2" xfId="23933" xr:uid="{00000000-0005-0000-0000-00007B3C0000}"/>
    <cellStyle name="Normal 3 4 2 9" xfId="19160" xr:uid="{00000000-0005-0000-0000-00007C3C0000}"/>
    <cellStyle name="Normal 3 4 3" xfId="2570" xr:uid="{00000000-0005-0000-0000-00007D3C0000}"/>
    <cellStyle name="Normal 3 4 3 10" xfId="26204" xr:uid="{00000000-0005-0000-0000-00007E3C0000}"/>
    <cellStyle name="Normal 3 4 3 2" xfId="8905" xr:uid="{00000000-0005-0000-0000-00007F3C0000}"/>
    <cellStyle name="Normal 3 4 3 2 2" xfId="15339" xr:uid="{00000000-0005-0000-0000-0000803C0000}"/>
    <cellStyle name="Normal 3 4 3 2 2 2" xfId="20341" xr:uid="{00000000-0005-0000-0000-0000813C0000}"/>
    <cellStyle name="Normal 3 4 3 2 3" xfId="16494" xr:uid="{00000000-0005-0000-0000-0000823C0000}"/>
    <cellStyle name="Normal 3 4 3 2 3 2" xfId="20924" xr:uid="{00000000-0005-0000-0000-0000833C0000}"/>
    <cellStyle name="Normal 3 4 3 2 4" xfId="14072" xr:uid="{00000000-0005-0000-0000-0000843C0000}"/>
    <cellStyle name="Normal 3 4 3 2 4 2" xfId="23937" xr:uid="{00000000-0005-0000-0000-0000853C0000}"/>
    <cellStyle name="Normal 3 4 3 2 5" xfId="19164" xr:uid="{00000000-0005-0000-0000-0000863C0000}"/>
    <cellStyle name="Normal 3 4 3 2 6" xfId="19723" xr:uid="{00000000-0005-0000-0000-0000873C0000}"/>
    <cellStyle name="Normal 3 4 3 2 7" xfId="27981" xr:uid="{00000000-0005-0000-0000-0000883C0000}"/>
    <cellStyle name="Normal 3 4 3 3" xfId="15741" xr:uid="{00000000-0005-0000-0000-0000893C0000}"/>
    <cellStyle name="Normal 3 4 3 3 2" xfId="16530" xr:uid="{00000000-0005-0000-0000-00008A3C0000}"/>
    <cellStyle name="Normal 3 4 3 3 2 2" xfId="20395" xr:uid="{00000000-0005-0000-0000-00008B3C0000}"/>
    <cellStyle name="Normal 3 4 3 3 3" xfId="19200" xr:uid="{00000000-0005-0000-0000-00008C3C0000}"/>
    <cellStyle name="Normal 3 4 3 3 3 2" xfId="20960" xr:uid="{00000000-0005-0000-0000-00008D3C0000}"/>
    <cellStyle name="Normal 3 4 3 3 4" xfId="23973" xr:uid="{00000000-0005-0000-0000-00008E3C0000}"/>
    <cellStyle name="Normal 3 4 3 3 5" xfId="19759" xr:uid="{00000000-0005-0000-0000-00008F3C0000}"/>
    <cellStyle name="Normal 3 4 3 4" xfId="16045" xr:uid="{00000000-0005-0000-0000-0000903C0000}"/>
    <cellStyle name="Normal 3 4 3 4 2" xfId="16741" xr:uid="{00000000-0005-0000-0000-0000913C0000}"/>
    <cellStyle name="Normal 3 4 3 4 2 2" xfId="20609" xr:uid="{00000000-0005-0000-0000-0000923C0000}"/>
    <cellStyle name="Normal 3 4 3 4 3" xfId="19411" xr:uid="{00000000-0005-0000-0000-0000933C0000}"/>
    <cellStyle name="Normal 3 4 3 4 3 2" xfId="21171" xr:uid="{00000000-0005-0000-0000-0000943C0000}"/>
    <cellStyle name="Normal 3 4 3 4 4" xfId="24184" xr:uid="{00000000-0005-0000-0000-0000953C0000}"/>
    <cellStyle name="Normal 3 4 3 4 5" xfId="19970" xr:uid="{00000000-0005-0000-0000-0000963C0000}"/>
    <cellStyle name="Normal 3 4 3 5" xfId="15338" xr:uid="{00000000-0005-0000-0000-0000973C0000}"/>
    <cellStyle name="Normal 3 4 3 5 2" xfId="20340" xr:uid="{00000000-0005-0000-0000-0000983C0000}"/>
    <cellStyle name="Normal 3 4 3 6" xfId="16493" xr:uid="{00000000-0005-0000-0000-0000993C0000}"/>
    <cellStyle name="Normal 3 4 3 6 2" xfId="20923" xr:uid="{00000000-0005-0000-0000-00009A3C0000}"/>
    <cellStyle name="Normal 3 4 3 7" xfId="10946" xr:uid="{00000000-0005-0000-0000-00009B3C0000}"/>
    <cellStyle name="Normal 3 4 3 7 2" xfId="23936" xr:uid="{00000000-0005-0000-0000-00009C3C0000}"/>
    <cellStyle name="Normal 3 4 3 8" xfId="19163" xr:uid="{00000000-0005-0000-0000-00009D3C0000}"/>
    <cellStyle name="Normal 3 4 3 9" xfId="19722" xr:uid="{00000000-0005-0000-0000-00009E3C0000}"/>
    <cellStyle name="Normal 3 4 4" xfId="6778" xr:uid="{00000000-0005-0000-0000-00009F3C0000}"/>
    <cellStyle name="Normal 3 4 4 2" xfId="15340" xr:uid="{00000000-0005-0000-0000-0000A03C0000}"/>
    <cellStyle name="Normal 3 4 4 2 2" xfId="20342" xr:uid="{00000000-0005-0000-0000-0000A13C0000}"/>
    <cellStyle name="Normal 3 4 4 3" xfId="16495" xr:uid="{00000000-0005-0000-0000-0000A23C0000}"/>
    <cellStyle name="Normal 3 4 4 3 2" xfId="20925" xr:uid="{00000000-0005-0000-0000-0000A33C0000}"/>
    <cellStyle name="Normal 3 4 4 4" xfId="19165" xr:uid="{00000000-0005-0000-0000-0000A43C0000}"/>
    <cellStyle name="Normal 3 4 4 4 2" xfId="23938" xr:uid="{00000000-0005-0000-0000-0000A53C0000}"/>
    <cellStyle name="Normal 3 4 4 5" xfId="19724" xr:uid="{00000000-0005-0000-0000-0000A63C0000}"/>
    <cellStyle name="Normal 3 4 4 6" xfId="27979" xr:uid="{00000000-0005-0000-0000-0000A73C0000}"/>
    <cellStyle name="Normal 3 4 5" xfId="8903" xr:uid="{00000000-0005-0000-0000-0000A83C0000}"/>
    <cellStyle name="Normal 3 4 5 2" xfId="15341" xr:uid="{00000000-0005-0000-0000-0000A93C0000}"/>
    <cellStyle name="Normal 3 4 5 2 2" xfId="20343" xr:uid="{00000000-0005-0000-0000-0000AA3C0000}"/>
    <cellStyle name="Normal 3 4 5 3" xfId="16496" xr:uid="{00000000-0005-0000-0000-0000AB3C0000}"/>
    <cellStyle name="Normal 3 4 5 3 2" xfId="20926" xr:uid="{00000000-0005-0000-0000-0000AC3C0000}"/>
    <cellStyle name="Normal 3 4 5 4" xfId="14070" xr:uid="{00000000-0005-0000-0000-0000AD3C0000}"/>
    <cellStyle name="Normal 3 4 5 4 2" xfId="23939" xr:uid="{00000000-0005-0000-0000-0000AE3C0000}"/>
    <cellStyle name="Normal 3 4 5 5" xfId="19166" xr:uid="{00000000-0005-0000-0000-0000AF3C0000}"/>
    <cellStyle name="Normal 3 4 5 6" xfId="19725" xr:uid="{00000000-0005-0000-0000-0000B03C0000}"/>
    <cellStyle name="Normal 3 4 6" xfId="15645" xr:uid="{00000000-0005-0000-0000-0000B13C0000}"/>
    <cellStyle name="Normal 3 4 6 2" xfId="16524" xr:uid="{00000000-0005-0000-0000-0000B23C0000}"/>
    <cellStyle name="Normal 3 4 6 2 2" xfId="20389" xr:uid="{00000000-0005-0000-0000-0000B33C0000}"/>
    <cellStyle name="Normal 3 4 6 3" xfId="19194" xr:uid="{00000000-0005-0000-0000-0000B43C0000}"/>
    <cellStyle name="Normal 3 4 6 3 2" xfId="20954" xr:uid="{00000000-0005-0000-0000-0000B53C0000}"/>
    <cellStyle name="Normal 3 4 6 4" xfId="23967" xr:uid="{00000000-0005-0000-0000-0000B63C0000}"/>
    <cellStyle name="Normal 3 4 6 5" xfId="19753" xr:uid="{00000000-0005-0000-0000-0000B73C0000}"/>
    <cellStyle name="Normal 3 4 7" xfId="15334" xr:uid="{00000000-0005-0000-0000-0000B83C0000}"/>
    <cellStyle name="Normal 3 4 7 2" xfId="16489" xr:uid="{00000000-0005-0000-0000-0000B93C0000}"/>
    <cellStyle name="Normal 3 4 7 2 2" xfId="20336" xr:uid="{00000000-0005-0000-0000-0000BA3C0000}"/>
    <cellStyle name="Normal 3 4 7 3" xfId="19159" xr:uid="{00000000-0005-0000-0000-0000BB3C0000}"/>
    <cellStyle name="Normal 3 4 7 3 2" xfId="20919" xr:uid="{00000000-0005-0000-0000-0000BC3C0000}"/>
    <cellStyle name="Normal 3 4 7 4" xfId="23932" xr:uid="{00000000-0005-0000-0000-0000BD3C0000}"/>
    <cellStyle name="Normal 3 4 7 5" xfId="19718" xr:uid="{00000000-0005-0000-0000-0000BE3C0000}"/>
    <cellStyle name="Normal 3 4 8" xfId="16043" xr:uid="{00000000-0005-0000-0000-0000BF3C0000}"/>
    <cellStyle name="Normal 3 4 8 2" xfId="16739" xr:uid="{00000000-0005-0000-0000-0000C03C0000}"/>
    <cellStyle name="Normal 3 4 8 2 2" xfId="20607" xr:uid="{00000000-0005-0000-0000-0000C13C0000}"/>
    <cellStyle name="Normal 3 4 8 3" xfId="19409" xr:uid="{00000000-0005-0000-0000-0000C23C0000}"/>
    <cellStyle name="Normal 3 4 8 3 2" xfId="21169" xr:uid="{00000000-0005-0000-0000-0000C33C0000}"/>
    <cellStyle name="Normal 3 4 8 4" xfId="24182" xr:uid="{00000000-0005-0000-0000-0000C43C0000}"/>
    <cellStyle name="Normal 3 4 8 5" xfId="19968" xr:uid="{00000000-0005-0000-0000-0000C53C0000}"/>
    <cellStyle name="Normal 3 4 9" xfId="14423" xr:uid="{00000000-0005-0000-0000-0000C63C0000}"/>
    <cellStyle name="Normal 3 4 9 2" xfId="20186" xr:uid="{00000000-0005-0000-0000-0000C73C0000}"/>
    <cellStyle name="Normal 3 5" xfId="2571" xr:uid="{00000000-0005-0000-0000-0000C83C0000}"/>
    <cellStyle name="Normal 3 5 2" xfId="6780" xr:uid="{00000000-0005-0000-0000-0000C93C0000}"/>
    <cellStyle name="Normal 3 5 2 2" xfId="22636" xr:uid="{00000000-0005-0000-0000-0000CA3C0000}"/>
    <cellStyle name="Normal 3 5 3" xfId="14992" xr:uid="{00000000-0005-0000-0000-0000CB3C0000}"/>
    <cellStyle name="Normal 3 5 3 2" xfId="20225" xr:uid="{00000000-0005-0000-0000-0000CC3C0000}"/>
    <cellStyle name="Normal 3 5 4" xfId="16412" xr:uid="{00000000-0005-0000-0000-0000CD3C0000}"/>
    <cellStyle name="Normal 3 5 4 2" xfId="20854" xr:uid="{00000000-0005-0000-0000-0000CE3C0000}"/>
    <cellStyle name="Normal 3 5 5" xfId="19082" xr:uid="{00000000-0005-0000-0000-0000CF3C0000}"/>
    <cellStyle name="Normal 3 5 5 2" xfId="23867" xr:uid="{00000000-0005-0000-0000-0000D03C0000}"/>
    <cellStyle name="Normal 3 5 6" xfId="19653" xr:uid="{00000000-0005-0000-0000-0000D13C0000}"/>
    <cellStyle name="Normal 3 6" xfId="2560" xr:uid="{00000000-0005-0000-0000-0000D23C0000}"/>
    <cellStyle name="Normal 3 6 10" xfId="26205" xr:uid="{00000000-0005-0000-0000-0000D33C0000}"/>
    <cellStyle name="Normal 3 6 2" xfId="6782" xr:uid="{00000000-0005-0000-0000-0000D43C0000}"/>
    <cellStyle name="Normal 3 6 2 2" xfId="15342" xr:uid="{00000000-0005-0000-0000-0000D53C0000}"/>
    <cellStyle name="Normal 3 6 2 2 2" xfId="20344" xr:uid="{00000000-0005-0000-0000-0000D63C0000}"/>
    <cellStyle name="Normal 3 6 2 3" xfId="16497" xr:uid="{00000000-0005-0000-0000-0000D73C0000}"/>
    <cellStyle name="Normal 3 6 2 3 2" xfId="20927" xr:uid="{00000000-0005-0000-0000-0000D83C0000}"/>
    <cellStyle name="Normal 3 6 2 4" xfId="19167" xr:uid="{00000000-0005-0000-0000-0000D93C0000}"/>
    <cellStyle name="Normal 3 6 2 4 2" xfId="23940" xr:uid="{00000000-0005-0000-0000-0000DA3C0000}"/>
    <cellStyle name="Normal 3 6 2 5" xfId="19726" xr:uid="{00000000-0005-0000-0000-0000DB3C0000}"/>
    <cellStyle name="Normal 3 6 2 6" xfId="27978" xr:uid="{00000000-0005-0000-0000-0000DC3C0000}"/>
    <cellStyle name="Normal 3 6 3" xfId="6781" xr:uid="{00000000-0005-0000-0000-0000DD3C0000}"/>
    <cellStyle name="Normal 3 6 3 2" xfId="16040" xr:uid="{00000000-0005-0000-0000-0000DE3C0000}"/>
    <cellStyle name="Normal 3 6 3 2 2" xfId="20606" xr:uid="{00000000-0005-0000-0000-0000DF3C0000}"/>
    <cellStyle name="Normal 3 6 3 3" xfId="16738" xr:uid="{00000000-0005-0000-0000-0000E03C0000}"/>
    <cellStyle name="Normal 3 6 3 3 2" xfId="21168" xr:uid="{00000000-0005-0000-0000-0000E13C0000}"/>
    <cellStyle name="Normal 3 6 3 4" xfId="19408" xr:uid="{00000000-0005-0000-0000-0000E23C0000}"/>
    <cellStyle name="Normal 3 6 3 4 2" xfId="24181" xr:uid="{00000000-0005-0000-0000-0000E33C0000}"/>
    <cellStyle name="Normal 3 6 3 5" xfId="19967" xr:uid="{00000000-0005-0000-0000-0000E43C0000}"/>
    <cellStyle name="Normal 3 6 4" xfId="8902" xr:uid="{00000000-0005-0000-0000-0000E53C0000}"/>
    <cellStyle name="Normal 3 6 4 2" xfId="14069" xr:uid="{00000000-0005-0000-0000-0000E63C0000}"/>
    <cellStyle name="Normal 3 6 4 3" xfId="20237" xr:uid="{00000000-0005-0000-0000-0000E73C0000}"/>
    <cellStyle name="Normal 3 6 5" xfId="15004" xr:uid="{00000000-0005-0000-0000-0000E83C0000}"/>
    <cellStyle name="Normal 3 6 5 2" xfId="20866" xr:uid="{00000000-0005-0000-0000-0000E93C0000}"/>
    <cellStyle name="Normal 3 6 6" xfId="16424" xr:uid="{00000000-0005-0000-0000-0000EA3C0000}"/>
    <cellStyle name="Normal 3 6 6 2" xfId="23879" xr:uid="{00000000-0005-0000-0000-0000EB3C0000}"/>
    <cellStyle name="Normal 3 6 7" xfId="10943" xr:uid="{00000000-0005-0000-0000-0000EC3C0000}"/>
    <cellStyle name="Normal 3 6 8" xfId="19094" xr:uid="{00000000-0005-0000-0000-0000ED3C0000}"/>
    <cellStyle name="Normal 3 6 9" xfId="19665" xr:uid="{00000000-0005-0000-0000-0000EE3C0000}"/>
    <cellStyle name="Normal 3 7" xfId="6783" xr:uid="{00000000-0005-0000-0000-0000EF3C0000}"/>
    <cellStyle name="Normal 3 7 2" xfId="6784" xr:uid="{00000000-0005-0000-0000-0000F03C0000}"/>
    <cellStyle name="Normal 3 7 2 2" xfId="20345" xr:uid="{00000000-0005-0000-0000-0000F13C0000}"/>
    <cellStyle name="Normal 3 7 3" xfId="15343" xr:uid="{00000000-0005-0000-0000-0000F23C0000}"/>
    <cellStyle name="Normal 3 7 3 2" xfId="20928" xr:uid="{00000000-0005-0000-0000-0000F33C0000}"/>
    <cellStyle name="Normal 3 7 4" xfId="16498" xr:uid="{00000000-0005-0000-0000-0000F43C0000}"/>
    <cellStyle name="Normal 3 7 4 2" xfId="23941" xr:uid="{00000000-0005-0000-0000-0000F53C0000}"/>
    <cellStyle name="Normal 3 7 5" xfId="19168" xr:uid="{00000000-0005-0000-0000-0000F63C0000}"/>
    <cellStyle name="Normal 3 7 6" xfId="19727" xr:uid="{00000000-0005-0000-0000-0000F73C0000}"/>
    <cellStyle name="Normal 3 8" xfId="6785" xr:uid="{00000000-0005-0000-0000-0000F83C0000}"/>
    <cellStyle name="Normal 3 8 2" xfId="6786" xr:uid="{00000000-0005-0000-0000-0000F93C0000}"/>
    <cellStyle name="Normal 3 8 2 2" xfId="20333" xr:uid="{00000000-0005-0000-0000-0000FA3C0000}"/>
    <cellStyle name="Normal 3 8 3" xfId="15329" xr:uid="{00000000-0005-0000-0000-0000FB3C0000}"/>
    <cellStyle name="Normal 3 8 3 2" xfId="20916" xr:uid="{00000000-0005-0000-0000-0000FC3C0000}"/>
    <cellStyle name="Normal 3 8 4" xfId="16486" xr:uid="{00000000-0005-0000-0000-0000FD3C0000}"/>
    <cellStyle name="Normal 3 8 4 2" xfId="23929" xr:uid="{00000000-0005-0000-0000-0000FE3C0000}"/>
    <cellStyle name="Normal 3 8 5" xfId="19156" xr:uid="{00000000-0005-0000-0000-0000FF3C0000}"/>
    <cellStyle name="Normal 3 8 6" xfId="19715" xr:uid="{00000000-0005-0000-0000-0000003D0000}"/>
    <cellStyle name="Normal 3 9" xfId="6787" xr:uid="{00000000-0005-0000-0000-0000013D0000}"/>
    <cellStyle name="Normal 3 9 2" xfId="6788" xr:uid="{00000000-0005-0000-0000-0000023D0000}"/>
    <cellStyle name="Normal 3_20090313 Oferta Economica Apiay 2009" xfId="2572" xr:uid="{00000000-0005-0000-0000-0000033D0000}"/>
    <cellStyle name="Normal 30" xfId="2573" xr:uid="{00000000-0005-0000-0000-0000043D0000}"/>
    <cellStyle name="Normal 30 2" xfId="6790" xr:uid="{00000000-0005-0000-0000-0000053D0000}"/>
    <cellStyle name="Normal 30 3" xfId="6791" xr:uid="{00000000-0005-0000-0000-0000063D0000}"/>
    <cellStyle name="Normal 30 4" xfId="6792" xr:uid="{00000000-0005-0000-0000-0000073D0000}"/>
    <cellStyle name="Normal 30 5" xfId="6793" xr:uid="{00000000-0005-0000-0000-0000083D0000}"/>
    <cellStyle name="Normal 30 6" xfId="6789" xr:uid="{00000000-0005-0000-0000-0000093D0000}"/>
    <cellStyle name="Normal 31" xfId="2574" xr:uid="{00000000-0005-0000-0000-00000A3D0000}"/>
    <cellStyle name="Normal 31 2" xfId="6795" xr:uid="{00000000-0005-0000-0000-00000B3D0000}"/>
    <cellStyle name="Normal 31 3" xfId="6796" xr:uid="{00000000-0005-0000-0000-00000C3D0000}"/>
    <cellStyle name="Normal 31 4" xfId="6797" xr:uid="{00000000-0005-0000-0000-00000D3D0000}"/>
    <cellStyle name="Normal 31 5" xfId="6798" xr:uid="{00000000-0005-0000-0000-00000E3D0000}"/>
    <cellStyle name="Normal 31 6" xfId="6794" xr:uid="{00000000-0005-0000-0000-00000F3D0000}"/>
    <cellStyle name="Normal 32" xfId="2575" xr:uid="{00000000-0005-0000-0000-0000103D0000}"/>
    <cellStyle name="Normal 32 2" xfId="6800" xr:uid="{00000000-0005-0000-0000-0000113D0000}"/>
    <cellStyle name="Normal 32 3" xfId="6801" xr:uid="{00000000-0005-0000-0000-0000123D0000}"/>
    <cellStyle name="Normal 32 4" xfId="6802" xr:uid="{00000000-0005-0000-0000-0000133D0000}"/>
    <cellStyle name="Normal 32 5" xfId="6803" xr:uid="{00000000-0005-0000-0000-0000143D0000}"/>
    <cellStyle name="Normal 32 6" xfId="6799" xr:uid="{00000000-0005-0000-0000-0000153D0000}"/>
    <cellStyle name="Normal 33" xfId="2576" xr:uid="{00000000-0005-0000-0000-0000163D0000}"/>
    <cellStyle name="Normal 33 2" xfId="6804" xr:uid="{00000000-0005-0000-0000-0000173D0000}"/>
    <cellStyle name="Normal 34" xfId="2577" xr:uid="{00000000-0005-0000-0000-0000183D0000}"/>
    <cellStyle name="Normal 34 2" xfId="6806" xr:uid="{00000000-0005-0000-0000-0000193D0000}"/>
    <cellStyle name="Normal 34 3" xfId="6807" xr:uid="{00000000-0005-0000-0000-00001A3D0000}"/>
    <cellStyle name="Normal 34 4" xfId="6808" xr:uid="{00000000-0005-0000-0000-00001B3D0000}"/>
    <cellStyle name="Normal 34 5" xfId="6809" xr:uid="{00000000-0005-0000-0000-00001C3D0000}"/>
    <cellStyle name="Normal 34 6" xfId="6805" xr:uid="{00000000-0005-0000-0000-00001D3D0000}"/>
    <cellStyle name="Normal 35" xfId="2578" xr:uid="{00000000-0005-0000-0000-00001E3D0000}"/>
    <cellStyle name="Normal 35 2" xfId="6811" xr:uid="{00000000-0005-0000-0000-00001F3D0000}"/>
    <cellStyle name="Normal 35 3" xfId="6812" xr:uid="{00000000-0005-0000-0000-0000203D0000}"/>
    <cellStyle name="Normal 35 4" xfId="6813" xr:uid="{00000000-0005-0000-0000-0000213D0000}"/>
    <cellStyle name="Normal 35 5" xfId="6814" xr:uid="{00000000-0005-0000-0000-0000223D0000}"/>
    <cellStyle name="Normal 35 6" xfId="6810" xr:uid="{00000000-0005-0000-0000-0000233D0000}"/>
    <cellStyle name="Normal 36" xfId="2579" xr:uid="{00000000-0005-0000-0000-0000243D0000}"/>
    <cellStyle name="Normal 36 2" xfId="6816" xr:uid="{00000000-0005-0000-0000-0000253D0000}"/>
    <cellStyle name="Normal 36 3" xfId="6817" xr:uid="{00000000-0005-0000-0000-0000263D0000}"/>
    <cellStyle name="Normal 36 4" xfId="6818" xr:uid="{00000000-0005-0000-0000-0000273D0000}"/>
    <cellStyle name="Normal 36 5" xfId="6819" xr:uid="{00000000-0005-0000-0000-0000283D0000}"/>
    <cellStyle name="Normal 36 6" xfId="6815" xr:uid="{00000000-0005-0000-0000-0000293D0000}"/>
    <cellStyle name="Normal 37" xfId="2580" xr:uid="{00000000-0005-0000-0000-00002A3D0000}"/>
    <cellStyle name="Normal 37 2" xfId="6821" xr:uid="{00000000-0005-0000-0000-00002B3D0000}"/>
    <cellStyle name="Normal 37 3" xfId="6822" xr:uid="{00000000-0005-0000-0000-00002C3D0000}"/>
    <cellStyle name="Normal 37 4" xfId="6823" xr:uid="{00000000-0005-0000-0000-00002D3D0000}"/>
    <cellStyle name="Normal 37 5" xfId="6824" xr:uid="{00000000-0005-0000-0000-00002E3D0000}"/>
    <cellStyle name="Normal 37 6" xfId="6820" xr:uid="{00000000-0005-0000-0000-00002F3D0000}"/>
    <cellStyle name="Normal 38" xfId="2581" xr:uid="{00000000-0005-0000-0000-0000303D0000}"/>
    <cellStyle name="Normal 38 2" xfId="6826" xr:uid="{00000000-0005-0000-0000-0000313D0000}"/>
    <cellStyle name="Normal 38 3" xfId="6827" xr:uid="{00000000-0005-0000-0000-0000323D0000}"/>
    <cellStyle name="Normal 38 4" xfId="6828" xr:uid="{00000000-0005-0000-0000-0000333D0000}"/>
    <cellStyle name="Normal 38 5" xfId="6829" xr:uid="{00000000-0005-0000-0000-0000343D0000}"/>
    <cellStyle name="Normal 38 6" xfId="6825" xr:uid="{00000000-0005-0000-0000-0000353D0000}"/>
    <cellStyle name="Normal 39" xfId="2582" xr:uid="{00000000-0005-0000-0000-0000363D0000}"/>
    <cellStyle name="Normal 39 2" xfId="6830" xr:uid="{00000000-0005-0000-0000-0000373D0000}"/>
    <cellStyle name="Normal 4" xfId="43" xr:uid="{00000000-0005-0000-0000-0000383D0000}"/>
    <cellStyle name="Normal 4 10" xfId="7809" xr:uid="{00000000-0005-0000-0000-0000393D0000}"/>
    <cellStyle name="Normal 4 10 2" xfId="13530" xr:uid="{00000000-0005-0000-0000-00003A3D0000}"/>
    <cellStyle name="Normal 4 11" xfId="9558" xr:uid="{00000000-0005-0000-0000-00003B3D0000}"/>
    <cellStyle name="Normal 4 12" xfId="26206" xr:uid="{00000000-0005-0000-0000-00003C3D0000}"/>
    <cellStyle name="Normal 4 2" xfId="2584" xr:uid="{00000000-0005-0000-0000-00003D3D0000}"/>
    <cellStyle name="Normal 4 2 2" xfId="2585" xr:uid="{00000000-0005-0000-0000-00003E3D0000}"/>
    <cellStyle name="Normal 4 2 2 10" xfId="19646" xr:uid="{00000000-0005-0000-0000-00003F3D0000}"/>
    <cellStyle name="Normal 4 2 2 11" xfId="26207" xr:uid="{00000000-0005-0000-0000-0000403D0000}"/>
    <cellStyle name="Normal 4 2 2 2" xfId="2586" xr:uid="{00000000-0005-0000-0000-0000413D0000}"/>
    <cellStyle name="Normal 4 2 2 2 2" xfId="2587" xr:uid="{00000000-0005-0000-0000-0000423D0000}"/>
    <cellStyle name="Normal 4 2 2 2 2 2" xfId="2588" xr:uid="{00000000-0005-0000-0000-0000433D0000}"/>
    <cellStyle name="Normal 4 2 2 2 2 2 2" xfId="8910" xr:uid="{00000000-0005-0000-0000-0000443D0000}"/>
    <cellStyle name="Normal 4 2 2 2 2 2 2 2" xfId="14077" xr:uid="{00000000-0005-0000-0000-0000453D0000}"/>
    <cellStyle name="Normal 4 2 2 2 2 2 2 3" xfId="20614" xr:uid="{00000000-0005-0000-0000-0000463D0000}"/>
    <cellStyle name="Normal 4 2 2 2 2 2 2 4" xfId="27986" xr:uid="{00000000-0005-0000-0000-0000473D0000}"/>
    <cellStyle name="Normal 4 2 2 2 2 2 3" xfId="16050" xr:uid="{00000000-0005-0000-0000-0000483D0000}"/>
    <cellStyle name="Normal 4 2 2 2 2 2 3 2" xfId="21176" xr:uid="{00000000-0005-0000-0000-0000493D0000}"/>
    <cellStyle name="Normal 4 2 2 2 2 2 4" xfId="16746" xr:uid="{00000000-0005-0000-0000-00004A3D0000}"/>
    <cellStyle name="Normal 4 2 2 2 2 2 4 2" xfId="24189" xr:uid="{00000000-0005-0000-0000-00004B3D0000}"/>
    <cellStyle name="Normal 4 2 2 2 2 2 5" xfId="10951" xr:uid="{00000000-0005-0000-0000-00004C3D0000}"/>
    <cellStyle name="Normal 4 2 2 2 2 2 6" xfId="19416" xr:uid="{00000000-0005-0000-0000-00004D3D0000}"/>
    <cellStyle name="Normal 4 2 2 2 2 2 7" xfId="19975" xr:uid="{00000000-0005-0000-0000-00004E3D0000}"/>
    <cellStyle name="Normal 4 2 2 2 2 2 8" xfId="26210" xr:uid="{00000000-0005-0000-0000-00004F3D0000}"/>
    <cellStyle name="Normal 4 2 2 2 2 3" xfId="8909" xr:uid="{00000000-0005-0000-0000-0000503D0000}"/>
    <cellStyle name="Normal 4 2 2 2 2 3 2" xfId="14076" xr:uid="{00000000-0005-0000-0000-0000513D0000}"/>
    <cellStyle name="Normal 4 2 2 2 2 3 3" xfId="20613" xr:uid="{00000000-0005-0000-0000-0000523D0000}"/>
    <cellStyle name="Normal 4 2 2 2 2 3 4" xfId="27985" xr:uid="{00000000-0005-0000-0000-0000533D0000}"/>
    <cellStyle name="Normal 4 2 2 2 2 4" xfId="16049" xr:uid="{00000000-0005-0000-0000-0000543D0000}"/>
    <cellStyle name="Normal 4 2 2 2 2 4 2" xfId="21175" xr:uid="{00000000-0005-0000-0000-0000553D0000}"/>
    <cellStyle name="Normal 4 2 2 2 2 5" xfId="16745" xr:uid="{00000000-0005-0000-0000-0000563D0000}"/>
    <cellStyle name="Normal 4 2 2 2 2 5 2" xfId="24188" xr:uid="{00000000-0005-0000-0000-0000573D0000}"/>
    <cellStyle name="Normal 4 2 2 2 2 6" xfId="10950" xr:uid="{00000000-0005-0000-0000-0000583D0000}"/>
    <cellStyle name="Normal 4 2 2 2 2 7" xfId="19415" xr:uid="{00000000-0005-0000-0000-0000593D0000}"/>
    <cellStyle name="Normal 4 2 2 2 2 8" xfId="19974" xr:uid="{00000000-0005-0000-0000-00005A3D0000}"/>
    <cellStyle name="Normal 4 2 2 2 2 9" xfId="26209" xr:uid="{00000000-0005-0000-0000-00005B3D0000}"/>
    <cellStyle name="Normal 4 2 2 2 3" xfId="2589" xr:uid="{00000000-0005-0000-0000-00005C3D0000}"/>
    <cellStyle name="Normal 4 2 2 2 3 2" xfId="8911" xr:uid="{00000000-0005-0000-0000-00005D3D0000}"/>
    <cellStyle name="Normal 4 2 2 2 3 2 2" xfId="14078" xr:uid="{00000000-0005-0000-0000-00005E3D0000}"/>
    <cellStyle name="Normal 4 2 2 2 3 2 3" xfId="20615" xr:uid="{00000000-0005-0000-0000-00005F3D0000}"/>
    <cellStyle name="Normal 4 2 2 2 3 2 4" xfId="27987" xr:uid="{00000000-0005-0000-0000-0000603D0000}"/>
    <cellStyle name="Normal 4 2 2 2 3 3" xfId="16051" xr:uid="{00000000-0005-0000-0000-0000613D0000}"/>
    <cellStyle name="Normal 4 2 2 2 3 3 2" xfId="21177" xr:uid="{00000000-0005-0000-0000-0000623D0000}"/>
    <cellStyle name="Normal 4 2 2 2 3 4" xfId="16747" xr:uid="{00000000-0005-0000-0000-0000633D0000}"/>
    <cellStyle name="Normal 4 2 2 2 3 4 2" xfId="24190" xr:uid="{00000000-0005-0000-0000-0000643D0000}"/>
    <cellStyle name="Normal 4 2 2 2 3 5" xfId="10952" xr:uid="{00000000-0005-0000-0000-0000653D0000}"/>
    <cellStyle name="Normal 4 2 2 2 3 6" xfId="19417" xr:uid="{00000000-0005-0000-0000-0000663D0000}"/>
    <cellStyle name="Normal 4 2 2 2 3 7" xfId="19976" xr:uid="{00000000-0005-0000-0000-0000673D0000}"/>
    <cellStyle name="Normal 4 2 2 2 3 8" xfId="26211" xr:uid="{00000000-0005-0000-0000-0000683D0000}"/>
    <cellStyle name="Normal 4 2 2 2 4" xfId="8908" xr:uid="{00000000-0005-0000-0000-0000693D0000}"/>
    <cellStyle name="Normal 4 2 2 2 4 2" xfId="16048" xr:uid="{00000000-0005-0000-0000-00006A3D0000}"/>
    <cellStyle name="Normal 4 2 2 2 4 2 2" xfId="20612" xr:uid="{00000000-0005-0000-0000-00006B3D0000}"/>
    <cellStyle name="Normal 4 2 2 2 4 3" xfId="16744" xr:uid="{00000000-0005-0000-0000-00006C3D0000}"/>
    <cellStyle name="Normal 4 2 2 2 4 3 2" xfId="21174" xr:uid="{00000000-0005-0000-0000-00006D3D0000}"/>
    <cellStyle name="Normal 4 2 2 2 4 4" xfId="14075" xr:uid="{00000000-0005-0000-0000-00006E3D0000}"/>
    <cellStyle name="Normal 4 2 2 2 4 4 2" xfId="24187" xr:uid="{00000000-0005-0000-0000-00006F3D0000}"/>
    <cellStyle name="Normal 4 2 2 2 4 5" xfId="19414" xr:uid="{00000000-0005-0000-0000-0000703D0000}"/>
    <cellStyle name="Normal 4 2 2 2 4 6" xfId="19973" xr:uid="{00000000-0005-0000-0000-0000713D0000}"/>
    <cellStyle name="Normal 4 2 2 2 4 7" xfId="27984" xr:uid="{00000000-0005-0000-0000-0000723D0000}"/>
    <cellStyle name="Normal 4 2 2 2 5" xfId="15345" xr:uid="{00000000-0005-0000-0000-0000733D0000}"/>
    <cellStyle name="Normal 4 2 2 2 6" xfId="10949" xr:uid="{00000000-0005-0000-0000-0000743D0000}"/>
    <cellStyle name="Normal 4 2 2 2 7" xfId="26208" xr:uid="{00000000-0005-0000-0000-0000753D0000}"/>
    <cellStyle name="Normal 4 2 2 3" xfId="2590" xr:uid="{00000000-0005-0000-0000-0000763D0000}"/>
    <cellStyle name="Normal 4 2 2 3 2" xfId="2591" xr:uid="{00000000-0005-0000-0000-0000773D0000}"/>
    <cellStyle name="Normal 4 2 2 3 2 2" xfId="8913" xr:uid="{00000000-0005-0000-0000-0000783D0000}"/>
    <cellStyle name="Normal 4 2 2 3 2 2 2" xfId="14080" xr:uid="{00000000-0005-0000-0000-0000793D0000}"/>
    <cellStyle name="Normal 4 2 2 3 2 2 3" xfId="20617" xr:uid="{00000000-0005-0000-0000-00007A3D0000}"/>
    <cellStyle name="Normal 4 2 2 3 2 2 4" xfId="27989" xr:uid="{00000000-0005-0000-0000-00007B3D0000}"/>
    <cellStyle name="Normal 4 2 2 3 2 3" xfId="16053" xr:uid="{00000000-0005-0000-0000-00007C3D0000}"/>
    <cellStyle name="Normal 4 2 2 3 2 3 2" xfId="21179" xr:uid="{00000000-0005-0000-0000-00007D3D0000}"/>
    <cellStyle name="Normal 4 2 2 3 2 4" xfId="16749" xr:uid="{00000000-0005-0000-0000-00007E3D0000}"/>
    <cellStyle name="Normal 4 2 2 3 2 4 2" xfId="24192" xr:uid="{00000000-0005-0000-0000-00007F3D0000}"/>
    <cellStyle name="Normal 4 2 2 3 2 5" xfId="10954" xr:uid="{00000000-0005-0000-0000-0000803D0000}"/>
    <cellStyle name="Normal 4 2 2 3 2 6" xfId="19419" xr:uid="{00000000-0005-0000-0000-0000813D0000}"/>
    <cellStyle name="Normal 4 2 2 3 2 7" xfId="19978" xr:uid="{00000000-0005-0000-0000-0000823D0000}"/>
    <cellStyle name="Normal 4 2 2 3 2 8" xfId="26213" xr:uid="{00000000-0005-0000-0000-0000833D0000}"/>
    <cellStyle name="Normal 4 2 2 3 3" xfId="8912" xr:uid="{00000000-0005-0000-0000-0000843D0000}"/>
    <cellStyle name="Normal 4 2 2 3 3 2" xfId="14079" xr:uid="{00000000-0005-0000-0000-0000853D0000}"/>
    <cellStyle name="Normal 4 2 2 3 3 3" xfId="20616" xr:uid="{00000000-0005-0000-0000-0000863D0000}"/>
    <cellStyle name="Normal 4 2 2 3 3 4" xfId="27988" xr:uid="{00000000-0005-0000-0000-0000873D0000}"/>
    <cellStyle name="Normal 4 2 2 3 4" xfId="16052" xr:uid="{00000000-0005-0000-0000-0000883D0000}"/>
    <cellStyle name="Normal 4 2 2 3 4 2" xfId="21178" xr:uid="{00000000-0005-0000-0000-0000893D0000}"/>
    <cellStyle name="Normal 4 2 2 3 5" xfId="16748" xr:uid="{00000000-0005-0000-0000-00008A3D0000}"/>
    <cellStyle name="Normal 4 2 2 3 5 2" xfId="24191" xr:uid="{00000000-0005-0000-0000-00008B3D0000}"/>
    <cellStyle name="Normal 4 2 2 3 6" xfId="10953" xr:uid="{00000000-0005-0000-0000-00008C3D0000}"/>
    <cellStyle name="Normal 4 2 2 3 7" xfId="19418" xr:uid="{00000000-0005-0000-0000-00008D3D0000}"/>
    <cellStyle name="Normal 4 2 2 3 8" xfId="19977" xr:uid="{00000000-0005-0000-0000-00008E3D0000}"/>
    <cellStyle name="Normal 4 2 2 3 9" xfId="26212" xr:uid="{00000000-0005-0000-0000-00008F3D0000}"/>
    <cellStyle name="Normal 4 2 2 4" xfId="2592" xr:uid="{00000000-0005-0000-0000-0000903D0000}"/>
    <cellStyle name="Normal 4 2 2 4 2" xfId="8914" xr:uid="{00000000-0005-0000-0000-0000913D0000}"/>
    <cellStyle name="Normal 4 2 2 4 2 2" xfId="14081" xr:uid="{00000000-0005-0000-0000-0000923D0000}"/>
    <cellStyle name="Normal 4 2 2 4 2 3" xfId="20618" xr:uid="{00000000-0005-0000-0000-0000933D0000}"/>
    <cellStyle name="Normal 4 2 2 4 2 4" xfId="27990" xr:uid="{00000000-0005-0000-0000-0000943D0000}"/>
    <cellStyle name="Normal 4 2 2 4 3" xfId="16054" xr:uid="{00000000-0005-0000-0000-0000953D0000}"/>
    <cellStyle name="Normal 4 2 2 4 3 2" xfId="21180" xr:uid="{00000000-0005-0000-0000-0000963D0000}"/>
    <cellStyle name="Normal 4 2 2 4 4" xfId="16750" xr:uid="{00000000-0005-0000-0000-0000973D0000}"/>
    <cellStyle name="Normal 4 2 2 4 4 2" xfId="24193" xr:uid="{00000000-0005-0000-0000-0000983D0000}"/>
    <cellStyle name="Normal 4 2 2 4 5" xfId="10955" xr:uid="{00000000-0005-0000-0000-0000993D0000}"/>
    <cellStyle name="Normal 4 2 2 4 6" xfId="19420" xr:uid="{00000000-0005-0000-0000-00009A3D0000}"/>
    <cellStyle name="Normal 4 2 2 4 7" xfId="19979" xr:uid="{00000000-0005-0000-0000-00009B3D0000}"/>
    <cellStyle name="Normal 4 2 2 4 8" xfId="26214" xr:uid="{00000000-0005-0000-0000-00009C3D0000}"/>
    <cellStyle name="Normal 4 2 2 5" xfId="8907" xr:uid="{00000000-0005-0000-0000-00009D3D0000}"/>
    <cellStyle name="Normal 4 2 2 5 2" xfId="16047" xr:uid="{00000000-0005-0000-0000-00009E3D0000}"/>
    <cellStyle name="Normal 4 2 2 5 2 2" xfId="20611" xr:uid="{00000000-0005-0000-0000-00009F3D0000}"/>
    <cellStyle name="Normal 4 2 2 5 3" xfId="16743" xr:uid="{00000000-0005-0000-0000-0000A03D0000}"/>
    <cellStyle name="Normal 4 2 2 5 3 2" xfId="21173" xr:uid="{00000000-0005-0000-0000-0000A13D0000}"/>
    <cellStyle name="Normal 4 2 2 5 4" xfId="14074" xr:uid="{00000000-0005-0000-0000-0000A23D0000}"/>
    <cellStyle name="Normal 4 2 2 5 4 2" xfId="24186" xr:uid="{00000000-0005-0000-0000-0000A33D0000}"/>
    <cellStyle name="Normal 4 2 2 5 5" xfId="19413" xr:uid="{00000000-0005-0000-0000-0000A43D0000}"/>
    <cellStyle name="Normal 4 2 2 5 6" xfId="19972" xr:uid="{00000000-0005-0000-0000-0000A53D0000}"/>
    <cellStyle name="Normal 4 2 2 5 7" xfId="27983" xr:uid="{00000000-0005-0000-0000-0000A63D0000}"/>
    <cellStyle name="Normal 4 2 2 6" xfId="14985" xr:uid="{00000000-0005-0000-0000-0000A73D0000}"/>
    <cellStyle name="Normal 4 2 2 6 2" xfId="20218" xr:uid="{00000000-0005-0000-0000-0000A83D0000}"/>
    <cellStyle name="Normal 4 2 2 7" xfId="16405" xr:uid="{00000000-0005-0000-0000-0000A93D0000}"/>
    <cellStyle name="Normal 4 2 2 7 2" xfId="20847" xr:uid="{00000000-0005-0000-0000-0000AA3D0000}"/>
    <cellStyle name="Normal 4 2 2 8" xfId="10948" xr:uid="{00000000-0005-0000-0000-0000AB3D0000}"/>
    <cellStyle name="Normal 4 2 2 8 2" xfId="23860" xr:uid="{00000000-0005-0000-0000-0000AC3D0000}"/>
    <cellStyle name="Normal 4 2 2 9" xfId="19075" xr:uid="{00000000-0005-0000-0000-0000AD3D0000}"/>
    <cellStyle name="Normal 4 2 3" xfId="2593" xr:uid="{00000000-0005-0000-0000-0000AE3D0000}"/>
    <cellStyle name="Normal 4 2 3 10" xfId="26215" xr:uid="{00000000-0005-0000-0000-0000AF3D0000}"/>
    <cellStyle name="Normal 4 2 3 2" xfId="2594" xr:uid="{00000000-0005-0000-0000-0000B03D0000}"/>
    <cellStyle name="Normal 4 2 3 2 2" xfId="2595" xr:uid="{00000000-0005-0000-0000-0000B13D0000}"/>
    <cellStyle name="Normal 4 2 3 2 2 2" xfId="8917" xr:uid="{00000000-0005-0000-0000-0000B23D0000}"/>
    <cellStyle name="Normal 4 2 3 2 2 2 2" xfId="14084" xr:uid="{00000000-0005-0000-0000-0000B33D0000}"/>
    <cellStyle name="Normal 4 2 3 2 2 2 3" xfId="20621" xr:uid="{00000000-0005-0000-0000-0000B43D0000}"/>
    <cellStyle name="Normal 4 2 3 2 2 2 4" xfId="27993" xr:uid="{00000000-0005-0000-0000-0000B53D0000}"/>
    <cellStyle name="Normal 4 2 3 2 2 3" xfId="16057" xr:uid="{00000000-0005-0000-0000-0000B63D0000}"/>
    <cellStyle name="Normal 4 2 3 2 2 3 2" xfId="21183" xr:uid="{00000000-0005-0000-0000-0000B73D0000}"/>
    <cellStyle name="Normal 4 2 3 2 2 4" xfId="16753" xr:uid="{00000000-0005-0000-0000-0000B83D0000}"/>
    <cellStyle name="Normal 4 2 3 2 2 4 2" xfId="24196" xr:uid="{00000000-0005-0000-0000-0000B93D0000}"/>
    <cellStyle name="Normal 4 2 3 2 2 5" xfId="10958" xr:uid="{00000000-0005-0000-0000-0000BA3D0000}"/>
    <cellStyle name="Normal 4 2 3 2 2 6" xfId="19423" xr:uid="{00000000-0005-0000-0000-0000BB3D0000}"/>
    <cellStyle name="Normal 4 2 3 2 2 7" xfId="19982" xr:uid="{00000000-0005-0000-0000-0000BC3D0000}"/>
    <cellStyle name="Normal 4 2 3 2 2 8" xfId="26217" xr:uid="{00000000-0005-0000-0000-0000BD3D0000}"/>
    <cellStyle name="Normal 4 2 3 2 3" xfId="8916" xr:uid="{00000000-0005-0000-0000-0000BE3D0000}"/>
    <cellStyle name="Normal 4 2 3 2 3 2" xfId="16056" xr:uid="{00000000-0005-0000-0000-0000BF3D0000}"/>
    <cellStyle name="Normal 4 2 3 2 3 2 2" xfId="20620" xr:uid="{00000000-0005-0000-0000-0000C03D0000}"/>
    <cellStyle name="Normal 4 2 3 2 3 3" xfId="16752" xr:uid="{00000000-0005-0000-0000-0000C13D0000}"/>
    <cellStyle name="Normal 4 2 3 2 3 3 2" xfId="21182" xr:uid="{00000000-0005-0000-0000-0000C23D0000}"/>
    <cellStyle name="Normal 4 2 3 2 3 4" xfId="14083" xr:uid="{00000000-0005-0000-0000-0000C33D0000}"/>
    <cellStyle name="Normal 4 2 3 2 3 4 2" xfId="24195" xr:uid="{00000000-0005-0000-0000-0000C43D0000}"/>
    <cellStyle name="Normal 4 2 3 2 3 5" xfId="19422" xr:uid="{00000000-0005-0000-0000-0000C53D0000}"/>
    <cellStyle name="Normal 4 2 3 2 3 6" xfId="19981" xr:uid="{00000000-0005-0000-0000-0000C63D0000}"/>
    <cellStyle name="Normal 4 2 3 2 3 7" xfId="27992" xr:uid="{00000000-0005-0000-0000-0000C73D0000}"/>
    <cellStyle name="Normal 4 2 3 2 4" xfId="15346" xr:uid="{00000000-0005-0000-0000-0000C83D0000}"/>
    <cellStyle name="Normal 4 2 3 2 4 2" xfId="20347" xr:uid="{00000000-0005-0000-0000-0000C93D0000}"/>
    <cellStyle name="Normal 4 2 3 2 5" xfId="16500" xr:uid="{00000000-0005-0000-0000-0000CA3D0000}"/>
    <cellStyle name="Normal 4 2 3 2 5 2" xfId="20930" xr:uid="{00000000-0005-0000-0000-0000CB3D0000}"/>
    <cellStyle name="Normal 4 2 3 2 6" xfId="10957" xr:uid="{00000000-0005-0000-0000-0000CC3D0000}"/>
    <cellStyle name="Normal 4 2 3 2 6 2" xfId="23943" xr:uid="{00000000-0005-0000-0000-0000CD3D0000}"/>
    <cellStyle name="Normal 4 2 3 2 7" xfId="19170" xr:uid="{00000000-0005-0000-0000-0000CE3D0000}"/>
    <cellStyle name="Normal 4 2 3 2 8" xfId="19729" xr:uid="{00000000-0005-0000-0000-0000CF3D0000}"/>
    <cellStyle name="Normal 4 2 3 2 9" xfId="26216" xr:uid="{00000000-0005-0000-0000-0000D03D0000}"/>
    <cellStyle name="Normal 4 2 3 3" xfId="2596" xr:uid="{00000000-0005-0000-0000-0000D13D0000}"/>
    <cellStyle name="Normal 4 2 3 3 2" xfId="8918" xr:uid="{00000000-0005-0000-0000-0000D23D0000}"/>
    <cellStyle name="Normal 4 2 3 3 2 2" xfId="14085" xr:uid="{00000000-0005-0000-0000-0000D33D0000}"/>
    <cellStyle name="Normal 4 2 3 3 2 3" xfId="20622" xr:uid="{00000000-0005-0000-0000-0000D43D0000}"/>
    <cellStyle name="Normal 4 2 3 3 2 4" xfId="27994" xr:uid="{00000000-0005-0000-0000-0000D53D0000}"/>
    <cellStyle name="Normal 4 2 3 3 3" xfId="16058" xr:uid="{00000000-0005-0000-0000-0000D63D0000}"/>
    <cellStyle name="Normal 4 2 3 3 3 2" xfId="21184" xr:uid="{00000000-0005-0000-0000-0000D73D0000}"/>
    <cellStyle name="Normal 4 2 3 3 4" xfId="16754" xr:uid="{00000000-0005-0000-0000-0000D83D0000}"/>
    <cellStyle name="Normal 4 2 3 3 4 2" xfId="24197" xr:uid="{00000000-0005-0000-0000-0000D93D0000}"/>
    <cellStyle name="Normal 4 2 3 3 5" xfId="10959" xr:uid="{00000000-0005-0000-0000-0000DA3D0000}"/>
    <cellStyle name="Normal 4 2 3 3 6" xfId="19424" xr:uid="{00000000-0005-0000-0000-0000DB3D0000}"/>
    <cellStyle name="Normal 4 2 3 3 7" xfId="19983" xr:uid="{00000000-0005-0000-0000-0000DC3D0000}"/>
    <cellStyle name="Normal 4 2 3 3 8" xfId="26218" xr:uid="{00000000-0005-0000-0000-0000DD3D0000}"/>
    <cellStyle name="Normal 4 2 3 4" xfId="8915" xr:uid="{00000000-0005-0000-0000-0000DE3D0000}"/>
    <cellStyle name="Normal 4 2 3 4 2" xfId="16055" xr:uid="{00000000-0005-0000-0000-0000DF3D0000}"/>
    <cellStyle name="Normal 4 2 3 4 2 2" xfId="20619" xr:uid="{00000000-0005-0000-0000-0000E03D0000}"/>
    <cellStyle name="Normal 4 2 3 4 3" xfId="16751" xr:uid="{00000000-0005-0000-0000-0000E13D0000}"/>
    <cellStyle name="Normal 4 2 3 4 3 2" xfId="21181" xr:uid="{00000000-0005-0000-0000-0000E23D0000}"/>
    <cellStyle name="Normal 4 2 3 4 4" xfId="14082" xr:uid="{00000000-0005-0000-0000-0000E33D0000}"/>
    <cellStyle name="Normal 4 2 3 4 4 2" xfId="24194" xr:uid="{00000000-0005-0000-0000-0000E43D0000}"/>
    <cellStyle name="Normal 4 2 3 4 5" xfId="19421" xr:uid="{00000000-0005-0000-0000-0000E53D0000}"/>
    <cellStyle name="Normal 4 2 3 4 6" xfId="19980" xr:uid="{00000000-0005-0000-0000-0000E63D0000}"/>
    <cellStyle name="Normal 4 2 3 4 7" xfId="27991" xr:uid="{00000000-0005-0000-0000-0000E73D0000}"/>
    <cellStyle name="Normal 4 2 3 5" xfId="14999" xr:uid="{00000000-0005-0000-0000-0000E83D0000}"/>
    <cellStyle name="Normal 4 2 3 5 2" xfId="20232" xr:uid="{00000000-0005-0000-0000-0000E93D0000}"/>
    <cellStyle name="Normal 4 2 3 6" xfId="16419" xr:uid="{00000000-0005-0000-0000-0000EA3D0000}"/>
    <cellStyle name="Normal 4 2 3 6 2" xfId="20861" xr:uid="{00000000-0005-0000-0000-0000EB3D0000}"/>
    <cellStyle name="Normal 4 2 3 7" xfId="10956" xr:uid="{00000000-0005-0000-0000-0000EC3D0000}"/>
    <cellStyle name="Normal 4 2 3 7 2" xfId="23874" xr:uid="{00000000-0005-0000-0000-0000ED3D0000}"/>
    <cellStyle name="Normal 4 2 3 8" xfId="19089" xr:uid="{00000000-0005-0000-0000-0000EE3D0000}"/>
    <cellStyle name="Normal 4 2 3 9" xfId="19660" xr:uid="{00000000-0005-0000-0000-0000EF3D0000}"/>
    <cellStyle name="Normal 4 2 4" xfId="2597" xr:uid="{00000000-0005-0000-0000-0000F03D0000}"/>
    <cellStyle name="Normal 4 2 4 2" xfId="2598" xr:uid="{00000000-0005-0000-0000-0000F13D0000}"/>
    <cellStyle name="Normal 4 2 4 2 2" xfId="8920" xr:uid="{00000000-0005-0000-0000-0000F23D0000}"/>
    <cellStyle name="Normal 4 2 4 2 2 2" xfId="14087" xr:uid="{00000000-0005-0000-0000-0000F33D0000}"/>
    <cellStyle name="Normal 4 2 4 2 2 3" xfId="20624" xr:uid="{00000000-0005-0000-0000-0000F43D0000}"/>
    <cellStyle name="Normal 4 2 4 2 2 4" xfId="27996" xr:uid="{00000000-0005-0000-0000-0000F53D0000}"/>
    <cellStyle name="Normal 4 2 4 2 3" xfId="16060" xr:uid="{00000000-0005-0000-0000-0000F63D0000}"/>
    <cellStyle name="Normal 4 2 4 2 3 2" xfId="21186" xr:uid="{00000000-0005-0000-0000-0000F73D0000}"/>
    <cellStyle name="Normal 4 2 4 2 4" xfId="16756" xr:uid="{00000000-0005-0000-0000-0000F83D0000}"/>
    <cellStyle name="Normal 4 2 4 2 4 2" xfId="24199" xr:uid="{00000000-0005-0000-0000-0000F93D0000}"/>
    <cellStyle name="Normal 4 2 4 2 5" xfId="10961" xr:uid="{00000000-0005-0000-0000-0000FA3D0000}"/>
    <cellStyle name="Normal 4 2 4 2 6" xfId="19426" xr:uid="{00000000-0005-0000-0000-0000FB3D0000}"/>
    <cellStyle name="Normal 4 2 4 2 7" xfId="19985" xr:uid="{00000000-0005-0000-0000-0000FC3D0000}"/>
    <cellStyle name="Normal 4 2 4 2 8" xfId="26220" xr:uid="{00000000-0005-0000-0000-0000FD3D0000}"/>
    <cellStyle name="Normal 4 2 4 3" xfId="8919" xr:uid="{00000000-0005-0000-0000-0000FE3D0000}"/>
    <cellStyle name="Normal 4 2 4 3 2" xfId="16059" xr:uid="{00000000-0005-0000-0000-0000FF3D0000}"/>
    <cellStyle name="Normal 4 2 4 3 2 2" xfId="20623" xr:uid="{00000000-0005-0000-0000-0000003E0000}"/>
    <cellStyle name="Normal 4 2 4 3 3" xfId="16755" xr:uid="{00000000-0005-0000-0000-0000013E0000}"/>
    <cellStyle name="Normal 4 2 4 3 3 2" xfId="21185" xr:uid="{00000000-0005-0000-0000-0000023E0000}"/>
    <cellStyle name="Normal 4 2 4 3 4" xfId="14086" xr:uid="{00000000-0005-0000-0000-0000033E0000}"/>
    <cellStyle name="Normal 4 2 4 3 4 2" xfId="24198" xr:uid="{00000000-0005-0000-0000-0000043E0000}"/>
    <cellStyle name="Normal 4 2 4 3 5" xfId="19425" xr:uid="{00000000-0005-0000-0000-0000053E0000}"/>
    <cellStyle name="Normal 4 2 4 3 6" xfId="19984" xr:uid="{00000000-0005-0000-0000-0000063E0000}"/>
    <cellStyle name="Normal 4 2 4 3 7" xfId="27995" xr:uid="{00000000-0005-0000-0000-0000073E0000}"/>
    <cellStyle name="Normal 4 2 4 4" xfId="15347" xr:uid="{00000000-0005-0000-0000-0000083E0000}"/>
    <cellStyle name="Normal 4 2 4 4 2" xfId="20348" xr:uid="{00000000-0005-0000-0000-0000093E0000}"/>
    <cellStyle name="Normal 4 2 4 5" xfId="16501" xr:uid="{00000000-0005-0000-0000-00000A3E0000}"/>
    <cellStyle name="Normal 4 2 4 5 2" xfId="20931" xr:uid="{00000000-0005-0000-0000-00000B3E0000}"/>
    <cellStyle name="Normal 4 2 4 6" xfId="10960" xr:uid="{00000000-0005-0000-0000-00000C3E0000}"/>
    <cellStyle name="Normal 4 2 4 6 2" xfId="23944" xr:uid="{00000000-0005-0000-0000-00000D3E0000}"/>
    <cellStyle name="Normal 4 2 4 7" xfId="19171" xr:uid="{00000000-0005-0000-0000-00000E3E0000}"/>
    <cellStyle name="Normal 4 2 4 8" xfId="19730" xr:uid="{00000000-0005-0000-0000-00000F3E0000}"/>
    <cellStyle name="Normal 4 2 4 9" xfId="26219" xr:uid="{00000000-0005-0000-0000-0000103E0000}"/>
    <cellStyle name="Normal 4 2 5" xfId="2599" xr:uid="{00000000-0005-0000-0000-0000113E0000}"/>
    <cellStyle name="Normal 4 2 5 2" xfId="8921" xr:uid="{00000000-0005-0000-0000-0000123E0000}"/>
    <cellStyle name="Normal 4 2 5 2 2" xfId="14088" xr:uid="{00000000-0005-0000-0000-0000133E0000}"/>
    <cellStyle name="Normal 4 2 5 2 3" xfId="20625" xr:uid="{00000000-0005-0000-0000-0000143E0000}"/>
    <cellStyle name="Normal 4 2 5 2 4" xfId="27997" xr:uid="{00000000-0005-0000-0000-0000153E0000}"/>
    <cellStyle name="Normal 4 2 5 3" xfId="16061" xr:uid="{00000000-0005-0000-0000-0000163E0000}"/>
    <cellStyle name="Normal 4 2 5 3 2" xfId="21187" xr:uid="{00000000-0005-0000-0000-0000173E0000}"/>
    <cellStyle name="Normal 4 2 5 4" xfId="16757" xr:uid="{00000000-0005-0000-0000-0000183E0000}"/>
    <cellStyle name="Normal 4 2 5 4 2" xfId="24200" xr:uid="{00000000-0005-0000-0000-0000193E0000}"/>
    <cellStyle name="Normal 4 2 5 5" xfId="10962" xr:uid="{00000000-0005-0000-0000-00001A3E0000}"/>
    <cellStyle name="Normal 4 2 5 6" xfId="19427" xr:uid="{00000000-0005-0000-0000-00001B3E0000}"/>
    <cellStyle name="Normal 4 2 5 7" xfId="19986" xr:uid="{00000000-0005-0000-0000-00001C3E0000}"/>
    <cellStyle name="Normal 4 2 5 8" xfId="26221" xr:uid="{00000000-0005-0000-0000-00001D3E0000}"/>
    <cellStyle name="Normal 4 2 6" xfId="2600" xr:uid="{00000000-0005-0000-0000-00001E3E0000}"/>
    <cellStyle name="Normal 4 2 6 2" xfId="8922" xr:uid="{00000000-0005-0000-0000-00001F3E0000}"/>
    <cellStyle name="Normal 4 2 6 2 2" xfId="14089" xr:uid="{00000000-0005-0000-0000-0000203E0000}"/>
    <cellStyle name="Normal 4 2 6 2 3" xfId="20626" xr:uid="{00000000-0005-0000-0000-0000213E0000}"/>
    <cellStyle name="Normal 4 2 6 2 4" xfId="27998" xr:uid="{00000000-0005-0000-0000-0000223E0000}"/>
    <cellStyle name="Normal 4 2 6 3" xfId="16062" xr:uid="{00000000-0005-0000-0000-0000233E0000}"/>
    <cellStyle name="Normal 4 2 6 3 2" xfId="21188" xr:uid="{00000000-0005-0000-0000-0000243E0000}"/>
    <cellStyle name="Normal 4 2 6 4" xfId="16758" xr:uid="{00000000-0005-0000-0000-0000253E0000}"/>
    <cellStyle name="Normal 4 2 6 4 2" xfId="24201" xr:uid="{00000000-0005-0000-0000-0000263E0000}"/>
    <cellStyle name="Normal 4 2 6 5" xfId="10963" xr:uid="{00000000-0005-0000-0000-0000273E0000}"/>
    <cellStyle name="Normal 4 2 6 6" xfId="19428" xr:uid="{00000000-0005-0000-0000-0000283E0000}"/>
    <cellStyle name="Normal 4 2 6 7" xfId="19987" xr:uid="{00000000-0005-0000-0000-0000293E0000}"/>
    <cellStyle name="Normal 4 2 6 8" xfId="26222" xr:uid="{00000000-0005-0000-0000-00002A3E0000}"/>
    <cellStyle name="Normal 4 2 7" xfId="22153" xr:uid="{00000000-0005-0000-0000-00002B3E0000}"/>
    <cellStyle name="Normal 4 3" xfId="2601" xr:uid="{00000000-0005-0000-0000-00002C3E0000}"/>
    <cellStyle name="Normal 4 3 2" xfId="2602" xr:uid="{00000000-0005-0000-0000-00002D3E0000}"/>
    <cellStyle name="Normal 4 3 2 10" xfId="26224" xr:uid="{00000000-0005-0000-0000-00002E3E0000}"/>
    <cellStyle name="Normal 4 3 2 2" xfId="2603" xr:uid="{00000000-0005-0000-0000-00002F3E0000}"/>
    <cellStyle name="Normal 4 3 2 2 2" xfId="2604" xr:uid="{00000000-0005-0000-0000-0000303E0000}"/>
    <cellStyle name="Normal 4 3 2 2 2 2" xfId="8926" xr:uid="{00000000-0005-0000-0000-0000313E0000}"/>
    <cellStyle name="Normal 4 3 2 2 2 2 2" xfId="14093" xr:uid="{00000000-0005-0000-0000-0000323E0000}"/>
    <cellStyle name="Normal 4 3 2 2 2 2 3" xfId="20630" xr:uid="{00000000-0005-0000-0000-0000333E0000}"/>
    <cellStyle name="Normal 4 3 2 2 2 2 4" xfId="28002" xr:uid="{00000000-0005-0000-0000-0000343E0000}"/>
    <cellStyle name="Normal 4 3 2 2 2 3" xfId="16066" xr:uid="{00000000-0005-0000-0000-0000353E0000}"/>
    <cellStyle name="Normal 4 3 2 2 2 3 2" xfId="21192" xr:uid="{00000000-0005-0000-0000-0000363E0000}"/>
    <cellStyle name="Normal 4 3 2 2 2 4" xfId="16762" xr:uid="{00000000-0005-0000-0000-0000373E0000}"/>
    <cellStyle name="Normal 4 3 2 2 2 4 2" xfId="24205" xr:uid="{00000000-0005-0000-0000-0000383E0000}"/>
    <cellStyle name="Normal 4 3 2 2 2 5" xfId="10967" xr:uid="{00000000-0005-0000-0000-0000393E0000}"/>
    <cellStyle name="Normal 4 3 2 2 2 6" xfId="19432" xr:uid="{00000000-0005-0000-0000-00003A3E0000}"/>
    <cellStyle name="Normal 4 3 2 2 2 7" xfId="19991" xr:uid="{00000000-0005-0000-0000-00003B3E0000}"/>
    <cellStyle name="Normal 4 3 2 2 2 8" xfId="26226" xr:uid="{00000000-0005-0000-0000-00003C3E0000}"/>
    <cellStyle name="Normal 4 3 2 2 3" xfId="8925" xr:uid="{00000000-0005-0000-0000-00003D3E0000}"/>
    <cellStyle name="Normal 4 3 2 2 3 2" xfId="14092" xr:uid="{00000000-0005-0000-0000-00003E3E0000}"/>
    <cellStyle name="Normal 4 3 2 2 3 3" xfId="20629" xr:uid="{00000000-0005-0000-0000-00003F3E0000}"/>
    <cellStyle name="Normal 4 3 2 2 3 4" xfId="28001" xr:uid="{00000000-0005-0000-0000-0000403E0000}"/>
    <cellStyle name="Normal 4 3 2 2 4" xfId="16065" xr:uid="{00000000-0005-0000-0000-0000413E0000}"/>
    <cellStyle name="Normal 4 3 2 2 4 2" xfId="21191" xr:uid="{00000000-0005-0000-0000-0000423E0000}"/>
    <cellStyle name="Normal 4 3 2 2 5" xfId="16761" xr:uid="{00000000-0005-0000-0000-0000433E0000}"/>
    <cellStyle name="Normal 4 3 2 2 5 2" xfId="24204" xr:uid="{00000000-0005-0000-0000-0000443E0000}"/>
    <cellStyle name="Normal 4 3 2 2 6" xfId="10966" xr:uid="{00000000-0005-0000-0000-0000453E0000}"/>
    <cellStyle name="Normal 4 3 2 2 7" xfId="19431" xr:uid="{00000000-0005-0000-0000-0000463E0000}"/>
    <cellStyle name="Normal 4 3 2 2 8" xfId="19990" xr:uid="{00000000-0005-0000-0000-0000473E0000}"/>
    <cellStyle name="Normal 4 3 2 2 9" xfId="26225" xr:uid="{00000000-0005-0000-0000-0000483E0000}"/>
    <cellStyle name="Normal 4 3 2 3" xfId="2605" xr:uid="{00000000-0005-0000-0000-0000493E0000}"/>
    <cellStyle name="Normal 4 3 2 3 2" xfId="8927" xr:uid="{00000000-0005-0000-0000-00004A3E0000}"/>
    <cellStyle name="Normal 4 3 2 3 2 2" xfId="14094" xr:uid="{00000000-0005-0000-0000-00004B3E0000}"/>
    <cellStyle name="Normal 4 3 2 3 2 3" xfId="20631" xr:uid="{00000000-0005-0000-0000-00004C3E0000}"/>
    <cellStyle name="Normal 4 3 2 3 2 4" xfId="28003" xr:uid="{00000000-0005-0000-0000-00004D3E0000}"/>
    <cellStyle name="Normal 4 3 2 3 3" xfId="16067" xr:uid="{00000000-0005-0000-0000-00004E3E0000}"/>
    <cellStyle name="Normal 4 3 2 3 3 2" xfId="21193" xr:uid="{00000000-0005-0000-0000-00004F3E0000}"/>
    <cellStyle name="Normal 4 3 2 3 4" xfId="16763" xr:uid="{00000000-0005-0000-0000-0000503E0000}"/>
    <cellStyle name="Normal 4 3 2 3 4 2" xfId="24206" xr:uid="{00000000-0005-0000-0000-0000513E0000}"/>
    <cellStyle name="Normal 4 3 2 3 5" xfId="10968" xr:uid="{00000000-0005-0000-0000-0000523E0000}"/>
    <cellStyle name="Normal 4 3 2 3 6" xfId="19433" xr:uid="{00000000-0005-0000-0000-0000533E0000}"/>
    <cellStyle name="Normal 4 3 2 3 7" xfId="19992" xr:uid="{00000000-0005-0000-0000-0000543E0000}"/>
    <cellStyle name="Normal 4 3 2 3 8" xfId="26227" xr:uid="{00000000-0005-0000-0000-0000553E0000}"/>
    <cellStyle name="Normal 4 3 2 4" xfId="8924" xr:uid="{00000000-0005-0000-0000-0000563E0000}"/>
    <cellStyle name="Normal 4 3 2 4 2" xfId="16064" xr:uid="{00000000-0005-0000-0000-0000573E0000}"/>
    <cellStyle name="Normal 4 3 2 4 2 2" xfId="20628" xr:uid="{00000000-0005-0000-0000-0000583E0000}"/>
    <cellStyle name="Normal 4 3 2 4 3" xfId="16760" xr:uid="{00000000-0005-0000-0000-0000593E0000}"/>
    <cellStyle name="Normal 4 3 2 4 3 2" xfId="21190" xr:uid="{00000000-0005-0000-0000-00005A3E0000}"/>
    <cellStyle name="Normal 4 3 2 4 4" xfId="14091" xr:uid="{00000000-0005-0000-0000-00005B3E0000}"/>
    <cellStyle name="Normal 4 3 2 4 4 2" xfId="24203" xr:uid="{00000000-0005-0000-0000-00005C3E0000}"/>
    <cellStyle name="Normal 4 3 2 4 5" xfId="19430" xr:uid="{00000000-0005-0000-0000-00005D3E0000}"/>
    <cellStyle name="Normal 4 3 2 4 6" xfId="19989" xr:uid="{00000000-0005-0000-0000-00005E3E0000}"/>
    <cellStyle name="Normal 4 3 2 4 7" xfId="28000" xr:uid="{00000000-0005-0000-0000-00005F3E0000}"/>
    <cellStyle name="Normal 4 3 2 5" xfId="15348" xr:uid="{00000000-0005-0000-0000-0000603E0000}"/>
    <cellStyle name="Normal 4 3 2 5 2" xfId="20349" xr:uid="{00000000-0005-0000-0000-0000613E0000}"/>
    <cellStyle name="Normal 4 3 2 6" xfId="16502" xr:uid="{00000000-0005-0000-0000-0000623E0000}"/>
    <cellStyle name="Normal 4 3 2 6 2" xfId="20932" xr:uid="{00000000-0005-0000-0000-0000633E0000}"/>
    <cellStyle name="Normal 4 3 2 7" xfId="10965" xr:uid="{00000000-0005-0000-0000-0000643E0000}"/>
    <cellStyle name="Normal 4 3 2 7 2" xfId="23945" xr:uid="{00000000-0005-0000-0000-0000653E0000}"/>
    <cellStyle name="Normal 4 3 2 8" xfId="19172" xr:uid="{00000000-0005-0000-0000-0000663E0000}"/>
    <cellStyle name="Normal 4 3 2 9" xfId="19731" xr:uid="{00000000-0005-0000-0000-0000673E0000}"/>
    <cellStyle name="Normal 4 3 3" xfId="2606" xr:uid="{00000000-0005-0000-0000-0000683E0000}"/>
    <cellStyle name="Normal 4 3 3 2" xfId="2607" xr:uid="{00000000-0005-0000-0000-0000693E0000}"/>
    <cellStyle name="Normal 4 3 3 2 2" xfId="8929" xr:uid="{00000000-0005-0000-0000-00006A3E0000}"/>
    <cellStyle name="Normal 4 3 3 2 2 2" xfId="14096" xr:uid="{00000000-0005-0000-0000-00006B3E0000}"/>
    <cellStyle name="Normal 4 3 3 2 2 3" xfId="20633" xr:uid="{00000000-0005-0000-0000-00006C3E0000}"/>
    <cellStyle name="Normal 4 3 3 2 2 4" xfId="28005" xr:uid="{00000000-0005-0000-0000-00006D3E0000}"/>
    <cellStyle name="Normal 4 3 3 2 3" xfId="16069" xr:uid="{00000000-0005-0000-0000-00006E3E0000}"/>
    <cellStyle name="Normal 4 3 3 2 3 2" xfId="21195" xr:uid="{00000000-0005-0000-0000-00006F3E0000}"/>
    <cellStyle name="Normal 4 3 3 2 4" xfId="16765" xr:uid="{00000000-0005-0000-0000-0000703E0000}"/>
    <cellStyle name="Normal 4 3 3 2 4 2" xfId="24208" xr:uid="{00000000-0005-0000-0000-0000713E0000}"/>
    <cellStyle name="Normal 4 3 3 2 5" xfId="10970" xr:uid="{00000000-0005-0000-0000-0000723E0000}"/>
    <cellStyle name="Normal 4 3 3 2 6" xfId="19435" xr:uid="{00000000-0005-0000-0000-0000733E0000}"/>
    <cellStyle name="Normal 4 3 3 2 7" xfId="19994" xr:uid="{00000000-0005-0000-0000-0000743E0000}"/>
    <cellStyle name="Normal 4 3 3 2 8" xfId="26229" xr:uid="{00000000-0005-0000-0000-0000753E0000}"/>
    <cellStyle name="Normal 4 3 3 3" xfId="8928" xr:uid="{00000000-0005-0000-0000-0000763E0000}"/>
    <cellStyle name="Normal 4 3 3 3 2" xfId="14095" xr:uid="{00000000-0005-0000-0000-0000773E0000}"/>
    <cellStyle name="Normal 4 3 3 3 3" xfId="20632" xr:uid="{00000000-0005-0000-0000-0000783E0000}"/>
    <cellStyle name="Normal 4 3 3 3 4" xfId="28004" xr:uid="{00000000-0005-0000-0000-0000793E0000}"/>
    <cellStyle name="Normal 4 3 3 4" xfId="16068" xr:uid="{00000000-0005-0000-0000-00007A3E0000}"/>
    <cellStyle name="Normal 4 3 3 4 2" xfId="21194" xr:uid="{00000000-0005-0000-0000-00007B3E0000}"/>
    <cellStyle name="Normal 4 3 3 5" xfId="16764" xr:uid="{00000000-0005-0000-0000-00007C3E0000}"/>
    <cellStyle name="Normal 4 3 3 5 2" xfId="24207" xr:uid="{00000000-0005-0000-0000-00007D3E0000}"/>
    <cellStyle name="Normal 4 3 3 6" xfId="10969" xr:uid="{00000000-0005-0000-0000-00007E3E0000}"/>
    <cellStyle name="Normal 4 3 3 7" xfId="19434" xr:uid="{00000000-0005-0000-0000-00007F3E0000}"/>
    <cellStyle name="Normal 4 3 3 8" xfId="19993" xr:uid="{00000000-0005-0000-0000-0000803E0000}"/>
    <cellStyle name="Normal 4 3 3 9" xfId="26228" xr:uid="{00000000-0005-0000-0000-0000813E0000}"/>
    <cellStyle name="Normal 4 3 4" xfId="2608" xr:uid="{00000000-0005-0000-0000-0000823E0000}"/>
    <cellStyle name="Normal 4 3 4 2" xfId="8930" xr:uid="{00000000-0005-0000-0000-0000833E0000}"/>
    <cellStyle name="Normal 4 3 4 2 2" xfId="14097" xr:uid="{00000000-0005-0000-0000-0000843E0000}"/>
    <cellStyle name="Normal 4 3 4 2 3" xfId="20634" xr:uid="{00000000-0005-0000-0000-0000853E0000}"/>
    <cellStyle name="Normal 4 3 4 2 4" xfId="28006" xr:uid="{00000000-0005-0000-0000-0000863E0000}"/>
    <cellStyle name="Normal 4 3 4 3" xfId="16070" xr:uid="{00000000-0005-0000-0000-0000873E0000}"/>
    <cellStyle name="Normal 4 3 4 3 2" xfId="21196" xr:uid="{00000000-0005-0000-0000-0000883E0000}"/>
    <cellStyle name="Normal 4 3 4 4" xfId="16766" xr:uid="{00000000-0005-0000-0000-0000893E0000}"/>
    <cellStyle name="Normal 4 3 4 4 2" xfId="24209" xr:uid="{00000000-0005-0000-0000-00008A3E0000}"/>
    <cellStyle name="Normal 4 3 4 5" xfId="10971" xr:uid="{00000000-0005-0000-0000-00008B3E0000}"/>
    <cellStyle name="Normal 4 3 4 6" xfId="19436" xr:uid="{00000000-0005-0000-0000-00008C3E0000}"/>
    <cellStyle name="Normal 4 3 4 7" xfId="19995" xr:uid="{00000000-0005-0000-0000-00008D3E0000}"/>
    <cellStyle name="Normal 4 3 4 8" xfId="26230" xr:uid="{00000000-0005-0000-0000-00008E3E0000}"/>
    <cellStyle name="Normal 4 3 5" xfId="6832" xr:uid="{00000000-0005-0000-0000-00008F3E0000}"/>
    <cellStyle name="Normal 4 3 5 2" xfId="16063" xr:uid="{00000000-0005-0000-0000-0000903E0000}"/>
    <cellStyle name="Normal 4 3 5 2 2" xfId="20627" xr:uid="{00000000-0005-0000-0000-0000913E0000}"/>
    <cellStyle name="Normal 4 3 5 3" xfId="16759" xr:uid="{00000000-0005-0000-0000-0000923E0000}"/>
    <cellStyle name="Normal 4 3 5 3 2" xfId="21189" xr:uid="{00000000-0005-0000-0000-0000933E0000}"/>
    <cellStyle name="Normal 4 3 5 4" xfId="19429" xr:uid="{00000000-0005-0000-0000-0000943E0000}"/>
    <cellStyle name="Normal 4 3 5 4 2" xfId="24202" xr:uid="{00000000-0005-0000-0000-0000953E0000}"/>
    <cellStyle name="Normal 4 3 5 5" xfId="19988" xr:uid="{00000000-0005-0000-0000-0000963E0000}"/>
    <cellStyle name="Normal 4 3 5 6" xfId="27999" xr:uid="{00000000-0005-0000-0000-0000973E0000}"/>
    <cellStyle name="Normal 4 3 6" xfId="8923" xr:uid="{00000000-0005-0000-0000-0000983E0000}"/>
    <cellStyle name="Normal 4 3 6 2" xfId="14090" xr:uid="{00000000-0005-0000-0000-0000993E0000}"/>
    <cellStyle name="Normal 4 3 6 3" xfId="21930" xr:uid="{00000000-0005-0000-0000-00009A3E0000}"/>
    <cellStyle name="Normal 4 3 7" xfId="10964" xr:uid="{00000000-0005-0000-0000-00009B3E0000}"/>
    <cellStyle name="Normal 4 3 8" xfId="26223" xr:uid="{00000000-0005-0000-0000-00009C3E0000}"/>
    <cellStyle name="Normal 4 4" xfId="2609" xr:uid="{00000000-0005-0000-0000-00009D3E0000}"/>
    <cellStyle name="Normal 4 4 10" xfId="19069" xr:uid="{00000000-0005-0000-0000-00009E3E0000}"/>
    <cellStyle name="Normal 4 4 11" xfId="19641" xr:uid="{00000000-0005-0000-0000-00009F3E0000}"/>
    <cellStyle name="Normal 4 4 12" xfId="26231" xr:uid="{00000000-0005-0000-0000-0000A03E0000}"/>
    <cellStyle name="Normal 4 4 2" xfId="2610" xr:uid="{00000000-0005-0000-0000-0000A13E0000}"/>
    <cellStyle name="Normal 4 4 2 2" xfId="2611" xr:uid="{00000000-0005-0000-0000-0000A23E0000}"/>
    <cellStyle name="Normal 4 4 2 2 2" xfId="8933" xr:uid="{00000000-0005-0000-0000-0000A33E0000}"/>
    <cellStyle name="Normal 4 4 2 2 2 2" xfId="14100" xr:uid="{00000000-0005-0000-0000-0000A43E0000}"/>
    <cellStyle name="Normal 4 4 2 2 2 3" xfId="20637" xr:uid="{00000000-0005-0000-0000-0000A53E0000}"/>
    <cellStyle name="Normal 4 4 2 2 2 4" xfId="28009" xr:uid="{00000000-0005-0000-0000-0000A63E0000}"/>
    <cellStyle name="Normal 4 4 2 2 3" xfId="16073" xr:uid="{00000000-0005-0000-0000-0000A73E0000}"/>
    <cellStyle name="Normal 4 4 2 2 3 2" xfId="21199" xr:uid="{00000000-0005-0000-0000-0000A83E0000}"/>
    <cellStyle name="Normal 4 4 2 2 4" xfId="16769" xr:uid="{00000000-0005-0000-0000-0000A93E0000}"/>
    <cellStyle name="Normal 4 4 2 2 4 2" xfId="24212" xr:uid="{00000000-0005-0000-0000-0000AA3E0000}"/>
    <cellStyle name="Normal 4 4 2 2 5" xfId="10974" xr:uid="{00000000-0005-0000-0000-0000AB3E0000}"/>
    <cellStyle name="Normal 4 4 2 2 6" xfId="19439" xr:uid="{00000000-0005-0000-0000-0000AC3E0000}"/>
    <cellStyle name="Normal 4 4 2 2 7" xfId="19998" xr:uid="{00000000-0005-0000-0000-0000AD3E0000}"/>
    <cellStyle name="Normal 4 4 2 2 8" xfId="26233" xr:uid="{00000000-0005-0000-0000-0000AE3E0000}"/>
    <cellStyle name="Normal 4 4 2 3" xfId="8932" xr:uid="{00000000-0005-0000-0000-0000AF3E0000}"/>
    <cellStyle name="Normal 4 4 2 3 2" xfId="16072" xr:uid="{00000000-0005-0000-0000-0000B03E0000}"/>
    <cellStyle name="Normal 4 4 2 3 2 2" xfId="20636" xr:uid="{00000000-0005-0000-0000-0000B13E0000}"/>
    <cellStyle name="Normal 4 4 2 3 3" xfId="16768" xr:uid="{00000000-0005-0000-0000-0000B23E0000}"/>
    <cellStyle name="Normal 4 4 2 3 3 2" xfId="21198" xr:uid="{00000000-0005-0000-0000-0000B33E0000}"/>
    <cellStyle name="Normal 4 4 2 3 4" xfId="14099" xr:uid="{00000000-0005-0000-0000-0000B43E0000}"/>
    <cellStyle name="Normal 4 4 2 3 4 2" xfId="24211" xr:uid="{00000000-0005-0000-0000-0000B53E0000}"/>
    <cellStyle name="Normal 4 4 2 3 5" xfId="19438" xr:uid="{00000000-0005-0000-0000-0000B63E0000}"/>
    <cellStyle name="Normal 4 4 2 3 6" xfId="19997" xr:uid="{00000000-0005-0000-0000-0000B73E0000}"/>
    <cellStyle name="Normal 4 4 2 3 7" xfId="28008" xr:uid="{00000000-0005-0000-0000-0000B83E0000}"/>
    <cellStyle name="Normal 4 4 2 4" xfId="15349" xr:uid="{00000000-0005-0000-0000-0000B93E0000}"/>
    <cellStyle name="Normal 4 4 2 4 2" xfId="20350" xr:uid="{00000000-0005-0000-0000-0000BA3E0000}"/>
    <cellStyle name="Normal 4 4 2 5" xfId="16503" xr:uid="{00000000-0005-0000-0000-0000BB3E0000}"/>
    <cellStyle name="Normal 4 4 2 5 2" xfId="20933" xr:uid="{00000000-0005-0000-0000-0000BC3E0000}"/>
    <cellStyle name="Normal 4 4 2 6" xfId="10973" xr:uid="{00000000-0005-0000-0000-0000BD3E0000}"/>
    <cellStyle name="Normal 4 4 2 6 2" xfId="23946" xr:uid="{00000000-0005-0000-0000-0000BE3E0000}"/>
    <cellStyle name="Normal 4 4 2 7" xfId="19173" xr:uid="{00000000-0005-0000-0000-0000BF3E0000}"/>
    <cellStyle name="Normal 4 4 2 8" xfId="19732" xr:uid="{00000000-0005-0000-0000-0000C03E0000}"/>
    <cellStyle name="Normal 4 4 2 9" xfId="26232" xr:uid="{00000000-0005-0000-0000-0000C13E0000}"/>
    <cellStyle name="Normal 4 4 3" xfId="2612" xr:uid="{00000000-0005-0000-0000-0000C23E0000}"/>
    <cellStyle name="Normal 4 4 3 2" xfId="8934" xr:uid="{00000000-0005-0000-0000-0000C33E0000}"/>
    <cellStyle name="Normal 4 4 3 2 2" xfId="14101" xr:uid="{00000000-0005-0000-0000-0000C43E0000}"/>
    <cellStyle name="Normal 4 4 3 2 3" xfId="20638" xr:uid="{00000000-0005-0000-0000-0000C53E0000}"/>
    <cellStyle name="Normal 4 4 3 2 4" xfId="28010" xr:uid="{00000000-0005-0000-0000-0000C63E0000}"/>
    <cellStyle name="Normal 4 4 3 3" xfId="16074" xr:uid="{00000000-0005-0000-0000-0000C73E0000}"/>
    <cellStyle name="Normal 4 4 3 3 2" xfId="21200" xr:uid="{00000000-0005-0000-0000-0000C83E0000}"/>
    <cellStyle name="Normal 4 4 3 4" xfId="16770" xr:uid="{00000000-0005-0000-0000-0000C93E0000}"/>
    <cellStyle name="Normal 4 4 3 4 2" xfId="24213" xr:uid="{00000000-0005-0000-0000-0000CA3E0000}"/>
    <cellStyle name="Normal 4 4 3 5" xfId="10975" xr:uid="{00000000-0005-0000-0000-0000CB3E0000}"/>
    <cellStyle name="Normal 4 4 3 6" xfId="19440" xr:uid="{00000000-0005-0000-0000-0000CC3E0000}"/>
    <cellStyle name="Normal 4 4 3 7" xfId="19999" xr:uid="{00000000-0005-0000-0000-0000CD3E0000}"/>
    <cellStyle name="Normal 4 4 3 8" xfId="26234" xr:uid="{00000000-0005-0000-0000-0000CE3E0000}"/>
    <cellStyle name="Normal 4 4 4" xfId="6833" xr:uid="{00000000-0005-0000-0000-0000CF3E0000}"/>
    <cellStyle name="Normal 4 4 4 2" xfId="16071" xr:uid="{00000000-0005-0000-0000-0000D03E0000}"/>
    <cellStyle name="Normal 4 4 4 2 2" xfId="20635" xr:uid="{00000000-0005-0000-0000-0000D13E0000}"/>
    <cellStyle name="Normal 4 4 4 3" xfId="16767" xr:uid="{00000000-0005-0000-0000-0000D23E0000}"/>
    <cellStyle name="Normal 4 4 4 3 2" xfId="21197" xr:uid="{00000000-0005-0000-0000-0000D33E0000}"/>
    <cellStyle name="Normal 4 4 4 4" xfId="13139" xr:uid="{00000000-0005-0000-0000-0000D43E0000}"/>
    <cellStyle name="Normal 4 4 4 4 2" xfId="24210" xr:uid="{00000000-0005-0000-0000-0000D53E0000}"/>
    <cellStyle name="Normal 4 4 4 5" xfId="19437" xr:uid="{00000000-0005-0000-0000-0000D63E0000}"/>
    <cellStyle name="Normal 4 4 4 6" xfId="19996" xr:uid="{00000000-0005-0000-0000-0000D73E0000}"/>
    <cellStyle name="Normal 4 4 4 7" xfId="28007" xr:uid="{00000000-0005-0000-0000-0000D83E0000}"/>
    <cellStyle name="Normal 4 4 5" xfId="7517" xr:uid="{00000000-0005-0000-0000-0000D93E0000}"/>
    <cellStyle name="Normal 4 4 5 2" xfId="13494" xr:uid="{00000000-0005-0000-0000-0000DA3E0000}"/>
    <cellStyle name="Normal 4 4 5 3" xfId="20210" xr:uid="{00000000-0005-0000-0000-0000DB3E0000}"/>
    <cellStyle name="Normal 4 4 6" xfId="8931" xr:uid="{00000000-0005-0000-0000-0000DC3E0000}"/>
    <cellStyle name="Normal 4 4 6 2" xfId="14098" xr:uid="{00000000-0005-0000-0000-0000DD3E0000}"/>
    <cellStyle name="Normal 4 4 6 3" xfId="20842" xr:uid="{00000000-0005-0000-0000-0000DE3E0000}"/>
    <cellStyle name="Normal 4 4 7" xfId="14976" xr:uid="{00000000-0005-0000-0000-0000DF3E0000}"/>
    <cellStyle name="Normal 4 4 7 2" xfId="23855" xr:uid="{00000000-0005-0000-0000-0000E03E0000}"/>
    <cellStyle name="Normal 4 4 8" xfId="16399" xr:uid="{00000000-0005-0000-0000-0000E13E0000}"/>
    <cellStyle name="Normal 4 4 9" xfId="10972" xr:uid="{00000000-0005-0000-0000-0000E23E0000}"/>
    <cellStyle name="Normal 4 5" xfId="2613" xr:uid="{00000000-0005-0000-0000-0000E33E0000}"/>
    <cellStyle name="Normal 4 5 10" xfId="26235" xr:uid="{00000000-0005-0000-0000-0000E43E0000}"/>
    <cellStyle name="Normal 4 5 2" xfId="2614" xr:uid="{00000000-0005-0000-0000-0000E53E0000}"/>
    <cellStyle name="Normal 4 5 2 2" xfId="8936" xr:uid="{00000000-0005-0000-0000-0000E63E0000}"/>
    <cellStyle name="Normal 4 5 2 2 2" xfId="14103" xr:uid="{00000000-0005-0000-0000-0000E73E0000}"/>
    <cellStyle name="Normal 4 5 2 2 3" xfId="20640" xr:uid="{00000000-0005-0000-0000-0000E83E0000}"/>
    <cellStyle name="Normal 4 5 2 2 4" xfId="28012" xr:uid="{00000000-0005-0000-0000-0000E93E0000}"/>
    <cellStyle name="Normal 4 5 2 3" xfId="16076" xr:uid="{00000000-0005-0000-0000-0000EA3E0000}"/>
    <cellStyle name="Normal 4 5 2 3 2" xfId="21202" xr:uid="{00000000-0005-0000-0000-0000EB3E0000}"/>
    <cellStyle name="Normal 4 5 2 4" xfId="16772" xr:uid="{00000000-0005-0000-0000-0000EC3E0000}"/>
    <cellStyle name="Normal 4 5 2 4 2" xfId="24215" xr:uid="{00000000-0005-0000-0000-0000ED3E0000}"/>
    <cellStyle name="Normal 4 5 2 5" xfId="10977" xr:uid="{00000000-0005-0000-0000-0000EE3E0000}"/>
    <cellStyle name="Normal 4 5 2 6" xfId="19442" xr:uid="{00000000-0005-0000-0000-0000EF3E0000}"/>
    <cellStyle name="Normal 4 5 2 7" xfId="20001" xr:uid="{00000000-0005-0000-0000-0000F03E0000}"/>
    <cellStyle name="Normal 4 5 2 8" xfId="26236" xr:uid="{00000000-0005-0000-0000-0000F13E0000}"/>
    <cellStyle name="Normal 4 5 3" xfId="6834" xr:uid="{00000000-0005-0000-0000-0000F23E0000}"/>
    <cellStyle name="Normal 4 5 3 2" xfId="16075" xr:uid="{00000000-0005-0000-0000-0000F33E0000}"/>
    <cellStyle name="Normal 4 5 3 2 2" xfId="20639" xr:uid="{00000000-0005-0000-0000-0000F43E0000}"/>
    <cellStyle name="Normal 4 5 3 3" xfId="16771" xr:uid="{00000000-0005-0000-0000-0000F53E0000}"/>
    <cellStyle name="Normal 4 5 3 3 2" xfId="21201" xr:uid="{00000000-0005-0000-0000-0000F63E0000}"/>
    <cellStyle name="Normal 4 5 3 4" xfId="19441" xr:uid="{00000000-0005-0000-0000-0000F73E0000}"/>
    <cellStyle name="Normal 4 5 3 4 2" xfId="24214" xr:uid="{00000000-0005-0000-0000-0000F83E0000}"/>
    <cellStyle name="Normal 4 5 3 5" xfId="20000" xr:uid="{00000000-0005-0000-0000-0000F93E0000}"/>
    <cellStyle name="Normal 4 5 3 6" xfId="28011" xr:uid="{00000000-0005-0000-0000-0000FA3E0000}"/>
    <cellStyle name="Normal 4 5 4" xfId="8935" xr:uid="{00000000-0005-0000-0000-0000FB3E0000}"/>
    <cellStyle name="Normal 4 5 4 2" xfId="14102" xr:uid="{00000000-0005-0000-0000-0000FC3E0000}"/>
    <cellStyle name="Normal 4 5 4 3" xfId="20226" xr:uid="{00000000-0005-0000-0000-0000FD3E0000}"/>
    <cellStyle name="Normal 4 5 5" xfId="14993" xr:uid="{00000000-0005-0000-0000-0000FE3E0000}"/>
    <cellStyle name="Normal 4 5 5 2" xfId="20855" xr:uid="{00000000-0005-0000-0000-0000FF3E0000}"/>
    <cellStyle name="Normal 4 5 6" xfId="16413" xr:uid="{00000000-0005-0000-0000-0000003F0000}"/>
    <cellStyle name="Normal 4 5 6 2" xfId="23868" xr:uid="{00000000-0005-0000-0000-0000013F0000}"/>
    <cellStyle name="Normal 4 5 7" xfId="10976" xr:uid="{00000000-0005-0000-0000-0000023F0000}"/>
    <cellStyle name="Normal 4 5 8" xfId="19083" xr:uid="{00000000-0005-0000-0000-0000033F0000}"/>
    <cellStyle name="Normal 4 5 9" xfId="19654" xr:uid="{00000000-0005-0000-0000-0000043F0000}"/>
    <cellStyle name="Normal 4 6" xfId="2615" xr:uid="{00000000-0005-0000-0000-0000053F0000}"/>
    <cellStyle name="Normal 4 6 2" xfId="8937" xr:uid="{00000000-0005-0000-0000-0000063F0000}"/>
    <cellStyle name="Normal 4 6 2 2" xfId="16077" xr:uid="{00000000-0005-0000-0000-0000073F0000}"/>
    <cellStyle name="Normal 4 6 2 2 2" xfId="20641" xr:uid="{00000000-0005-0000-0000-0000083F0000}"/>
    <cellStyle name="Normal 4 6 2 3" xfId="16773" xr:uid="{00000000-0005-0000-0000-0000093F0000}"/>
    <cellStyle name="Normal 4 6 2 3 2" xfId="21203" xr:uid="{00000000-0005-0000-0000-00000A3F0000}"/>
    <cellStyle name="Normal 4 6 2 4" xfId="14104" xr:uid="{00000000-0005-0000-0000-00000B3F0000}"/>
    <cellStyle name="Normal 4 6 2 4 2" xfId="24216" xr:uid="{00000000-0005-0000-0000-00000C3F0000}"/>
    <cellStyle name="Normal 4 6 2 5" xfId="19443" xr:uid="{00000000-0005-0000-0000-00000D3F0000}"/>
    <cellStyle name="Normal 4 6 2 6" xfId="20002" xr:uid="{00000000-0005-0000-0000-00000E3F0000}"/>
    <cellStyle name="Normal 4 6 2 7" xfId="28013" xr:uid="{00000000-0005-0000-0000-00000F3F0000}"/>
    <cellStyle name="Normal 4 6 3" xfId="15005" xr:uid="{00000000-0005-0000-0000-0000103F0000}"/>
    <cellStyle name="Normal 4 6 3 2" xfId="20238" xr:uid="{00000000-0005-0000-0000-0000113F0000}"/>
    <cellStyle name="Normal 4 6 4" xfId="16425" xr:uid="{00000000-0005-0000-0000-0000123F0000}"/>
    <cellStyle name="Normal 4 6 4 2" xfId="20867" xr:uid="{00000000-0005-0000-0000-0000133F0000}"/>
    <cellStyle name="Normal 4 6 5" xfId="10978" xr:uid="{00000000-0005-0000-0000-0000143F0000}"/>
    <cellStyle name="Normal 4 6 5 2" xfId="23880" xr:uid="{00000000-0005-0000-0000-0000153F0000}"/>
    <cellStyle name="Normal 4 6 6" xfId="19095" xr:uid="{00000000-0005-0000-0000-0000163F0000}"/>
    <cellStyle name="Normal 4 6 7" xfId="19666" xr:uid="{00000000-0005-0000-0000-0000173F0000}"/>
    <cellStyle name="Normal 4 6 8" xfId="26237" xr:uid="{00000000-0005-0000-0000-0000183F0000}"/>
    <cellStyle name="Normal 4 7" xfId="2583" xr:uid="{00000000-0005-0000-0000-0000193F0000}"/>
    <cellStyle name="Normal 4 7 2" xfId="8906" xr:uid="{00000000-0005-0000-0000-00001A3F0000}"/>
    <cellStyle name="Normal 4 7 2 2" xfId="16046" xr:uid="{00000000-0005-0000-0000-00001B3F0000}"/>
    <cellStyle name="Normal 4 7 2 2 2" xfId="20610" xr:uid="{00000000-0005-0000-0000-00001C3F0000}"/>
    <cellStyle name="Normal 4 7 2 3" xfId="16742" xr:uid="{00000000-0005-0000-0000-00001D3F0000}"/>
    <cellStyle name="Normal 4 7 2 3 2" xfId="21172" xr:uid="{00000000-0005-0000-0000-00001E3F0000}"/>
    <cellStyle name="Normal 4 7 2 4" xfId="14073" xr:uid="{00000000-0005-0000-0000-00001F3F0000}"/>
    <cellStyle name="Normal 4 7 2 4 2" xfId="24185" xr:uid="{00000000-0005-0000-0000-0000203F0000}"/>
    <cellStyle name="Normal 4 7 2 5" xfId="19412" xr:uid="{00000000-0005-0000-0000-0000213F0000}"/>
    <cellStyle name="Normal 4 7 2 6" xfId="19971" xr:uid="{00000000-0005-0000-0000-0000223F0000}"/>
    <cellStyle name="Normal 4 7 2 7" xfId="27982" xr:uid="{00000000-0005-0000-0000-0000233F0000}"/>
    <cellStyle name="Normal 4 7 3" xfId="15344" xr:uid="{00000000-0005-0000-0000-0000243F0000}"/>
    <cellStyle name="Normal 4 7 3 2" xfId="20346" xr:uid="{00000000-0005-0000-0000-0000253F0000}"/>
    <cellStyle name="Normal 4 7 4" xfId="16499" xr:uid="{00000000-0005-0000-0000-0000263F0000}"/>
    <cellStyle name="Normal 4 7 4 2" xfId="20929" xr:uid="{00000000-0005-0000-0000-0000273F0000}"/>
    <cellStyle name="Normal 4 7 5" xfId="10947" xr:uid="{00000000-0005-0000-0000-0000283F0000}"/>
    <cellStyle name="Normal 4 7 5 2" xfId="23942" xr:uid="{00000000-0005-0000-0000-0000293F0000}"/>
    <cellStyle name="Normal 4 7 6" xfId="19169" xr:uid="{00000000-0005-0000-0000-00002A3F0000}"/>
    <cellStyle name="Normal 4 7 7" xfId="19728" xr:uid="{00000000-0005-0000-0000-00002B3F0000}"/>
    <cellStyle name="Normal 4 7 8" xfId="26238" xr:uid="{00000000-0005-0000-0000-00002C3F0000}"/>
    <cellStyle name="Normal 4 8" xfId="4843" xr:uid="{00000000-0005-0000-0000-00002D3F0000}"/>
    <cellStyle name="Normal 4 8 2" xfId="9550" xr:uid="{00000000-0005-0000-0000-00002E3F0000}"/>
    <cellStyle name="Normal 4 8 2 2" xfId="14293" xr:uid="{00000000-0005-0000-0000-00002F3F0000}"/>
    <cellStyle name="Normal 4 8 2 3" xfId="20405" xr:uid="{00000000-0005-0000-0000-0000303F0000}"/>
    <cellStyle name="Normal 4 8 2 4" xfId="28207" xr:uid="{00000000-0005-0000-0000-0000313F0000}"/>
    <cellStyle name="Normal 4 8 3" xfId="15756" xr:uid="{00000000-0005-0000-0000-0000323F0000}"/>
    <cellStyle name="Normal 4 8 3 2" xfId="20967" xr:uid="{00000000-0005-0000-0000-0000333F0000}"/>
    <cellStyle name="Normal 4 8 4" xfId="16537" xr:uid="{00000000-0005-0000-0000-0000343F0000}"/>
    <cellStyle name="Normal 4 8 4 2" xfId="23980" xr:uid="{00000000-0005-0000-0000-0000353F0000}"/>
    <cellStyle name="Normal 4 8 5" xfId="12780" xr:uid="{00000000-0005-0000-0000-0000363F0000}"/>
    <cellStyle name="Normal 4 8 6" xfId="19207" xr:uid="{00000000-0005-0000-0000-0000373F0000}"/>
    <cellStyle name="Normal 4 8 7" xfId="19766" xr:uid="{00000000-0005-0000-0000-0000383F0000}"/>
    <cellStyle name="Normal 4 8 8" xfId="26239" xr:uid="{00000000-0005-0000-0000-0000393F0000}"/>
    <cellStyle name="Normal 4 9" xfId="6831" xr:uid="{00000000-0005-0000-0000-00003A3F0000}"/>
    <cellStyle name="Normal 4 9 2" xfId="21713" xr:uid="{00000000-0005-0000-0000-00003B3F0000}"/>
    <cellStyle name="Normal 4 9 3" xfId="27764" xr:uid="{00000000-0005-0000-0000-00003C3F0000}"/>
    <cellStyle name="Normal 40" xfId="2616" xr:uid="{00000000-0005-0000-0000-00003D3F0000}"/>
    <cellStyle name="Normal 40 2" xfId="6835" xr:uid="{00000000-0005-0000-0000-00003E3F0000}"/>
    <cellStyle name="Normal 41" xfId="2617" xr:uid="{00000000-0005-0000-0000-00003F3F0000}"/>
    <cellStyle name="Normal 41 2" xfId="6836" xr:uid="{00000000-0005-0000-0000-0000403F0000}"/>
    <cellStyle name="Normal 42" xfId="2618" xr:uid="{00000000-0005-0000-0000-0000413F0000}"/>
    <cellStyle name="Normal 42 2" xfId="6837" xr:uid="{00000000-0005-0000-0000-0000423F0000}"/>
    <cellStyle name="Normal 43" xfId="2619" xr:uid="{00000000-0005-0000-0000-0000433F0000}"/>
    <cellStyle name="Normal 43 2" xfId="6838" xr:uid="{00000000-0005-0000-0000-0000443F0000}"/>
    <cellStyle name="Normal 44" xfId="2620" xr:uid="{00000000-0005-0000-0000-0000453F0000}"/>
    <cellStyle name="Normal 44 2" xfId="6839" xr:uid="{00000000-0005-0000-0000-0000463F0000}"/>
    <cellStyle name="Normal 45" xfId="2621" xr:uid="{00000000-0005-0000-0000-0000473F0000}"/>
    <cellStyle name="Normal 45 2" xfId="6840" xr:uid="{00000000-0005-0000-0000-0000483F0000}"/>
    <cellStyle name="Normal 46" xfId="2622" xr:uid="{00000000-0005-0000-0000-0000493F0000}"/>
    <cellStyle name="Normal 46 2" xfId="6841" xr:uid="{00000000-0005-0000-0000-00004A3F0000}"/>
    <cellStyle name="Normal 47" xfId="2623" xr:uid="{00000000-0005-0000-0000-00004B3F0000}"/>
    <cellStyle name="Normal 47 2" xfId="6842" xr:uid="{00000000-0005-0000-0000-00004C3F0000}"/>
    <cellStyle name="Normal 48" xfId="2624" xr:uid="{00000000-0005-0000-0000-00004D3F0000}"/>
    <cellStyle name="Normal 48 2" xfId="6843" xr:uid="{00000000-0005-0000-0000-00004E3F0000}"/>
    <cellStyle name="Normal 49" xfId="2625" xr:uid="{00000000-0005-0000-0000-00004F3F0000}"/>
    <cellStyle name="Normal 49 2" xfId="6844" xr:uid="{00000000-0005-0000-0000-0000503F0000}"/>
    <cellStyle name="Normal 5" xfId="111" xr:uid="{00000000-0005-0000-0000-0000513F0000}"/>
    <cellStyle name="Normal 5 10" xfId="2627" xr:uid="{00000000-0005-0000-0000-0000523F0000}"/>
    <cellStyle name="Normal 5 10 2" xfId="14904" xr:uid="{00000000-0005-0000-0000-0000533F0000}"/>
    <cellStyle name="Normal 5 10 2 2" xfId="22154" xr:uid="{00000000-0005-0000-0000-0000543F0000}"/>
    <cellStyle name="Normal 5 10 3" xfId="14664" xr:uid="{00000000-0005-0000-0000-0000553F0000}"/>
    <cellStyle name="Normal 5 10 3 2" xfId="21931" xr:uid="{00000000-0005-0000-0000-0000563F0000}"/>
    <cellStyle name="Normal 5 10 4" xfId="21714" xr:uid="{00000000-0005-0000-0000-0000573F0000}"/>
    <cellStyle name="Normal 5 11" xfId="2628" xr:uid="{00000000-0005-0000-0000-0000583F0000}"/>
    <cellStyle name="Normal 5 11 2" xfId="14905" xr:uid="{00000000-0005-0000-0000-0000593F0000}"/>
    <cellStyle name="Normal 5 11 2 2" xfId="22155" xr:uid="{00000000-0005-0000-0000-00005A3F0000}"/>
    <cellStyle name="Normal 5 11 3" xfId="14665" xr:uid="{00000000-0005-0000-0000-00005B3F0000}"/>
    <cellStyle name="Normal 5 11 3 2" xfId="21932" xr:uid="{00000000-0005-0000-0000-00005C3F0000}"/>
    <cellStyle name="Normal 5 11 4" xfId="21715" xr:uid="{00000000-0005-0000-0000-00005D3F0000}"/>
    <cellStyle name="Normal 5 12" xfId="2629" xr:uid="{00000000-0005-0000-0000-00005E3F0000}"/>
    <cellStyle name="Normal 5 12 2" xfId="14906" xr:uid="{00000000-0005-0000-0000-00005F3F0000}"/>
    <cellStyle name="Normal 5 12 2 2" xfId="22156" xr:uid="{00000000-0005-0000-0000-0000603F0000}"/>
    <cellStyle name="Normal 5 12 3" xfId="14666" xr:uid="{00000000-0005-0000-0000-0000613F0000}"/>
    <cellStyle name="Normal 5 12 3 2" xfId="21933" xr:uid="{00000000-0005-0000-0000-0000623F0000}"/>
    <cellStyle name="Normal 5 12 4" xfId="21716" xr:uid="{00000000-0005-0000-0000-0000633F0000}"/>
    <cellStyle name="Normal 5 13" xfId="2630" xr:uid="{00000000-0005-0000-0000-0000643F0000}"/>
    <cellStyle name="Normal 5 13 2" xfId="14907" xr:uid="{00000000-0005-0000-0000-0000653F0000}"/>
    <cellStyle name="Normal 5 13 2 2" xfId="22157" xr:uid="{00000000-0005-0000-0000-0000663F0000}"/>
    <cellStyle name="Normal 5 13 3" xfId="14667" xr:uid="{00000000-0005-0000-0000-0000673F0000}"/>
    <cellStyle name="Normal 5 13 3 2" xfId="21934" xr:uid="{00000000-0005-0000-0000-0000683F0000}"/>
    <cellStyle name="Normal 5 13 4" xfId="21717" xr:uid="{00000000-0005-0000-0000-0000693F0000}"/>
    <cellStyle name="Normal 5 14" xfId="2631" xr:uid="{00000000-0005-0000-0000-00006A3F0000}"/>
    <cellStyle name="Normal 5 14 2" xfId="14908" xr:uid="{00000000-0005-0000-0000-00006B3F0000}"/>
    <cellStyle name="Normal 5 14 2 2" xfId="22158" xr:uid="{00000000-0005-0000-0000-00006C3F0000}"/>
    <cellStyle name="Normal 5 14 3" xfId="14668" xr:uid="{00000000-0005-0000-0000-00006D3F0000}"/>
    <cellStyle name="Normal 5 14 3 2" xfId="21935" xr:uid="{00000000-0005-0000-0000-00006E3F0000}"/>
    <cellStyle name="Normal 5 14 4" xfId="21718" xr:uid="{00000000-0005-0000-0000-00006F3F0000}"/>
    <cellStyle name="Normal 5 15" xfId="2632" xr:uid="{00000000-0005-0000-0000-0000703F0000}"/>
    <cellStyle name="Normal 5 15 2" xfId="14909" xr:uid="{00000000-0005-0000-0000-0000713F0000}"/>
    <cellStyle name="Normal 5 15 2 2" xfId="22159" xr:uid="{00000000-0005-0000-0000-0000723F0000}"/>
    <cellStyle name="Normal 5 15 3" xfId="14669" xr:uid="{00000000-0005-0000-0000-0000733F0000}"/>
    <cellStyle name="Normal 5 15 3 2" xfId="21936" xr:uid="{00000000-0005-0000-0000-0000743F0000}"/>
    <cellStyle name="Normal 5 15 4" xfId="21719" xr:uid="{00000000-0005-0000-0000-0000753F0000}"/>
    <cellStyle name="Normal 5 16" xfId="2633" xr:uid="{00000000-0005-0000-0000-0000763F0000}"/>
    <cellStyle name="Normal 5 16 2" xfId="14910" xr:uid="{00000000-0005-0000-0000-0000773F0000}"/>
    <cellStyle name="Normal 5 16 2 2" xfId="22160" xr:uid="{00000000-0005-0000-0000-0000783F0000}"/>
    <cellStyle name="Normal 5 16 3" xfId="14670" xr:uid="{00000000-0005-0000-0000-0000793F0000}"/>
    <cellStyle name="Normal 5 16 3 2" xfId="21937" xr:uid="{00000000-0005-0000-0000-00007A3F0000}"/>
    <cellStyle name="Normal 5 16 4" xfId="21720" xr:uid="{00000000-0005-0000-0000-00007B3F0000}"/>
    <cellStyle name="Normal 5 17" xfId="2634" xr:uid="{00000000-0005-0000-0000-00007C3F0000}"/>
    <cellStyle name="Normal 5 17 2" xfId="14911" xr:uid="{00000000-0005-0000-0000-00007D3F0000}"/>
    <cellStyle name="Normal 5 17 2 2" xfId="22161" xr:uid="{00000000-0005-0000-0000-00007E3F0000}"/>
    <cellStyle name="Normal 5 17 3" xfId="14671" xr:uid="{00000000-0005-0000-0000-00007F3F0000}"/>
    <cellStyle name="Normal 5 17 3 2" xfId="21938" xr:uid="{00000000-0005-0000-0000-0000803F0000}"/>
    <cellStyle name="Normal 5 17 4" xfId="21721" xr:uid="{00000000-0005-0000-0000-0000813F0000}"/>
    <cellStyle name="Normal 5 18" xfId="2635" xr:uid="{00000000-0005-0000-0000-0000823F0000}"/>
    <cellStyle name="Normal 5 18 2" xfId="14912" xr:uid="{00000000-0005-0000-0000-0000833F0000}"/>
    <cellStyle name="Normal 5 18 2 2" xfId="22162" xr:uid="{00000000-0005-0000-0000-0000843F0000}"/>
    <cellStyle name="Normal 5 18 3" xfId="14672" xr:uid="{00000000-0005-0000-0000-0000853F0000}"/>
    <cellStyle name="Normal 5 18 3 2" xfId="21939" xr:uid="{00000000-0005-0000-0000-0000863F0000}"/>
    <cellStyle name="Normal 5 18 4" xfId="21722" xr:uid="{00000000-0005-0000-0000-0000873F0000}"/>
    <cellStyle name="Normal 5 19" xfId="2636" xr:uid="{00000000-0005-0000-0000-0000883F0000}"/>
    <cellStyle name="Normal 5 19 2" xfId="14913" xr:uid="{00000000-0005-0000-0000-0000893F0000}"/>
    <cellStyle name="Normal 5 19 2 2" xfId="22163" xr:uid="{00000000-0005-0000-0000-00008A3F0000}"/>
    <cellStyle name="Normal 5 19 3" xfId="14673" xr:uid="{00000000-0005-0000-0000-00008B3F0000}"/>
    <cellStyle name="Normal 5 19 3 2" xfId="21940" xr:uid="{00000000-0005-0000-0000-00008C3F0000}"/>
    <cellStyle name="Normal 5 19 4" xfId="21723" xr:uid="{00000000-0005-0000-0000-00008D3F0000}"/>
    <cellStyle name="Normal 5 2" xfId="2637" xr:uid="{00000000-0005-0000-0000-00008E3F0000}"/>
    <cellStyle name="Normal 5 2 2" xfId="2638" xr:uid="{00000000-0005-0000-0000-00008F3F0000}"/>
    <cellStyle name="Normal 5 2 2 2" xfId="16079" xr:uid="{00000000-0005-0000-0000-0000903F0000}"/>
    <cellStyle name="Normal 5 2 2 3" xfId="14914" xr:uid="{00000000-0005-0000-0000-0000913F0000}"/>
    <cellStyle name="Normal 5 2 3" xfId="2639" xr:uid="{00000000-0005-0000-0000-0000923F0000}"/>
    <cellStyle name="Normal 5 2 3 2" xfId="15351" xr:uid="{00000000-0005-0000-0000-0000933F0000}"/>
    <cellStyle name="Normal 5 2 3 2 2" xfId="16505" xr:uid="{00000000-0005-0000-0000-0000943F0000}"/>
    <cellStyle name="Normal 5 2 3 2 2 2" xfId="20352" xr:uid="{00000000-0005-0000-0000-0000953F0000}"/>
    <cellStyle name="Normal 5 2 3 2 3" xfId="19175" xr:uid="{00000000-0005-0000-0000-0000963F0000}"/>
    <cellStyle name="Normal 5 2 3 2 3 2" xfId="20935" xr:uid="{00000000-0005-0000-0000-0000973F0000}"/>
    <cellStyle name="Normal 5 2 3 2 4" xfId="23948" xr:uid="{00000000-0005-0000-0000-0000983F0000}"/>
    <cellStyle name="Normal 5 2 3 2 5" xfId="19734" xr:uid="{00000000-0005-0000-0000-0000993F0000}"/>
    <cellStyle name="Normal 5 2 3 3" xfId="16080" xr:uid="{00000000-0005-0000-0000-00009A3F0000}"/>
    <cellStyle name="Normal 5 2 3 4" xfId="14674" xr:uid="{00000000-0005-0000-0000-00009B3F0000}"/>
    <cellStyle name="Normal 5 2 4" xfId="6846" xr:uid="{00000000-0005-0000-0000-00009C3F0000}"/>
    <cellStyle name="Normal 5 2 4 2" xfId="15352" xr:uid="{00000000-0005-0000-0000-00009D3F0000}"/>
    <cellStyle name="Normal 5 2 4 2 2" xfId="16506" xr:uid="{00000000-0005-0000-0000-00009E3F0000}"/>
    <cellStyle name="Normal 5 2 4 2 2 2" xfId="20353" xr:uid="{00000000-0005-0000-0000-00009F3F0000}"/>
    <cellStyle name="Normal 5 2 4 2 3" xfId="19176" xr:uid="{00000000-0005-0000-0000-0000A03F0000}"/>
    <cellStyle name="Normal 5 2 4 2 3 2" xfId="20936" xr:uid="{00000000-0005-0000-0000-0000A13F0000}"/>
    <cellStyle name="Normal 5 2 4 2 4" xfId="23949" xr:uid="{00000000-0005-0000-0000-0000A23F0000}"/>
    <cellStyle name="Normal 5 2 4 2 5" xfId="19735" xr:uid="{00000000-0005-0000-0000-0000A33F0000}"/>
    <cellStyle name="Normal 5 2 4 3" xfId="14986" xr:uid="{00000000-0005-0000-0000-0000A43F0000}"/>
    <cellStyle name="Normal 5 2 4 3 2" xfId="20219" xr:uid="{00000000-0005-0000-0000-0000A53F0000}"/>
    <cellStyle name="Normal 5 2 4 4" xfId="16406" xr:uid="{00000000-0005-0000-0000-0000A63F0000}"/>
    <cellStyle name="Normal 5 2 4 4 2" xfId="20848" xr:uid="{00000000-0005-0000-0000-0000A73F0000}"/>
    <cellStyle name="Normal 5 2 4 5" xfId="19076" xr:uid="{00000000-0005-0000-0000-0000A83F0000}"/>
    <cellStyle name="Normal 5 2 4 5 2" xfId="23861" xr:uid="{00000000-0005-0000-0000-0000A93F0000}"/>
    <cellStyle name="Normal 5 2 4 6" xfId="19647" xr:uid="{00000000-0005-0000-0000-0000AA3F0000}"/>
    <cellStyle name="Normal 5 2 5" xfId="15000" xr:uid="{00000000-0005-0000-0000-0000AB3F0000}"/>
    <cellStyle name="Normal 5 2 5 2" xfId="16420" xr:uid="{00000000-0005-0000-0000-0000AC3F0000}"/>
    <cellStyle name="Normal 5 2 5 2 2" xfId="20233" xr:uid="{00000000-0005-0000-0000-0000AD3F0000}"/>
    <cellStyle name="Normal 5 2 5 3" xfId="19090" xr:uid="{00000000-0005-0000-0000-0000AE3F0000}"/>
    <cellStyle name="Normal 5 2 5 3 2" xfId="20862" xr:uid="{00000000-0005-0000-0000-0000AF3F0000}"/>
    <cellStyle name="Normal 5 2 5 4" xfId="23875" xr:uid="{00000000-0005-0000-0000-0000B03F0000}"/>
    <cellStyle name="Normal 5 2 5 5" xfId="19661" xr:uid="{00000000-0005-0000-0000-0000B13F0000}"/>
    <cellStyle name="Normal 5 2 6" xfId="21724" xr:uid="{00000000-0005-0000-0000-0000B23F0000}"/>
    <cellStyle name="Normal 5 20" xfId="2640" xr:uid="{00000000-0005-0000-0000-0000B33F0000}"/>
    <cellStyle name="Normal 5 20 2" xfId="14915" xr:uid="{00000000-0005-0000-0000-0000B43F0000}"/>
    <cellStyle name="Normal 5 20 2 2" xfId="22164" xr:uid="{00000000-0005-0000-0000-0000B53F0000}"/>
    <cellStyle name="Normal 5 20 3" xfId="14675" xr:uid="{00000000-0005-0000-0000-0000B63F0000}"/>
    <cellStyle name="Normal 5 20 3 2" xfId="21941" xr:uid="{00000000-0005-0000-0000-0000B73F0000}"/>
    <cellStyle name="Normal 5 20 4" xfId="21725" xr:uid="{00000000-0005-0000-0000-0000B83F0000}"/>
    <cellStyle name="Normal 5 21" xfId="2641" xr:uid="{00000000-0005-0000-0000-0000B93F0000}"/>
    <cellStyle name="Normal 5 21 2" xfId="15353" xr:uid="{00000000-0005-0000-0000-0000BA3F0000}"/>
    <cellStyle name="Normal 5 21 3" xfId="14978" xr:uid="{00000000-0005-0000-0000-0000BB3F0000}"/>
    <cellStyle name="Normal 5 21 3 2" xfId="20211" xr:uid="{00000000-0005-0000-0000-0000BC3F0000}"/>
    <cellStyle name="Normal 5 21 4" xfId="16400" xr:uid="{00000000-0005-0000-0000-0000BD3F0000}"/>
    <cellStyle name="Normal 5 21 4 2" xfId="20843" xr:uid="{00000000-0005-0000-0000-0000BE3F0000}"/>
    <cellStyle name="Normal 5 21 5" xfId="19070" xr:uid="{00000000-0005-0000-0000-0000BF3F0000}"/>
    <cellStyle name="Normal 5 21 5 2" xfId="23856" xr:uid="{00000000-0005-0000-0000-0000C03F0000}"/>
    <cellStyle name="Normal 5 21 6" xfId="19642" xr:uid="{00000000-0005-0000-0000-0000C13F0000}"/>
    <cellStyle name="Normal 5 22" xfId="2642" xr:uid="{00000000-0005-0000-0000-0000C23F0000}"/>
    <cellStyle name="Normal 5 22 2" xfId="15354" xr:uid="{00000000-0005-0000-0000-0000C33F0000}"/>
    <cellStyle name="Normal 5 22 2 2" xfId="22637" xr:uid="{00000000-0005-0000-0000-0000C43F0000}"/>
    <cellStyle name="Normal 5 22 3" xfId="14994" xr:uid="{00000000-0005-0000-0000-0000C53F0000}"/>
    <cellStyle name="Normal 5 22 3 2" xfId="20227" xr:uid="{00000000-0005-0000-0000-0000C63F0000}"/>
    <cellStyle name="Normal 5 22 4" xfId="16414" xr:uid="{00000000-0005-0000-0000-0000C73F0000}"/>
    <cellStyle name="Normal 5 22 4 2" xfId="20856" xr:uid="{00000000-0005-0000-0000-0000C83F0000}"/>
    <cellStyle name="Normal 5 22 5" xfId="19084" xr:uid="{00000000-0005-0000-0000-0000C93F0000}"/>
    <cellStyle name="Normal 5 22 5 2" xfId="23869" xr:uid="{00000000-0005-0000-0000-0000CA3F0000}"/>
    <cellStyle name="Normal 5 22 6" xfId="19655" xr:uid="{00000000-0005-0000-0000-0000CB3F0000}"/>
    <cellStyle name="Normal 5 23" xfId="2626" xr:uid="{00000000-0005-0000-0000-0000CC3F0000}"/>
    <cellStyle name="Normal 5 23 2" xfId="8938" xr:uid="{00000000-0005-0000-0000-0000CD3F0000}"/>
    <cellStyle name="Normal 5 23 2 2" xfId="15355" xr:uid="{00000000-0005-0000-0000-0000CE3F0000}"/>
    <cellStyle name="Normal 5 23 2 2 2" xfId="20354" xr:uid="{00000000-0005-0000-0000-0000CF3F0000}"/>
    <cellStyle name="Normal 5 23 2 3" xfId="16507" xr:uid="{00000000-0005-0000-0000-0000D03F0000}"/>
    <cellStyle name="Normal 5 23 2 3 2" xfId="20937" xr:uid="{00000000-0005-0000-0000-0000D13F0000}"/>
    <cellStyle name="Normal 5 23 2 4" xfId="14105" xr:uid="{00000000-0005-0000-0000-0000D23F0000}"/>
    <cellStyle name="Normal 5 23 2 4 2" xfId="23950" xr:uid="{00000000-0005-0000-0000-0000D33F0000}"/>
    <cellStyle name="Normal 5 23 2 5" xfId="19177" xr:uid="{00000000-0005-0000-0000-0000D43F0000}"/>
    <cellStyle name="Normal 5 23 2 6" xfId="19736" xr:uid="{00000000-0005-0000-0000-0000D53F0000}"/>
    <cellStyle name="Normal 5 23 2 7" xfId="28014" xr:uid="{00000000-0005-0000-0000-0000D63F0000}"/>
    <cellStyle name="Normal 5 23 3" xfId="16078" xr:uid="{00000000-0005-0000-0000-0000D73F0000}"/>
    <cellStyle name="Normal 5 23 3 2" xfId="16774" xr:uid="{00000000-0005-0000-0000-0000D83F0000}"/>
    <cellStyle name="Normal 5 23 3 2 2" xfId="20642" xr:uid="{00000000-0005-0000-0000-0000D93F0000}"/>
    <cellStyle name="Normal 5 23 3 3" xfId="19444" xr:uid="{00000000-0005-0000-0000-0000DA3F0000}"/>
    <cellStyle name="Normal 5 23 3 3 2" xfId="21204" xr:uid="{00000000-0005-0000-0000-0000DB3F0000}"/>
    <cellStyle name="Normal 5 23 3 4" xfId="24217" xr:uid="{00000000-0005-0000-0000-0000DC3F0000}"/>
    <cellStyle name="Normal 5 23 3 5" xfId="20003" xr:uid="{00000000-0005-0000-0000-0000DD3F0000}"/>
    <cellStyle name="Normal 5 23 4" xfId="15006" xr:uid="{00000000-0005-0000-0000-0000DE3F0000}"/>
    <cellStyle name="Normal 5 23 4 2" xfId="20239" xr:uid="{00000000-0005-0000-0000-0000DF3F0000}"/>
    <cellStyle name="Normal 5 23 5" xfId="16426" xr:uid="{00000000-0005-0000-0000-0000E03F0000}"/>
    <cellStyle name="Normal 5 23 5 2" xfId="20868" xr:uid="{00000000-0005-0000-0000-0000E13F0000}"/>
    <cellStyle name="Normal 5 23 6" xfId="10979" xr:uid="{00000000-0005-0000-0000-0000E23F0000}"/>
    <cellStyle name="Normal 5 23 6 2" xfId="23881" xr:uid="{00000000-0005-0000-0000-0000E33F0000}"/>
    <cellStyle name="Normal 5 23 7" xfId="19096" xr:uid="{00000000-0005-0000-0000-0000E43F0000}"/>
    <cellStyle name="Normal 5 23 8" xfId="19667" xr:uid="{00000000-0005-0000-0000-0000E53F0000}"/>
    <cellStyle name="Normal 5 23 9" xfId="26241" xr:uid="{00000000-0005-0000-0000-0000E63F0000}"/>
    <cellStyle name="Normal 5 24" xfId="6845" xr:uid="{00000000-0005-0000-0000-0000E73F0000}"/>
    <cellStyle name="Normal 5 24 2" xfId="15356" xr:uid="{00000000-0005-0000-0000-0000E83F0000}"/>
    <cellStyle name="Normal 5 24 2 2" xfId="20355" xr:uid="{00000000-0005-0000-0000-0000E93F0000}"/>
    <cellStyle name="Normal 5 24 3" xfId="16508" xr:uid="{00000000-0005-0000-0000-0000EA3F0000}"/>
    <cellStyle name="Normal 5 24 3 2" xfId="20938" xr:uid="{00000000-0005-0000-0000-0000EB3F0000}"/>
    <cellStyle name="Normal 5 24 4" xfId="19178" xr:uid="{00000000-0005-0000-0000-0000EC3F0000}"/>
    <cellStyle name="Normal 5 24 4 2" xfId="23951" xr:uid="{00000000-0005-0000-0000-0000ED3F0000}"/>
    <cellStyle name="Normal 5 24 5" xfId="19737" xr:uid="{00000000-0005-0000-0000-0000EE3F0000}"/>
    <cellStyle name="Normal 5 24 6" xfId="27771" xr:uid="{00000000-0005-0000-0000-0000EF3F0000}"/>
    <cellStyle name="Normal 5 25" xfId="7818" xr:uid="{00000000-0005-0000-0000-0000F03F0000}"/>
    <cellStyle name="Normal 5 25 2" xfId="15350" xr:uid="{00000000-0005-0000-0000-0000F13F0000}"/>
    <cellStyle name="Normal 5 25 2 2" xfId="20351" xr:uid="{00000000-0005-0000-0000-0000F23F0000}"/>
    <cellStyle name="Normal 5 25 3" xfId="16504" xr:uid="{00000000-0005-0000-0000-0000F33F0000}"/>
    <cellStyle name="Normal 5 25 3 2" xfId="20934" xr:uid="{00000000-0005-0000-0000-0000F43F0000}"/>
    <cellStyle name="Normal 5 25 4" xfId="13539" xr:uid="{00000000-0005-0000-0000-0000F53F0000}"/>
    <cellStyle name="Normal 5 25 4 2" xfId="23947" xr:uid="{00000000-0005-0000-0000-0000F63F0000}"/>
    <cellStyle name="Normal 5 25 5" xfId="19174" xr:uid="{00000000-0005-0000-0000-0000F73F0000}"/>
    <cellStyle name="Normal 5 25 6" xfId="19733" xr:uid="{00000000-0005-0000-0000-0000F83F0000}"/>
    <cellStyle name="Normal 5 26" xfId="15764" xr:uid="{00000000-0005-0000-0000-0000F93F0000}"/>
    <cellStyle name="Normal 5 26 2" xfId="16544" xr:uid="{00000000-0005-0000-0000-0000FA3F0000}"/>
    <cellStyle name="Normal 5 26 2 2" xfId="20412" xr:uid="{00000000-0005-0000-0000-0000FB3F0000}"/>
    <cellStyle name="Normal 5 26 3" xfId="19214" xr:uid="{00000000-0005-0000-0000-0000FC3F0000}"/>
    <cellStyle name="Normal 5 26 3 2" xfId="20974" xr:uid="{00000000-0005-0000-0000-0000FD3F0000}"/>
    <cellStyle name="Normal 5 26 4" xfId="23987" xr:uid="{00000000-0005-0000-0000-0000FE3F0000}"/>
    <cellStyle name="Normal 5 26 5" xfId="19773" xr:uid="{00000000-0005-0000-0000-0000FF3F0000}"/>
    <cellStyle name="Normal 5 27" xfId="9574" xr:uid="{00000000-0005-0000-0000-000000400000}"/>
    <cellStyle name="Normal 5 28" xfId="26240" xr:uid="{00000000-0005-0000-0000-000001400000}"/>
    <cellStyle name="Normal 5 3" xfId="2643" xr:uid="{00000000-0005-0000-0000-000002400000}"/>
    <cellStyle name="Normal 5 3 2" xfId="2644" xr:uid="{00000000-0005-0000-0000-000003400000}"/>
    <cellStyle name="Normal 5 3 2 2" xfId="2645" xr:uid="{00000000-0005-0000-0000-000004400000}"/>
    <cellStyle name="Normal 5 3 2 2 2" xfId="2646" xr:uid="{00000000-0005-0000-0000-000005400000}"/>
    <cellStyle name="Normal 5 3 2 2 2 2" xfId="8941" xr:uid="{00000000-0005-0000-0000-000006400000}"/>
    <cellStyle name="Normal 5 3 2 2 2 2 2" xfId="14108" xr:uid="{00000000-0005-0000-0000-000007400000}"/>
    <cellStyle name="Normal 5 3 2 2 2 2 3" xfId="20645" xr:uid="{00000000-0005-0000-0000-000008400000}"/>
    <cellStyle name="Normal 5 3 2 2 2 2 4" xfId="28017" xr:uid="{00000000-0005-0000-0000-000009400000}"/>
    <cellStyle name="Normal 5 3 2 2 2 3" xfId="16083" xr:uid="{00000000-0005-0000-0000-00000A400000}"/>
    <cellStyle name="Normal 5 3 2 2 2 3 2" xfId="21207" xr:uid="{00000000-0005-0000-0000-00000B400000}"/>
    <cellStyle name="Normal 5 3 2 2 2 4" xfId="16777" xr:uid="{00000000-0005-0000-0000-00000C400000}"/>
    <cellStyle name="Normal 5 3 2 2 2 4 2" xfId="24220" xr:uid="{00000000-0005-0000-0000-00000D400000}"/>
    <cellStyle name="Normal 5 3 2 2 2 5" xfId="10982" xr:uid="{00000000-0005-0000-0000-00000E400000}"/>
    <cellStyle name="Normal 5 3 2 2 2 6" xfId="19447" xr:uid="{00000000-0005-0000-0000-00000F400000}"/>
    <cellStyle name="Normal 5 3 2 2 2 7" xfId="20006" xr:uid="{00000000-0005-0000-0000-000010400000}"/>
    <cellStyle name="Normal 5 3 2 2 2 8" xfId="26244" xr:uid="{00000000-0005-0000-0000-000011400000}"/>
    <cellStyle name="Normal 5 3 2 2 3" xfId="8940" xr:uid="{00000000-0005-0000-0000-000012400000}"/>
    <cellStyle name="Normal 5 3 2 2 3 2" xfId="14107" xr:uid="{00000000-0005-0000-0000-000013400000}"/>
    <cellStyle name="Normal 5 3 2 2 3 3" xfId="20644" xr:uid="{00000000-0005-0000-0000-000014400000}"/>
    <cellStyle name="Normal 5 3 2 2 3 4" xfId="28016" xr:uid="{00000000-0005-0000-0000-000015400000}"/>
    <cellStyle name="Normal 5 3 2 2 4" xfId="16082" xr:uid="{00000000-0005-0000-0000-000016400000}"/>
    <cellStyle name="Normal 5 3 2 2 4 2" xfId="21206" xr:uid="{00000000-0005-0000-0000-000017400000}"/>
    <cellStyle name="Normal 5 3 2 2 5" xfId="16776" xr:uid="{00000000-0005-0000-0000-000018400000}"/>
    <cellStyle name="Normal 5 3 2 2 5 2" xfId="24219" xr:uid="{00000000-0005-0000-0000-000019400000}"/>
    <cellStyle name="Normal 5 3 2 2 6" xfId="10981" xr:uid="{00000000-0005-0000-0000-00001A400000}"/>
    <cellStyle name="Normal 5 3 2 2 7" xfId="19446" xr:uid="{00000000-0005-0000-0000-00001B400000}"/>
    <cellStyle name="Normal 5 3 2 2 8" xfId="20005" xr:uid="{00000000-0005-0000-0000-00001C400000}"/>
    <cellStyle name="Normal 5 3 2 2 9" xfId="26243" xr:uid="{00000000-0005-0000-0000-00001D400000}"/>
    <cellStyle name="Normal 5 3 2 3" xfId="2647" xr:uid="{00000000-0005-0000-0000-00001E400000}"/>
    <cellStyle name="Normal 5 3 2 3 2" xfId="8942" xr:uid="{00000000-0005-0000-0000-00001F400000}"/>
    <cellStyle name="Normal 5 3 2 3 2 2" xfId="14109" xr:uid="{00000000-0005-0000-0000-000020400000}"/>
    <cellStyle name="Normal 5 3 2 3 2 3" xfId="20646" xr:uid="{00000000-0005-0000-0000-000021400000}"/>
    <cellStyle name="Normal 5 3 2 3 2 4" xfId="28018" xr:uid="{00000000-0005-0000-0000-000022400000}"/>
    <cellStyle name="Normal 5 3 2 3 3" xfId="16084" xr:uid="{00000000-0005-0000-0000-000023400000}"/>
    <cellStyle name="Normal 5 3 2 3 3 2" xfId="21208" xr:uid="{00000000-0005-0000-0000-000024400000}"/>
    <cellStyle name="Normal 5 3 2 3 4" xfId="16778" xr:uid="{00000000-0005-0000-0000-000025400000}"/>
    <cellStyle name="Normal 5 3 2 3 4 2" xfId="24221" xr:uid="{00000000-0005-0000-0000-000026400000}"/>
    <cellStyle name="Normal 5 3 2 3 5" xfId="10983" xr:uid="{00000000-0005-0000-0000-000027400000}"/>
    <cellStyle name="Normal 5 3 2 3 6" xfId="19448" xr:uid="{00000000-0005-0000-0000-000028400000}"/>
    <cellStyle name="Normal 5 3 2 3 7" xfId="20007" xr:uid="{00000000-0005-0000-0000-000029400000}"/>
    <cellStyle name="Normal 5 3 2 3 8" xfId="26245" xr:uid="{00000000-0005-0000-0000-00002A400000}"/>
    <cellStyle name="Normal 5 3 2 4" xfId="8939" xr:uid="{00000000-0005-0000-0000-00002B400000}"/>
    <cellStyle name="Normal 5 3 2 4 2" xfId="16081" xr:uid="{00000000-0005-0000-0000-00002C400000}"/>
    <cellStyle name="Normal 5 3 2 4 2 2" xfId="20643" xr:uid="{00000000-0005-0000-0000-00002D400000}"/>
    <cellStyle name="Normal 5 3 2 4 3" xfId="16775" xr:uid="{00000000-0005-0000-0000-00002E400000}"/>
    <cellStyle name="Normal 5 3 2 4 3 2" xfId="21205" xr:uid="{00000000-0005-0000-0000-00002F400000}"/>
    <cellStyle name="Normal 5 3 2 4 4" xfId="14106" xr:uid="{00000000-0005-0000-0000-000030400000}"/>
    <cellStyle name="Normal 5 3 2 4 4 2" xfId="24218" xr:uid="{00000000-0005-0000-0000-000031400000}"/>
    <cellStyle name="Normal 5 3 2 4 5" xfId="19445" xr:uid="{00000000-0005-0000-0000-000032400000}"/>
    <cellStyle name="Normal 5 3 2 4 6" xfId="20004" xr:uid="{00000000-0005-0000-0000-000033400000}"/>
    <cellStyle name="Normal 5 3 2 4 7" xfId="28015" xr:uid="{00000000-0005-0000-0000-000034400000}"/>
    <cellStyle name="Normal 5 3 2 5" xfId="14916" xr:uid="{00000000-0005-0000-0000-000035400000}"/>
    <cellStyle name="Normal 5 3 2 6" xfId="10980" xr:uid="{00000000-0005-0000-0000-000036400000}"/>
    <cellStyle name="Normal 5 3 2 7" xfId="26242" xr:uid="{00000000-0005-0000-0000-000037400000}"/>
    <cellStyle name="Normal 5 3 3" xfId="2648" xr:uid="{00000000-0005-0000-0000-000038400000}"/>
    <cellStyle name="Normal 5 3 3 2" xfId="2649" xr:uid="{00000000-0005-0000-0000-000039400000}"/>
    <cellStyle name="Normal 5 3 3 2 2" xfId="8944" xr:uid="{00000000-0005-0000-0000-00003A400000}"/>
    <cellStyle name="Normal 5 3 3 2 2 2" xfId="14111" xr:uid="{00000000-0005-0000-0000-00003B400000}"/>
    <cellStyle name="Normal 5 3 3 2 2 3" xfId="20648" xr:uid="{00000000-0005-0000-0000-00003C400000}"/>
    <cellStyle name="Normal 5 3 3 2 2 4" xfId="28020" xr:uid="{00000000-0005-0000-0000-00003D400000}"/>
    <cellStyle name="Normal 5 3 3 2 3" xfId="16086" xr:uid="{00000000-0005-0000-0000-00003E400000}"/>
    <cellStyle name="Normal 5 3 3 2 3 2" xfId="21210" xr:uid="{00000000-0005-0000-0000-00003F400000}"/>
    <cellStyle name="Normal 5 3 3 2 4" xfId="16780" xr:uid="{00000000-0005-0000-0000-000040400000}"/>
    <cellStyle name="Normal 5 3 3 2 4 2" xfId="24223" xr:uid="{00000000-0005-0000-0000-000041400000}"/>
    <cellStyle name="Normal 5 3 3 2 5" xfId="10985" xr:uid="{00000000-0005-0000-0000-000042400000}"/>
    <cellStyle name="Normal 5 3 3 2 6" xfId="19450" xr:uid="{00000000-0005-0000-0000-000043400000}"/>
    <cellStyle name="Normal 5 3 3 2 7" xfId="20009" xr:uid="{00000000-0005-0000-0000-000044400000}"/>
    <cellStyle name="Normal 5 3 3 2 8" xfId="26247" xr:uid="{00000000-0005-0000-0000-000045400000}"/>
    <cellStyle name="Normal 5 3 3 3" xfId="8943" xr:uid="{00000000-0005-0000-0000-000046400000}"/>
    <cellStyle name="Normal 5 3 3 3 2" xfId="16085" xr:uid="{00000000-0005-0000-0000-000047400000}"/>
    <cellStyle name="Normal 5 3 3 3 2 2" xfId="20647" xr:uid="{00000000-0005-0000-0000-000048400000}"/>
    <cellStyle name="Normal 5 3 3 3 3" xfId="16779" xr:uid="{00000000-0005-0000-0000-000049400000}"/>
    <cellStyle name="Normal 5 3 3 3 3 2" xfId="21209" xr:uid="{00000000-0005-0000-0000-00004A400000}"/>
    <cellStyle name="Normal 5 3 3 3 4" xfId="14110" xr:uid="{00000000-0005-0000-0000-00004B400000}"/>
    <cellStyle name="Normal 5 3 3 3 4 2" xfId="24222" xr:uid="{00000000-0005-0000-0000-00004C400000}"/>
    <cellStyle name="Normal 5 3 3 3 5" xfId="19449" xr:uid="{00000000-0005-0000-0000-00004D400000}"/>
    <cellStyle name="Normal 5 3 3 3 6" xfId="20008" xr:uid="{00000000-0005-0000-0000-00004E400000}"/>
    <cellStyle name="Normal 5 3 3 3 7" xfId="28019" xr:uid="{00000000-0005-0000-0000-00004F400000}"/>
    <cellStyle name="Normal 5 3 3 4" xfId="14676" xr:uid="{00000000-0005-0000-0000-000050400000}"/>
    <cellStyle name="Normal 5 3 3 5" xfId="10984" xr:uid="{00000000-0005-0000-0000-000051400000}"/>
    <cellStyle name="Normal 5 3 3 6" xfId="26246" xr:uid="{00000000-0005-0000-0000-000052400000}"/>
    <cellStyle name="Normal 5 3 4" xfId="2650" xr:uid="{00000000-0005-0000-0000-000053400000}"/>
    <cellStyle name="Normal 5 3 4 2" xfId="2651" xr:uid="{00000000-0005-0000-0000-000054400000}"/>
    <cellStyle name="Normal 5 3 4 2 2" xfId="8946" xr:uid="{00000000-0005-0000-0000-000055400000}"/>
    <cellStyle name="Normal 5 3 4 2 2 2" xfId="14113" xr:uid="{00000000-0005-0000-0000-000056400000}"/>
    <cellStyle name="Normal 5 3 4 2 2 3" xfId="20650" xr:uid="{00000000-0005-0000-0000-000057400000}"/>
    <cellStyle name="Normal 5 3 4 2 2 4" xfId="28022" xr:uid="{00000000-0005-0000-0000-000058400000}"/>
    <cellStyle name="Normal 5 3 4 2 3" xfId="16088" xr:uid="{00000000-0005-0000-0000-000059400000}"/>
    <cellStyle name="Normal 5 3 4 2 3 2" xfId="21212" xr:uid="{00000000-0005-0000-0000-00005A400000}"/>
    <cellStyle name="Normal 5 3 4 2 4" xfId="16782" xr:uid="{00000000-0005-0000-0000-00005B400000}"/>
    <cellStyle name="Normal 5 3 4 2 4 2" xfId="24225" xr:uid="{00000000-0005-0000-0000-00005C400000}"/>
    <cellStyle name="Normal 5 3 4 2 5" xfId="10987" xr:uid="{00000000-0005-0000-0000-00005D400000}"/>
    <cellStyle name="Normal 5 3 4 2 6" xfId="19452" xr:uid="{00000000-0005-0000-0000-00005E400000}"/>
    <cellStyle name="Normal 5 3 4 2 7" xfId="20011" xr:uid="{00000000-0005-0000-0000-00005F400000}"/>
    <cellStyle name="Normal 5 3 4 2 8" xfId="26249" xr:uid="{00000000-0005-0000-0000-000060400000}"/>
    <cellStyle name="Normal 5 3 4 3" xfId="8945" xr:uid="{00000000-0005-0000-0000-000061400000}"/>
    <cellStyle name="Normal 5 3 4 3 2" xfId="14112" xr:uid="{00000000-0005-0000-0000-000062400000}"/>
    <cellStyle name="Normal 5 3 4 3 3" xfId="20649" xr:uid="{00000000-0005-0000-0000-000063400000}"/>
    <cellStyle name="Normal 5 3 4 3 4" xfId="28021" xr:uid="{00000000-0005-0000-0000-000064400000}"/>
    <cellStyle name="Normal 5 3 4 4" xfId="16087" xr:uid="{00000000-0005-0000-0000-000065400000}"/>
    <cellStyle name="Normal 5 3 4 4 2" xfId="21211" xr:uid="{00000000-0005-0000-0000-000066400000}"/>
    <cellStyle name="Normal 5 3 4 5" xfId="16781" xr:uid="{00000000-0005-0000-0000-000067400000}"/>
    <cellStyle name="Normal 5 3 4 5 2" xfId="24224" xr:uid="{00000000-0005-0000-0000-000068400000}"/>
    <cellStyle name="Normal 5 3 4 6" xfId="10986" xr:uid="{00000000-0005-0000-0000-000069400000}"/>
    <cellStyle name="Normal 5 3 4 7" xfId="19451" xr:uid="{00000000-0005-0000-0000-00006A400000}"/>
    <cellStyle name="Normal 5 3 4 8" xfId="20010" xr:uid="{00000000-0005-0000-0000-00006B400000}"/>
    <cellStyle name="Normal 5 3 4 9" xfId="26248" xr:uid="{00000000-0005-0000-0000-00006C400000}"/>
    <cellStyle name="Normal 5 3 5" xfId="2652" xr:uid="{00000000-0005-0000-0000-00006D400000}"/>
    <cellStyle name="Normal 5 3 5 2" xfId="8947" xr:uid="{00000000-0005-0000-0000-00006E400000}"/>
    <cellStyle name="Normal 5 3 5 2 2" xfId="14114" xr:uid="{00000000-0005-0000-0000-00006F400000}"/>
    <cellStyle name="Normal 5 3 5 2 3" xfId="20651" xr:uid="{00000000-0005-0000-0000-000070400000}"/>
    <cellStyle name="Normal 5 3 5 2 4" xfId="28023" xr:uid="{00000000-0005-0000-0000-000071400000}"/>
    <cellStyle name="Normal 5 3 5 3" xfId="16089" xr:uid="{00000000-0005-0000-0000-000072400000}"/>
    <cellStyle name="Normal 5 3 5 3 2" xfId="21213" xr:uid="{00000000-0005-0000-0000-000073400000}"/>
    <cellStyle name="Normal 5 3 5 4" xfId="16783" xr:uid="{00000000-0005-0000-0000-000074400000}"/>
    <cellStyle name="Normal 5 3 5 4 2" xfId="24226" xr:uid="{00000000-0005-0000-0000-000075400000}"/>
    <cellStyle name="Normal 5 3 5 5" xfId="10988" xr:uid="{00000000-0005-0000-0000-000076400000}"/>
    <cellStyle name="Normal 5 3 5 6" xfId="19453" xr:uid="{00000000-0005-0000-0000-000077400000}"/>
    <cellStyle name="Normal 5 3 5 7" xfId="20012" xr:uid="{00000000-0005-0000-0000-000078400000}"/>
    <cellStyle name="Normal 5 3 5 8" xfId="26250" xr:uid="{00000000-0005-0000-0000-000079400000}"/>
    <cellStyle name="Normal 5 3 6" xfId="2653" xr:uid="{00000000-0005-0000-0000-00007A400000}"/>
    <cellStyle name="Normal 5 3 6 2" xfId="8948" xr:uid="{00000000-0005-0000-0000-00007B400000}"/>
    <cellStyle name="Normal 5 3 6 2 2" xfId="14115" xr:uid="{00000000-0005-0000-0000-00007C400000}"/>
    <cellStyle name="Normal 5 3 6 2 3" xfId="20652" xr:uid="{00000000-0005-0000-0000-00007D400000}"/>
    <cellStyle name="Normal 5 3 6 2 4" xfId="28024" xr:uid="{00000000-0005-0000-0000-00007E400000}"/>
    <cellStyle name="Normal 5 3 6 3" xfId="16090" xr:uid="{00000000-0005-0000-0000-00007F400000}"/>
    <cellStyle name="Normal 5 3 6 3 2" xfId="21214" xr:uid="{00000000-0005-0000-0000-000080400000}"/>
    <cellStyle name="Normal 5 3 6 4" xfId="16784" xr:uid="{00000000-0005-0000-0000-000081400000}"/>
    <cellStyle name="Normal 5 3 6 4 2" xfId="24227" xr:uid="{00000000-0005-0000-0000-000082400000}"/>
    <cellStyle name="Normal 5 3 6 5" xfId="10989" xr:uid="{00000000-0005-0000-0000-000083400000}"/>
    <cellStyle name="Normal 5 3 6 6" xfId="19454" xr:uid="{00000000-0005-0000-0000-000084400000}"/>
    <cellStyle name="Normal 5 3 6 7" xfId="20013" xr:uid="{00000000-0005-0000-0000-000085400000}"/>
    <cellStyle name="Normal 5 3 6 8" xfId="26251" xr:uid="{00000000-0005-0000-0000-000086400000}"/>
    <cellStyle name="Normal 5 3 7" xfId="21726" xr:uid="{00000000-0005-0000-0000-000087400000}"/>
    <cellStyle name="Normal 5 4" xfId="2654" xr:uid="{00000000-0005-0000-0000-000088400000}"/>
    <cellStyle name="Normal 5 4 2" xfId="2655" xr:uid="{00000000-0005-0000-0000-000089400000}"/>
    <cellStyle name="Normal 5 4 2 2" xfId="2656" xr:uid="{00000000-0005-0000-0000-00008A400000}"/>
    <cellStyle name="Normal 5 4 2 2 2" xfId="8950" xr:uid="{00000000-0005-0000-0000-00008B400000}"/>
    <cellStyle name="Normal 5 4 2 2 2 2" xfId="14117" xr:uid="{00000000-0005-0000-0000-00008C400000}"/>
    <cellStyle name="Normal 5 4 2 2 2 3" xfId="20654" xr:uid="{00000000-0005-0000-0000-00008D400000}"/>
    <cellStyle name="Normal 5 4 2 2 2 4" xfId="28026" xr:uid="{00000000-0005-0000-0000-00008E400000}"/>
    <cellStyle name="Normal 5 4 2 2 3" xfId="16092" xr:uid="{00000000-0005-0000-0000-00008F400000}"/>
    <cellStyle name="Normal 5 4 2 2 3 2" xfId="21216" xr:uid="{00000000-0005-0000-0000-000090400000}"/>
    <cellStyle name="Normal 5 4 2 2 4" xfId="16786" xr:uid="{00000000-0005-0000-0000-000091400000}"/>
    <cellStyle name="Normal 5 4 2 2 4 2" xfId="24229" xr:uid="{00000000-0005-0000-0000-000092400000}"/>
    <cellStyle name="Normal 5 4 2 2 5" xfId="10991" xr:uid="{00000000-0005-0000-0000-000093400000}"/>
    <cellStyle name="Normal 5 4 2 2 6" xfId="19456" xr:uid="{00000000-0005-0000-0000-000094400000}"/>
    <cellStyle name="Normal 5 4 2 2 7" xfId="20015" xr:uid="{00000000-0005-0000-0000-000095400000}"/>
    <cellStyle name="Normal 5 4 2 2 8" xfId="26253" xr:uid="{00000000-0005-0000-0000-000096400000}"/>
    <cellStyle name="Normal 5 4 2 3" xfId="8949" xr:uid="{00000000-0005-0000-0000-000097400000}"/>
    <cellStyle name="Normal 5 4 2 3 2" xfId="16091" xr:uid="{00000000-0005-0000-0000-000098400000}"/>
    <cellStyle name="Normal 5 4 2 3 2 2" xfId="20653" xr:uid="{00000000-0005-0000-0000-000099400000}"/>
    <cellStyle name="Normal 5 4 2 3 3" xfId="16785" xr:uid="{00000000-0005-0000-0000-00009A400000}"/>
    <cellStyle name="Normal 5 4 2 3 3 2" xfId="21215" xr:uid="{00000000-0005-0000-0000-00009B400000}"/>
    <cellStyle name="Normal 5 4 2 3 4" xfId="14116" xr:uid="{00000000-0005-0000-0000-00009C400000}"/>
    <cellStyle name="Normal 5 4 2 3 4 2" xfId="24228" xr:uid="{00000000-0005-0000-0000-00009D400000}"/>
    <cellStyle name="Normal 5 4 2 3 5" xfId="19455" xr:uid="{00000000-0005-0000-0000-00009E400000}"/>
    <cellStyle name="Normal 5 4 2 3 6" xfId="20014" xr:uid="{00000000-0005-0000-0000-00009F400000}"/>
    <cellStyle name="Normal 5 4 2 3 7" xfId="28025" xr:uid="{00000000-0005-0000-0000-0000A0400000}"/>
    <cellStyle name="Normal 5 4 2 4" xfId="14917" xr:uid="{00000000-0005-0000-0000-0000A1400000}"/>
    <cellStyle name="Normal 5 4 2 5" xfId="10990" xr:uid="{00000000-0005-0000-0000-0000A2400000}"/>
    <cellStyle name="Normal 5 4 2 6" xfId="26252" xr:uid="{00000000-0005-0000-0000-0000A3400000}"/>
    <cellStyle name="Normal 5 4 3" xfId="2657" xr:uid="{00000000-0005-0000-0000-0000A4400000}"/>
    <cellStyle name="Normal 5 4 3 2" xfId="8951" xr:uid="{00000000-0005-0000-0000-0000A5400000}"/>
    <cellStyle name="Normal 5 4 3 2 2" xfId="16093" xr:uid="{00000000-0005-0000-0000-0000A6400000}"/>
    <cellStyle name="Normal 5 4 3 2 2 2" xfId="20655" xr:uid="{00000000-0005-0000-0000-0000A7400000}"/>
    <cellStyle name="Normal 5 4 3 2 3" xfId="16787" xr:uid="{00000000-0005-0000-0000-0000A8400000}"/>
    <cellStyle name="Normal 5 4 3 2 3 2" xfId="21217" xr:uid="{00000000-0005-0000-0000-0000A9400000}"/>
    <cellStyle name="Normal 5 4 3 2 4" xfId="14118" xr:uid="{00000000-0005-0000-0000-0000AA400000}"/>
    <cellStyle name="Normal 5 4 3 2 4 2" xfId="24230" xr:uid="{00000000-0005-0000-0000-0000AB400000}"/>
    <cellStyle name="Normal 5 4 3 2 5" xfId="19457" xr:uid="{00000000-0005-0000-0000-0000AC400000}"/>
    <cellStyle name="Normal 5 4 3 2 6" xfId="20016" xr:uid="{00000000-0005-0000-0000-0000AD400000}"/>
    <cellStyle name="Normal 5 4 3 2 7" xfId="28027" xr:uid="{00000000-0005-0000-0000-0000AE400000}"/>
    <cellStyle name="Normal 5 4 3 3" xfId="14677" xr:uid="{00000000-0005-0000-0000-0000AF400000}"/>
    <cellStyle name="Normal 5 4 3 4" xfId="10992" xr:uid="{00000000-0005-0000-0000-0000B0400000}"/>
    <cellStyle name="Normal 5 4 3 5" xfId="26254" xr:uid="{00000000-0005-0000-0000-0000B1400000}"/>
    <cellStyle name="Normal 5 4 4" xfId="2658" xr:uid="{00000000-0005-0000-0000-0000B2400000}"/>
    <cellStyle name="Normal 5 4 4 2" xfId="8952" xr:uid="{00000000-0005-0000-0000-0000B3400000}"/>
    <cellStyle name="Normal 5 4 4 2 2" xfId="14119" xr:uid="{00000000-0005-0000-0000-0000B4400000}"/>
    <cellStyle name="Normal 5 4 4 2 3" xfId="20656" xr:uid="{00000000-0005-0000-0000-0000B5400000}"/>
    <cellStyle name="Normal 5 4 4 2 4" xfId="28028" xr:uid="{00000000-0005-0000-0000-0000B6400000}"/>
    <cellStyle name="Normal 5 4 4 3" xfId="16094" xr:uid="{00000000-0005-0000-0000-0000B7400000}"/>
    <cellStyle name="Normal 5 4 4 3 2" xfId="21218" xr:uid="{00000000-0005-0000-0000-0000B8400000}"/>
    <cellStyle name="Normal 5 4 4 4" xfId="16788" xr:uid="{00000000-0005-0000-0000-0000B9400000}"/>
    <cellStyle name="Normal 5 4 4 4 2" xfId="24231" xr:uid="{00000000-0005-0000-0000-0000BA400000}"/>
    <cellStyle name="Normal 5 4 4 5" xfId="10993" xr:uid="{00000000-0005-0000-0000-0000BB400000}"/>
    <cellStyle name="Normal 5 4 4 6" xfId="19458" xr:uid="{00000000-0005-0000-0000-0000BC400000}"/>
    <cellStyle name="Normal 5 4 4 7" xfId="20017" xr:uid="{00000000-0005-0000-0000-0000BD400000}"/>
    <cellStyle name="Normal 5 4 4 8" xfId="26255" xr:uid="{00000000-0005-0000-0000-0000BE400000}"/>
    <cellStyle name="Normal 5 4 5" xfId="21727" xr:uid="{00000000-0005-0000-0000-0000BF400000}"/>
    <cellStyle name="Normal 5 5" xfId="2659" xr:uid="{00000000-0005-0000-0000-0000C0400000}"/>
    <cellStyle name="Normal 5 5 2" xfId="2660" xr:uid="{00000000-0005-0000-0000-0000C1400000}"/>
    <cellStyle name="Normal 5 5 2 2" xfId="8953" xr:uid="{00000000-0005-0000-0000-0000C2400000}"/>
    <cellStyle name="Normal 5 5 2 2 2" xfId="16095" xr:uid="{00000000-0005-0000-0000-0000C3400000}"/>
    <cellStyle name="Normal 5 5 2 2 2 2" xfId="20657" xr:uid="{00000000-0005-0000-0000-0000C4400000}"/>
    <cellStyle name="Normal 5 5 2 2 3" xfId="16789" xr:uid="{00000000-0005-0000-0000-0000C5400000}"/>
    <cellStyle name="Normal 5 5 2 2 3 2" xfId="21219" xr:uid="{00000000-0005-0000-0000-0000C6400000}"/>
    <cellStyle name="Normal 5 5 2 2 4" xfId="14120" xr:uid="{00000000-0005-0000-0000-0000C7400000}"/>
    <cellStyle name="Normal 5 5 2 2 4 2" xfId="24232" xr:uid="{00000000-0005-0000-0000-0000C8400000}"/>
    <cellStyle name="Normal 5 5 2 2 5" xfId="19459" xr:uid="{00000000-0005-0000-0000-0000C9400000}"/>
    <cellStyle name="Normal 5 5 2 2 6" xfId="20018" xr:uid="{00000000-0005-0000-0000-0000CA400000}"/>
    <cellStyle name="Normal 5 5 2 2 7" xfId="28029" xr:uid="{00000000-0005-0000-0000-0000CB400000}"/>
    <cellStyle name="Normal 5 5 2 3" xfId="14918" xr:uid="{00000000-0005-0000-0000-0000CC400000}"/>
    <cellStyle name="Normal 5 5 2 4" xfId="10994" xr:uid="{00000000-0005-0000-0000-0000CD400000}"/>
    <cellStyle name="Normal 5 5 2 5" xfId="26256" xr:uid="{00000000-0005-0000-0000-0000CE400000}"/>
    <cellStyle name="Normal 5 5 3" xfId="2661" xr:uid="{00000000-0005-0000-0000-0000CF400000}"/>
    <cellStyle name="Normal 5 5 3 2" xfId="8954" xr:uid="{00000000-0005-0000-0000-0000D0400000}"/>
    <cellStyle name="Normal 5 5 3 2 2" xfId="16096" xr:uid="{00000000-0005-0000-0000-0000D1400000}"/>
    <cellStyle name="Normal 5 5 3 2 2 2" xfId="20658" xr:uid="{00000000-0005-0000-0000-0000D2400000}"/>
    <cellStyle name="Normal 5 5 3 2 3" xfId="16790" xr:uid="{00000000-0005-0000-0000-0000D3400000}"/>
    <cellStyle name="Normal 5 5 3 2 3 2" xfId="21220" xr:uid="{00000000-0005-0000-0000-0000D4400000}"/>
    <cellStyle name="Normal 5 5 3 2 4" xfId="14121" xr:uid="{00000000-0005-0000-0000-0000D5400000}"/>
    <cellStyle name="Normal 5 5 3 2 4 2" xfId="24233" xr:uid="{00000000-0005-0000-0000-0000D6400000}"/>
    <cellStyle name="Normal 5 5 3 2 5" xfId="19460" xr:uid="{00000000-0005-0000-0000-0000D7400000}"/>
    <cellStyle name="Normal 5 5 3 2 6" xfId="20019" xr:uid="{00000000-0005-0000-0000-0000D8400000}"/>
    <cellStyle name="Normal 5 5 3 2 7" xfId="28030" xr:uid="{00000000-0005-0000-0000-0000D9400000}"/>
    <cellStyle name="Normal 5 5 3 3" xfId="14678" xr:uid="{00000000-0005-0000-0000-0000DA400000}"/>
    <cellStyle name="Normal 5 5 3 4" xfId="10995" xr:uid="{00000000-0005-0000-0000-0000DB400000}"/>
    <cellStyle name="Normal 5 5 3 5" xfId="26257" xr:uid="{00000000-0005-0000-0000-0000DC400000}"/>
    <cellStyle name="Normal 5 5 4" xfId="21728" xr:uid="{00000000-0005-0000-0000-0000DD400000}"/>
    <cellStyle name="Normal 5 6" xfId="2662" xr:uid="{00000000-0005-0000-0000-0000DE400000}"/>
    <cellStyle name="Normal 5 6 2" xfId="2663" xr:uid="{00000000-0005-0000-0000-0000DF400000}"/>
    <cellStyle name="Normal 5 6 2 2" xfId="8955" xr:uid="{00000000-0005-0000-0000-0000E0400000}"/>
    <cellStyle name="Normal 5 6 2 2 2" xfId="16097" xr:uid="{00000000-0005-0000-0000-0000E1400000}"/>
    <cellStyle name="Normal 5 6 2 2 2 2" xfId="20659" xr:uid="{00000000-0005-0000-0000-0000E2400000}"/>
    <cellStyle name="Normal 5 6 2 2 3" xfId="16791" xr:uid="{00000000-0005-0000-0000-0000E3400000}"/>
    <cellStyle name="Normal 5 6 2 2 3 2" xfId="21221" xr:uid="{00000000-0005-0000-0000-0000E4400000}"/>
    <cellStyle name="Normal 5 6 2 2 4" xfId="14122" xr:uid="{00000000-0005-0000-0000-0000E5400000}"/>
    <cellStyle name="Normal 5 6 2 2 4 2" xfId="24234" xr:uid="{00000000-0005-0000-0000-0000E6400000}"/>
    <cellStyle name="Normal 5 6 2 2 5" xfId="19461" xr:uid="{00000000-0005-0000-0000-0000E7400000}"/>
    <cellStyle name="Normal 5 6 2 2 6" xfId="20020" xr:uid="{00000000-0005-0000-0000-0000E8400000}"/>
    <cellStyle name="Normal 5 6 2 2 7" xfId="28031" xr:uid="{00000000-0005-0000-0000-0000E9400000}"/>
    <cellStyle name="Normal 5 6 2 3" xfId="14919" xr:uid="{00000000-0005-0000-0000-0000EA400000}"/>
    <cellStyle name="Normal 5 6 2 4" xfId="10996" xr:uid="{00000000-0005-0000-0000-0000EB400000}"/>
    <cellStyle name="Normal 5 6 2 5" xfId="26258" xr:uid="{00000000-0005-0000-0000-0000EC400000}"/>
    <cellStyle name="Normal 5 6 3" xfId="2664" xr:uid="{00000000-0005-0000-0000-0000ED400000}"/>
    <cellStyle name="Normal 5 6 3 2" xfId="8956" xr:uid="{00000000-0005-0000-0000-0000EE400000}"/>
    <cellStyle name="Normal 5 6 3 2 2" xfId="16098" xr:uid="{00000000-0005-0000-0000-0000EF400000}"/>
    <cellStyle name="Normal 5 6 3 2 2 2" xfId="20660" xr:uid="{00000000-0005-0000-0000-0000F0400000}"/>
    <cellStyle name="Normal 5 6 3 2 3" xfId="16792" xr:uid="{00000000-0005-0000-0000-0000F1400000}"/>
    <cellStyle name="Normal 5 6 3 2 3 2" xfId="21222" xr:uid="{00000000-0005-0000-0000-0000F2400000}"/>
    <cellStyle name="Normal 5 6 3 2 4" xfId="14123" xr:uid="{00000000-0005-0000-0000-0000F3400000}"/>
    <cellStyle name="Normal 5 6 3 2 4 2" xfId="24235" xr:uid="{00000000-0005-0000-0000-0000F4400000}"/>
    <cellStyle name="Normal 5 6 3 2 5" xfId="19462" xr:uid="{00000000-0005-0000-0000-0000F5400000}"/>
    <cellStyle name="Normal 5 6 3 2 6" xfId="20021" xr:uid="{00000000-0005-0000-0000-0000F6400000}"/>
    <cellStyle name="Normal 5 6 3 2 7" xfId="28032" xr:uid="{00000000-0005-0000-0000-0000F7400000}"/>
    <cellStyle name="Normal 5 6 3 3" xfId="14679" xr:uid="{00000000-0005-0000-0000-0000F8400000}"/>
    <cellStyle name="Normal 5 6 3 4" xfId="10997" xr:uid="{00000000-0005-0000-0000-0000F9400000}"/>
    <cellStyle name="Normal 5 6 3 5" xfId="26259" xr:uid="{00000000-0005-0000-0000-0000FA400000}"/>
    <cellStyle name="Normal 5 6 4" xfId="21729" xr:uid="{00000000-0005-0000-0000-0000FB400000}"/>
    <cellStyle name="Normal 5 7" xfId="2665" xr:uid="{00000000-0005-0000-0000-0000FC400000}"/>
    <cellStyle name="Normal 5 7 2" xfId="2666" xr:uid="{00000000-0005-0000-0000-0000FD400000}"/>
    <cellStyle name="Normal 5 7 2 2" xfId="8957" xr:uid="{00000000-0005-0000-0000-0000FE400000}"/>
    <cellStyle name="Normal 5 7 2 2 2" xfId="16099" xr:uid="{00000000-0005-0000-0000-0000FF400000}"/>
    <cellStyle name="Normal 5 7 2 2 2 2" xfId="20661" xr:uid="{00000000-0005-0000-0000-000000410000}"/>
    <cellStyle name="Normal 5 7 2 2 3" xfId="16793" xr:uid="{00000000-0005-0000-0000-000001410000}"/>
    <cellStyle name="Normal 5 7 2 2 3 2" xfId="21223" xr:uid="{00000000-0005-0000-0000-000002410000}"/>
    <cellStyle name="Normal 5 7 2 2 4" xfId="14124" xr:uid="{00000000-0005-0000-0000-000003410000}"/>
    <cellStyle name="Normal 5 7 2 2 4 2" xfId="24236" xr:uid="{00000000-0005-0000-0000-000004410000}"/>
    <cellStyle name="Normal 5 7 2 2 5" xfId="19463" xr:uid="{00000000-0005-0000-0000-000005410000}"/>
    <cellStyle name="Normal 5 7 2 2 6" xfId="20022" xr:uid="{00000000-0005-0000-0000-000006410000}"/>
    <cellStyle name="Normal 5 7 2 2 7" xfId="28033" xr:uid="{00000000-0005-0000-0000-000007410000}"/>
    <cellStyle name="Normal 5 7 2 3" xfId="14920" xr:uid="{00000000-0005-0000-0000-000008410000}"/>
    <cellStyle name="Normal 5 7 2 4" xfId="10998" xr:uid="{00000000-0005-0000-0000-000009410000}"/>
    <cellStyle name="Normal 5 7 2 5" xfId="26260" xr:uid="{00000000-0005-0000-0000-00000A410000}"/>
    <cellStyle name="Normal 5 7 3" xfId="14680" xr:uid="{00000000-0005-0000-0000-00000B410000}"/>
    <cellStyle name="Normal 5 7 3 2" xfId="21942" xr:uid="{00000000-0005-0000-0000-00000C410000}"/>
    <cellStyle name="Normal 5 7 4" xfId="21730" xr:uid="{00000000-0005-0000-0000-00000D410000}"/>
    <cellStyle name="Normal 5 8" xfId="2667" xr:uid="{00000000-0005-0000-0000-00000E410000}"/>
    <cellStyle name="Normal 5 8 2" xfId="14921" xr:uid="{00000000-0005-0000-0000-00000F410000}"/>
    <cellStyle name="Normal 5 8 2 2" xfId="22165" xr:uid="{00000000-0005-0000-0000-000010410000}"/>
    <cellStyle name="Normal 5 8 3" xfId="14681" xr:uid="{00000000-0005-0000-0000-000011410000}"/>
    <cellStyle name="Normal 5 8 3 2" xfId="21943" xr:uid="{00000000-0005-0000-0000-000012410000}"/>
    <cellStyle name="Normal 5 8 4" xfId="21731" xr:uid="{00000000-0005-0000-0000-000013410000}"/>
    <cellStyle name="Normal 5 9" xfId="2668" xr:uid="{00000000-0005-0000-0000-000014410000}"/>
    <cellStyle name="Normal 5 9 2" xfId="14922" xr:uid="{00000000-0005-0000-0000-000015410000}"/>
    <cellStyle name="Normal 5 9 2 2" xfId="22166" xr:uid="{00000000-0005-0000-0000-000016410000}"/>
    <cellStyle name="Normal 5 9 3" xfId="14682" xr:uid="{00000000-0005-0000-0000-000017410000}"/>
    <cellStyle name="Normal 5 9 3 2" xfId="21944" xr:uid="{00000000-0005-0000-0000-000018410000}"/>
    <cellStyle name="Normal 5 9 4" xfId="21732" xr:uid="{00000000-0005-0000-0000-000019410000}"/>
    <cellStyle name="Normal 5_20091125-0755-Oferta Económica-HCL-OT-CPF-001" xfId="2669" xr:uid="{00000000-0005-0000-0000-00001A410000}"/>
    <cellStyle name="Normal 50" xfId="2670" xr:uid="{00000000-0005-0000-0000-00001B410000}"/>
    <cellStyle name="Normal 50 2" xfId="6847" xr:uid="{00000000-0005-0000-0000-00001C410000}"/>
    <cellStyle name="Normal 51" xfId="2671" xr:uid="{00000000-0005-0000-0000-00001D410000}"/>
    <cellStyle name="Normal 51 2" xfId="2672" xr:uid="{00000000-0005-0000-0000-00001E410000}"/>
    <cellStyle name="Normal 51 2 2" xfId="23098" xr:uid="{00000000-0005-0000-0000-00001F410000}"/>
    <cellStyle name="Normal 51 3" xfId="2673" xr:uid="{00000000-0005-0000-0000-000020410000}"/>
    <cellStyle name="Normal 51 3 2" xfId="23099" xr:uid="{00000000-0005-0000-0000-000021410000}"/>
    <cellStyle name="Normal 52" xfId="2674" xr:uid="{00000000-0005-0000-0000-000022410000}"/>
    <cellStyle name="Normal 52 2" xfId="6848" xr:uid="{00000000-0005-0000-0000-000023410000}"/>
    <cellStyle name="Normal 53" xfId="2675" xr:uid="{00000000-0005-0000-0000-000024410000}"/>
    <cellStyle name="Normal 53 2" xfId="2676" xr:uid="{00000000-0005-0000-0000-000025410000}"/>
    <cellStyle name="Normal 53 2 2" xfId="23100" xr:uid="{00000000-0005-0000-0000-000026410000}"/>
    <cellStyle name="Normal 53 3" xfId="2677" xr:uid="{00000000-0005-0000-0000-000027410000}"/>
    <cellStyle name="Normal 53 3 2" xfId="23101" xr:uid="{00000000-0005-0000-0000-000028410000}"/>
    <cellStyle name="Normal 54" xfId="2678" xr:uid="{00000000-0005-0000-0000-000029410000}"/>
    <cellStyle name="Normal 54 2" xfId="2679" xr:uid="{00000000-0005-0000-0000-00002A410000}"/>
    <cellStyle name="Normal 54 2 2" xfId="23102" xr:uid="{00000000-0005-0000-0000-00002B410000}"/>
    <cellStyle name="Normal 54 3" xfId="2680" xr:uid="{00000000-0005-0000-0000-00002C410000}"/>
    <cellStyle name="Normal 54 3 2" xfId="23103" xr:uid="{00000000-0005-0000-0000-00002D410000}"/>
    <cellStyle name="Normal 55" xfId="2681" xr:uid="{00000000-0005-0000-0000-00002E410000}"/>
    <cellStyle name="Normal 55 2" xfId="6849" xr:uid="{00000000-0005-0000-0000-00002F410000}"/>
    <cellStyle name="Normal 56" xfId="2682" xr:uid="{00000000-0005-0000-0000-000030410000}"/>
    <cellStyle name="Normal 56 2" xfId="6850" xr:uid="{00000000-0005-0000-0000-000031410000}"/>
    <cellStyle name="Normal 57" xfId="2683" xr:uid="{00000000-0005-0000-0000-000032410000}"/>
    <cellStyle name="Normal 57 2" xfId="2684" xr:uid="{00000000-0005-0000-0000-000033410000}"/>
    <cellStyle name="Normal 57 2 2" xfId="23104" xr:uid="{00000000-0005-0000-0000-000034410000}"/>
    <cellStyle name="Normal 57 3" xfId="2685" xr:uid="{00000000-0005-0000-0000-000035410000}"/>
    <cellStyle name="Normal 57 3 2" xfId="23105" xr:uid="{00000000-0005-0000-0000-000036410000}"/>
    <cellStyle name="Normal 58" xfId="2686" xr:uid="{00000000-0005-0000-0000-000037410000}"/>
    <cellStyle name="Normal 58 2" xfId="6851" xr:uid="{00000000-0005-0000-0000-000038410000}"/>
    <cellStyle name="Normal 59" xfId="2687" xr:uid="{00000000-0005-0000-0000-000039410000}"/>
    <cellStyle name="Normal 59 2" xfId="6852" xr:uid="{00000000-0005-0000-0000-00003A410000}"/>
    <cellStyle name="Normal 6" xfId="114" xr:uid="{00000000-0005-0000-0000-00003B410000}"/>
    <cellStyle name="Normal 6 10" xfId="9577" xr:uid="{00000000-0005-0000-0000-00003C410000}"/>
    <cellStyle name="Normal 6 11" xfId="26261" xr:uid="{00000000-0005-0000-0000-00003D410000}"/>
    <cellStyle name="Normal 6 16" xfId="6854" xr:uid="{00000000-0005-0000-0000-00003E410000}"/>
    <cellStyle name="Normal 6 2" xfId="2689" xr:uid="{00000000-0005-0000-0000-00003F410000}"/>
    <cellStyle name="Normal 6 2 2" xfId="2690" xr:uid="{00000000-0005-0000-0000-000040410000}"/>
    <cellStyle name="Normal 6 2 2 10" xfId="26262" xr:uid="{00000000-0005-0000-0000-000041410000}"/>
    <cellStyle name="Normal 6 2 2 2" xfId="2691" xr:uid="{00000000-0005-0000-0000-000042410000}"/>
    <cellStyle name="Normal 6 2 2 2 2" xfId="2692" xr:uid="{00000000-0005-0000-0000-000043410000}"/>
    <cellStyle name="Normal 6 2 2 2 2 2" xfId="8961" xr:uid="{00000000-0005-0000-0000-000044410000}"/>
    <cellStyle name="Normal 6 2 2 2 2 2 2" xfId="14128" xr:uid="{00000000-0005-0000-0000-000045410000}"/>
    <cellStyle name="Normal 6 2 2 2 2 2 3" xfId="20665" xr:uid="{00000000-0005-0000-0000-000046410000}"/>
    <cellStyle name="Normal 6 2 2 2 2 2 4" xfId="28037" xr:uid="{00000000-0005-0000-0000-000047410000}"/>
    <cellStyle name="Normal 6 2 2 2 2 3" xfId="16103" xr:uid="{00000000-0005-0000-0000-000048410000}"/>
    <cellStyle name="Normal 6 2 2 2 2 3 2" xfId="21227" xr:uid="{00000000-0005-0000-0000-000049410000}"/>
    <cellStyle name="Normal 6 2 2 2 2 4" xfId="16797" xr:uid="{00000000-0005-0000-0000-00004A410000}"/>
    <cellStyle name="Normal 6 2 2 2 2 4 2" xfId="24240" xr:uid="{00000000-0005-0000-0000-00004B410000}"/>
    <cellStyle name="Normal 6 2 2 2 2 5" xfId="11002" xr:uid="{00000000-0005-0000-0000-00004C410000}"/>
    <cellStyle name="Normal 6 2 2 2 2 6" xfId="19467" xr:uid="{00000000-0005-0000-0000-00004D410000}"/>
    <cellStyle name="Normal 6 2 2 2 2 7" xfId="20026" xr:uid="{00000000-0005-0000-0000-00004E410000}"/>
    <cellStyle name="Normal 6 2 2 2 2 8" xfId="26264" xr:uid="{00000000-0005-0000-0000-00004F410000}"/>
    <cellStyle name="Normal 6 2 2 2 3" xfId="8960" xr:uid="{00000000-0005-0000-0000-000050410000}"/>
    <cellStyle name="Normal 6 2 2 2 3 2" xfId="16102" xr:uid="{00000000-0005-0000-0000-000051410000}"/>
    <cellStyle name="Normal 6 2 2 2 3 2 2" xfId="20664" xr:uid="{00000000-0005-0000-0000-000052410000}"/>
    <cellStyle name="Normal 6 2 2 2 3 3" xfId="16796" xr:uid="{00000000-0005-0000-0000-000053410000}"/>
    <cellStyle name="Normal 6 2 2 2 3 3 2" xfId="21226" xr:uid="{00000000-0005-0000-0000-000054410000}"/>
    <cellStyle name="Normal 6 2 2 2 3 4" xfId="14127" xr:uid="{00000000-0005-0000-0000-000055410000}"/>
    <cellStyle name="Normal 6 2 2 2 3 4 2" xfId="24239" xr:uid="{00000000-0005-0000-0000-000056410000}"/>
    <cellStyle name="Normal 6 2 2 2 3 5" xfId="19466" xr:uid="{00000000-0005-0000-0000-000057410000}"/>
    <cellStyle name="Normal 6 2 2 2 3 6" xfId="20025" xr:uid="{00000000-0005-0000-0000-000058410000}"/>
    <cellStyle name="Normal 6 2 2 2 3 7" xfId="28036" xr:uid="{00000000-0005-0000-0000-000059410000}"/>
    <cellStyle name="Normal 6 2 2 2 4" xfId="15358" xr:uid="{00000000-0005-0000-0000-00005A410000}"/>
    <cellStyle name="Normal 6 2 2 2 5" xfId="11001" xr:uid="{00000000-0005-0000-0000-00005B410000}"/>
    <cellStyle name="Normal 6 2 2 2 6" xfId="26263" xr:uid="{00000000-0005-0000-0000-00005C410000}"/>
    <cellStyle name="Normal 6 2 2 3" xfId="2693" xr:uid="{00000000-0005-0000-0000-00005D410000}"/>
    <cellStyle name="Normal 6 2 2 3 2" xfId="8962" xr:uid="{00000000-0005-0000-0000-00005E410000}"/>
    <cellStyle name="Normal 6 2 2 3 2 2" xfId="14129" xr:uid="{00000000-0005-0000-0000-00005F410000}"/>
    <cellStyle name="Normal 6 2 2 3 2 3" xfId="20666" xr:uid="{00000000-0005-0000-0000-000060410000}"/>
    <cellStyle name="Normal 6 2 2 3 2 4" xfId="28038" xr:uid="{00000000-0005-0000-0000-000061410000}"/>
    <cellStyle name="Normal 6 2 2 3 3" xfId="16104" xr:uid="{00000000-0005-0000-0000-000062410000}"/>
    <cellStyle name="Normal 6 2 2 3 3 2" xfId="21228" xr:uid="{00000000-0005-0000-0000-000063410000}"/>
    <cellStyle name="Normal 6 2 2 3 4" xfId="16798" xr:uid="{00000000-0005-0000-0000-000064410000}"/>
    <cellStyle name="Normal 6 2 2 3 4 2" xfId="24241" xr:uid="{00000000-0005-0000-0000-000065410000}"/>
    <cellStyle name="Normal 6 2 2 3 5" xfId="11003" xr:uid="{00000000-0005-0000-0000-000066410000}"/>
    <cellStyle name="Normal 6 2 2 3 6" xfId="19468" xr:uid="{00000000-0005-0000-0000-000067410000}"/>
    <cellStyle name="Normal 6 2 2 3 7" xfId="20027" xr:uid="{00000000-0005-0000-0000-000068410000}"/>
    <cellStyle name="Normal 6 2 2 3 8" xfId="26265" xr:uid="{00000000-0005-0000-0000-000069410000}"/>
    <cellStyle name="Normal 6 2 2 4" xfId="8959" xr:uid="{00000000-0005-0000-0000-00006A410000}"/>
    <cellStyle name="Normal 6 2 2 4 2" xfId="16101" xr:uid="{00000000-0005-0000-0000-00006B410000}"/>
    <cellStyle name="Normal 6 2 2 4 2 2" xfId="20663" xr:uid="{00000000-0005-0000-0000-00006C410000}"/>
    <cellStyle name="Normal 6 2 2 4 3" xfId="16795" xr:uid="{00000000-0005-0000-0000-00006D410000}"/>
    <cellStyle name="Normal 6 2 2 4 3 2" xfId="21225" xr:uid="{00000000-0005-0000-0000-00006E410000}"/>
    <cellStyle name="Normal 6 2 2 4 4" xfId="14126" xr:uid="{00000000-0005-0000-0000-00006F410000}"/>
    <cellStyle name="Normal 6 2 2 4 4 2" xfId="24238" xr:uid="{00000000-0005-0000-0000-000070410000}"/>
    <cellStyle name="Normal 6 2 2 4 5" xfId="19465" xr:uid="{00000000-0005-0000-0000-000071410000}"/>
    <cellStyle name="Normal 6 2 2 4 6" xfId="20024" xr:uid="{00000000-0005-0000-0000-000072410000}"/>
    <cellStyle name="Normal 6 2 2 4 7" xfId="28035" xr:uid="{00000000-0005-0000-0000-000073410000}"/>
    <cellStyle name="Normal 6 2 2 5" xfId="14987" xr:uid="{00000000-0005-0000-0000-000074410000}"/>
    <cellStyle name="Normal 6 2 2 5 2" xfId="20220" xr:uid="{00000000-0005-0000-0000-000075410000}"/>
    <cellStyle name="Normal 6 2 2 6" xfId="16407" xr:uid="{00000000-0005-0000-0000-000076410000}"/>
    <cellStyle name="Normal 6 2 2 6 2" xfId="20849" xr:uid="{00000000-0005-0000-0000-000077410000}"/>
    <cellStyle name="Normal 6 2 2 7" xfId="11000" xr:uid="{00000000-0005-0000-0000-000078410000}"/>
    <cellStyle name="Normal 6 2 2 7 2" xfId="23862" xr:uid="{00000000-0005-0000-0000-000079410000}"/>
    <cellStyle name="Normal 6 2 2 8" xfId="19077" xr:uid="{00000000-0005-0000-0000-00007A410000}"/>
    <cellStyle name="Normal 6 2 2 9" xfId="19648" xr:uid="{00000000-0005-0000-0000-00007B410000}"/>
    <cellStyle name="Normal 6 2 3" xfId="2694" xr:uid="{00000000-0005-0000-0000-00007C410000}"/>
    <cellStyle name="Normal 6 2 3 2" xfId="2695" xr:uid="{00000000-0005-0000-0000-00007D410000}"/>
    <cellStyle name="Normal 6 2 3 2 2" xfId="8964" xr:uid="{00000000-0005-0000-0000-00007E410000}"/>
    <cellStyle name="Normal 6 2 3 2 2 2" xfId="16106" xr:uid="{00000000-0005-0000-0000-00007F410000}"/>
    <cellStyle name="Normal 6 2 3 2 2 2 2" xfId="20668" xr:uid="{00000000-0005-0000-0000-000080410000}"/>
    <cellStyle name="Normal 6 2 3 2 2 3" xfId="16800" xr:uid="{00000000-0005-0000-0000-000081410000}"/>
    <cellStyle name="Normal 6 2 3 2 2 3 2" xfId="21230" xr:uid="{00000000-0005-0000-0000-000082410000}"/>
    <cellStyle name="Normal 6 2 3 2 2 4" xfId="14131" xr:uid="{00000000-0005-0000-0000-000083410000}"/>
    <cellStyle name="Normal 6 2 3 2 2 4 2" xfId="24243" xr:uid="{00000000-0005-0000-0000-000084410000}"/>
    <cellStyle name="Normal 6 2 3 2 2 5" xfId="19470" xr:uid="{00000000-0005-0000-0000-000085410000}"/>
    <cellStyle name="Normal 6 2 3 2 2 6" xfId="20029" xr:uid="{00000000-0005-0000-0000-000086410000}"/>
    <cellStyle name="Normal 6 2 3 2 2 7" xfId="28040" xr:uid="{00000000-0005-0000-0000-000087410000}"/>
    <cellStyle name="Normal 6 2 3 2 3" xfId="15359" xr:uid="{00000000-0005-0000-0000-000088410000}"/>
    <cellStyle name="Normal 6 2 3 2 3 2" xfId="20357" xr:uid="{00000000-0005-0000-0000-000089410000}"/>
    <cellStyle name="Normal 6 2 3 2 4" xfId="16510" xr:uid="{00000000-0005-0000-0000-00008A410000}"/>
    <cellStyle name="Normal 6 2 3 2 4 2" xfId="20940" xr:uid="{00000000-0005-0000-0000-00008B410000}"/>
    <cellStyle name="Normal 6 2 3 2 5" xfId="11005" xr:uid="{00000000-0005-0000-0000-00008C410000}"/>
    <cellStyle name="Normal 6 2 3 2 5 2" xfId="23953" xr:uid="{00000000-0005-0000-0000-00008D410000}"/>
    <cellStyle name="Normal 6 2 3 2 6" xfId="19180" xr:uid="{00000000-0005-0000-0000-00008E410000}"/>
    <cellStyle name="Normal 6 2 3 2 7" xfId="19739" xr:uid="{00000000-0005-0000-0000-00008F410000}"/>
    <cellStyle name="Normal 6 2 3 2 8" xfId="26267" xr:uid="{00000000-0005-0000-0000-000090410000}"/>
    <cellStyle name="Normal 6 2 3 3" xfId="8963" xr:uid="{00000000-0005-0000-0000-000091410000}"/>
    <cellStyle name="Normal 6 2 3 3 2" xfId="16105" xr:uid="{00000000-0005-0000-0000-000092410000}"/>
    <cellStyle name="Normal 6 2 3 3 2 2" xfId="20667" xr:uid="{00000000-0005-0000-0000-000093410000}"/>
    <cellStyle name="Normal 6 2 3 3 3" xfId="16799" xr:uid="{00000000-0005-0000-0000-000094410000}"/>
    <cellStyle name="Normal 6 2 3 3 3 2" xfId="21229" xr:uid="{00000000-0005-0000-0000-000095410000}"/>
    <cellStyle name="Normal 6 2 3 3 4" xfId="14130" xr:uid="{00000000-0005-0000-0000-000096410000}"/>
    <cellStyle name="Normal 6 2 3 3 4 2" xfId="24242" xr:uid="{00000000-0005-0000-0000-000097410000}"/>
    <cellStyle name="Normal 6 2 3 3 5" xfId="19469" xr:uid="{00000000-0005-0000-0000-000098410000}"/>
    <cellStyle name="Normal 6 2 3 3 6" xfId="20028" xr:uid="{00000000-0005-0000-0000-000099410000}"/>
    <cellStyle name="Normal 6 2 3 3 7" xfId="28039" xr:uid="{00000000-0005-0000-0000-00009A410000}"/>
    <cellStyle name="Normal 6 2 3 4" xfId="15001" xr:uid="{00000000-0005-0000-0000-00009B410000}"/>
    <cellStyle name="Normal 6 2 3 4 2" xfId="20234" xr:uid="{00000000-0005-0000-0000-00009C410000}"/>
    <cellStyle name="Normal 6 2 3 5" xfId="16421" xr:uid="{00000000-0005-0000-0000-00009D410000}"/>
    <cellStyle name="Normal 6 2 3 5 2" xfId="20863" xr:uid="{00000000-0005-0000-0000-00009E410000}"/>
    <cellStyle name="Normal 6 2 3 6" xfId="11004" xr:uid="{00000000-0005-0000-0000-00009F410000}"/>
    <cellStyle name="Normal 6 2 3 6 2" xfId="23876" xr:uid="{00000000-0005-0000-0000-0000A0410000}"/>
    <cellStyle name="Normal 6 2 3 7" xfId="19091" xr:uid="{00000000-0005-0000-0000-0000A1410000}"/>
    <cellStyle name="Normal 6 2 3 8" xfId="19662" xr:uid="{00000000-0005-0000-0000-0000A2410000}"/>
    <cellStyle name="Normal 6 2 3 9" xfId="26266" xr:uid="{00000000-0005-0000-0000-0000A3410000}"/>
    <cellStyle name="Normal 6 2 4" xfId="2696" xr:uid="{00000000-0005-0000-0000-0000A4410000}"/>
    <cellStyle name="Normal 6 2 4 2" xfId="8965" xr:uid="{00000000-0005-0000-0000-0000A5410000}"/>
    <cellStyle name="Normal 6 2 4 2 2" xfId="16107" xr:uid="{00000000-0005-0000-0000-0000A6410000}"/>
    <cellStyle name="Normal 6 2 4 2 2 2" xfId="20669" xr:uid="{00000000-0005-0000-0000-0000A7410000}"/>
    <cellStyle name="Normal 6 2 4 2 3" xfId="16801" xr:uid="{00000000-0005-0000-0000-0000A8410000}"/>
    <cellStyle name="Normal 6 2 4 2 3 2" xfId="21231" xr:uid="{00000000-0005-0000-0000-0000A9410000}"/>
    <cellStyle name="Normal 6 2 4 2 4" xfId="14132" xr:uid="{00000000-0005-0000-0000-0000AA410000}"/>
    <cellStyle name="Normal 6 2 4 2 4 2" xfId="24244" xr:uid="{00000000-0005-0000-0000-0000AB410000}"/>
    <cellStyle name="Normal 6 2 4 2 5" xfId="19471" xr:uid="{00000000-0005-0000-0000-0000AC410000}"/>
    <cellStyle name="Normal 6 2 4 2 6" xfId="20030" xr:uid="{00000000-0005-0000-0000-0000AD410000}"/>
    <cellStyle name="Normal 6 2 4 2 7" xfId="28041" xr:uid="{00000000-0005-0000-0000-0000AE410000}"/>
    <cellStyle name="Normal 6 2 4 3" xfId="15360" xr:uid="{00000000-0005-0000-0000-0000AF410000}"/>
    <cellStyle name="Normal 6 2 4 3 2" xfId="20358" xr:uid="{00000000-0005-0000-0000-0000B0410000}"/>
    <cellStyle name="Normal 6 2 4 4" xfId="16511" xr:uid="{00000000-0005-0000-0000-0000B1410000}"/>
    <cellStyle name="Normal 6 2 4 4 2" xfId="20941" xr:uid="{00000000-0005-0000-0000-0000B2410000}"/>
    <cellStyle name="Normal 6 2 4 5" xfId="11006" xr:uid="{00000000-0005-0000-0000-0000B3410000}"/>
    <cellStyle name="Normal 6 2 4 5 2" xfId="23954" xr:uid="{00000000-0005-0000-0000-0000B4410000}"/>
    <cellStyle name="Normal 6 2 4 6" xfId="19181" xr:uid="{00000000-0005-0000-0000-0000B5410000}"/>
    <cellStyle name="Normal 6 2 4 7" xfId="19740" xr:uid="{00000000-0005-0000-0000-0000B6410000}"/>
    <cellStyle name="Normal 6 2 4 8" xfId="26268" xr:uid="{00000000-0005-0000-0000-0000B7410000}"/>
    <cellStyle name="Normal 6 2 5" xfId="2697" xr:uid="{00000000-0005-0000-0000-0000B8410000}"/>
    <cellStyle name="Normal 6 2 5 2" xfId="8966" xr:uid="{00000000-0005-0000-0000-0000B9410000}"/>
    <cellStyle name="Normal 6 2 5 2 2" xfId="14133" xr:uid="{00000000-0005-0000-0000-0000BA410000}"/>
    <cellStyle name="Normal 6 2 5 2 3" xfId="20670" xr:uid="{00000000-0005-0000-0000-0000BB410000}"/>
    <cellStyle name="Normal 6 2 5 2 4" xfId="28042" xr:uid="{00000000-0005-0000-0000-0000BC410000}"/>
    <cellStyle name="Normal 6 2 5 3" xfId="16108" xr:uid="{00000000-0005-0000-0000-0000BD410000}"/>
    <cellStyle name="Normal 6 2 5 3 2" xfId="21232" xr:uid="{00000000-0005-0000-0000-0000BE410000}"/>
    <cellStyle name="Normal 6 2 5 4" xfId="16802" xr:uid="{00000000-0005-0000-0000-0000BF410000}"/>
    <cellStyle name="Normal 6 2 5 4 2" xfId="24245" xr:uid="{00000000-0005-0000-0000-0000C0410000}"/>
    <cellStyle name="Normal 6 2 5 5" xfId="11007" xr:uid="{00000000-0005-0000-0000-0000C1410000}"/>
    <cellStyle name="Normal 6 2 5 6" xfId="19472" xr:uid="{00000000-0005-0000-0000-0000C2410000}"/>
    <cellStyle name="Normal 6 2 5 7" xfId="20031" xr:uid="{00000000-0005-0000-0000-0000C3410000}"/>
    <cellStyle name="Normal 6 2 5 8" xfId="26269" xr:uid="{00000000-0005-0000-0000-0000C4410000}"/>
    <cellStyle name="Normal 6 2 6" xfId="22167" xr:uid="{00000000-0005-0000-0000-0000C5410000}"/>
    <cellStyle name="Normal 6 3" xfId="2698" xr:uid="{00000000-0005-0000-0000-0000C6410000}"/>
    <cellStyle name="Normal 6 3 2" xfId="2699" xr:uid="{00000000-0005-0000-0000-0000C7410000}"/>
    <cellStyle name="Normal 6 3 2 2" xfId="2700" xr:uid="{00000000-0005-0000-0000-0000C8410000}"/>
    <cellStyle name="Normal 6 3 2 2 2" xfId="8969" xr:uid="{00000000-0005-0000-0000-0000C9410000}"/>
    <cellStyle name="Normal 6 3 2 2 2 2" xfId="14136" xr:uid="{00000000-0005-0000-0000-0000CA410000}"/>
    <cellStyle name="Normal 6 3 2 2 2 3" xfId="20673" xr:uid="{00000000-0005-0000-0000-0000CB410000}"/>
    <cellStyle name="Normal 6 3 2 2 2 4" xfId="28045" xr:uid="{00000000-0005-0000-0000-0000CC410000}"/>
    <cellStyle name="Normal 6 3 2 2 3" xfId="16111" xr:uid="{00000000-0005-0000-0000-0000CD410000}"/>
    <cellStyle name="Normal 6 3 2 2 3 2" xfId="21235" xr:uid="{00000000-0005-0000-0000-0000CE410000}"/>
    <cellStyle name="Normal 6 3 2 2 4" xfId="16805" xr:uid="{00000000-0005-0000-0000-0000CF410000}"/>
    <cellStyle name="Normal 6 3 2 2 4 2" xfId="24248" xr:uid="{00000000-0005-0000-0000-0000D0410000}"/>
    <cellStyle name="Normal 6 3 2 2 5" xfId="11010" xr:uid="{00000000-0005-0000-0000-0000D1410000}"/>
    <cellStyle name="Normal 6 3 2 2 6" xfId="19475" xr:uid="{00000000-0005-0000-0000-0000D2410000}"/>
    <cellStyle name="Normal 6 3 2 2 7" xfId="20034" xr:uid="{00000000-0005-0000-0000-0000D3410000}"/>
    <cellStyle name="Normal 6 3 2 2 8" xfId="26272" xr:uid="{00000000-0005-0000-0000-0000D4410000}"/>
    <cellStyle name="Normal 6 3 2 3" xfId="8968" xr:uid="{00000000-0005-0000-0000-0000D5410000}"/>
    <cellStyle name="Normal 6 3 2 3 2" xfId="16110" xr:uid="{00000000-0005-0000-0000-0000D6410000}"/>
    <cellStyle name="Normal 6 3 2 3 2 2" xfId="20672" xr:uid="{00000000-0005-0000-0000-0000D7410000}"/>
    <cellStyle name="Normal 6 3 2 3 3" xfId="16804" xr:uid="{00000000-0005-0000-0000-0000D8410000}"/>
    <cellStyle name="Normal 6 3 2 3 3 2" xfId="21234" xr:uid="{00000000-0005-0000-0000-0000D9410000}"/>
    <cellStyle name="Normal 6 3 2 3 4" xfId="14135" xr:uid="{00000000-0005-0000-0000-0000DA410000}"/>
    <cellStyle name="Normal 6 3 2 3 4 2" xfId="24247" xr:uid="{00000000-0005-0000-0000-0000DB410000}"/>
    <cellStyle name="Normal 6 3 2 3 5" xfId="19474" xr:uid="{00000000-0005-0000-0000-0000DC410000}"/>
    <cellStyle name="Normal 6 3 2 3 6" xfId="20033" xr:uid="{00000000-0005-0000-0000-0000DD410000}"/>
    <cellStyle name="Normal 6 3 2 3 7" xfId="28044" xr:uid="{00000000-0005-0000-0000-0000DE410000}"/>
    <cellStyle name="Normal 6 3 2 4" xfId="15361" xr:uid="{00000000-0005-0000-0000-0000DF410000}"/>
    <cellStyle name="Normal 6 3 2 4 2" xfId="20359" xr:uid="{00000000-0005-0000-0000-0000E0410000}"/>
    <cellStyle name="Normal 6 3 2 5" xfId="16512" xr:uid="{00000000-0005-0000-0000-0000E1410000}"/>
    <cellStyle name="Normal 6 3 2 5 2" xfId="20942" xr:uid="{00000000-0005-0000-0000-0000E2410000}"/>
    <cellStyle name="Normal 6 3 2 6" xfId="11009" xr:uid="{00000000-0005-0000-0000-0000E3410000}"/>
    <cellStyle name="Normal 6 3 2 6 2" xfId="23955" xr:uid="{00000000-0005-0000-0000-0000E4410000}"/>
    <cellStyle name="Normal 6 3 2 7" xfId="19182" xr:uid="{00000000-0005-0000-0000-0000E5410000}"/>
    <cellStyle name="Normal 6 3 2 8" xfId="19741" xr:uid="{00000000-0005-0000-0000-0000E6410000}"/>
    <cellStyle name="Normal 6 3 2 9" xfId="26271" xr:uid="{00000000-0005-0000-0000-0000E7410000}"/>
    <cellStyle name="Normal 6 3 3" xfId="2701" xr:uid="{00000000-0005-0000-0000-0000E8410000}"/>
    <cellStyle name="Normal 6 3 3 2" xfId="8970" xr:uid="{00000000-0005-0000-0000-0000E9410000}"/>
    <cellStyle name="Normal 6 3 3 2 2" xfId="14137" xr:uid="{00000000-0005-0000-0000-0000EA410000}"/>
    <cellStyle name="Normal 6 3 3 2 3" xfId="20674" xr:uid="{00000000-0005-0000-0000-0000EB410000}"/>
    <cellStyle name="Normal 6 3 3 2 4" xfId="28046" xr:uid="{00000000-0005-0000-0000-0000EC410000}"/>
    <cellStyle name="Normal 6 3 3 3" xfId="16112" xr:uid="{00000000-0005-0000-0000-0000ED410000}"/>
    <cellStyle name="Normal 6 3 3 3 2" xfId="21236" xr:uid="{00000000-0005-0000-0000-0000EE410000}"/>
    <cellStyle name="Normal 6 3 3 4" xfId="16806" xr:uid="{00000000-0005-0000-0000-0000EF410000}"/>
    <cellStyle name="Normal 6 3 3 4 2" xfId="24249" xr:uid="{00000000-0005-0000-0000-0000F0410000}"/>
    <cellStyle name="Normal 6 3 3 5" xfId="11011" xr:uid="{00000000-0005-0000-0000-0000F1410000}"/>
    <cellStyle name="Normal 6 3 3 6" xfId="19476" xr:uid="{00000000-0005-0000-0000-0000F2410000}"/>
    <cellStyle name="Normal 6 3 3 7" xfId="20035" xr:uid="{00000000-0005-0000-0000-0000F3410000}"/>
    <cellStyle name="Normal 6 3 3 8" xfId="26273" xr:uid="{00000000-0005-0000-0000-0000F4410000}"/>
    <cellStyle name="Normal 6 3 4" xfId="6855" xr:uid="{00000000-0005-0000-0000-0000F5410000}"/>
    <cellStyle name="Normal 6 3 4 2" xfId="16109" xr:uid="{00000000-0005-0000-0000-0000F6410000}"/>
    <cellStyle name="Normal 6 3 4 2 2" xfId="20671" xr:uid="{00000000-0005-0000-0000-0000F7410000}"/>
    <cellStyle name="Normal 6 3 4 3" xfId="16803" xr:uid="{00000000-0005-0000-0000-0000F8410000}"/>
    <cellStyle name="Normal 6 3 4 3 2" xfId="21233" xr:uid="{00000000-0005-0000-0000-0000F9410000}"/>
    <cellStyle name="Normal 6 3 4 4" xfId="19473" xr:uid="{00000000-0005-0000-0000-0000FA410000}"/>
    <cellStyle name="Normal 6 3 4 4 2" xfId="24246" xr:uid="{00000000-0005-0000-0000-0000FB410000}"/>
    <cellStyle name="Normal 6 3 4 5" xfId="20032" xr:uid="{00000000-0005-0000-0000-0000FC410000}"/>
    <cellStyle name="Normal 6 3 4 6" xfId="28043" xr:uid="{00000000-0005-0000-0000-0000FD410000}"/>
    <cellStyle name="Normal 6 3 5" xfId="8967" xr:uid="{00000000-0005-0000-0000-0000FE410000}"/>
    <cellStyle name="Normal 6 3 5 2" xfId="14134" xr:uid="{00000000-0005-0000-0000-0000FF410000}"/>
    <cellStyle name="Normal 6 3 5 3" xfId="21945" xr:uid="{00000000-0005-0000-0000-000000420000}"/>
    <cellStyle name="Normal 6 3 6" xfId="11008" xr:uid="{00000000-0005-0000-0000-000001420000}"/>
    <cellStyle name="Normal 6 3 7" xfId="26270" xr:uid="{00000000-0005-0000-0000-000002420000}"/>
    <cellStyle name="Normal 6 4" xfId="2702" xr:uid="{00000000-0005-0000-0000-000003420000}"/>
    <cellStyle name="Normal 6 4 10" xfId="19643" xr:uid="{00000000-0005-0000-0000-000004420000}"/>
    <cellStyle name="Normal 6 4 11" xfId="26274" xr:uid="{00000000-0005-0000-0000-000005420000}"/>
    <cellStyle name="Normal 6 4 2" xfId="2703" xr:uid="{00000000-0005-0000-0000-000006420000}"/>
    <cellStyle name="Normal 6 4 2 2" xfId="8972" xr:uid="{00000000-0005-0000-0000-000007420000}"/>
    <cellStyle name="Normal 6 4 2 2 2" xfId="16114" xr:uid="{00000000-0005-0000-0000-000008420000}"/>
    <cellStyle name="Normal 6 4 2 2 2 2" xfId="20676" xr:uid="{00000000-0005-0000-0000-000009420000}"/>
    <cellStyle name="Normal 6 4 2 2 3" xfId="16808" xr:uid="{00000000-0005-0000-0000-00000A420000}"/>
    <cellStyle name="Normal 6 4 2 2 3 2" xfId="21238" xr:uid="{00000000-0005-0000-0000-00000B420000}"/>
    <cellStyle name="Normal 6 4 2 2 4" xfId="14139" xr:uid="{00000000-0005-0000-0000-00000C420000}"/>
    <cellStyle name="Normal 6 4 2 2 4 2" xfId="24251" xr:uid="{00000000-0005-0000-0000-00000D420000}"/>
    <cellStyle name="Normal 6 4 2 2 5" xfId="19478" xr:uid="{00000000-0005-0000-0000-00000E420000}"/>
    <cellStyle name="Normal 6 4 2 2 6" xfId="20037" xr:uid="{00000000-0005-0000-0000-00000F420000}"/>
    <cellStyle name="Normal 6 4 2 2 7" xfId="28048" xr:uid="{00000000-0005-0000-0000-000010420000}"/>
    <cellStyle name="Normal 6 4 2 3" xfId="15362" xr:uid="{00000000-0005-0000-0000-000011420000}"/>
    <cellStyle name="Normal 6 4 2 3 2" xfId="20360" xr:uid="{00000000-0005-0000-0000-000012420000}"/>
    <cellStyle name="Normal 6 4 2 4" xfId="16513" xr:uid="{00000000-0005-0000-0000-000013420000}"/>
    <cellStyle name="Normal 6 4 2 4 2" xfId="20943" xr:uid="{00000000-0005-0000-0000-000014420000}"/>
    <cellStyle name="Normal 6 4 2 5" xfId="11013" xr:uid="{00000000-0005-0000-0000-000015420000}"/>
    <cellStyle name="Normal 6 4 2 5 2" xfId="23956" xr:uid="{00000000-0005-0000-0000-000016420000}"/>
    <cellStyle name="Normal 6 4 2 6" xfId="19183" xr:uid="{00000000-0005-0000-0000-000017420000}"/>
    <cellStyle name="Normal 6 4 2 7" xfId="19742" xr:uid="{00000000-0005-0000-0000-000018420000}"/>
    <cellStyle name="Normal 6 4 2 8" xfId="26275" xr:uid="{00000000-0005-0000-0000-000019420000}"/>
    <cellStyle name="Normal 6 4 3" xfId="6856" xr:uid="{00000000-0005-0000-0000-00001A420000}"/>
    <cellStyle name="Normal 6 4 3 2" xfId="16113" xr:uid="{00000000-0005-0000-0000-00001B420000}"/>
    <cellStyle name="Normal 6 4 3 2 2" xfId="20675" xr:uid="{00000000-0005-0000-0000-00001C420000}"/>
    <cellStyle name="Normal 6 4 3 3" xfId="16807" xr:uid="{00000000-0005-0000-0000-00001D420000}"/>
    <cellStyle name="Normal 6 4 3 3 2" xfId="21237" xr:uid="{00000000-0005-0000-0000-00001E420000}"/>
    <cellStyle name="Normal 6 4 3 4" xfId="13141" xr:uid="{00000000-0005-0000-0000-00001F420000}"/>
    <cellStyle name="Normal 6 4 3 4 2" xfId="24250" xr:uid="{00000000-0005-0000-0000-000020420000}"/>
    <cellStyle name="Normal 6 4 3 5" xfId="19477" xr:uid="{00000000-0005-0000-0000-000021420000}"/>
    <cellStyle name="Normal 6 4 3 6" xfId="20036" xr:uid="{00000000-0005-0000-0000-000022420000}"/>
    <cellStyle name="Normal 6 4 3 7" xfId="28047" xr:uid="{00000000-0005-0000-0000-000023420000}"/>
    <cellStyle name="Normal 6 4 4" xfId="7519" xr:uid="{00000000-0005-0000-0000-000024420000}"/>
    <cellStyle name="Normal 6 4 4 2" xfId="13496" xr:uid="{00000000-0005-0000-0000-000025420000}"/>
    <cellStyle name="Normal 6 4 4 3" xfId="20214" xr:uid="{00000000-0005-0000-0000-000026420000}"/>
    <cellStyle name="Normal 6 4 5" xfId="8971" xr:uid="{00000000-0005-0000-0000-000027420000}"/>
    <cellStyle name="Normal 6 4 5 2" xfId="14138" xr:uid="{00000000-0005-0000-0000-000028420000}"/>
    <cellStyle name="Normal 6 4 5 3" xfId="20844" xr:uid="{00000000-0005-0000-0000-000029420000}"/>
    <cellStyle name="Normal 6 4 6" xfId="14982" xr:uid="{00000000-0005-0000-0000-00002A420000}"/>
    <cellStyle name="Normal 6 4 6 2" xfId="23857" xr:uid="{00000000-0005-0000-0000-00002B420000}"/>
    <cellStyle name="Normal 6 4 7" xfId="16402" xr:uid="{00000000-0005-0000-0000-00002C420000}"/>
    <cellStyle name="Normal 6 4 8" xfId="11012" xr:uid="{00000000-0005-0000-0000-00002D420000}"/>
    <cellStyle name="Normal 6 4 9" xfId="19072" xr:uid="{00000000-0005-0000-0000-00002E420000}"/>
    <cellStyle name="Normal 6 5" xfId="2704" xr:uid="{00000000-0005-0000-0000-00002F420000}"/>
    <cellStyle name="Normal 6 5 2" xfId="6857" xr:uid="{00000000-0005-0000-0000-000030420000}"/>
    <cellStyle name="Normal 6 5 2 2" xfId="16115" xr:uid="{00000000-0005-0000-0000-000031420000}"/>
    <cellStyle name="Normal 6 5 2 2 2" xfId="20677" xr:uid="{00000000-0005-0000-0000-000032420000}"/>
    <cellStyle name="Normal 6 5 2 3" xfId="16809" xr:uid="{00000000-0005-0000-0000-000033420000}"/>
    <cellStyle name="Normal 6 5 2 3 2" xfId="21239" xr:uid="{00000000-0005-0000-0000-000034420000}"/>
    <cellStyle name="Normal 6 5 2 4" xfId="19479" xr:uid="{00000000-0005-0000-0000-000035420000}"/>
    <cellStyle name="Normal 6 5 2 4 2" xfId="24252" xr:uid="{00000000-0005-0000-0000-000036420000}"/>
    <cellStyle name="Normal 6 5 2 5" xfId="20038" xr:uid="{00000000-0005-0000-0000-000037420000}"/>
    <cellStyle name="Normal 6 5 2 6" xfId="28049" xr:uid="{00000000-0005-0000-0000-000038420000}"/>
    <cellStyle name="Normal 6 5 3" xfId="8973" xr:uid="{00000000-0005-0000-0000-000039420000}"/>
    <cellStyle name="Normal 6 5 3 2" xfId="14140" xr:uid="{00000000-0005-0000-0000-00003A420000}"/>
    <cellStyle name="Normal 6 5 3 3" xfId="20228" xr:uid="{00000000-0005-0000-0000-00003B420000}"/>
    <cellStyle name="Normal 6 5 4" xfId="14995" xr:uid="{00000000-0005-0000-0000-00003C420000}"/>
    <cellStyle name="Normal 6 5 4 2" xfId="20857" xr:uid="{00000000-0005-0000-0000-00003D420000}"/>
    <cellStyle name="Normal 6 5 5" xfId="16415" xr:uid="{00000000-0005-0000-0000-00003E420000}"/>
    <cellStyle name="Normal 6 5 5 2" xfId="23870" xr:uid="{00000000-0005-0000-0000-00003F420000}"/>
    <cellStyle name="Normal 6 5 6" xfId="11014" xr:uid="{00000000-0005-0000-0000-000040420000}"/>
    <cellStyle name="Normal 6 5 7" xfId="19085" xr:uid="{00000000-0005-0000-0000-000041420000}"/>
    <cellStyle name="Normal 6 5 8" xfId="19656" xr:uid="{00000000-0005-0000-0000-000042420000}"/>
    <cellStyle name="Normal 6 5 9" xfId="26276" xr:uid="{00000000-0005-0000-0000-000043420000}"/>
    <cellStyle name="Normal 6 6" xfId="2688" xr:uid="{00000000-0005-0000-0000-000044420000}"/>
    <cellStyle name="Normal 6 6 2" xfId="8958" xr:uid="{00000000-0005-0000-0000-000045420000}"/>
    <cellStyle name="Normal 6 6 2 2" xfId="16100" xr:uid="{00000000-0005-0000-0000-000046420000}"/>
    <cellStyle name="Normal 6 6 2 2 2" xfId="20662" xr:uid="{00000000-0005-0000-0000-000047420000}"/>
    <cellStyle name="Normal 6 6 2 3" xfId="16794" xr:uid="{00000000-0005-0000-0000-000048420000}"/>
    <cellStyle name="Normal 6 6 2 3 2" xfId="21224" xr:uid="{00000000-0005-0000-0000-000049420000}"/>
    <cellStyle name="Normal 6 6 2 4" xfId="14125" xr:uid="{00000000-0005-0000-0000-00004A420000}"/>
    <cellStyle name="Normal 6 6 2 4 2" xfId="24237" xr:uid="{00000000-0005-0000-0000-00004B420000}"/>
    <cellStyle name="Normal 6 6 2 5" xfId="19464" xr:uid="{00000000-0005-0000-0000-00004C420000}"/>
    <cellStyle name="Normal 6 6 2 6" xfId="20023" xr:uid="{00000000-0005-0000-0000-00004D420000}"/>
    <cellStyle name="Normal 6 6 2 7" xfId="28034" xr:uid="{00000000-0005-0000-0000-00004E420000}"/>
    <cellStyle name="Normal 6 6 3" xfId="15007" xr:uid="{00000000-0005-0000-0000-00004F420000}"/>
    <cellStyle name="Normal 6 6 3 2" xfId="20240" xr:uid="{00000000-0005-0000-0000-000050420000}"/>
    <cellStyle name="Normal 6 6 4" xfId="16427" xr:uid="{00000000-0005-0000-0000-000051420000}"/>
    <cellStyle name="Normal 6 6 4 2" xfId="20869" xr:uid="{00000000-0005-0000-0000-000052420000}"/>
    <cellStyle name="Normal 6 6 5" xfId="10999" xr:uid="{00000000-0005-0000-0000-000053420000}"/>
    <cellStyle name="Normal 6 6 5 2" xfId="23882" xr:uid="{00000000-0005-0000-0000-000054420000}"/>
    <cellStyle name="Normal 6 6 6" xfId="19097" xr:uid="{00000000-0005-0000-0000-000055420000}"/>
    <cellStyle name="Normal 6 6 7" xfId="19668" xr:uid="{00000000-0005-0000-0000-000056420000}"/>
    <cellStyle name="Normal 6 6 8" xfId="26277" xr:uid="{00000000-0005-0000-0000-000057420000}"/>
    <cellStyle name="Normal 6 7" xfId="6853" xr:uid="{00000000-0005-0000-0000-000058420000}"/>
    <cellStyle name="Normal 6 7 2" xfId="15357" xr:uid="{00000000-0005-0000-0000-000059420000}"/>
    <cellStyle name="Normal 6 7 2 2" xfId="20356" xr:uid="{00000000-0005-0000-0000-00005A420000}"/>
    <cellStyle name="Normal 6 7 3" xfId="16509" xr:uid="{00000000-0005-0000-0000-00005B420000}"/>
    <cellStyle name="Normal 6 7 3 2" xfId="20939" xr:uid="{00000000-0005-0000-0000-00005C420000}"/>
    <cellStyle name="Normal 6 7 4" xfId="13140" xr:uid="{00000000-0005-0000-0000-00005D420000}"/>
    <cellStyle name="Normal 6 7 4 2" xfId="23952" xr:uid="{00000000-0005-0000-0000-00005E420000}"/>
    <cellStyle name="Normal 6 7 5" xfId="19179" xr:uid="{00000000-0005-0000-0000-00005F420000}"/>
    <cellStyle name="Normal 6 7 6" xfId="19738" xr:uid="{00000000-0005-0000-0000-000060420000}"/>
    <cellStyle name="Normal 6 7 7" xfId="27774" xr:uid="{00000000-0005-0000-0000-000061420000}"/>
    <cellStyle name="Normal 6 8" xfId="7518" xr:uid="{00000000-0005-0000-0000-000062420000}"/>
    <cellStyle name="Normal 6 8 2" xfId="15767" xr:uid="{00000000-0005-0000-0000-000063420000}"/>
    <cellStyle name="Normal 6 8 2 2" xfId="20415" xr:uid="{00000000-0005-0000-0000-000064420000}"/>
    <cellStyle name="Normal 6 8 3" xfId="16547" xr:uid="{00000000-0005-0000-0000-000065420000}"/>
    <cellStyle name="Normal 6 8 3 2" xfId="20977" xr:uid="{00000000-0005-0000-0000-000066420000}"/>
    <cellStyle name="Normal 6 8 4" xfId="13495" xr:uid="{00000000-0005-0000-0000-000067420000}"/>
    <cellStyle name="Normal 6 8 4 2" xfId="23990" xr:uid="{00000000-0005-0000-0000-000068420000}"/>
    <cellStyle name="Normal 6 8 5" xfId="19217" xr:uid="{00000000-0005-0000-0000-000069420000}"/>
    <cellStyle name="Normal 6 8 6" xfId="19776" xr:uid="{00000000-0005-0000-0000-00006A420000}"/>
    <cellStyle name="Normal 6 9" xfId="7821" xr:uid="{00000000-0005-0000-0000-00006B420000}"/>
    <cellStyle name="Normal 6 9 2" xfId="13542" xr:uid="{00000000-0005-0000-0000-00006C420000}"/>
    <cellStyle name="Normal 6 9 3" xfId="21733" xr:uid="{00000000-0005-0000-0000-00006D420000}"/>
    <cellStyle name="Normal 60" xfId="2705" xr:uid="{00000000-0005-0000-0000-00006E420000}"/>
    <cellStyle name="Normal 60 2" xfId="6858" xr:uid="{00000000-0005-0000-0000-00006F420000}"/>
    <cellStyle name="Normal 61" xfId="2706" xr:uid="{00000000-0005-0000-0000-000070420000}"/>
    <cellStyle name="Normal 61 2" xfId="6859" xr:uid="{00000000-0005-0000-0000-000071420000}"/>
    <cellStyle name="Normal 62" xfId="2707" xr:uid="{00000000-0005-0000-0000-000072420000}"/>
    <cellStyle name="Normal 62 2" xfId="6860" xr:uid="{00000000-0005-0000-0000-000073420000}"/>
    <cellStyle name="Normal 63" xfId="2708" xr:uid="{00000000-0005-0000-0000-000074420000}"/>
    <cellStyle name="Normal 63 2" xfId="6861" xr:uid="{00000000-0005-0000-0000-000075420000}"/>
    <cellStyle name="Normal 64" xfId="2709" xr:uid="{00000000-0005-0000-0000-000076420000}"/>
    <cellStyle name="Normal 64 2" xfId="6862" xr:uid="{00000000-0005-0000-0000-000077420000}"/>
    <cellStyle name="Normal 65" xfId="2710" xr:uid="{00000000-0005-0000-0000-000078420000}"/>
    <cellStyle name="Normal 65 2" xfId="6863" xr:uid="{00000000-0005-0000-0000-000079420000}"/>
    <cellStyle name="Normal 66" xfId="2711" xr:uid="{00000000-0005-0000-0000-00007A420000}"/>
    <cellStyle name="Normal 66 2" xfId="6864" xr:uid="{00000000-0005-0000-0000-00007B420000}"/>
    <cellStyle name="Normal 67" xfId="2712" xr:uid="{00000000-0005-0000-0000-00007C420000}"/>
    <cellStyle name="Normal 67 2" xfId="6865" xr:uid="{00000000-0005-0000-0000-00007D420000}"/>
    <cellStyle name="Normal 68" xfId="2713" xr:uid="{00000000-0005-0000-0000-00007E420000}"/>
    <cellStyle name="Normal 68 2" xfId="6866" xr:uid="{00000000-0005-0000-0000-00007F420000}"/>
    <cellStyle name="Normal 69" xfId="2714" xr:uid="{00000000-0005-0000-0000-000080420000}"/>
    <cellStyle name="Normal 69 2" xfId="6867" xr:uid="{00000000-0005-0000-0000-000081420000}"/>
    <cellStyle name="Normal 7" xfId="115" xr:uid="{00000000-0005-0000-0000-000082420000}"/>
    <cellStyle name="Normal 7 10" xfId="26278" xr:uid="{00000000-0005-0000-0000-000083420000}"/>
    <cellStyle name="Normal 7 2" xfId="2716" xr:uid="{00000000-0005-0000-0000-000084420000}"/>
    <cellStyle name="Normal 7 2 2" xfId="2717" xr:uid="{00000000-0005-0000-0000-000085420000}"/>
    <cellStyle name="Normal 7 2 2 10" xfId="26279" xr:uid="{00000000-0005-0000-0000-000086420000}"/>
    <cellStyle name="Normal 7 2 2 2" xfId="2718" xr:uid="{00000000-0005-0000-0000-000087420000}"/>
    <cellStyle name="Normal 7 2 2 2 2" xfId="2719" xr:uid="{00000000-0005-0000-0000-000088420000}"/>
    <cellStyle name="Normal 7 2 2 2 2 2" xfId="8977" xr:uid="{00000000-0005-0000-0000-000089420000}"/>
    <cellStyle name="Normal 7 2 2 2 2 2 2" xfId="14144" xr:uid="{00000000-0005-0000-0000-00008A420000}"/>
    <cellStyle name="Normal 7 2 2 2 2 2 3" xfId="20681" xr:uid="{00000000-0005-0000-0000-00008B420000}"/>
    <cellStyle name="Normal 7 2 2 2 2 2 4" xfId="28053" xr:uid="{00000000-0005-0000-0000-00008C420000}"/>
    <cellStyle name="Normal 7 2 2 2 2 3" xfId="16119" xr:uid="{00000000-0005-0000-0000-00008D420000}"/>
    <cellStyle name="Normal 7 2 2 2 2 3 2" xfId="21243" xr:uid="{00000000-0005-0000-0000-00008E420000}"/>
    <cellStyle name="Normal 7 2 2 2 2 4" xfId="16813" xr:uid="{00000000-0005-0000-0000-00008F420000}"/>
    <cellStyle name="Normal 7 2 2 2 2 4 2" xfId="24256" xr:uid="{00000000-0005-0000-0000-000090420000}"/>
    <cellStyle name="Normal 7 2 2 2 2 5" xfId="11018" xr:uid="{00000000-0005-0000-0000-000091420000}"/>
    <cellStyle name="Normal 7 2 2 2 2 6" xfId="19483" xr:uid="{00000000-0005-0000-0000-000092420000}"/>
    <cellStyle name="Normal 7 2 2 2 2 7" xfId="20042" xr:uid="{00000000-0005-0000-0000-000093420000}"/>
    <cellStyle name="Normal 7 2 2 2 2 8" xfId="26281" xr:uid="{00000000-0005-0000-0000-000094420000}"/>
    <cellStyle name="Normal 7 2 2 2 3" xfId="8976" xr:uid="{00000000-0005-0000-0000-000095420000}"/>
    <cellStyle name="Normal 7 2 2 2 3 2" xfId="16118" xr:uid="{00000000-0005-0000-0000-000096420000}"/>
    <cellStyle name="Normal 7 2 2 2 3 2 2" xfId="20680" xr:uid="{00000000-0005-0000-0000-000097420000}"/>
    <cellStyle name="Normal 7 2 2 2 3 3" xfId="16812" xr:uid="{00000000-0005-0000-0000-000098420000}"/>
    <cellStyle name="Normal 7 2 2 2 3 3 2" xfId="21242" xr:uid="{00000000-0005-0000-0000-000099420000}"/>
    <cellStyle name="Normal 7 2 2 2 3 4" xfId="14143" xr:uid="{00000000-0005-0000-0000-00009A420000}"/>
    <cellStyle name="Normal 7 2 2 2 3 4 2" xfId="24255" xr:uid="{00000000-0005-0000-0000-00009B420000}"/>
    <cellStyle name="Normal 7 2 2 2 3 5" xfId="19482" xr:uid="{00000000-0005-0000-0000-00009C420000}"/>
    <cellStyle name="Normal 7 2 2 2 3 6" xfId="20041" xr:uid="{00000000-0005-0000-0000-00009D420000}"/>
    <cellStyle name="Normal 7 2 2 2 3 7" xfId="28052" xr:uid="{00000000-0005-0000-0000-00009E420000}"/>
    <cellStyle name="Normal 7 2 2 2 4" xfId="15364" xr:uid="{00000000-0005-0000-0000-00009F420000}"/>
    <cellStyle name="Normal 7 2 2 2 5" xfId="11017" xr:uid="{00000000-0005-0000-0000-0000A0420000}"/>
    <cellStyle name="Normal 7 2 2 2 6" xfId="26280" xr:uid="{00000000-0005-0000-0000-0000A1420000}"/>
    <cellStyle name="Normal 7 2 2 3" xfId="2720" xr:uid="{00000000-0005-0000-0000-0000A2420000}"/>
    <cellStyle name="Normal 7 2 2 3 2" xfId="8978" xr:uid="{00000000-0005-0000-0000-0000A3420000}"/>
    <cellStyle name="Normal 7 2 2 3 2 2" xfId="14145" xr:uid="{00000000-0005-0000-0000-0000A4420000}"/>
    <cellStyle name="Normal 7 2 2 3 2 3" xfId="20682" xr:uid="{00000000-0005-0000-0000-0000A5420000}"/>
    <cellStyle name="Normal 7 2 2 3 2 4" xfId="28054" xr:uid="{00000000-0005-0000-0000-0000A6420000}"/>
    <cellStyle name="Normal 7 2 2 3 3" xfId="16120" xr:uid="{00000000-0005-0000-0000-0000A7420000}"/>
    <cellStyle name="Normal 7 2 2 3 3 2" xfId="21244" xr:uid="{00000000-0005-0000-0000-0000A8420000}"/>
    <cellStyle name="Normal 7 2 2 3 4" xfId="16814" xr:uid="{00000000-0005-0000-0000-0000A9420000}"/>
    <cellStyle name="Normal 7 2 2 3 4 2" xfId="24257" xr:uid="{00000000-0005-0000-0000-0000AA420000}"/>
    <cellStyle name="Normal 7 2 2 3 5" xfId="11019" xr:uid="{00000000-0005-0000-0000-0000AB420000}"/>
    <cellStyle name="Normal 7 2 2 3 6" xfId="19484" xr:uid="{00000000-0005-0000-0000-0000AC420000}"/>
    <cellStyle name="Normal 7 2 2 3 7" xfId="20043" xr:uid="{00000000-0005-0000-0000-0000AD420000}"/>
    <cellStyle name="Normal 7 2 2 3 8" xfId="26282" xr:uid="{00000000-0005-0000-0000-0000AE420000}"/>
    <cellStyle name="Normal 7 2 2 4" xfId="8975" xr:uid="{00000000-0005-0000-0000-0000AF420000}"/>
    <cellStyle name="Normal 7 2 2 4 2" xfId="16117" xr:uid="{00000000-0005-0000-0000-0000B0420000}"/>
    <cellStyle name="Normal 7 2 2 4 2 2" xfId="20679" xr:uid="{00000000-0005-0000-0000-0000B1420000}"/>
    <cellStyle name="Normal 7 2 2 4 3" xfId="16811" xr:uid="{00000000-0005-0000-0000-0000B2420000}"/>
    <cellStyle name="Normal 7 2 2 4 3 2" xfId="21241" xr:uid="{00000000-0005-0000-0000-0000B3420000}"/>
    <cellStyle name="Normal 7 2 2 4 4" xfId="14142" xr:uid="{00000000-0005-0000-0000-0000B4420000}"/>
    <cellStyle name="Normal 7 2 2 4 4 2" xfId="24254" xr:uid="{00000000-0005-0000-0000-0000B5420000}"/>
    <cellStyle name="Normal 7 2 2 4 5" xfId="19481" xr:uid="{00000000-0005-0000-0000-0000B6420000}"/>
    <cellStyle name="Normal 7 2 2 4 6" xfId="20040" xr:uid="{00000000-0005-0000-0000-0000B7420000}"/>
    <cellStyle name="Normal 7 2 2 4 7" xfId="28051" xr:uid="{00000000-0005-0000-0000-0000B8420000}"/>
    <cellStyle name="Normal 7 2 2 5" xfId="14988" xr:uid="{00000000-0005-0000-0000-0000B9420000}"/>
    <cellStyle name="Normal 7 2 2 5 2" xfId="20221" xr:uid="{00000000-0005-0000-0000-0000BA420000}"/>
    <cellStyle name="Normal 7 2 2 6" xfId="16408" xr:uid="{00000000-0005-0000-0000-0000BB420000}"/>
    <cellStyle name="Normal 7 2 2 6 2" xfId="20850" xr:uid="{00000000-0005-0000-0000-0000BC420000}"/>
    <cellStyle name="Normal 7 2 2 7" xfId="11016" xr:uid="{00000000-0005-0000-0000-0000BD420000}"/>
    <cellStyle name="Normal 7 2 2 7 2" xfId="23863" xr:uid="{00000000-0005-0000-0000-0000BE420000}"/>
    <cellStyle name="Normal 7 2 2 8" xfId="19078" xr:uid="{00000000-0005-0000-0000-0000BF420000}"/>
    <cellStyle name="Normal 7 2 2 9" xfId="19649" xr:uid="{00000000-0005-0000-0000-0000C0420000}"/>
    <cellStyle name="Normal 7 2 3" xfId="2721" xr:uid="{00000000-0005-0000-0000-0000C1420000}"/>
    <cellStyle name="Normal 7 2 3 2" xfId="2722" xr:uid="{00000000-0005-0000-0000-0000C2420000}"/>
    <cellStyle name="Normal 7 2 3 2 2" xfId="8980" xr:uid="{00000000-0005-0000-0000-0000C3420000}"/>
    <cellStyle name="Normal 7 2 3 2 2 2" xfId="16122" xr:uid="{00000000-0005-0000-0000-0000C4420000}"/>
    <cellStyle name="Normal 7 2 3 2 2 2 2" xfId="20684" xr:uid="{00000000-0005-0000-0000-0000C5420000}"/>
    <cellStyle name="Normal 7 2 3 2 2 3" xfId="16816" xr:uid="{00000000-0005-0000-0000-0000C6420000}"/>
    <cellStyle name="Normal 7 2 3 2 2 3 2" xfId="21246" xr:uid="{00000000-0005-0000-0000-0000C7420000}"/>
    <cellStyle name="Normal 7 2 3 2 2 4" xfId="14147" xr:uid="{00000000-0005-0000-0000-0000C8420000}"/>
    <cellStyle name="Normal 7 2 3 2 2 4 2" xfId="24259" xr:uid="{00000000-0005-0000-0000-0000C9420000}"/>
    <cellStyle name="Normal 7 2 3 2 2 5" xfId="19486" xr:uid="{00000000-0005-0000-0000-0000CA420000}"/>
    <cellStyle name="Normal 7 2 3 2 2 6" xfId="20045" xr:uid="{00000000-0005-0000-0000-0000CB420000}"/>
    <cellStyle name="Normal 7 2 3 2 2 7" xfId="28056" xr:uid="{00000000-0005-0000-0000-0000CC420000}"/>
    <cellStyle name="Normal 7 2 3 2 3" xfId="15365" xr:uid="{00000000-0005-0000-0000-0000CD420000}"/>
    <cellStyle name="Normal 7 2 3 2 3 2" xfId="20362" xr:uid="{00000000-0005-0000-0000-0000CE420000}"/>
    <cellStyle name="Normal 7 2 3 2 4" xfId="16515" xr:uid="{00000000-0005-0000-0000-0000CF420000}"/>
    <cellStyle name="Normal 7 2 3 2 4 2" xfId="20945" xr:uid="{00000000-0005-0000-0000-0000D0420000}"/>
    <cellStyle name="Normal 7 2 3 2 5" xfId="11021" xr:uid="{00000000-0005-0000-0000-0000D1420000}"/>
    <cellStyle name="Normal 7 2 3 2 5 2" xfId="23958" xr:uid="{00000000-0005-0000-0000-0000D2420000}"/>
    <cellStyle name="Normal 7 2 3 2 6" xfId="19185" xr:uid="{00000000-0005-0000-0000-0000D3420000}"/>
    <cellStyle name="Normal 7 2 3 2 7" xfId="19744" xr:uid="{00000000-0005-0000-0000-0000D4420000}"/>
    <cellStyle name="Normal 7 2 3 2 8" xfId="26284" xr:uid="{00000000-0005-0000-0000-0000D5420000}"/>
    <cellStyle name="Normal 7 2 3 3" xfId="8979" xr:uid="{00000000-0005-0000-0000-0000D6420000}"/>
    <cellStyle name="Normal 7 2 3 3 2" xfId="16121" xr:uid="{00000000-0005-0000-0000-0000D7420000}"/>
    <cellStyle name="Normal 7 2 3 3 2 2" xfId="20683" xr:uid="{00000000-0005-0000-0000-0000D8420000}"/>
    <cellStyle name="Normal 7 2 3 3 3" xfId="16815" xr:uid="{00000000-0005-0000-0000-0000D9420000}"/>
    <cellStyle name="Normal 7 2 3 3 3 2" xfId="21245" xr:uid="{00000000-0005-0000-0000-0000DA420000}"/>
    <cellStyle name="Normal 7 2 3 3 4" xfId="14146" xr:uid="{00000000-0005-0000-0000-0000DB420000}"/>
    <cellStyle name="Normal 7 2 3 3 4 2" xfId="24258" xr:uid="{00000000-0005-0000-0000-0000DC420000}"/>
    <cellStyle name="Normal 7 2 3 3 5" xfId="19485" xr:uid="{00000000-0005-0000-0000-0000DD420000}"/>
    <cellStyle name="Normal 7 2 3 3 6" xfId="20044" xr:uid="{00000000-0005-0000-0000-0000DE420000}"/>
    <cellStyle name="Normal 7 2 3 3 7" xfId="28055" xr:uid="{00000000-0005-0000-0000-0000DF420000}"/>
    <cellStyle name="Normal 7 2 3 4" xfId="15002" xr:uid="{00000000-0005-0000-0000-0000E0420000}"/>
    <cellStyle name="Normal 7 2 3 4 2" xfId="20235" xr:uid="{00000000-0005-0000-0000-0000E1420000}"/>
    <cellStyle name="Normal 7 2 3 5" xfId="16422" xr:uid="{00000000-0005-0000-0000-0000E2420000}"/>
    <cellStyle name="Normal 7 2 3 5 2" xfId="20864" xr:uid="{00000000-0005-0000-0000-0000E3420000}"/>
    <cellStyle name="Normal 7 2 3 6" xfId="11020" xr:uid="{00000000-0005-0000-0000-0000E4420000}"/>
    <cellStyle name="Normal 7 2 3 6 2" xfId="23877" xr:uid="{00000000-0005-0000-0000-0000E5420000}"/>
    <cellStyle name="Normal 7 2 3 7" xfId="19092" xr:uid="{00000000-0005-0000-0000-0000E6420000}"/>
    <cellStyle name="Normal 7 2 3 8" xfId="19663" xr:uid="{00000000-0005-0000-0000-0000E7420000}"/>
    <cellStyle name="Normal 7 2 3 9" xfId="26283" xr:uid="{00000000-0005-0000-0000-0000E8420000}"/>
    <cellStyle name="Normal 7 2 4" xfId="2723" xr:uid="{00000000-0005-0000-0000-0000E9420000}"/>
    <cellStyle name="Normal 7 2 4 2" xfId="8981" xr:uid="{00000000-0005-0000-0000-0000EA420000}"/>
    <cellStyle name="Normal 7 2 4 2 2" xfId="16123" xr:uid="{00000000-0005-0000-0000-0000EB420000}"/>
    <cellStyle name="Normal 7 2 4 2 2 2" xfId="20685" xr:uid="{00000000-0005-0000-0000-0000EC420000}"/>
    <cellStyle name="Normal 7 2 4 2 3" xfId="16817" xr:uid="{00000000-0005-0000-0000-0000ED420000}"/>
    <cellStyle name="Normal 7 2 4 2 3 2" xfId="21247" xr:uid="{00000000-0005-0000-0000-0000EE420000}"/>
    <cellStyle name="Normal 7 2 4 2 4" xfId="14148" xr:uid="{00000000-0005-0000-0000-0000EF420000}"/>
    <cellStyle name="Normal 7 2 4 2 4 2" xfId="24260" xr:uid="{00000000-0005-0000-0000-0000F0420000}"/>
    <cellStyle name="Normal 7 2 4 2 5" xfId="19487" xr:uid="{00000000-0005-0000-0000-0000F1420000}"/>
    <cellStyle name="Normal 7 2 4 2 6" xfId="20046" xr:uid="{00000000-0005-0000-0000-0000F2420000}"/>
    <cellStyle name="Normal 7 2 4 2 7" xfId="28057" xr:uid="{00000000-0005-0000-0000-0000F3420000}"/>
    <cellStyle name="Normal 7 2 4 3" xfId="15366" xr:uid="{00000000-0005-0000-0000-0000F4420000}"/>
    <cellStyle name="Normal 7 2 4 3 2" xfId="20363" xr:uid="{00000000-0005-0000-0000-0000F5420000}"/>
    <cellStyle name="Normal 7 2 4 4" xfId="16516" xr:uid="{00000000-0005-0000-0000-0000F6420000}"/>
    <cellStyle name="Normal 7 2 4 4 2" xfId="20946" xr:uid="{00000000-0005-0000-0000-0000F7420000}"/>
    <cellStyle name="Normal 7 2 4 5" xfId="11022" xr:uid="{00000000-0005-0000-0000-0000F8420000}"/>
    <cellStyle name="Normal 7 2 4 5 2" xfId="23959" xr:uid="{00000000-0005-0000-0000-0000F9420000}"/>
    <cellStyle name="Normal 7 2 4 6" xfId="19186" xr:uid="{00000000-0005-0000-0000-0000FA420000}"/>
    <cellStyle name="Normal 7 2 4 7" xfId="19745" xr:uid="{00000000-0005-0000-0000-0000FB420000}"/>
    <cellStyle name="Normal 7 2 4 8" xfId="26285" xr:uid="{00000000-0005-0000-0000-0000FC420000}"/>
    <cellStyle name="Normal 7 2 5" xfId="2724" xr:uid="{00000000-0005-0000-0000-0000FD420000}"/>
    <cellStyle name="Normal 7 2 5 2" xfId="8982" xr:uid="{00000000-0005-0000-0000-0000FE420000}"/>
    <cellStyle name="Normal 7 2 5 2 2" xfId="14149" xr:uid="{00000000-0005-0000-0000-0000FF420000}"/>
    <cellStyle name="Normal 7 2 5 2 3" xfId="20686" xr:uid="{00000000-0005-0000-0000-000000430000}"/>
    <cellStyle name="Normal 7 2 5 2 4" xfId="28058" xr:uid="{00000000-0005-0000-0000-000001430000}"/>
    <cellStyle name="Normal 7 2 5 3" xfId="16124" xr:uid="{00000000-0005-0000-0000-000002430000}"/>
    <cellStyle name="Normal 7 2 5 3 2" xfId="21248" xr:uid="{00000000-0005-0000-0000-000003430000}"/>
    <cellStyle name="Normal 7 2 5 4" xfId="16818" xr:uid="{00000000-0005-0000-0000-000004430000}"/>
    <cellStyle name="Normal 7 2 5 4 2" xfId="24261" xr:uid="{00000000-0005-0000-0000-000005430000}"/>
    <cellStyle name="Normal 7 2 5 5" xfId="11023" xr:uid="{00000000-0005-0000-0000-000006430000}"/>
    <cellStyle name="Normal 7 2 5 6" xfId="19488" xr:uid="{00000000-0005-0000-0000-000007430000}"/>
    <cellStyle name="Normal 7 2 5 7" xfId="20047" xr:uid="{00000000-0005-0000-0000-000008430000}"/>
    <cellStyle name="Normal 7 2 5 8" xfId="26286" xr:uid="{00000000-0005-0000-0000-000009430000}"/>
    <cellStyle name="Normal 7 2 6" xfId="22168" xr:uid="{00000000-0005-0000-0000-00000A430000}"/>
    <cellStyle name="Normal 7 3" xfId="2725" xr:uid="{00000000-0005-0000-0000-00000B430000}"/>
    <cellStyle name="Normal 7 3 2" xfId="2726" xr:uid="{00000000-0005-0000-0000-00000C430000}"/>
    <cellStyle name="Normal 7 3 2 2" xfId="2727" xr:uid="{00000000-0005-0000-0000-00000D430000}"/>
    <cellStyle name="Normal 7 3 2 2 2" xfId="8985" xr:uid="{00000000-0005-0000-0000-00000E430000}"/>
    <cellStyle name="Normal 7 3 2 2 2 2" xfId="14152" xr:uid="{00000000-0005-0000-0000-00000F430000}"/>
    <cellStyle name="Normal 7 3 2 2 2 3" xfId="20689" xr:uid="{00000000-0005-0000-0000-000010430000}"/>
    <cellStyle name="Normal 7 3 2 2 2 4" xfId="28061" xr:uid="{00000000-0005-0000-0000-000011430000}"/>
    <cellStyle name="Normal 7 3 2 2 3" xfId="16127" xr:uid="{00000000-0005-0000-0000-000012430000}"/>
    <cellStyle name="Normal 7 3 2 2 3 2" xfId="21251" xr:uid="{00000000-0005-0000-0000-000013430000}"/>
    <cellStyle name="Normal 7 3 2 2 4" xfId="16821" xr:uid="{00000000-0005-0000-0000-000014430000}"/>
    <cellStyle name="Normal 7 3 2 2 4 2" xfId="24264" xr:uid="{00000000-0005-0000-0000-000015430000}"/>
    <cellStyle name="Normal 7 3 2 2 5" xfId="11026" xr:uid="{00000000-0005-0000-0000-000016430000}"/>
    <cellStyle name="Normal 7 3 2 2 6" xfId="19491" xr:uid="{00000000-0005-0000-0000-000017430000}"/>
    <cellStyle name="Normal 7 3 2 2 7" xfId="20050" xr:uid="{00000000-0005-0000-0000-000018430000}"/>
    <cellStyle name="Normal 7 3 2 2 8" xfId="26289" xr:uid="{00000000-0005-0000-0000-000019430000}"/>
    <cellStyle name="Normal 7 3 2 3" xfId="8984" xr:uid="{00000000-0005-0000-0000-00001A430000}"/>
    <cellStyle name="Normal 7 3 2 3 2" xfId="16126" xr:uid="{00000000-0005-0000-0000-00001B430000}"/>
    <cellStyle name="Normal 7 3 2 3 2 2" xfId="20688" xr:uid="{00000000-0005-0000-0000-00001C430000}"/>
    <cellStyle name="Normal 7 3 2 3 3" xfId="16820" xr:uid="{00000000-0005-0000-0000-00001D430000}"/>
    <cellStyle name="Normal 7 3 2 3 3 2" xfId="21250" xr:uid="{00000000-0005-0000-0000-00001E430000}"/>
    <cellStyle name="Normal 7 3 2 3 4" xfId="14151" xr:uid="{00000000-0005-0000-0000-00001F430000}"/>
    <cellStyle name="Normal 7 3 2 3 4 2" xfId="24263" xr:uid="{00000000-0005-0000-0000-000020430000}"/>
    <cellStyle name="Normal 7 3 2 3 5" xfId="19490" xr:uid="{00000000-0005-0000-0000-000021430000}"/>
    <cellStyle name="Normal 7 3 2 3 6" xfId="20049" xr:uid="{00000000-0005-0000-0000-000022430000}"/>
    <cellStyle name="Normal 7 3 2 3 7" xfId="28060" xr:uid="{00000000-0005-0000-0000-000023430000}"/>
    <cellStyle name="Normal 7 3 2 4" xfId="15367" xr:uid="{00000000-0005-0000-0000-000024430000}"/>
    <cellStyle name="Normal 7 3 2 4 2" xfId="20364" xr:uid="{00000000-0005-0000-0000-000025430000}"/>
    <cellStyle name="Normal 7 3 2 5" xfId="16517" xr:uid="{00000000-0005-0000-0000-000026430000}"/>
    <cellStyle name="Normal 7 3 2 5 2" xfId="20947" xr:uid="{00000000-0005-0000-0000-000027430000}"/>
    <cellStyle name="Normal 7 3 2 6" xfId="11025" xr:uid="{00000000-0005-0000-0000-000028430000}"/>
    <cellStyle name="Normal 7 3 2 6 2" xfId="23960" xr:uid="{00000000-0005-0000-0000-000029430000}"/>
    <cellStyle name="Normal 7 3 2 7" xfId="19187" xr:uid="{00000000-0005-0000-0000-00002A430000}"/>
    <cellStyle name="Normal 7 3 2 8" xfId="19746" xr:uid="{00000000-0005-0000-0000-00002B430000}"/>
    <cellStyle name="Normal 7 3 2 9" xfId="26288" xr:uid="{00000000-0005-0000-0000-00002C430000}"/>
    <cellStyle name="Normal 7 3 3" xfId="2728" xr:uid="{00000000-0005-0000-0000-00002D430000}"/>
    <cellStyle name="Normal 7 3 3 2" xfId="8986" xr:uid="{00000000-0005-0000-0000-00002E430000}"/>
    <cellStyle name="Normal 7 3 3 2 2" xfId="14153" xr:uid="{00000000-0005-0000-0000-00002F430000}"/>
    <cellStyle name="Normal 7 3 3 2 3" xfId="20690" xr:uid="{00000000-0005-0000-0000-000030430000}"/>
    <cellStyle name="Normal 7 3 3 2 4" xfId="28062" xr:uid="{00000000-0005-0000-0000-000031430000}"/>
    <cellStyle name="Normal 7 3 3 3" xfId="16128" xr:uid="{00000000-0005-0000-0000-000032430000}"/>
    <cellStyle name="Normal 7 3 3 3 2" xfId="21252" xr:uid="{00000000-0005-0000-0000-000033430000}"/>
    <cellStyle name="Normal 7 3 3 4" xfId="16822" xr:uid="{00000000-0005-0000-0000-000034430000}"/>
    <cellStyle name="Normal 7 3 3 4 2" xfId="24265" xr:uid="{00000000-0005-0000-0000-000035430000}"/>
    <cellStyle name="Normal 7 3 3 5" xfId="11027" xr:uid="{00000000-0005-0000-0000-000036430000}"/>
    <cellStyle name="Normal 7 3 3 6" xfId="19492" xr:uid="{00000000-0005-0000-0000-000037430000}"/>
    <cellStyle name="Normal 7 3 3 7" xfId="20051" xr:uid="{00000000-0005-0000-0000-000038430000}"/>
    <cellStyle name="Normal 7 3 3 8" xfId="26290" xr:uid="{00000000-0005-0000-0000-000039430000}"/>
    <cellStyle name="Normal 7 3 4" xfId="6868" xr:uid="{00000000-0005-0000-0000-00003A430000}"/>
    <cellStyle name="Normal 7 3 4 2" xfId="16125" xr:uid="{00000000-0005-0000-0000-00003B430000}"/>
    <cellStyle name="Normal 7 3 4 2 2" xfId="20687" xr:uid="{00000000-0005-0000-0000-00003C430000}"/>
    <cellStyle name="Normal 7 3 4 3" xfId="16819" xr:uid="{00000000-0005-0000-0000-00003D430000}"/>
    <cellStyle name="Normal 7 3 4 3 2" xfId="21249" xr:uid="{00000000-0005-0000-0000-00003E430000}"/>
    <cellStyle name="Normal 7 3 4 4" xfId="19489" xr:uid="{00000000-0005-0000-0000-00003F430000}"/>
    <cellStyle name="Normal 7 3 4 4 2" xfId="24262" xr:uid="{00000000-0005-0000-0000-000040430000}"/>
    <cellStyle name="Normal 7 3 4 5" xfId="20048" xr:uid="{00000000-0005-0000-0000-000041430000}"/>
    <cellStyle name="Normal 7 3 4 6" xfId="28059" xr:uid="{00000000-0005-0000-0000-000042430000}"/>
    <cellStyle name="Normal 7 3 5" xfId="8983" xr:uid="{00000000-0005-0000-0000-000043430000}"/>
    <cellStyle name="Normal 7 3 5 2" xfId="14150" xr:uid="{00000000-0005-0000-0000-000044430000}"/>
    <cellStyle name="Normal 7 3 5 3" xfId="21946" xr:uid="{00000000-0005-0000-0000-000045430000}"/>
    <cellStyle name="Normal 7 3 6" xfId="11024" xr:uid="{00000000-0005-0000-0000-000046430000}"/>
    <cellStyle name="Normal 7 3 7" xfId="26287" xr:uid="{00000000-0005-0000-0000-000047430000}"/>
    <cellStyle name="Normal 7 4" xfId="2729" xr:uid="{00000000-0005-0000-0000-000048430000}"/>
    <cellStyle name="Normal 7 4 2" xfId="2730" xr:uid="{00000000-0005-0000-0000-000049430000}"/>
    <cellStyle name="Normal 7 4 2 2" xfId="8988" xr:uid="{00000000-0005-0000-0000-00004A430000}"/>
    <cellStyle name="Normal 7 4 2 2 2" xfId="16130" xr:uid="{00000000-0005-0000-0000-00004B430000}"/>
    <cellStyle name="Normal 7 4 2 2 2 2" xfId="20692" xr:uid="{00000000-0005-0000-0000-00004C430000}"/>
    <cellStyle name="Normal 7 4 2 2 3" xfId="16824" xr:uid="{00000000-0005-0000-0000-00004D430000}"/>
    <cellStyle name="Normal 7 4 2 2 3 2" xfId="21254" xr:uid="{00000000-0005-0000-0000-00004E430000}"/>
    <cellStyle name="Normal 7 4 2 2 4" xfId="14155" xr:uid="{00000000-0005-0000-0000-00004F430000}"/>
    <cellStyle name="Normal 7 4 2 2 4 2" xfId="24267" xr:uid="{00000000-0005-0000-0000-000050430000}"/>
    <cellStyle name="Normal 7 4 2 2 5" xfId="19494" xr:uid="{00000000-0005-0000-0000-000051430000}"/>
    <cellStyle name="Normal 7 4 2 2 6" xfId="20053" xr:uid="{00000000-0005-0000-0000-000052430000}"/>
    <cellStyle name="Normal 7 4 2 2 7" xfId="28064" xr:uid="{00000000-0005-0000-0000-000053430000}"/>
    <cellStyle name="Normal 7 4 2 3" xfId="15368" xr:uid="{00000000-0005-0000-0000-000054430000}"/>
    <cellStyle name="Normal 7 4 2 3 2" xfId="20365" xr:uid="{00000000-0005-0000-0000-000055430000}"/>
    <cellStyle name="Normal 7 4 2 4" xfId="16518" xr:uid="{00000000-0005-0000-0000-000056430000}"/>
    <cellStyle name="Normal 7 4 2 4 2" xfId="20948" xr:uid="{00000000-0005-0000-0000-000057430000}"/>
    <cellStyle name="Normal 7 4 2 5" xfId="11029" xr:uid="{00000000-0005-0000-0000-000058430000}"/>
    <cellStyle name="Normal 7 4 2 5 2" xfId="23961" xr:uid="{00000000-0005-0000-0000-000059430000}"/>
    <cellStyle name="Normal 7 4 2 6" xfId="19188" xr:uid="{00000000-0005-0000-0000-00005A430000}"/>
    <cellStyle name="Normal 7 4 2 7" xfId="19747" xr:uid="{00000000-0005-0000-0000-00005B430000}"/>
    <cellStyle name="Normal 7 4 2 8" xfId="26292" xr:uid="{00000000-0005-0000-0000-00005C430000}"/>
    <cellStyle name="Normal 7 4 3" xfId="8987" xr:uid="{00000000-0005-0000-0000-00005D430000}"/>
    <cellStyle name="Normal 7 4 3 2" xfId="16129" xr:uid="{00000000-0005-0000-0000-00005E430000}"/>
    <cellStyle name="Normal 7 4 3 2 2" xfId="20691" xr:uid="{00000000-0005-0000-0000-00005F430000}"/>
    <cellStyle name="Normal 7 4 3 3" xfId="16823" xr:uid="{00000000-0005-0000-0000-000060430000}"/>
    <cellStyle name="Normal 7 4 3 3 2" xfId="21253" xr:uid="{00000000-0005-0000-0000-000061430000}"/>
    <cellStyle name="Normal 7 4 3 4" xfId="14154" xr:uid="{00000000-0005-0000-0000-000062430000}"/>
    <cellStyle name="Normal 7 4 3 4 2" xfId="24266" xr:uid="{00000000-0005-0000-0000-000063430000}"/>
    <cellStyle name="Normal 7 4 3 5" xfId="19493" xr:uid="{00000000-0005-0000-0000-000064430000}"/>
    <cellStyle name="Normal 7 4 3 6" xfId="20052" xr:uid="{00000000-0005-0000-0000-000065430000}"/>
    <cellStyle name="Normal 7 4 3 7" xfId="28063" xr:uid="{00000000-0005-0000-0000-000066430000}"/>
    <cellStyle name="Normal 7 4 4" xfId="14963" xr:uid="{00000000-0005-0000-0000-000067430000}"/>
    <cellStyle name="Normal 7 4 4 2" xfId="20204" xr:uid="{00000000-0005-0000-0000-000068430000}"/>
    <cellStyle name="Normal 7 4 5" xfId="16396" xr:uid="{00000000-0005-0000-0000-000069430000}"/>
    <cellStyle name="Normal 7 4 5 2" xfId="20840" xr:uid="{00000000-0005-0000-0000-00006A430000}"/>
    <cellStyle name="Normal 7 4 6" xfId="11028" xr:uid="{00000000-0005-0000-0000-00006B430000}"/>
    <cellStyle name="Normal 7 4 6 2" xfId="23853" xr:uid="{00000000-0005-0000-0000-00006C430000}"/>
    <cellStyle name="Normal 7 4 7" xfId="19066" xr:uid="{00000000-0005-0000-0000-00006D430000}"/>
    <cellStyle name="Normal 7 4 8" xfId="19639" xr:uid="{00000000-0005-0000-0000-00006E430000}"/>
    <cellStyle name="Normal 7 4 9" xfId="26291" xr:uid="{00000000-0005-0000-0000-00006F430000}"/>
    <cellStyle name="Normal 7 5" xfId="2731" xr:uid="{00000000-0005-0000-0000-000070430000}"/>
    <cellStyle name="Normal 7 5 2" xfId="8989" xr:uid="{00000000-0005-0000-0000-000071430000}"/>
    <cellStyle name="Normal 7 5 2 2" xfId="16131" xr:uid="{00000000-0005-0000-0000-000072430000}"/>
    <cellStyle name="Normal 7 5 2 2 2" xfId="20693" xr:uid="{00000000-0005-0000-0000-000073430000}"/>
    <cellStyle name="Normal 7 5 2 3" xfId="16825" xr:uid="{00000000-0005-0000-0000-000074430000}"/>
    <cellStyle name="Normal 7 5 2 3 2" xfId="21255" xr:uid="{00000000-0005-0000-0000-000075430000}"/>
    <cellStyle name="Normal 7 5 2 4" xfId="14156" xr:uid="{00000000-0005-0000-0000-000076430000}"/>
    <cellStyle name="Normal 7 5 2 4 2" xfId="24268" xr:uid="{00000000-0005-0000-0000-000077430000}"/>
    <cellStyle name="Normal 7 5 2 5" xfId="19495" xr:uid="{00000000-0005-0000-0000-000078430000}"/>
    <cellStyle name="Normal 7 5 2 6" xfId="20054" xr:uid="{00000000-0005-0000-0000-000079430000}"/>
    <cellStyle name="Normal 7 5 2 7" xfId="28065" xr:uid="{00000000-0005-0000-0000-00007A430000}"/>
    <cellStyle name="Normal 7 5 3" xfId="14996" xr:uid="{00000000-0005-0000-0000-00007B430000}"/>
    <cellStyle name="Normal 7 5 3 2" xfId="20229" xr:uid="{00000000-0005-0000-0000-00007C430000}"/>
    <cellStyle name="Normal 7 5 4" xfId="16416" xr:uid="{00000000-0005-0000-0000-00007D430000}"/>
    <cellStyle name="Normal 7 5 4 2" xfId="20858" xr:uid="{00000000-0005-0000-0000-00007E430000}"/>
    <cellStyle name="Normal 7 5 5" xfId="11030" xr:uid="{00000000-0005-0000-0000-00007F430000}"/>
    <cellStyle name="Normal 7 5 5 2" xfId="23871" xr:uid="{00000000-0005-0000-0000-000080430000}"/>
    <cellStyle name="Normal 7 5 6" xfId="19086" xr:uid="{00000000-0005-0000-0000-000081430000}"/>
    <cellStyle name="Normal 7 5 7" xfId="19657" xr:uid="{00000000-0005-0000-0000-000082430000}"/>
    <cellStyle name="Normal 7 5 8" xfId="26293" xr:uid="{00000000-0005-0000-0000-000083430000}"/>
    <cellStyle name="Normal 7 6" xfId="2715" xr:uid="{00000000-0005-0000-0000-000084430000}"/>
    <cellStyle name="Normal 7 6 2" xfId="8974" xr:uid="{00000000-0005-0000-0000-000085430000}"/>
    <cellStyle name="Normal 7 6 2 2" xfId="16116" xr:uid="{00000000-0005-0000-0000-000086430000}"/>
    <cellStyle name="Normal 7 6 2 2 2" xfId="20678" xr:uid="{00000000-0005-0000-0000-000087430000}"/>
    <cellStyle name="Normal 7 6 2 3" xfId="16810" xr:uid="{00000000-0005-0000-0000-000088430000}"/>
    <cellStyle name="Normal 7 6 2 3 2" xfId="21240" xr:uid="{00000000-0005-0000-0000-000089430000}"/>
    <cellStyle name="Normal 7 6 2 4" xfId="14141" xr:uid="{00000000-0005-0000-0000-00008A430000}"/>
    <cellStyle name="Normal 7 6 2 4 2" xfId="24253" xr:uid="{00000000-0005-0000-0000-00008B430000}"/>
    <cellStyle name="Normal 7 6 2 5" xfId="19480" xr:uid="{00000000-0005-0000-0000-00008C430000}"/>
    <cellStyle name="Normal 7 6 2 6" xfId="20039" xr:uid="{00000000-0005-0000-0000-00008D430000}"/>
    <cellStyle name="Normal 7 6 2 7" xfId="28050" xr:uid="{00000000-0005-0000-0000-00008E430000}"/>
    <cellStyle name="Normal 7 6 3" xfId="15008" xr:uid="{00000000-0005-0000-0000-00008F430000}"/>
    <cellStyle name="Normal 7 6 3 2" xfId="20241" xr:uid="{00000000-0005-0000-0000-000090430000}"/>
    <cellStyle name="Normal 7 6 4" xfId="16428" xr:uid="{00000000-0005-0000-0000-000091430000}"/>
    <cellStyle name="Normal 7 6 4 2" xfId="20870" xr:uid="{00000000-0005-0000-0000-000092430000}"/>
    <cellStyle name="Normal 7 6 5" xfId="11015" xr:uid="{00000000-0005-0000-0000-000093430000}"/>
    <cellStyle name="Normal 7 6 5 2" xfId="23883" xr:uid="{00000000-0005-0000-0000-000094430000}"/>
    <cellStyle name="Normal 7 6 6" xfId="19098" xr:uid="{00000000-0005-0000-0000-000095430000}"/>
    <cellStyle name="Normal 7 6 7" xfId="19669" xr:uid="{00000000-0005-0000-0000-000096430000}"/>
    <cellStyle name="Normal 7 6 8" xfId="26294" xr:uid="{00000000-0005-0000-0000-000097430000}"/>
    <cellStyle name="Normal 7 7" xfId="7822" xr:uid="{00000000-0005-0000-0000-000098430000}"/>
    <cellStyle name="Normal 7 7 2" xfId="15363" xr:uid="{00000000-0005-0000-0000-000099430000}"/>
    <cellStyle name="Normal 7 7 2 2" xfId="20361" xr:uid="{00000000-0005-0000-0000-00009A430000}"/>
    <cellStyle name="Normal 7 7 3" xfId="16514" xr:uid="{00000000-0005-0000-0000-00009B430000}"/>
    <cellStyle name="Normal 7 7 3 2" xfId="20944" xr:uid="{00000000-0005-0000-0000-00009C430000}"/>
    <cellStyle name="Normal 7 7 4" xfId="13543" xr:uid="{00000000-0005-0000-0000-00009D430000}"/>
    <cellStyle name="Normal 7 7 4 2" xfId="23957" xr:uid="{00000000-0005-0000-0000-00009E430000}"/>
    <cellStyle name="Normal 7 7 5" xfId="19184" xr:uid="{00000000-0005-0000-0000-00009F430000}"/>
    <cellStyle name="Normal 7 7 6" xfId="19743" xr:uid="{00000000-0005-0000-0000-0000A0430000}"/>
    <cellStyle name="Normal 7 7 7" xfId="27775" xr:uid="{00000000-0005-0000-0000-0000A1430000}"/>
    <cellStyle name="Normal 7 8" xfId="15768" xr:uid="{00000000-0005-0000-0000-0000A2430000}"/>
    <cellStyle name="Normal 7 8 2" xfId="16548" xr:uid="{00000000-0005-0000-0000-0000A3430000}"/>
    <cellStyle name="Normal 7 8 2 2" xfId="20416" xr:uid="{00000000-0005-0000-0000-0000A4430000}"/>
    <cellStyle name="Normal 7 8 3" xfId="19218" xr:uid="{00000000-0005-0000-0000-0000A5430000}"/>
    <cellStyle name="Normal 7 8 3 2" xfId="20978" xr:uid="{00000000-0005-0000-0000-0000A6430000}"/>
    <cellStyle name="Normal 7 8 4" xfId="23991" xr:uid="{00000000-0005-0000-0000-0000A7430000}"/>
    <cellStyle name="Normal 7 8 5" xfId="19777" xr:uid="{00000000-0005-0000-0000-0000A8430000}"/>
    <cellStyle name="Normal 7 9" xfId="9578" xr:uid="{00000000-0005-0000-0000-0000A9430000}"/>
    <cellStyle name="Normal 7 9 2" xfId="21506" xr:uid="{00000000-0005-0000-0000-0000AA430000}"/>
    <cellStyle name="Normal 70" xfId="2732" xr:uid="{00000000-0005-0000-0000-0000AB430000}"/>
    <cellStyle name="Normal 70 2" xfId="6869" xr:uid="{00000000-0005-0000-0000-0000AC430000}"/>
    <cellStyle name="Normal 71" xfId="2733" xr:uid="{00000000-0005-0000-0000-0000AD430000}"/>
    <cellStyle name="Normal 71 2" xfId="6870" xr:uid="{00000000-0005-0000-0000-0000AE430000}"/>
    <cellStyle name="Normal 72" xfId="2734" xr:uid="{00000000-0005-0000-0000-0000AF430000}"/>
    <cellStyle name="Normal 72 2" xfId="6871" xr:uid="{00000000-0005-0000-0000-0000B0430000}"/>
    <cellStyle name="Normal 73" xfId="2735" xr:uid="{00000000-0005-0000-0000-0000B1430000}"/>
    <cellStyle name="Normal 73 2" xfId="22638" xr:uid="{00000000-0005-0000-0000-0000B2430000}"/>
    <cellStyle name="Normal 74" xfId="2736" xr:uid="{00000000-0005-0000-0000-0000B3430000}"/>
    <cellStyle name="Normal 74 2" xfId="22639" xr:uid="{00000000-0005-0000-0000-0000B4430000}"/>
    <cellStyle name="Normal 75" xfId="2737" xr:uid="{00000000-0005-0000-0000-0000B5430000}"/>
    <cellStyle name="Normal 75 2" xfId="22640" xr:uid="{00000000-0005-0000-0000-0000B6430000}"/>
    <cellStyle name="Normal 76" xfId="2738" xr:uid="{00000000-0005-0000-0000-0000B7430000}"/>
    <cellStyle name="Normal 76 2" xfId="22641" xr:uid="{00000000-0005-0000-0000-0000B8430000}"/>
    <cellStyle name="Normal 77" xfId="2739" xr:uid="{00000000-0005-0000-0000-0000B9430000}"/>
    <cellStyle name="Normal 77 2" xfId="22642" xr:uid="{00000000-0005-0000-0000-0000BA430000}"/>
    <cellStyle name="Normal 78" xfId="4834" xr:uid="{00000000-0005-0000-0000-0000BB430000}"/>
    <cellStyle name="Normal 78 2" xfId="22643" xr:uid="{00000000-0005-0000-0000-0000BC430000}"/>
    <cellStyle name="Normal 79" xfId="4836" xr:uid="{00000000-0005-0000-0000-0000BD430000}"/>
    <cellStyle name="Normal 79 2" xfId="22644" xr:uid="{00000000-0005-0000-0000-0000BE430000}"/>
    <cellStyle name="Normal 8" xfId="2740" xr:uid="{00000000-0005-0000-0000-0000BF430000}"/>
    <cellStyle name="Normal 8 2" xfId="2741" xr:uid="{00000000-0005-0000-0000-0000C0430000}"/>
    <cellStyle name="Normal 8 2 2" xfId="2742" xr:uid="{00000000-0005-0000-0000-0000C1430000}"/>
    <cellStyle name="Normal 8 2 2 10" xfId="11031" xr:uid="{00000000-0005-0000-0000-0000C2430000}"/>
    <cellStyle name="Normal 8 2 2 11" xfId="19496" xr:uid="{00000000-0005-0000-0000-0000C3430000}"/>
    <cellStyle name="Normal 8 2 2 12" xfId="20055" xr:uid="{00000000-0005-0000-0000-0000C4430000}"/>
    <cellStyle name="Normal 8 2 2 13" xfId="26295" xr:uid="{00000000-0005-0000-0000-0000C5430000}"/>
    <cellStyle name="Normal 8 2 2 2" xfId="2743" xr:uid="{00000000-0005-0000-0000-0000C6430000}"/>
    <cellStyle name="Normal 8 2 2 2 10" xfId="20056" xr:uid="{00000000-0005-0000-0000-0000C7430000}"/>
    <cellStyle name="Normal 8 2 2 2 11" xfId="26296" xr:uid="{00000000-0005-0000-0000-0000C8430000}"/>
    <cellStyle name="Normal 8 2 2 2 2" xfId="2744" xr:uid="{00000000-0005-0000-0000-0000C9430000}"/>
    <cellStyle name="Normal 8 2 2 2 2 10" xfId="26297" xr:uid="{00000000-0005-0000-0000-0000CA430000}"/>
    <cellStyle name="Normal 8 2 2 2 2 2" xfId="2745" xr:uid="{00000000-0005-0000-0000-0000CB430000}"/>
    <cellStyle name="Normal 8 2 2 2 2 2 2" xfId="2746" xr:uid="{00000000-0005-0000-0000-0000CC430000}"/>
    <cellStyle name="Normal 8 2 2 2 2 2 2 2" xfId="8994" xr:uid="{00000000-0005-0000-0000-0000CD430000}"/>
    <cellStyle name="Normal 8 2 2 2 2 2 2 2 2" xfId="14161" xr:uid="{00000000-0005-0000-0000-0000CE430000}"/>
    <cellStyle name="Normal 8 2 2 2 2 2 2 2 3" xfId="20698" xr:uid="{00000000-0005-0000-0000-0000CF430000}"/>
    <cellStyle name="Normal 8 2 2 2 2 2 2 2 4" xfId="28070" xr:uid="{00000000-0005-0000-0000-0000D0430000}"/>
    <cellStyle name="Normal 8 2 2 2 2 2 2 3" xfId="16136" xr:uid="{00000000-0005-0000-0000-0000D1430000}"/>
    <cellStyle name="Normal 8 2 2 2 2 2 2 3 2" xfId="21260" xr:uid="{00000000-0005-0000-0000-0000D2430000}"/>
    <cellStyle name="Normal 8 2 2 2 2 2 2 4" xfId="16830" xr:uid="{00000000-0005-0000-0000-0000D3430000}"/>
    <cellStyle name="Normal 8 2 2 2 2 2 2 4 2" xfId="24273" xr:uid="{00000000-0005-0000-0000-0000D4430000}"/>
    <cellStyle name="Normal 8 2 2 2 2 2 2 5" xfId="11035" xr:uid="{00000000-0005-0000-0000-0000D5430000}"/>
    <cellStyle name="Normal 8 2 2 2 2 2 2 6" xfId="19500" xr:uid="{00000000-0005-0000-0000-0000D6430000}"/>
    <cellStyle name="Normal 8 2 2 2 2 2 2 7" xfId="20059" xr:uid="{00000000-0005-0000-0000-0000D7430000}"/>
    <cellStyle name="Normal 8 2 2 2 2 2 2 8" xfId="26299" xr:uid="{00000000-0005-0000-0000-0000D8430000}"/>
    <cellStyle name="Normal 8 2 2 2 2 2 3" xfId="8993" xr:uid="{00000000-0005-0000-0000-0000D9430000}"/>
    <cellStyle name="Normal 8 2 2 2 2 2 3 2" xfId="14160" xr:uid="{00000000-0005-0000-0000-0000DA430000}"/>
    <cellStyle name="Normal 8 2 2 2 2 2 3 3" xfId="20697" xr:uid="{00000000-0005-0000-0000-0000DB430000}"/>
    <cellStyle name="Normal 8 2 2 2 2 2 3 4" xfId="28069" xr:uid="{00000000-0005-0000-0000-0000DC430000}"/>
    <cellStyle name="Normal 8 2 2 2 2 2 4" xfId="16135" xr:uid="{00000000-0005-0000-0000-0000DD430000}"/>
    <cellStyle name="Normal 8 2 2 2 2 2 4 2" xfId="21259" xr:uid="{00000000-0005-0000-0000-0000DE430000}"/>
    <cellStyle name="Normal 8 2 2 2 2 2 5" xfId="16829" xr:uid="{00000000-0005-0000-0000-0000DF430000}"/>
    <cellStyle name="Normal 8 2 2 2 2 2 5 2" xfId="24272" xr:uid="{00000000-0005-0000-0000-0000E0430000}"/>
    <cellStyle name="Normal 8 2 2 2 2 2 6" xfId="11034" xr:uid="{00000000-0005-0000-0000-0000E1430000}"/>
    <cellStyle name="Normal 8 2 2 2 2 2 7" xfId="19499" xr:uid="{00000000-0005-0000-0000-0000E2430000}"/>
    <cellStyle name="Normal 8 2 2 2 2 2 8" xfId="20058" xr:uid="{00000000-0005-0000-0000-0000E3430000}"/>
    <cellStyle name="Normal 8 2 2 2 2 2 9" xfId="26298" xr:uid="{00000000-0005-0000-0000-0000E4430000}"/>
    <cellStyle name="Normal 8 2 2 2 2 3" xfId="2747" xr:uid="{00000000-0005-0000-0000-0000E5430000}"/>
    <cellStyle name="Normal 8 2 2 2 2 3 2" xfId="8995" xr:uid="{00000000-0005-0000-0000-0000E6430000}"/>
    <cellStyle name="Normal 8 2 2 2 2 3 2 2" xfId="14162" xr:uid="{00000000-0005-0000-0000-0000E7430000}"/>
    <cellStyle name="Normal 8 2 2 2 2 3 2 3" xfId="20699" xr:uid="{00000000-0005-0000-0000-0000E8430000}"/>
    <cellStyle name="Normal 8 2 2 2 2 3 2 4" xfId="28071" xr:uid="{00000000-0005-0000-0000-0000E9430000}"/>
    <cellStyle name="Normal 8 2 2 2 2 3 3" xfId="16137" xr:uid="{00000000-0005-0000-0000-0000EA430000}"/>
    <cellStyle name="Normal 8 2 2 2 2 3 3 2" xfId="21261" xr:uid="{00000000-0005-0000-0000-0000EB430000}"/>
    <cellStyle name="Normal 8 2 2 2 2 3 4" xfId="16831" xr:uid="{00000000-0005-0000-0000-0000EC430000}"/>
    <cellStyle name="Normal 8 2 2 2 2 3 4 2" xfId="24274" xr:uid="{00000000-0005-0000-0000-0000ED430000}"/>
    <cellStyle name="Normal 8 2 2 2 2 3 5" xfId="11036" xr:uid="{00000000-0005-0000-0000-0000EE430000}"/>
    <cellStyle name="Normal 8 2 2 2 2 3 6" xfId="19501" xr:uid="{00000000-0005-0000-0000-0000EF430000}"/>
    <cellStyle name="Normal 8 2 2 2 2 3 7" xfId="20060" xr:uid="{00000000-0005-0000-0000-0000F0430000}"/>
    <cellStyle name="Normal 8 2 2 2 2 3 8" xfId="26300" xr:uid="{00000000-0005-0000-0000-0000F1430000}"/>
    <cellStyle name="Normal 8 2 2 2 2 4" xfId="8992" xr:uid="{00000000-0005-0000-0000-0000F2430000}"/>
    <cellStyle name="Normal 8 2 2 2 2 4 2" xfId="14159" xr:uid="{00000000-0005-0000-0000-0000F3430000}"/>
    <cellStyle name="Normal 8 2 2 2 2 4 3" xfId="20696" xr:uid="{00000000-0005-0000-0000-0000F4430000}"/>
    <cellStyle name="Normal 8 2 2 2 2 4 4" xfId="28068" xr:uid="{00000000-0005-0000-0000-0000F5430000}"/>
    <cellStyle name="Normal 8 2 2 2 2 5" xfId="16134" xr:uid="{00000000-0005-0000-0000-0000F6430000}"/>
    <cellStyle name="Normal 8 2 2 2 2 5 2" xfId="21258" xr:uid="{00000000-0005-0000-0000-0000F7430000}"/>
    <cellStyle name="Normal 8 2 2 2 2 6" xfId="16828" xr:uid="{00000000-0005-0000-0000-0000F8430000}"/>
    <cellStyle name="Normal 8 2 2 2 2 6 2" xfId="24271" xr:uid="{00000000-0005-0000-0000-0000F9430000}"/>
    <cellStyle name="Normal 8 2 2 2 2 7" xfId="11033" xr:uid="{00000000-0005-0000-0000-0000FA430000}"/>
    <cellStyle name="Normal 8 2 2 2 2 8" xfId="19498" xr:uid="{00000000-0005-0000-0000-0000FB430000}"/>
    <cellStyle name="Normal 8 2 2 2 2 9" xfId="20057" xr:uid="{00000000-0005-0000-0000-0000FC430000}"/>
    <cellStyle name="Normal 8 2 2 2 3" xfId="2748" xr:uid="{00000000-0005-0000-0000-0000FD430000}"/>
    <cellStyle name="Normal 8 2 2 2 3 2" xfId="2749" xr:uid="{00000000-0005-0000-0000-0000FE430000}"/>
    <cellStyle name="Normal 8 2 2 2 3 2 2" xfId="8997" xr:uid="{00000000-0005-0000-0000-0000FF430000}"/>
    <cellStyle name="Normal 8 2 2 2 3 2 2 2" xfId="14164" xr:uid="{00000000-0005-0000-0000-000000440000}"/>
    <cellStyle name="Normal 8 2 2 2 3 2 2 3" xfId="20701" xr:uid="{00000000-0005-0000-0000-000001440000}"/>
    <cellStyle name="Normal 8 2 2 2 3 2 2 4" xfId="28073" xr:uid="{00000000-0005-0000-0000-000002440000}"/>
    <cellStyle name="Normal 8 2 2 2 3 2 3" xfId="16139" xr:uid="{00000000-0005-0000-0000-000003440000}"/>
    <cellStyle name="Normal 8 2 2 2 3 2 3 2" xfId="21263" xr:uid="{00000000-0005-0000-0000-000004440000}"/>
    <cellStyle name="Normal 8 2 2 2 3 2 4" xfId="16833" xr:uid="{00000000-0005-0000-0000-000005440000}"/>
    <cellStyle name="Normal 8 2 2 2 3 2 4 2" xfId="24276" xr:uid="{00000000-0005-0000-0000-000006440000}"/>
    <cellStyle name="Normal 8 2 2 2 3 2 5" xfId="11038" xr:uid="{00000000-0005-0000-0000-000007440000}"/>
    <cellStyle name="Normal 8 2 2 2 3 2 6" xfId="19503" xr:uid="{00000000-0005-0000-0000-000008440000}"/>
    <cellStyle name="Normal 8 2 2 2 3 2 7" xfId="20062" xr:uid="{00000000-0005-0000-0000-000009440000}"/>
    <cellStyle name="Normal 8 2 2 2 3 2 8" xfId="26302" xr:uid="{00000000-0005-0000-0000-00000A440000}"/>
    <cellStyle name="Normal 8 2 2 2 3 3" xfId="8996" xr:uid="{00000000-0005-0000-0000-00000B440000}"/>
    <cellStyle name="Normal 8 2 2 2 3 3 2" xfId="14163" xr:uid="{00000000-0005-0000-0000-00000C440000}"/>
    <cellStyle name="Normal 8 2 2 2 3 3 3" xfId="20700" xr:uid="{00000000-0005-0000-0000-00000D440000}"/>
    <cellStyle name="Normal 8 2 2 2 3 3 4" xfId="28072" xr:uid="{00000000-0005-0000-0000-00000E440000}"/>
    <cellStyle name="Normal 8 2 2 2 3 4" xfId="16138" xr:uid="{00000000-0005-0000-0000-00000F440000}"/>
    <cellStyle name="Normal 8 2 2 2 3 4 2" xfId="21262" xr:uid="{00000000-0005-0000-0000-000010440000}"/>
    <cellStyle name="Normal 8 2 2 2 3 5" xfId="16832" xr:uid="{00000000-0005-0000-0000-000011440000}"/>
    <cellStyle name="Normal 8 2 2 2 3 5 2" xfId="24275" xr:uid="{00000000-0005-0000-0000-000012440000}"/>
    <cellStyle name="Normal 8 2 2 2 3 6" xfId="11037" xr:uid="{00000000-0005-0000-0000-000013440000}"/>
    <cellStyle name="Normal 8 2 2 2 3 7" xfId="19502" xr:uid="{00000000-0005-0000-0000-000014440000}"/>
    <cellStyle name="Normal 8 2 2 2 3 8" xfId="20061" xr:uid="{00000000-0005-0000-0000-000015440000}"/>
    <cellStyle name="Normal 8 2 2 2 3 9" xfId="26301" xr:uid="{00000000-0005-0000-0000-000016440000}"/>
    <cellStyle name="Normal 8 2 2 2 4" xfId="2750" xr:uid="{00000000-0005-0000-0000-000017440000}"/>
    <cellStyle name="Normal 8 2 2 2 4 2" xfId="8998" xr:uid="{00000000-0005-0000-0000-000018440000}"/>
    <cellStyle name="Normal 8 2 2 2 4 2 2" xfId="14165" xr:uid="{00000000-0005-0000-0000-000019440000}"/>
    <cellStyle name="Normal 8 2 2 2 4 2 3" xfId="20702" xr:uid="{00000000-0005-0000-0000-00001A440000}"/>
    <cellStyle name="Normal 8 2 2 2 4 2 4" xfId="28074" xr:uid="{00000000-0005-0000-0000-00001B440000}"/>
    <cellStyle name="Normal 8 2 2 2 4 3" xfId="16140" xr:uid="{00000000-0005-0000-0000-00001C440000}"/>
    <cellStyle name="Normal 8 2 2 2 4 3 2" xfId="21264" xr:uid="{00000000-0005-0000-0000-00001D440000}"/>
    <cellStyle name="Normal 8 2 2 2 4 4" xfId="16834" xr:uid="{00000000-0005-0000-0000-00001E440000}"/>
    <cellStyle name="Normal 8 2 2 2 4 4 2" xfId="24277" xr:uid="{00000000-0005-0000-0000-00001F440000}"/>
    <cellStyle name="Normal 8 2 2 2 4 5" xfId="11039" xr:uid="{00000000-0005-0000-0000-000020440000}"/>
    <cellStyle name="Normal 8 2 2 2 4 6" xfId="19504" xr:uid="{00000000-0005-0000-0000-000021440000}"/>
    <cellStyle name="Normal 8 2 2 2 4 7" xfId="20063" xr:uid="{00000000-0005-0000-0000-000022440000}"/>
    <cellStyle name="Normal 8 2 2 2 4 8" xfId="26303" xr:uid="{00000000-0005-0000-0000-000023440000}"/>
    <cellStyle name="Normal 8 2 2 2 5" xfId="8991" xr:uid="{00000000-0005-0000-0000-000024440000}"/>
    <cellStyle name="Normal 8 2 2 2 5 2" xfId="14158" xr:uid="{00000000-0005-0000-0000-000025440000}"/>
    <cellStyle name="Normal 8 2 2 2 5 3" xfId="20695" xr:uid="{00000000-0005-0000-0000-000026440000}"/>
    <cellStyle name="Normal 8 2 2 2 5 4" xfId="28067" xr:uid="{00000000-0005-0000-0000-000027440000}"/>
    <cellStyle name="Normal 8 2 2 2 6" xfId="16133" xr:uid="{00000000-0005-0000-0000-000028440000}"/>
    <cellStyle name="Normal 8 2 2 2 6 2" xfId="21257" xr:uid="{00000000-0005-0000-0000-000029440000}"/>
    <cellStyle name="Normal 8 2 2 2 7" xfId="16827" xr:uid="{00000000-0005-0000-0000-00002A440000}"/>
    <cellStyle name="Normal 8 2 2 2 7 2" xfId="24270" xr:uid="{00000000-0005-0000-0000-00002B440000}"/>
    <cellStyle name="Normal 8 2 2 2 8" xfId="11032" xr:uid="{00000000-0005-0000-0000-00002C440000}"/>
    <cellStyle name="Normal 8 2 2 2 9" xfId="19497" xr:uid="{00000000-0005-0000-0000-00002D440000}"/>
    <cellStyle name="Normal 8 2 2 3" xfId="2751" xr:uid="{00000000-0005-0000-0000-00002E440000}"/>
    <cellStyle name="Normal 8 2 2 3 10" xfId="26304" xr:uid="{00000000-0005-0000-0000-00002F440000}"/>
    <cellStyle name="Normal 8 2 2 3 2" xfId="2752" xr:uid="{00000000-0005-0000-0000-000030440000}"/>
    <cellStyle name="Normal 8 2 2 3 2 2" xfId="2753" xr:uid="{00000000-0005-0000-0000-000031440000}"/>
    <cellStyle name="Normal 8 2 2 3 2 2 2" xfId="9001" xr:uid="{00000000-0005-0000-0000-000032440000}"/>
    <cellStyle name="Normal 8 2 2 3 2 2 2 2" xfId="14168" xr:uid="{00000000-0005-0000-0000-000033440000}"/>
    <cellStyle name="Normal 8 2 2 3 2 2 2 3" xfId="20705" xr:uid="{00000000-0005-0000-0000-000034440000}"/>
    <cellStyle name="Normal 8 2 2 3 2 2 2 4" xfId="28077" xr:uid="{00000000-0005-0000-0000-000035440000}"/>
    <cellStyle name="Normal 8 2 2 3 2 2 3" xfId="16143" xr:uid="{00000000-0005-0000-0000-000036440000}"/>
    <cellStyle name="Normal 8 2 2 3 2 2 3 2" xfId="21267" xr:uid="{00000000-0005-0000-0000-000037440000}"/>
    <cellStyle name="Normal 8 2 2 3 2 2 4" xfId="16837" xr:uid="{00000000-0005-0000-0000-000038440000}"/>
    <cellStyle name="Normal 8 2 2 3 2 2 4 2" xfId="24280" xr:uid="{00000000-0005-0000-0000-000039440000}"/>
    <cellStyle name="Normal 8 2 2 3 2 2 5" xfId="11042" xr:uid="{00000000-0005-0000-0000-00003A440000}"/>
    <cellStyle name="Normal 8 2 2 3 2 2 6" xfId="19507" xr:uid="{00000000-0005-0000-0000-00003B440000}"/>
    <cellStyle name="Normal 8 2 2 3 2 2 7" xfId="20066" xr:uid="{00000000-0005-0000-0000-00003C440000}"/>
    <cellStyle name="Normal 8 2 2 3 2 2 8" xfId="26306" xr:uid="{00000000-0005-0000-0000-00003D440000}"/>
    <cellStyle name="Normal 8 2 2 3 2 3" xfId="9000" xr:uid="{00000000-0005-0000-0000-00003E440000}"/>
    <cellStyle name="Normal 8 2 2 3 2 3 2" xfId="14167" xr:uid="{00000000-0005-0000-0000-00003F440000}"/>
    <cellStyle name="Normal 8 2 2 3 2 3 3" xfId="20704" xr:uid="{00000000-0005-0000-0000-000040440000}"/>
    <cellStyle name="Normal 8 2 2 3 2 3 4" xfId="28076" xr:uid="{00000000-0005-0000-0000-000041440000}"/>
    <cellStyle name="Normal 8 2 2 3 2 4" xfId="16142" xr:uid="{00000000-0005-0000-0000-000042440000}"/>
    <cellStyle name="Normal 8 2 2 3 2 4 2" xfId="21266" xr:uid="{00000000-0005-0000-0000-000043440000}"/>
    <cellStyle name="Normal 8 2 2 3 2 5" xfId="16836" xr:uid="{00000000-0005-0000-0000-000044440000}"/>
    <cellStyle name="Normal 8 2 2 3 2 5 2" xfId="24279" xr:uid="{00000000-0005-0000-0000-000045440000}"/>
    <cellStyle name="Normal 8 2 2 3 2 6" xfId="11041" xr:uid="{00000000-0005-0000-0000-000046440000}"/>
    <cellStyle name="Normal 8 2 2 3 2 7" xfId="19506" xr:uid="{00000000-0005-0000-0000-000047440000}"/>
    <cellStyle name="Normal 8 2 2 3 2 8" xfId="20065" xr:uid="{00000000-0005-0000-0000-000048440000}"/>
    <cellStyle name="Normal 8 2 2 3 2 9" xfId="26305" xr:uid="{00000000-0005-0000-0000-000049440000}"/>
    <cellStyle name="Normal 8 2 2 3 3" xfId="2754" xr:uid="{00000000-0005-0000-0000-00004A440000}"/>
    <cellStyle name="Normal 8 2 2 3 3 2" xfId="9002" xr:uid="{00000000-0005-0000-0000-00004B440000}"/>
    <cellStyle name="Normal 8 2 2 3 3 2 2" xfId="14169" xr:uid="{00000000-0005-0000-0000-00004C440000}"/>
    <cellStyle name="Normal 8 2 2 3 3 2 3" xfId="20706" xr:uid="{00000000-0005-0000-0000-00004D440000}"/>
    <cellStyle name="Normal 8 2 2 3 3 2 4" xfId="28078" xr:uid="{00000000-0005-0000-0000-00004E440000}"/>
    <cellStyle name="Normal 8 2 2 3 3 3" xfId="16144" xr:uid="{00000000-0005-0000-0000-00004F440000}"/>
    <cellStyle name="Normal 8 2 2 3 3 3 2" xfId="21268" xr:uid="{00000000-0005-0000-0000-000050440000}"/>
    <cellStyle name="Normal 8 2 2 3 3 4" xfId="16838" xr:uid="{00000000-0005-0000-0000-000051440000}"/>
    <cellStyle name="Normal 8 2 2 3 3 4 2" xfId="24281" xr:uid="{00000000-0005-0000-0000-000052440000}"/>
    <cellStyle name="Normal 8 2 2 3 3 5" xfId="11043" xr:uid="{00000000-0005-0000-0000-000053440000}"/>
    <cellStyle name="Normal 8 2 2 3 3 6" xfId="19508" xr:uid="{00000000-0005-0000-0000-000054440000}"/>
    <cellStyle name="Normal 8 2 2 3 3 7" xfId="20067" xr:uid="{00000000-0005-0000-0000-000055440000}"/>
    <cellStyle name="Normal 8 2 2 3 3 8" xfId="26307" xr:uid="{00000000-0005-0000-0000-000056440000}"/>
    <cellStyle name="Normal 8 2 2 3 4" xfId="8999" xr:uid="{00000000-0005-0000-0000-000057440000}"/>
    <cellStyle name="Normal 8 2 2 3 4 2" xfId="14166" xr:uid="{00000000-0005-0000-0000-000058440000}"/>
    <cellStyle name="Normal 8 2 2 3 4 3" xfId="20703" xr:uid="{00000000-0005-0000-0000-000059440000}"/>
    <cellStyle name="Normal 8 2 2 3 4 4" xfId="28075" xr:uid="{00000000-0005-0000-0000-00005A440000}"/>
    <cellStyle name="Normal 8 2 2 3 5" xfId="16141" xr:uid="{00000000-0005-0000-0000-00005B440000}"/>
    <cellStyle name="Normal 8 2 2 3 5 2" xfId="21265" xr:uid="{00000000-0005-0000-0000-00005C440000}"/>
    <cellStyle name="Normal 8 2 2 3 6" xfId="16835" xr:uid="{00000000-0005-0000-0000-00005D440000}"/>
    <cellStyle name="Normal 8 2 2 3 6 2" xfId="24278" xr:uid="{00000000-0005-0000-0000-00005E440000}"/>
    <cellStyle name="Normal 8 2 2 3 7" xfId="11040" xr:uid="{00000000-0005-0000-0000-00005F440000}"/>
    <cellStyle name="Normal 8 2 2 3 8" xfId="19505" xr:uid="{00000000-0005-0000-0000-000060440000}"/>
    <cellStyle name="Normal 8 2 2 3 9" xfId="20064" xr:uid="{00000000-0005-0000-0000-000061440000}"/>
    <cellStyle name="Normal 8 2 2 4" xfId="2755" xr:uid="{00000000-0005-0000-0000-000062440000}"/>
    <cellStyle name="Normal 8 2 2 4 2" xfId="2756" xr:uid="{00000000-0005-0000-0000-000063440000}"/>
    <cellStyle name="Normal 8 2 2 4 2 2" xfId="9004" xr:uid="{00000000-0005-0000-0000-000064440000}"/>
    <cellStyle name="Normal 8 2 2 4 2 2 2" xfId="14171" xr:uid="{00000000-0005-0000-0000-000065440000}"/>
    <cellStyle name="Normal 8 2 2 4 2 2 3" xfId="20708" xr:uid="{00000000-0005-0000-0000-000066440000}"/>
    <cellStyle name="Normal 8 2 2 4 2 2 4" xfId="28080" xr:uid="{00000000-0005-0000-0000-000067440000}"/>
    <cellStyle name="Normal 8 2 2 4 2 3" xfId="16146" xr:uid="{00000000-0005-0000-0000-000068440000}"/>
    <cellStyle name="Normal 8 2 2 4 2 3 2" xfId="21270" xr:uid="{00000000-0005-0000-0000-000069440000}"/>
    <cellStyle name="Normal 8 2 2 4 2 4" xfId="16840" xr:uid="{00000000-0005-0000-0000-00006A440000}"/>
    <cellStyle name="Normal 8 2 2 4 2 4 2" xfId="24283" xr:uid="{00000000-0005-0000-0000-00006B440000}"/>
    <cellStyle name="Normal 8 2 2 4 2 5" xfId="11045" xr:uid="{00000000-0005-0000-0000-00006C440000}"/>
    <cellStyle name="Normal 8 2 2 4 2 6" xfId="19510" xr:uid="{00000000-0005-0000-0000-00006D440000}"/>
    <cellStyle name="Normal 8 2 2 4 2 7" xfId="20069" xr:uid="{00000000-0005-0000-0000-00006E440000}"/>
    <cellStyle name="Normal 8 2 2 4 2 8" xfId="26309" xr:uid="{00000000-0005-0000-0000-00006F440000}"/>
    <cellStyle name="Normal 8 2 2 4 3" xfId="9003" xr:uid="{00000000-0005-0000-0000-000070440000}"/>
    <cellStyle name="Normal 8 2 2 4 3 2" xfId="14170" xr:uid="{00000000-0005-0000-0000-000071440000}"/>
    <cellStyle name="Normal 8 2 2 4 3 3" xfId="20707" xr:uid="{00000000-0005-0000-0000-000072440000}"/>
    <cellStyle name="Normal 8 2 2 4 3 4" xfId="28079" xr:uid="{00000000-0005-0000-0000-000073440000}"/>
    <cellStyle name="Normal 8 2 2 4 4" xfId="16145" xr:uid="{00000000-0005-0000-0000-000074440000}"/>
    <cellStyle name="Normal 8 2 2 4 4 2" xfId="21269" xr:uid="{00000000-0005-0000-0000-000075440000}"/>
    <cellStyle name="Normal 8 2 2 4 5" xfId="16839" xr:uid="{00000000-0005-0000-0000-000076440000}"/>
    <cellStyle name="Normal 8 2 2 4 5 2" xfId="24282" xr:uid="{00000000-0005-0000-0000-000077440000}"/>
    <cellStyle name="Normal 8 2 2 4 6" xfId="11044" xr:uid="{00000000-0005-0000-0000-000078440000}"/>
    <cellStyle name="Normal 8 2 2 4 7" xfId="19509" xr:uid="{00000000-0005-0000-0000-000079440000}"/>
    <cellStyle name="Normal 8 2 2 4 8" xfId="20068" xr:uid="{00000000-0005-0000-0000-00007A440000}"/>
    <cellStyle name="Normal 8 2 2 4 9" xfId="26308" xr:uid="{00000000-0005-0000-0000-00007B440000}"/>
    <cellStyle name="Normal 8 2 2 5" xfId="2757" xr:uid="{00000000-0005-0000-0000-00007C440000}"/>
    <cellStyle name="Normal 8 2 2 5 2" xfId="9005" xr:uid="{00000000-0005-0000-0000-00007D440000}"/>
    <cellStyle name="Normal 8 2 2 5 2 2" xfId="14172" xr:uid="{00000000-0005-0000-0000-00007E440000}"/>
    <cellStyle name="Normal 8 2 2 5 2 3" xfId="20709" xr:uid="{00000000-0005-0000-0000-00007F440000}"/>
    <cellStyle name="Normal 8 2 2 5 2 4" xfId="28081" xr:uid="{00000000-0005-0000-0000-000080440000}"/>
    <cellStyle name="Normal 8 2 2 5 3" xfId="16147" xr:uid="{00000000-0005-0000-0000-000081440000}"/>
    <cellStyle name="Normal 8 2 2 5 3 2" xfId="21271" xr:uid="{00000000-0005-0000-0000-000082440000}"/>
    <cellStyle name="Normal 8 2 2 5 4" xfId="16841" xr:uid="{00000000-0005-0000-0000-000083440000}"/>
    <cellStyle name="Normal 8 2 2 5 4 2" xfId="24284" xr:uid="{00000000-0005-0000-0000-000084440000}"/>
    <cellStyle name="Normal 8 2 2 5 5" xfId="11046" xr:uid="{00000000-0005-0000-0000-000085440000}"/>
    <cellStyle name="Normal 8 2 2 5 6" xfId="19511" xr:uid="{00000000-0005-0000-0000-000086440000}"/>
    <cellStyle name="Normal 8 2 2 5 7" xfId="20070" xr:uid="{00000000-0005-0000-0000-000087440000}"/>
    <cellStyle name="Normal 8 2 2 5 8" xfId="26310" xr:uid="{00000000-0005-0000-0000-000088440000}"/>
    <cellStyle name="Normal 8 2 2 6" xfId="6874" xr:uid="{00000000-0005-0000-0000-000089440000}"/>
    <cellStyle name="Normal 8 2 2 6 2" xfId="20694" xr:uid="{00000000-0005-0000-0000-00008A440000}"/>
    <cellStyle name="Normal 8 2 2 6 3" xfId="28066" xr:uid="{00000000-0005-0000-0000-00008B440000}"/>
    <cellStyle name="Normal 8 2 2 7" xfId="8990" xr:uid="{00000000-0005-0000-0000-00008C440000}"/>
    <cellStyle name="Normal 8 2 2 7 2" xfId="14157" xr:uid="{00000000-0005-0000-0000-00008D440000}"/>
    <cellStyle name="Normal 8 2 2 7 3" xfId="21256" xr:uid="{00000000-0005-0000-0000-00008E440000}"/>
    <cellStyle name="Normal 8 2 2 8" xfId="16132" xr:uid="{00000000-0005-0000-0000-00008F440000}"/>
    <cellStyle name="Normal 8 2 2 8 2" xfId="24269" xr:uid="{00000000-0005-0000-0000-000090440000}"/>
    <cellStyle name="Normal 8 2 2 9" xfId="16826" xr:uid="{00000000-0005-0000-0000-000091440000}"/>
    <cellStyle name="Normal 8 2 3" xfId="2758" xr:uid="{00000000-0005-0000-0000-000092440000}"/>
    <cellStyle name="Normal 8 2 3 10" xfId="20071" xr:uid="{00000000-0005-0000-0000-000093440000}"/>
    <cellStyle name="Normal 8 2 3 11" xfId="26311" xr:uid="{00000000-0005-0000-0000-000094440000}"/>
    <cellStyle name="Normal 8 2 3 2" xfId="2759" xr:uid="{00000000-0005-0000-0000-000095440000}"/>
    <cellStyle name="Normal 8 2 3 2 10" xfId="26312" xr:uid="{00000000-0005-0000-0000-000096440000}"/>
    <cellStyle name="Normal 8 2 3 2 2" xfId="2760" xr:uid="{00000000-0005-0000-0000-000097440000}"/>
    <cellStyle name="Normal 8 2 3 2 2 2" xfId="2761" xr:uid="{00000000-0005-0000-0000-000098440000}"/>
    <cellStyle name="Normal 8 2 3 2 2 2 2" xfId="9009" xr:uid="{00000000-0005-0000-0000-000099440000}"/>
    <cellStyle name="Normal 8 2 3 2 2 2 2 2" xfId="14176" xr:uid="{00000000-0005-0000-0000-00009A440000}"/>
    <cellStyle name="Normal 8 2 3 2 2 2 2 3" xfId="20713" xr:uid="{00000000-0005-0000-0000-00009B440000}"/>
    <cellStyle name="Normal 8 2 3 2 2 2 2 4" xfId="28085" xr:uid="{00000000-0005-0000-0000-00009C440000}"/>
    <cellStyle name="Normal 8 2 3 2 2 2 3" xfId="16151" xr:uid="{00000000-0005-0000-0000-00009D440000}"/>
    <cellStyle name="Normal 8 2 3 2 2 2 3 2" xfId="21275" xr:uid="{00000000-0005-0000-0000-00009E440000}"/>
    <cellStyle name="Normal 8 2 3 2 2 2 4" xfId="16845" xr:uid="{00000000-0005-0000-0000-00009F440000}"/>
    <cellStyle name="Normal 8 2 3 2 2 2 4 2" xfId="24288" xr:uid="{00000000-0005-0000-0000-0000A0440000}"/>
    <cellStyle name="Normal 8 2 3 2 2 2 5" xfId="11050" xr:uid="{00000000-0005-0000-0000-0000A1440000}"/>
    <cellStyle name="Normal 8 2 3 2 2 2 6" xfId="19515" xr:uid="{00000000-0005-0000-0000-0000A2440000}"/>
    <cellStyle name="Normal 8 2 3 2 2 2 7" xfId="20074" xr:uid="{00000000-0005-0000-0000-0000A3440000}"/>
    <cellStyle name="Normal 8 2 3 2 2 2 8" xfId="26314" xr:uid="{00000000-0005-0000-0000-0000A4440000}"/>
    <cellStyle name="Normal 8 2 3 2 2 3" xfId="9008" xr:uid="{00000000-0005-0000-0000-0000A5440000}"/>
    <cellStyle name="Normal 8 2 3 2 2 3 2" xfId="14175" xr:uid="{00000000-0005-0000-0000-0000A6440000}"/>
    <cellStyle name="Normal 8 2 3 2 2 3 3" xfId="20712" xr:uid="{00000000-0005-0000-0000-0000A7440000}"/>
    <cellStyle name="Normal 8 2 3 2 2 3 4" xfId="28084" xr:uid="{00000000-0005-0000-0000-0000A8440000}"/>
    <cellStyle name="Normal 8 2 3 2 2 4" xfId="16150" xr:uid="{00000000-0005-0000-0000-0000A9440000}"/>
    <cellStyle name="Normal 8 2 3 2 2 4 2" xfId="21274" xr:uid="{00000000-0005-0000-0000-0000AA440000}"/>
    <cellStyle name="Normal 8 2 3 2 2 5" xfId="16844" xr:uid="{00000000-0005-0000-0000-0000AB440000}"/>
    <cellStyle name="Normal 8 2 3 2 2 5 2" xfId="24287" xr:uid="{00000000-0005-0000-0000-0000AC440000}"/>
    <cellStyle name="Normal 8 2 3 2 2 6" xfId="11049" xr:uid="{00000000-0005-0000-0000-0000AD440000}"/>
    <cellStyle name="Normal 8 2 3 2 2 7" xfId="19514" xr:uid="{00000000-0005-0000-0000-0000AE440000}"/>
    <cellStyle name="Normal 8 2 3 2 2 8" xfId="20073" xr:uid="{00000000-0005-0000-0000-0000AF440000}"/>
    <cellStyle name="Normal 8 2 3 2 2 9" xfId="26313" xr:uid="{00000000-0005-0000-0000-0000B0440000}"/>
    <cellStyle name="Normal 8 2 3 2 3" xfId="2762" xr:uid="{00000000-0005-0000-0000-0000B1440000}"/>
    <cellStyle name="Normal 8 2 3 2 3 2" xfId="9010" xr:uid="{00000000-0005-0000-0000-0000B2440000}"/>
    <cellStyle name="Normal 8 2 3 2 3 2 2" xfId="14177" xr:uid="{00000000-0005-0000-0000-0000B3440000}"/>
    <cellStyle name="Normal 8 2 3 2 3 2 3" xfId="20714" xr:uid="{00000000-0005-0000-0000-0000B4440000}"/>
    <cellStyle name="Normal 8 2 3 2 3 2 4" xfId="28086" xr:uid="{00000000-0005-0000-0000-0000B5440000}"/>
    <cellStyle name="Normal 8 2 3 2 3 3" xfId="16152" xr:uid="{00000000-0005-0000-0000-0000B6440000}"/>
    <cellStyle name="Normal 8 2 3 2 3 3 2" xfId="21276" xr:uid="{00000000-0005-0000-0000-0000B7440000}"/>
    <cellStyle name="Normal 8 2 3 2 3 4" xfId="16846" xr:uid="{00000000-0005-0000-0000-0000B8440000}"/>
    <cellStyle name="Normal 8 2 3 2 3 4 2" xfId="24289" xr:uid="{00000000-0005-0000-0000-0000B9440000}"/>
    <cellStyle name="Normal 8 2 3 2 3 5" xfId="11051" xr:uid="{00000000-0005-0000-0000-0000BA440000}"/>
    <cellStyle name="Normal 8 2 3 2 3 6" xfId="19516" xr:uid="{00000000-0005-0000-0000-0000BB440000}"/>
    <cellStyle name="Normal 8 2 3 2 3 7" xfId="20075" xr:uid="{00000000-0005-0000-0000-0000BC440000}"/>
    <cellStyle name="Normal 8 2 3 2 3 8" xfId="26315" xr:uid="{00000000-0005-0000-0000-0000BD440000}"/>
    <cellStyle name="Normal 8 2 3 2 4" xfId="9007" xr:uid="{00000000-0005-0000-0000-0000BE440000}"/>
    <cellStyle name="Normal 8 2 3 2 4 2" xfId="14174" xr:uid="{00000000-0005-0000-0000-0000BF440000}"/>
    <cellStyle name="Normal 8 2 3 2 4 3" xfId="20711" xr:uid="{00000000-0005-0000-0000-0000C0440000}"/>
    <cellStyle name="Normal 8 2 3 2 4 4" xfId="28083" xr:uid="{00000000-0005-0000-0000-0000C1440000}"/>
    <cellStyle name="Normal 8 2 3 2 5" xfId="16149" xr:uid="{00000000-0005-0000-0000-0000C2440000}"/>
    <cellStyle name="Normal 8 2 3 2 5 2" xfId="21273" xr:uid="{00000000-0005-0000-0000-0000C3440000}"/>
    <cellStyle name="Normal 8 2 3 2 6" xfId="16843" xr:uid="{00000000-0005-0000-0000-0000C4440000}"/>
    <cellStyle name="Normal 8 2 3 2 6 2" xfId="24286" xr:uid="{00000000-0005-0000-0000-0000C5440000}"/>
    <cellStyle name="Normal 8 2 3 2 7" xfId="11048" xr:uid="{00000000-0005-0000-0000-0000C6440000}"/>
    <cellStyle name="Normal 8 2 3 2 8" xfId="19513" xr:uid="{00000000-0005-0000-0000-0000C7440000}"/>
    <cellStyle name="Normal 8 2 3 2 9" xfId="20072" xr:uid="{00000000-0005-0000-0000-0000C8440000}"/>
    <cellStyle name="Normal 8 2 3 3" xfId="2763" xr:uid="{00000000-0005-0000-0000-0000C9440000}"/>
    <cellStyle name="Normal 8 2 3 3 2" xfId="2764" xr:uid="{00000000-0005-0000-0000-0000CA440000}"/>
    <cellStyle name="Normal 8 2 3 3 2 2" xfId="9012" xr:uid="{00000000-0005-0000-0000-0000CB440000}"/>
    <cellStyle name="Normal 8 2 3 3 2 2 2" xfId="14179" xr:uid="{00000000-0005-0000-0000-0000CC440000}"/>
    <cellStyle name="Normal 8 2 3 3 2 2 3" xfId="20716" xr:uid="{00000000-0005-0000-0000-0000CD440000}"/>
    <cellStyle name="Normal 8 2 3 3 2 2 4" xfId="28088" xr:uid="{00000000-0005-0000-0000-0000CE440000}"/>
    <cellStyle name="Normal 8 2 3 3 2 3" xfId="16154" xr:uid="{00000000-0005-0000-0000-0000CF440000}"/>
    <cellStyle name="Normal 8 2 3 3 2 3 2" xfId="21278" xr:uid="{00000000-0005-0000-0000-0000D0440000}"/>
    <cellStyle name="Normal 8 2 3 3 2 4" xfId="16848" xr:uid="{00000000-0005-0000-0000-0000D1440000}"/>
    <cellStyle name="Normal 8 2 3 3 2 4 2" xfId="24291" xr:uid="{00000000-0005-0000-0000-0000D2440000}"/>
    <cellStyle name="Normal 8 2 3 3 2 5" xfId="11053" xr:uid="{00000000-0005-0000-0000-0000D3440000}"/>
    <cellStyle name="Normal 8 2 3 3 2 6" xfId="19518" xr:uid="{00000000-0005-0000-0000-0000D4440000}"/>
    <cellStyle name="Normal 8 2 3 3 2 7" xfId="20077" xr:uid="{00000000-0005-0000-0000-0000D5440000}"/>
    <cellStyle name="Normal 8 2 3 3 2 8" xfId="26317" xr:uid="{00000000-0005-0000-0000-0000D6440000}"/>
    <cellStyle name="Normal 8 2 3 3 3" xfId="9011" xr:uid="{00000000-0005-0000-0000-0000D7440000}"/>
    <cellStyle name="Normal 8 2 3 3 3 2" xfId="14178" xr:uid="{00000000-0005-0000-0000-0000D8440000}"/>
    <cellStyle name="Normal 8 2 3 3 3 3" xfId="20715" xr:uid="{00000000-0005-0000-0000-0000D9440000}"/>
    <cellStyle name="Normal 8 2 3 3 3 4" xfId="28087" xr:uid="{00000000-0005-0000-0000-0000DA440000}"/>
    <cellStyle name="Normal 8 2 3 3 4" xfId="16153" xr:uid="{00000000-0005-0000-0000-0000DB440000}"/>
    <cellStyle name="Normal 8 2 3 3 4 2" xfId="21277" xr:uid="{00000000-0005-0000-0000-0000DC440000}"/>
    <cellStyle name="Normal 8 2 3 3 5" xfId="16847" xr:uid="{00000000-0005-0000-0000-0000DD440000}"/>
    <cellStyle name="Normal 8 2 3 3 5 2" xfId="24290" xr:uid="{00000000-0005-0000-0000-0000DE440000}"/>
    <cellStyle name="Normal 8 2 3 3 6" xfId="11052" xr:uid="{00000000-0005-0000-0000-0000DF440000}"/>
    <cellStyle name="Normal 8 2 3 3 7" xfId="19517" xr:uid="{00000000-0005-0000-0000-0000E0440000}"/>
    <cellStyle name="Normal 8 2 3 3 8" xfId="20076" xr:uid="{00000000-0005-0000-0000-0000E1440000}"/>
    <cellStyle name="Normal 8 2 3 3 9" xfId="26316" xr:uid="{00000000-0005-0000-0000-0000E2440000}"/>
    <cellStyle name="Normal 8 2 3 4" xfId="2765" xr:uid="{00000000-0005-0000-0000-0000E3440000}"/>
    <cellStyle name="Normal 8 2 3 4 2" xfId="9013" xr:uid="{00000000-0005-0000-0000-0000E4440000}"/>
    <cellStyle name="Normal 8 2 3 4 2 2" xfId="14180" xr:uid="{00000000-0005-0000-0000-0000E5440000}"/>
    <cellStyle name="Normal 8 2 3 4 2 3" xfId="20717" xr:uid="{00000000-0005-0000-0000-0000E6440000}"/>
    <cellStyle name="Normal 8 2 3 4 2 4" xfId="28089" xr:uid="{00000000-0005-0000-0000-0000E7440000}"/>
    <cellStyle name="Normal 8 2 3 4 3" xfId="16155" xr:uid="{00000000-0005-0000-0000-0000E8440000}"/>
    <cellStyle name="Normal 8 2 3 4 3 2" xfId="21279" xr:uid="{00000000-0005-0000-0000-0000E9440000}"/>
    <cellStyle name="Normal 8 2 3 4 4" xfId="16849" xr:uid="{00000000-0005-0000-0000-0000EA440000}"/>
    <cellStyle name="Normal 8 2 3 4 4 2" xfId="24292" xr:uid="{00000000-0005-0000-0000-0000EB440000}"/>
    <cellStyle name="Normal 8 2 3 4 5" xfId="11054" xr:uid="{00000000-0005-0000-0000-0000EC440000}"/>
    <cellStyle name="Normal 8 2 3 4 6" xfId="19519" xr:uid="{00000000-0005-0000-0000-0000ED440000}"/>
    <cellStyle name="Normal 8 2 3 4 7" xfId="20078" xr:uid="{00000000-0005-0000-0000-0000EE440000}"/>
    <cellStyle name="Normal 8 2 3 4 8" xfId="26318" xr:uid="{00000000-0005-0000-0000-0000EF440000}"/>
    <cellStyle name="Normal 8 2 3 5" xfId="9006" xr:uid="{00000000-0005-0000-0000-0000F0440000}"/>
    <cellStyle name="Normal 8 2 3 5 2" xfId="14173" xr:uid="{00000000-0005-0000-0000-0000F1440000}"/>
    <cellStyle name="Normal 8 2 3 5 3" xfId="20710" xr:uid="{00000000-0005-0000-0000-0000F2440000}"/>
    <cellStyle name="Normal 8 2 3 5 4" xfId="28082" xr:uid="{00000000-0005-0000-0000-0000F3440000}"/>
    <cellStyle name="Normal 8 2 3 6" xfId="16148" xr:uid="{00000000-0005-0000-0000-0000F4440000}"/>
    <cellStyle name="Normal 8 2 3 6 2" xfId="21272" xr:uid="{00000000-0005-0000-0000-0000F5440000}"/>
    <cellStyle name="Normal 8 2 3 7" xfId="16842" xr:uid="{00000000-0005-0000-0000-0000F6440000}"/>
    <cellStyle name="Normal 8 2 3 7 2" xfId="24285" xr:uid="{00000000-0005-0000-0000-0000F7440000}"/>
    <cellStyle name="Normal 8 2 3 8" xfId="11047" xr:uid="{00000000-0005-0000-0000-0000F8440000}"/>
    <cellStyle name="Normal 8 2 3 9" xfId="19512" xr:uid="{00000000-0005-0000-0000-0000F9440000}"/>
    <cellStyle name="Normal 8 2 4" xfId="2766" xr:uid="{00000000-0005-0000-0000-0000FA440000}"/>
    <cellStyle name="Normal 8 2 4 10" xfId="26319" xr:uid="{00000000-0005-0000-0000-0000FB440000}"/>
    <cellStyle name="Normal 8 2 4 2" xfId="2767" xr:uid="{00000000-0005-0000-0000-0000FC440000}"/>
    <cellStyle name="Normal 8 2 4 2 2" xfId="2768" xr:uid="{00000000-0005-0000-0000-0000FD440000}"/>
    <cellStyle name="Normal 8 2 4 2 2 2" xfId="9016" xr:uid="{00000000-0005-0000-0000-0000FE440000}"/>
    <cellStyle name="Normal 8 2 4 2 2 2 2" xfId="14183" xr:uid="{00000000-0005-0000-0000-0000FF440000}"/>
    <cellStyle name="Normal 8 2 4 2 2 2 3" xfId="20720" xr:uid="{00000000-0005-0000-0000-000000450000}"/>
    <cellStyle name="Normal 8 2 4 2 2 2 4" xfId="28092" xr:uid="{00000000-0005-0000-0000-000001450000}"/>
    <cellStyle name="Normal 8 2 4 2 2 3" xfId="16158" xr:uid="{00000000-0005-0000-0000-000002450000}"/>
    <cellStyle name="Normal 8 2 4 2 2 3 2" xfId="21282" xr:uid="{00000000-0005-0000-0000-000003450000}"/>
    <cellStyle name="Normal 8 2 4 2 2 4" xfId="16852" xr:uid="{00000000-0005-0000-0000-000004450000}"/>
    <cellStyle name="Normal 8 2 4 2 2 4 2" xfId="24295" xr:uid="{00000000-0005-0000-0000-000005450000}"/>
    <cellStyle name="Normal 8 2 4 2 2 5" xfId="11057" xr:uid="{00000000-0005-0000-0000-000006450000}"/>
    <cellStyle name="Normal 8 2 4 2 2 6" xfId="19522" xr:uid="{00000000-0005-0000-0000-000007450000}"/>
    <cellStyle name="Normal 8 2 4 2 2 7" xfId="20081" xr:uid="{00000000-0005-0000-0000-000008450000}"/>
    <cellStyle name="Normal 8 2 4 2 2 8" xfId="26321" xr:uid="{00000000-0005-0000-0000-000009450000}"/>
    <cellStyle name="Normal 8 2 4 2 3" xfId="9015" xr:uid="{00000000-0005-0000-0000-00000A450000}"/>
    <cellStyle name="Normal 8 2 4 2 3 2" xfId="14182" xr:uid="{00000000-0005-0000-0000-00000B450000}"/>
    <cellStyle name="Normal 8 2 4 2 3 3" xfId="20719" xr:uid="{00000000-0005-0000-0000-00000C450000}"/>
    <cellStyle name="Normal 8 2 4 2 3 4" xfId="28091" xr:uid="{00000000-0005-0000-0000-00000D450000}"/>
    <cellStyle name="Normal 8 2 4 2 4" xfId="16157" xr:uid="{00000000-0005-0000-0000-00000E450000}"/>
    <cellStyle name="Normal 8 2 4 2 4 2" xfId="21281" xr:uid="{00000000-0005-0000-0000-00000F450000}"/>
    <cellStyle name="Normal 8 2 4 2 5" xfId="16851" xr:uid="{00000000-0005-0000-0000-000010450000}"/>
    <cellStyle name="Normal 8 2 4 2 5 2" xfId="24294" xr:uid="{00000000-0005-0000-0000-000011450000}"/>
    <cellStyle name="Normal 8 2 4 2 6" xfId="11056" xr:uid="{00000000-0005-0000-0000-000012450000}"/>
    <cellStyle name="Normal 8 2 4 2 7" xfId="19521" xr:uid="{00000000-0005-0000-0000-000013450000}"/>
    <cellStyle name="Normal 8 2 4 2 8" xfId="20080" xr:uid="{00000000-0005-0000-0000-000014450000}"/>
    <cellStyle name="Normal 8 2 4 2 9" xfId="26320" xr:uid="{00000000-0005-0000-0000-000015450000}"/>
    <cellStyle name="Normal 8 2 4 3" xfId="2769" xr:uid="{00000000-0005-0000-0000-000016450000}"/>
    <cellStyle name="Normal 8 2 4 3 2" xfId="9017" xr:uid="{00000000-0005-0000-0000-000017450000}"/>
    <cellStyle name="Normal 8 2 4 3 2 2" xfId="14184" xr:uid="{00000000-0005-0000-0000-000018450000}"/>
    <cellStyle name="Normal 8 2 4 3 2 3" xfId="20721" xr:uid="{00000000-0005-0000-0000-000019450000}"/>
    <cellStyle name="Normal 8 2 4 3 2 4" xfId="28093" xr:uid="{00000000-0005-0000-0000-00001A450000}"/>
    <cellStyle name="Normal 8 2 4 3 3" xfId="16159" xr:uid="{00000000-0005-0000-0000-00001B450000}"/>
    <cellStyle name="Normal 8 2 4 3 3 2" xfId="21283" xr:uid="{00000000-0005-0000-0000-00001C450000}"/>
    <cellStyle name="Normal 8 2 4 3 4" xfId="16853" xr:uid="{00000000-0005-0000-0000-00001D450000}"/>
    <cellStyle name="Normal 8 2 4 3 4 2" xfId="24296" xr:uid="{00000000-0005-0000-0000-00001E450000}"/>
    <cellStyle name="Normal 8 2 4 3 5" xfId="11058" xr:uid="{00000000-0005-0000-0000-00001F450000}"/>
    <cellStyle name="Normal 8 2 4 3 6" xfId="19523" xr:uid="{00000000-0005-0000-0000-000020450000}"/>
    <cellStyle name="Normal 8 2 4 3 7" xfId="20082" xr:uid="{00000000-0005-0000-0000-000021450000}"/>
    <cellStyle name="Normal 8 2 4 3 8" xfId="26322" xr:uid="{00000000-0005-0000-0000-000022450000}"/>
    <cellStyle name="Normal 8 2 4 4" xfId="9014" xr:uid="{00000000-0005-0000-0000-000023450000}"/>
    <cellStyle name="Normal 8 2 4 4 2" xfId="14181" xr:uid="{00000000-0005-0000-0000-000024450000}"/>
    <cellStyle name="Normal 8 2 4 4 3" xfId="20718" xr:uid="{00000000-0005-0000-0000-000025450000}"/>
    <cellStyle name="Normal 8 2 4 4 4" xfId="28090" xr:uid="{00000000-0005-0000-0000-000026450000}"/>
    <cellStyle name="Normal 8 2 4 5" xfId="16156" xr:uid="{00000000-0005-0000-0000-000027450000}"/>
    <cellStyle name="Normal 8 2 4 5 2" xfId="21280" xr:uid="{00000000-0005-0000-0000-000028450000}"/>
    <cellStyle name="Normal 8 2 4 6" xfId="16850" xr:uid="{00000000-0005-0000-0000-000029450000}"/>
    <cellStyle name="Normal 8 2 4 6 2" xfId="24293" xr:uid="{00000000-0005-0000-0000-00002A450000}"/>
    <cellStyle name="Normal 8 2 4 7" xfId="11055" xr:uid="{00000000-0005-0000-0000-00002B450000}"/>
    <cellStyle name="Normal 8 2 4 8" xfId="19520" xr:uid="{00000000-0005-0000-0000-00002C450000}"/>
    <cellStyle name="Normal 8 2 4 9" xfId="20079" xr:uid="{00000000-0005-0000-0000-00002D450000}"/>
    <cellStyle name="Normal 8 2 5" xfId="2770" xr:uid="{00000000-0005-0000-0000-00002E450000}"/>
    <cellStyle name="Normal 8 2 5 2" xfId="2771" xr:uid="{00000000-0005-0000-0000-00002F450000}"/>
    <cellStyle name="Normal 8 2 5 2 2" xfId="9019" xr:uid="{00000000-0005-0000-0000-000030450000}"/>
    <cellStyle name="Normal 8 2 5 2 2 2" xfId="14186" xr:uid="{00000000-0005-0000-0000-000031450000}"/>
    <cellStyle name="Normal 8 2 5 2 2 3" xfId="20723" xr:uid="{00000000-0005-0000-0000-000032450000}"/>
    <cellStyle name="Normal 8 2 5 2 2 4" xfId="28095" xr:uid="{00000000-0005-0000-0000-000033450000}"/>
    <cellStyle name="Normal 8 2 5 2 3" xfId="16161" xr:uid="{00000000-0005-0000-0000-000034450000}"/>
    <cellStyle name="Normal 8 2 5 2 3 2" xfId="21285" xr:uid="{00000000-0005-0000-0000-000035450000}"/>
    <cellStyle name="Normal 8 2 5 2 4" xfId="16855" xr:uid="{00000000-0005-0000-0000-000036450000}"/>
    <cellStyle name="Normal 8 2 5 2 4 2" xfId="24298" xr:uid="{00000000-0005-0000-0000-000037450000}"/>
    <cellStyle name="Normal 8 2 5 2 5" xfId="11060" xr:uid="{00000000-0005-0000-0000-000038450000}"/>
    <cellStyle name="Normal 8 2 5 2 6" xfId="19525" xr:uid="{00000000-0005-0000-0000-000039450000}"/>
    <cellStyle name="Normal 8 2 5 2 7" xfId="20084" xr:uid="{00000000-0005-0000-0000-00003A450000}"/>
    <cellStyle name="Normal 8 2 5 2 8" xfId="26324" xr:uid="{00000000-0005-0000-0000-00003B450000}"/>
    <cellStyle name="Normal 8 2 5 3" xfId="9018" xr:uid="{00000000-0005-0000-0000-00003C450000}"/>
    <cellStyle name="Normal 8 2 5 3 2" xfId="14185" xr:uid="{00000000-0005-0000-0000-00003D450000}"/>
    <cellStyle name="Normal 8 2 5 3 3" xfId="20722" xr:uid="{00000000-0005-0000-0000-00003E450000}"/>
    <cellStyle name="Normal 8 2 5 3 4" xfId="28094" xr:uid="{00000000-0005-0000-0000-00003F450000}"/>
    <cellStyle name="Normal 8 2 5 4" xfId="16160" xr:uid="{00000000-0005-0000-0000-000040450000}"/>
    <cellStyle name="Normal 8 2 5 4 2" xfId="21284" xr:uid="{00000000-0005-0000-0000-000041450000}"/>
    <cellStyle name="Normal 8 2 5 5" xfId="16854" xr:uid="{00000000-0005-0000-0000-000042450000}"/>
    <cellStyle name="Normal 8 2 5 5 2" xfId="24297" xr:uid="{00000000-0005-0000-0000-000043450000}"/>
    <cellStyle name="Normal 8 2 5 6" xfId="11059" xr:uid="{00000000-0005-0000-0000-000044450000}"/>
    <cellStyle name="Normal 8 2 5 7" xfId="19524" xr:uid="{00000000-0005-0000-0000-000045450000}"/>
    <cellStyle name="Normal 8 2 5 8" xfId="20083" xr:uid="{00000000-0005-0000-0000-000046450000}"/>
    <cellStyle name="Normal 8 2 5 9" xfId="26323" xr:uid="{00000000-0005-0000-0000-000047450000}"/>
    <cellStyle name="Normal 8 2 6" xfId="2772" xr:uid="{00000000-0005-0000-0000-000048450000}"/>
    <cellStyle name="Normal 8 2 6 2" xfId="9020" xr:uid="{00000000-0005-0000-0000-000049450000}"/>
    <cellStyle name="Normal 8 2 6 2 2" xfId="14187" xr:uid="{00000000-0005-0000-0000-00004A450000}"/>
    <cellStyle name="Normal 8 2 6 2 3" xfId="20724" xr:uid="{00000000-0005-0000-0000-00004B450000}"/>
    <cellStyle name="Normal 8 2 6 2 4" xfId="28096" xr:uid="{00000000-0005-0000-0000-00004C450000}"/>
    <cellStyle name="Normal 8 2 6 3" xfId="16162" xr:uid="{00000000-0005-0000-0000-00004D450000}"/>
    <cellStyle name="Normal 8 2 6 3 2" xfId="21286" xr:uid="{00000000-0005-0000-0000-00004E450000}"/>
    <cellStyle name="Normal 8 2 6 4" xfId="16856" xr:uid="{00000000-0005-0000-0000-00004F450000}"/>
    <cellStyle name="Normal 8 2 6 4 2" xfId="24299" xr:uid="{00000000-0005-0000-0000-000050450000}"/>
    <cellStyle name="Normal 8 2 6 5" xfId="11061" xr:uid="{00000000-0005-0000-0000-000051450000}"/>
    <cellStyle name="Normal 8 2 6 6" xfId="19526" xr:uid="{00000000-0005-0000-0000-000052450000}"/>
    <cellStyle name="Normal 8 2 6 7" xfId="20085" xr:uid="{00000000-0005-0000-0000-000053450000}"/>
    <cellStyle name="Normal 8 2 6 8" xfId="26325" xr:uid="{00000000-0005-0000-0000-000054450000}"/>
    <cellStyle name="Normal 8 2 7" xfId="2773" xr:uid="{00000000-0005-0000-0000-000055450000}"/>
    <cellStyle name="Normal 8 2 7 2" xfId="9021" xr:uid="{00000000-0005-0000-0000-000056450000}"/>
    <cellStyle name="Normal 8 2 7 2 2" xfId="14188" xr:uid="{00000000-0005-0000-0000-000057450000}"/>
    <cellStyle name="Normal 8 2 7 2 3" xfId="20725" xr:uid="{00000000-0005-0000-0000-000058450000}"/>
    <cellStyle name="Normal 8 2 7 2 4" xfId="28097" xr:uid="{00000000-0005-0000-0000-000059450000}"/>
    <cellStyle name="Normal 8 2 7 3" xfId="16163" xr:uid="{00000000-0005-0000-0000-00005A450000}"/>
    <cellStyle name="Normal 8 2 7 3 2" xfId="21287" xr:uid="{00000000-0005-0000-0000-00005B450000}"/>
    <cellStyle name="Normal 8 2 7 4" xfId="16857" xr:uid="{00000000-0005-0000-0000-00005C450000}"/>
    <cellStyle name="Normal 8 2 7 4 2" xfId="24300" xr:uid="{00000000-0005-0000-0000-00005D450000}"/>
    <cellStyle name="Normal 8 2 7 5" xfId="11062" xr:uid="{00000000-0005-0000-0000-00005E450000}"/>
    <cellStyle name="Normal 8 2 7 6" xfId="19527" xr:uid="{00000000-0005-0000-0000-00005F450000}"/>
    <cellStyle name="Normal 8 2 7 7" xfId="20086" xr:uid="{00000000-0005-0000-0000-000060450000}"/>
    <cellStyle name="Normal 8 2 7 8" xfId="26326" xr:uid="{00000000-0005-0000-0000-000061450000}"/>
    <cellStyle name="Normal 8 2 8" xfId="6873" xr:uid="{00000000-0005-0000-0000-000062450000}"/>
    <cellStyle name="Normal 8 2 8 2" xfId="22169" xr:uid="{00000000-0005-0000-0000-000063450000}"/>
    <cellStyle name="Normal 8 3" xfId="2774" xr:uid="{00000000-0005-0000-0000-000064450000}"/>
    <cellStyle name="Normal 8 3 2" xfId="2775" xr:uid="{00000000-0005-0000-0000-000065450000}"/>
    <cellStyle name="Normal 8 3 2 2" xfId="2776" xr:uid="{00000000-0005-0000-0000-000066450000}"/>
    <cellStyle name="Normal 8 3 2 2 10" xfId="26329" xr:uid="{00000000-0005-0000-0000-000067450000}"/>
    <cellStyle name="Normal 8 3 2 2 2" xfId="2777" xr:uid="{00000000-0005-0000-0000-000068450000}"/>
    <cellStyle name="Normal 8 3 2 2 2 2" xfId="2778" xr:uid="{00000000-0005-0000-0000-000069450000}"/>
    <cellStyle name="Normal 8 3 2 2 2 2 2" xfId="9026" xr:uid="{00000000-0005-0000-0000-00006A450000}"/>
    <cellStyle name="Normal 8 3 2 2 2 2 2 2" xfId="14193" xr:uid="{00000000-0005-0000-0000-00006B450000}"/>
    <cellStyle name="Normal 8 3 2 2 2 2 2 3" xfId="20730" xr:uid="{00000000-0005-0000-0000-00006C450000}"/>
    <cellStyle name="Normal 8 3 2 2 2 2 2 4" xfId="28102" xr:uid="{00000000-0005-0000-0000-00006D450000}"/>
    <cellStyle name="Normal 8 3 2 2 2 2 3" xfId="16168" xr:uid="{00000000-0005-0000-0000-00006E450000}"/>
    <cellStyle name="Normal 8 3 2 2 2 2 3 2" xfId="21292" xr:uid="{00000000-0005-0000-0000-00006F450000}"/>
    <cellStyle name="Normal 8 3 2 2 2 2 4" xfId="16862" xr:uid="{00000000-0005-0000-0000-000070450000}"/>
    <cellStyle name="Normal 8 3 2 2 2 2 4 2" xfId="24305" xr:uid="{00000000-0005-0000-0000-000071450000}"/>
    <cellStyle name="Normal 8 3 2 2 2 2 5" xfId="11067" xr:uid="{00000000-0005-0000-0000-000072450000}"/>
    <cellStyle name="Normal 8 3 2 2 2 2 6" xfId="19532" xr:uid="{00000000-0005-0000-0000-000073450000}"/>
    <cellStyle name="Normal 8 3 2 2 2 2 7" xfId="20091" xr:uid="{00000000-0005-0000-0000-000074450000}"/>
    <cellStyle name="Normal 8 3 2 2 2 2 8" xfId="26331" xr:uid="{00000000-0005-0000-0000-000075450000}"/>
    <cellStyle name="Normal 8 3 2 2 2 3" xfId="9025" xr:uid="{00000000-0005-0000-0000-000076450000}"/>
    <cellStyle name="Normal 8 3 2 2 2 3 2" xfId="14192" xr:uid="{00000000-0005-0000-0000-000077450000}"/>
    <cellStyle name="Normal 8 3 2 2 2 3 3" xfId="20729" xr:uid="{00000000-0005-0000-0000-000078450000}"/>
    <cellStyle name="Normal 8 3 2 2 2 3 4" xfId="28101" xr:uid="{00000000-0005-0000-0000-000079450000}"/>
    <cellStyle name="Normal 8 3 2 2 2 4" xfId="16167" xr:uid="{00000000-0005-0000-0000-00007A450000}"/>
    <cellStyle name="Normal 8 3 2 2 2 4 2" xfId="21291" xr:uid="{00000000-0005-0000-0000-00007B450000}"/>
    <cellStyle name="Normal 8 3 2 2 2 5" xfId="16861" xr:uid="{00000000-0005-0000-0000-00007C450000}"/>
    <cellStyle name="Normal 8 3 2 2 2 5 2" xfId="24304" xr:uid="{00000000-0005-0000-0000-00007D450000}"/>
    <cellStyle name="Normal 8 3 2 2 2 6" xfId="11066" xr:uid="{00000000-0005-0000-0000-00007E450000}"/>
    <cellStyle name="Normal 8 3 2 2 2 7" xfId="19531" xr:uid="{00000000-0005-0000-0000-00007F450000}"/>
    <cellStyle name="Normal 8 3 2 2 2 8" xfId="20090" xr:uid="{00000000-0005-0000-0000-000080450000}"/>
    <cellStyle name="Normal 8 3 2 2 2 9" xfId="26330" xr:uid="{00000000-0005-0000-0000-000081450000}"/>
    <cellStyle name="Normal 8 3 2 2 3" xfId="2779" xr:uid="{00000000-0005-0000-0000-000082450000}"/>
    <cellStyle name="Normal 8 3 2 2 3 2" xfId="9027" xr:uid="{00000000-0005-0000-0000-000083450000}"/>
    <cellStyle name="Normal 8 3 2 2 3 2 2" xfId="14194" xr:uid="{00000000-0005-0000-0000-000084450000}"/>
    <cellStyle name="Normal 8 3 2 2 3 2 3" xfId="20731" xr:uid="{00000000-0005-0000-0000-000085450000}"/>
    <cellStyle name="Normal 8 3 2 2 3 2 4" xfId="28103" xr:uid="{00000000-0005-0000-0000-000086450000}"/>
    <cellStyle name="Normal 8 3 2 2 3 3" xfId="16169" xr:uid="{00000000-0005-0000-0000-000087450000}"/>
    <cellStyle name="Normal 8 3 2 2 3 3 2" xfId="21293" xr:uid="{00000000-0005-0000-0000-000088450000}"/>
    <cellStyle name="Normal 8 3 2 2 3 4" xfId="16863" xr:uid="{00000000-0005-0000-0000-000089450000}"/>
    <cellStyle name="Normal 8 3 2 2 3 4 2" xfId="24306" xr:uid="{00000000-0005-0000-0000-00008A450000}"/>
    <cellStyle name="Normal 8 3 2 2 3 5" xfId="11068" xr:uid="{00000000-0005-0000-0000-00008B450000}"/>
    <cellStyle name="Normal 8 3 2 2 3 6" xfId="19533" xr:uid="{00000000-0005-0000-0000-00008C450000}"/>
    <cellStyle name="Normal 8 3 2 2 3 7" xfId="20092" xr:uid="{00000000-0005-0000-0000-00008D450000}"/>
    <cellStyle name="Normal 8 3 2 2 3 8" xfId="26332" xr:uid="{00000000-0005-0000-0000-00008E450000}"/>
    <cellStyle name="Normal 8 3 2 2 4" xfId="9024" xr:uid="{00000000-0005-0000-0000-00008F450000}"/>
    <cellStyle name="Normal 8 3 2 2 4 2" xfId="14191" xr:uid="{00000000-0005-0000-0000-000090450000}"/>
    <cellStyle name="Normal 8 3 2 2 4 3" xfId="20728" xr:uid="{00000000-0005-0000-0000-000091450000}"/>
    <cellStyle name="Normal 8 3 2 2 4 4" xfId="28100" xr:uid="{00000000-0005-0000-0000-000092450000}"/>
    <cellStyle name="Normal 8 3 2 2 5" xfId="16166" xr:uid="{00000000-0005-0000-0000-000093450000}"/>
    <cellStyle name="Normal 8 3 2 2 5 2" xfId="21290" xr:uid="{00000000-0005-0000-0000-000094450000}"/>
    <cellStyle name="Normal 8 3 2 2 6" xfId="16860" xr:uid="{00000000-0005-0000-0000-000095450000}"/>
    <cellStyle name="Normal 8 3 2 2 6 2" xfId="24303" xr:uid="{00000000-0005-0000-0000-000096450000}"/>
    <cellStyle name="Normal 8 3 2 2 7" xfId="11065" xr:uid="{00000000-0005-0000-0000-000097450000}"/>
    <cellStyle name="Normal 8 3 2 2 8" xfId="19530" xr:uid="{00000000-0005-0000-0000-000098450000}"/>
    <cellStyle name="Normal 8 3 2 2 9" xfId="20089" xr:uid="{00000000-0005-0000-0000-000099450000}"/>
    <cellStyle name="Normal 8 3 2 3" xfId="2780" xr:uid="{00000000-0005-0000-0000-00009A450000}"/>
    <cellStyle name="Normal 8 3 2 3 2" xfId="2781" xr:uid="{00000000-0005-0000-0000-00009B450000}"/>
    <cellStyle name="Normal 8 3 2 3 2 2" xfId="9029" xr:uid="{00000000-0005-0000-0000-00009C450000}"/>
    <cellStyle name="Normal 8 3 2 3 2 2 2" xfId="14196" xr:uid="{00000000-0005-0000-0000-00009D450000}"/>
    <cellStyle name="Normal 8 3 2 3 2 2 3" xfId="20733" xr:uid="{00000000-0005-0000-0000-00009E450000}"/>
    <cellStyle name="Normal 8 3 2 3 2 2 4" xfId="28105" xr:uid="{00000000-0005-0000-0000-00009F450000}"/>
    <cellStyle name="Normal 8 3 2 3 2 3" xfId="16171" xr:uid="{00000000-0005-0000-0000-0000A0450000}"/>
    <cellStyle name="Normal 8 3 2 3 2 3 2" xfId="21295" xr:uid="{00000000-0005-0000-0000-0000A1450000}"/>
    <cellStyle name="Normal 8 3 2 3 2 4" xfId="16865" xr:uid="{00000000-0005-0000-0000-0000A2450000}"/>
    <cellStyle name="Normal 8 3 2 3 2 4 2" xfId="24308" xr:uid="{00000000-0005-0000-0000-0000A3450000}"/>
    <cellStyle name="Normal 8 3 2 3 2 5" xfId="11070" xr:uid="{00000000-0005-0000-0000-0000A4450000}"/>
    <cellStyle name="Normal 8 3 2 3 2 6" xfId="19535" xr:uid="{00000000-0005-0000-0000-0000A5450000}"/>
    <cellStyle name="Normal 8 3 2 3 2 7" xfId="20094" xr:uid="{00000000-0005-0000-0000-0000A6450000}"/>
    <cellStyle name="Normal 8 3 2 3 2 8" xfId="26334" xr:uid="{00000000-0005-0000-0000-0000A7450000}"/>
    <cellStyle name="Normal 8 3 2 3 3" xfId="9028" xr:uid="{00000000-0005-0000-0000-0000A8450000}"/>
    <cellStyle name="Normal 8 3 2 3 3 2" xfId="14195" xr:uid="{00000000-0005-0000-0000-0000A9450000}"/>
    <cellStyle name="Normal 8 3 2 3 3 3" xfId="20732" xr:uid="{00000000-0005-0000-0000-0000AA450000}"/>
    <cellStyle name="Normal 8 3 2 3 3 4" xfId="28104" xr:uid="{00000000-0005-0000-0000-0000AB450000}"/>
    <cellStyle name="Normal 8 3 2 3 4" xfId="16170" xr:uid="{00000000-0005-0000-0000-0000AC450000}"/>
    <cellStyle name="Normal 8 3 2 3 4 2" xfId="21294" xr:uid="{00000000-0005-0000-0000-0000AD450000}"/>
    <cellStyle name="Normal 8 3 2 3 5" xfId="16864" xr:uid="{00000000-0005-0000-0000-0000AE450000}"/>
    <cellStyle name="Normal 8 3 2 3 5 2" xfId="24307" xr:uid="{00000000-0005-0000-0000-0000AF450000}"/>
    <cellStyle name="Normal 8 3 2 3 6" xfId="11069" xr:uid="{00000000-0005-0000-0000-0000B0450000}"/>
    <cellStyle name="Normal 8 3 2 3 7" xfId="19534" xr:uid="{00000000-0005-0000-0000-0000B1450000}"/>
    <cellStyle name="Normal 8 3 2 3 8" xfId="20093" xr:uid="{00000000-0005-0000-0000-0000B2450000}"/>
    <cellStyle name="Normal 8 3 2 3 9" xfId="26333" xr:uid="{00000000-0005-0000-0000-0000B3450000}"/>
    <cellStyle name="Normal 8 3 2 4" xfId="2782" xr:uid="{00000000-0005-0000-0000-0000B4450000}"/>
    <cellStyle name="Normal 8 3 2 4 2" xfId="9030" xr:uid="{00000000-0005-0000-0000-0000B5450000}"/>
    <cellStyle name="Normal 8 3 2 4 2 2" xfId="14197" xr:uid="{00000000-0005-0000-0000-0000B6450000}"/>
    <cellStyle name="Normal 8 3 2 4 2 3" xfId="20734" xr:uid="{00000000-0005-0000-0000-0000B7450000}"/>
    <cellStyle name="Normal 8 3 2 4 2 4" xfId="28106" xr:uid="{00000000-0005-0000-0000-0000B8450000}"/>
    <cellStyle name="Normal 8 3 2 4 3" xfId="16172" xr:uid="{00000000-0005-0000-0000-0000B9450000}"/>
    <cellStyle name="Normal 8 3 2 4 3 2" xfId="21296" xr:uid="{00000000-0005-0000-0000-0000BA450000}"/>
    <cellStyle name="Normal 8 3 2 4 4" xfId="16866" xr:uid="{00000000-0005-0000-0000-0000BB450000}"/>
    <cellStyle name="Normal 8 3 2 4 4 2" xfId="24309" xr:uid="{00000000-0005-0000-0000-0000BC450000}"/>
    <cellStyle name="Normal 8 3 2 4 5" xfId="11071" xr:uid="{00000000-0005-0000-0000-0000BD450000}"/>
    <cellStyle name="Normal 8 3 2 4 6" xfId="19536" xr:uid="{00000000-0005-0000-0000-0000BE450000}"/>
    <cellStyle name="Normal 8 3 2 4 7" xfId="20095" xr:uid="{00000000-0005-0000-0000-0000BF450000}"/>
    <cellStyle name="Normal 8 3 2 4 8" xfId="26335" xr:uid="{00000000-0005-0000-0000-0000C0450000}"/>
    <cellStyle name="Normal 8 3 2 5" xfId="9023" xr:uid="{00000000-0005-0000-0000-0000C1450000}"/>
    <cellStyle name="Normal 8 3 2 5 2" xfId="16165" xr:uid="{00000000-0005-0000-0000-0000C2450000}"/>
    <cellStyle name="Normal 8 3 2 5 2 2" xfId="20727" xr:uid="{00000000-0005-0000-0000-0000C3450000}"/>
    <cellStyle name="Normal 8 3 2 5 3" xfId="16859" xr:uid="{00000000-0005-0000-0000-0000C4450000}"/>
    <cellStyle name="Normal 8 3 2 5 3 2" xfId="21289" xr:uid="{00000000-0005-0000-0000-0000C5450000}"/>
    <cellStyle name="Normal 8 3 2 5 4" xfId="14190" xr:uid="{00000000-0005-0000-0000-0000C6450000}"/>
    <cellStyle name="Normal 8 3 2 5 4 2" xfId="24302" xr:uid="{00000000-0005-0000-0000-0000C7450000}"/>
    <cellStyle name="Normal 8 3 2 5 5" xfId="19529" xr:uid="{00000000-0005-0000-0000-0000C8450000}"/>
    <cellStyle name="Normal 8 3 2 5 6" xfId="20088" xr:uid="{00000000-0005-0000-0000-0000C9450000}"/>
    <cellStyle name="Normal 8 3 2 5 7" xfId="28099" xr:uid="{00000000-0005-0000-0000-0000CA450000}"/>
    <cellStyle name="Normal 8 3 2 6" xfId="15370" xr:uid="{00000000-0005-0000-0000-0000CB450000}"/>
    <cellStyle name="Normal 8 3 2 7" xfId="11064" xr:uid="{00000000-0005-0000-0000-0000CC450000}"/>
    <cellStyle name="Normal 8 3 2 8" xfId="26328" xr:uid="{00000000-0005-0000-0000-0000CD450000}"/>
    <cellStyle name="Normal 8 3 3" xfId="2783" xr:uid="{00000000-0005-0000-0000-0000CE450000}"/>
    <cellStyle name="Normal 8 3 3 10" xfId="26336" xr:uid="{00000000-0005-0000-0000-0000CF450000}"/>
    <cellStyle name="Normal 8 3 3 2" xfId="2784" xr:uid="{00000000-0005-0000-0000-0000D0450000}"/>
    <cellStyle name="Normal 8 3 3 2 2" xfId="2785" xr:uid="{00000000-0005-0000-0000-0000D1450000}"/>
    <cellStyle name="Normal 8 3 3 2 2 2" xfId="9033" xr:uid="{00000000-0005-0000-0000-0000D2450000}"/>
    <cellStyle name="Normal 8 3 3 2 2 2 2" xfId="14200" xr:uid="{00000000-0005-0000-0000-0000D3450000}"/>
    <cellStyle name="Normal 8 3 3 2 2 2 3" xfId="20737" xr:uid="{00000000-0005-0000-0000-0000D4450000}"/>
    <cellStyle name="Normal 8 3 3 2 2 2 4" xfId="28109" xr:uid="{00000000-0005-0000-0000-0000D5450000}"/>
    <cellStyle name="Normal 8 3 3 2 2 3" xfId="16175" xr:uid="{00000000-0005-0000-0000-0000D6450000}"/>
    <cellStyle name="Normal 8 3 3 2 2 3 2" xfId="21299" xr:uid="{00000000-0005-0000-0000-0000D7450000}"/>
    <cellStyle name="Normal 8 3 3 2 2 4" xfId="16869" xr:uid="{00000000-0005-0000-0000-0000D8450000}"/>
    <cellStyle name="Normal 8 3 3 2 2 4 2" xfId="24312" xr:uid="{00000000-0005-0000-0000-0000D9450000}"/>
    <cellStyle name="Normal 8 3 3 2 2 5" xfId="11074" xr:uid="{00000000-0005-0000-0000-0000DA450000}"/>
    <cellStyle name="Normal 8 3 3 2 2 6" xfId="19539" xr:uid="{00000000-0005-0000-0000-0000DB450000}"/>
    <cellStyle name="Normal 8 3 3 2 2 7" xfId="20098" xr:uid="{00000000-0005-0000-0000-0000DC450000}"/>
    <cellStyle name="Normal 8 3 3 2 2 8" xfId="26338" xr:uid="{00000000-0005-0000-0000-0000DD450000}"/>
    <cellStyle name="Normal 8 3 3 2 3" xfId="9032" xr:uid="{00000000-0005-0000-0000-0000DE450000}"/>
    <cellStyle name="Normal 8 3 3 2 3 2" xfId="14199" xr:uid="{00000000-0005-0000-0000-0000DF450000}"/>
    <cellStyle name="Normal 8 3 3 2 3 3" xfId="20736" xr:uid="{00000000-0005-0000-0000-0000E0450000}"/>
    <cellStyle name="Normal 8 3 3 2 3 4" xfId="28108" xr:uid="{00000000-0005-0000-0000-0000E1450000}"/>
    <cellStyle name="Normal 8 3 3 2 4" xfId="16174" xr:uid="{00000000-0005-0000-0000-0000E2450000}"/>
    <cellStyle name="Normal 8 3 3 2 4 2" xfId="21298" xr:uid="{00000000-0005-0000-0000-0000E3450000}"/>
    <cellStyle name="Normal 8 3 3 2 5" xfId="16868" xr:uid="{00000000-0005-0000-0000-0000E4450000}"/>
    <cellStyle name="Normal 8 3 3 2 5 2" xfId="24311" xr:uid="{00000000-0005-0000-0000-0000E5450000}"/>
    <cellStyle name="Normal 8 3 3 2 6" xfId="11073" xr:uid="{00000000-0005-0000-0000-0000E6450000}"/>
    <cellStyle name="Normal 8 3 3 2 7" xfId="19538" xr:uid="{00000000-0005-0000-0000-0000E7450000}"/>
    <cellStyle name="Normal 8 3 3 2 8" xfId="20097" xr:uid="{00000000-0005-0000-0000-0000E8450000}"/>
    <cellStyle name="Normal 8 3 3 2 9" xfId="26337" xr:uid="{00000000-0005-0000-0000-0000E9450000}"/>
    <cellStyle name="Normal 8 3 3 3" xfId="2786" xr:uid="{00000000-0005-0000-0000-0000EA450000}"/>
    <cellStyle name="Normal 8 3 3 3 2" xfId="9034" xr:uid="{00000000-0005-0000-0000-0000EB450000}"/>
    <cellStyle name="Normal 8 3 3 3 2 2" xfId="14201" xr:uid="{00000000-0005-0000-0000-0000EC450000}"/>
    <cellStyle name="Normal 8 3 3 3 2 3" xfId="20738" xr:uid="{00000000-0005-0000-0000-0000ED450000}"/>
    <cellStyle name="Normal 8 3 3 3 2 4" xfId="28110" xr:uid="{00000000-0005-0000-0000-0000EE450000}"/>
    <cellStyle name="Normal 8 3 3 3 3" xfId="16176" xr:uid="{00000000-0005-0000-0000-0000EF450000}"/>
    <cellStyle name="Normal 8 3 3 3 3 2" xfId="21300" xr:uid="{00000000-0005-0000-0000-0000F0450000}"/>
    <cellStyle name="Normal 8 3 3 3 4" xfId="16870" xr:uid="{00000000-0005-0000-0000-0000F1450000}"/>
    <cellStyle name="Normal 8 3 3 3 4 2" xfId="24313" xr:uid="{00000000-0005-0000-0000-0000F2450000}"/>
    <cellStyle name="Normal 8 3 3 3 5" xfId="11075" xr:uid="{00000000-0005-0000-0000-0000F3450000}"/>
    <cellStyle name="Normal 8 3 3 3 6" xfId="19540" xr:uid="{00000000-0005-0000-0000-0000F4450000}"/>
    <cellStyle name="Normal 8 3 3 3 7" xfId="20099" xr:uid="{00000000-0005-0000-0000-0000F5450000}"/>
    <cellStyle name="Normal 8 3 3 3 8" xfId="26339" xr:uid="{00000000-0005-0000-0000-0000F6450000}"/>
    <cellStyle name="Normal 8 3 3 4" xfId="9031" xr:uid="{00000000-0005-0000-0000-0000F7450000}"/>
    <cellStyle name="Normal 8 3 3 4 2" xfId="14198" xr:uid="{00000000-0005-0000-0000-0000F8450000}"/>
    <cellStyle name="Normal 8 3 3 4 3" xfId="20735" xr:uid="{00000000-0005-0000-0000-0000F9450000}"/>
    <cellStyle name="Normal 8 3 3 4 4" xfId="28107" xr:uid="{00000000-0005-0000-0000-0000FA450000}"/>
    <cellStyle name="Normal 8 3 3 5" xfId="16173" xr:uid="{00000000-0005-0000-0000-0000FB450000}"/>
    <cellStyle name="Normal 8 3 3 5 2" xfId="21297" xr:uid="{00000000-0005-0000-0000-0000FC450000}"/>
    <cellStyle name="Normal 8 3 3 6" xfId="16867" xr:uid="{00000000-0005-0000-0000-0000FD450000}"/>
    <cellStyle name="Normal 8 3 3 6 2" xfId="24310" xr:uid="{00000000-0005-0000-0000-0000FE450000}"/>
    <cellStyle name="Normal 8 3 3 7" xfId="11072" xr:uid="{00000000-0005-0000-0000-0000FF450000}"/>
    <cellStyle name="Normal 8 3 3 8" xfId="19537" xr:uid="{00000000-0005-0000-0000-000000460000}"/>
    <cellStyle name="Normal 8 3 3 9" xfId="20096" xr:uid="{00000000-0005-0000-0000-000001460000}"/>
    <cellStyle name="Normal 8 3 4" xfId="2787" xr:uid="{00000000-0005-0000-0000-000002460000}"/>
    <cellStyle name="Normal 8 3 4 2" xfId="2788" xr:uid="{00000000-0005-0000-0000-000003460000}"/>
    <cellStyle name="Normal 8 3 4 2 2" xfId="9036" xr:uid="{00000000-0005-0000-0000-000004460000}"/>
    <cellStyle name="Normal 8 3 4 2 2 2" xfId="14203" xr:uid="{00000000-0005-0000-0000-000005460000}"/>
    <cellStyle name="Normal 8 3 4 2 2 3" xfId="20740" xr:uid="{00000000-0005-0000-0000-000006460000}"/>
    <cellStyle name="Normal 8 3 4 2 2 4" xfId="28112" xr:uid="{00000000-0005-0000-0000-000007460000}"/>
    <cellStyle name="Normal 8 3 4 2 3" xfId="16178" xr:uid="{00000000-0005-0000-0000-000008460000}"/>
    <cellStyle name="Normal 8 3 4 2 3 2" xfId="21302" xr:uid="{00000000-0005-0000-0000-000009460000}"/>
    <cellStyle name="Normal 8 3 4 2 4" xfId="16872" xr:uid="{00000000-0005-0000-0000-00000A460000}"/>
    <cellStyle name="Normal 8 3 4 2 4 2" xfId="24315" xr:uid="{00000000-0005-0000-0000-00000B460000}"/>
    <cellStyle name="Normal 8 3 4 2 5" xfId="11077" xr:uid="{00000000-0005-0000-0000-00000C460000}"/>
    <cellStyle name="Normal 8 3 4 2 6" xfId="19542" xr:uid="{00000000-0005-0000-0000-00000D460000}"/>
    <cellStyle name="Normal 8 3 4 2 7" xfId="20101" xr:uid="{00000000-0005-0000-0000-00000E460000}"/>
    <cellStyle name="Normal 8 3 4 2 8" xfId="26341" xr:uid="{00000000-0005-0000-0000-00000F460000}"/>
    <cellStyle name="Normal 8 3 4 3" xfId="9035" xr:uid="{00000000-0005-0000-0000-000010460000}"/>
    <cellStyle name="Normal 8 3 4 3 2" xfId="14202" xr:uid="{00000000-0005-0000-0000-000011460000}"/>
    <cellStyle name="Normal 8 3 4 3 3" xfId="20739" xr:uid="{00000000-0005-0000-0000-000012460000}"/>
    <cellStyle name="Normal 8 3 4 3 4" xfId="28111" xr:uid="{00000000-0005-0000-0000-000013460000}"/>
    <cellStyle name="Normal 8 3 4 4" xfId="16177" xr:uid="{00000000-0005-0000-0000-000014460000}"/>
    <cellStyle name="Normal 8 3 4 4 2" xfId="21301" xr:uid="{00000000-0005-0000-0000-000015460000}"/>
    <cellStyle name="Normal 8 3 4 5" xfId="16871" xr:uid="{00000000-0005-0000-0000-000016460000}"/>
    <cellStyle name="Normal 8 3 4 5 2" xfId="24314" xr:uid="{00000000-0005-0000-0000-000017460000}"/>
    <cellStyle name="Normal 8 3 4 6" xfId="11076" xr:uid="{00000000-0005-0000-0000-000018460000}"/>
    <cellStyle name="Normal 8 3 4 7" xfId="19541" xr:uid="{00000000-0005-0000-0000-000019460000}"/>
    <cellStyle name="Normal 8 3 4 8" xfId="20100" xr:uid="{00000000-0005-0000-0000-00001A460000}"/>
    <cellStyle name="Normal 8 3 4 9" xfId="26340" xr:uid="{00000000-0005-0000-0000-00001B460000}"/>
    <cellStyle name="Normal 8 3 5" xfId="2789" xr:uid="{00000000-0005-0000-0000-00001C460000}"/>
    <cellStyle name="Normal 8 3 5 2" xfId="9037" xr:uid="{00000000-0005-0000-0000-00001D460000}"/>
    <cellStyle name="Normal 8 3 5 2 2" xfId="14204" xr:uid="{00000000-0005-0000-0000-00001E460000}"/>
    <cellStyle name="Normal 8 3 5 2 3" xfId="20741" xr:uid="{00000000-0005-0000-0000-00001F460000}"/>
    <cellStyle name="Normal 8 3 5 2 4" xfId="28113" xr:uid="{00000000-0005-0000-0000-000020460000}"/>
    <cellStyle name="Normal 8 3 5 3" xfId="16179" xr:uid="{00000000-0005-0000-0000-000021460000}"/>
    <cellStyle name="Normal 8 3 5 3 2" xfId="21303" xr:uid="{00000000-0005-0000-0000-000022460000}"/>
    <cellStyle name="Normal 8 3 5 4" xfId="16873" xr:uid="{00000000-0005-0000-0000-000023460000}"/>
    <cellStyle name="Normal 8 3 5 4 2" xfId="24316" xr:uid="{00000000-0005-0000-0000-000024460000}"/>
    <cellStyle name="Normal 8 3 5 5" xfId="11078" xr:uid="{00000000-0005-0000-0000-000025460000}"/>
    <cellStyle name="Normal 8 3 5 6" xfId="19543" xr:uid="{00000000-0005-0000-0000-000026460000}"/>
    <cellStyle name="Normal 8 3 5 7" xfId="20102" xr:uid="{00000000-0005-0000-0000-000027460000}"/>
    <cellStyle name="Normal 8 3 5 8" xfId="26342" xr:uid="{00000000-0005-0000-0000-000028460000}"/>
    <cellStyle name="Normal 8 3 6" xfId="9022" xr:uid="{00000000-0005-0000-0000-000029460000}"/>
    <cellStyle name="Normal 8 3 6 2" xfId="16164" xr:uid="{00000000-0005-0000-0000-00002A460000}"/>
    <cellStyle name="Normal 8 3 6 2 2" xfId="20726" xr:uid="{00000000-0005-0000-0000-00002B460000}"/>
    <cellStyle name="Normal 8 3 6 3" xfId="16858" xr:uid="{00000000-0005-0000-0000-00002C460000}"/>
    <cellStyle name="Normal 8 3 6 3 2" xfId="21288" xr:uid="{00000000-0005-0000-0000-00002D460000}"/>
    <cellStyle name="Normal 8 3 6 4" xfId="14189" xr:uid="{00000000-0005-0000-0000-00002E460000}"/>
    <cellStyle name="Normal 8 3 6 4 2" xfId="24301" xr:uid="{00000000-0005-0000-0000-00002F460000}"/>
    <cellStyle name="Normal 8 3 6 5" xfId="19528" xr:uid="{00000000-0005-0000-0000-000030460000}"/>
    <cellStyle name="Normal 8 3 6 6" xfId="20087" xr:uid="{00000000-0005-0000-0000-000031460000}"/>
    <cellStyle name="Normal 8 3 6 7" xfId="28098" xr:uid="{00000000-0005-0000-0000-000032460000}"/>
    <cellStyle name="Normal 8 3 7" xfId="14683" xr:uid="{00000000-0005-0000-0000-000033460000}"/>
    <cellStyle name="Normal 8 3 8" xfId="11063" xr:uid="{00000000-0005-0000-0000-000034460000}"/>
    <cellStyle name="Normal 8 3 9" xfId="26327" xr:uid="{00000000-0005-0000-0000-000035460000}"/>
    <cellStyle name="Normal 8 4" xfId="2790" xr:uid="{00000000-0005-0000-0000-000036460000}"/>
    <cellStyle name="Normal 8 4 2" xfId="2791" xr:uid="{00000000-0005-0000-0000-000037460000}"/>
    <cellStyle name="Normal 8 4 2 10" xfId="26344" xr:uid="{00000000-0005-0000-0000-000038460000}"/>
    <cellStyle name="Normal 8 4 2 2" xfId="2792" xr:uid="{00000000-0005-0000-0000-000039460000}"/>
    <cellStyle name="Normal 8 4 2 2 2" xfId="2793" xr:uid="{00000000-0005-0000-0000-00003A460000}"/>
    <cellStyle name="Normal 8 4 2 2 2 2" xfId="9041" xr:uid="{00000000-0005-0000-0000-00003B460000}"/>
    <cellStyle name="Normal 8 4 2 2 2 2 2" xfId="14208" xr:uid="{00000000-0005-0000-0000-00003C460000}"/>
    <cellStyle name="Normal 8 4 2 2 2 2 3" xfId="20745" xr:uid="{00000000-0005-0000-0000-00003D460000}"/>
    <cellStyle name="Normal 8 4 2 2 2 2 4" xfId="28117" xr:uid="{00000000-0005-0000-0000-00003E460000}"/>
    <cellStyle name="Normal 8 4 2 2 2 3" xfId="16183" xr:uid="{00000000-0005-0000-0000-00003F460000}"/>
    <cellStyle name="Normal 8 4 2 2 2 3 2" xfId="21307" xr:uid="{00000000-0005-0000-0000-000040460000}"/>
    <cellStyle name="Normal 8 4 2 2 2 4" xfId="16877" xr:uid="{00000000-0005-0000-0000-000041460000}"/>
    <cellStyle name="Normal 8 4 2 2 2 4 2" xfId="24320" xr:uid="{00000000-0005-0000-0000-000042460000}"/>
    <cellStyle name="Normal 8 4 2 2 2 5" xfId="11082" xr:uid="{00000000-0005-0000-0000-000043460000}"/>
    <cellStyle name="Normal 8 4 2 2 2 6" xfId="19547" xr:uid="{00000000-0005-0000-0000-000044460000}"/>
    <cellStyle name="Normal 8 4 2 2 2 7" xfId="20106" xr:uid="{00000000-0005-0000-0000-000045460000}"/>
    <cellStyle name="Normal 8 4 2 2 2 8" xfId="26346" xr:uid="{00000000-0005-0000-0000-000046460000}"/>
    <cellStyle name="Normal 8 4 2 2 3" xfId="9040" xr:uid="{00000000-0005-0000-0000-000047460000}"/>
    <cellStyle name="Normal 8 4 2 2 3 2" xfId="14207" xr:uid="{00000000-0005-0000-0000-000048460000}"/>
    <cellStyle name="Normal 8 4 2 2 3 3" xfId="20744" xr:uid="{00000000-0005-0000-0000-000049460000}"/>
    <cellStyle name="Normal 8 4 2 2 3 4" xfId="28116" xr:uid="{00000000-0005-0000-0000-00004A460000}"/>
    <cellStyle name="Normal 8 4 2 2 4" xfId="16182" xr:uid="{00000000-0005-0000-0000-00004B460000}"/>
    <cellStyle name="Normal 8 4 2 2 4 2" xfId="21306" xr:uid="{00000000-0005-0000-0000-00004C460000}"/>
    <cellStyle name="Normal 8 4 2 2 5" xfId="16876" xr:uid="{00000000-0005-0000-0000-00004D460000}"/>
    <cellStyle name="Normal 8 4 2 2 5 2" xfId="24319" xr:uid="{00000000-0005-0000-0000-00004E460000}"/>
    <cellStyle name="Normal 8 4 2 2 6" xfId="11081" xr:uid="{00000000-0005-0000-0000-00004F460000}"/>
    <cellStyle name="Normal 8 4 2 2 7" xfId="19546" xr:uid="{00000000-0005-0000-0000-000050460000}"/>
    <cellStyle name="Normal 8 4 2 2 8" xfId="20105" xr:uid="{00000000-0005-0000-0000-000051460000}"/>
    <cellStyle name="Normal 8 4 2 2 9" xfId="26345" xr:uid="{00000000-0005-0000-0000-000052460000}"/>
    <cellStyle name="Normal 8 4 2 3" xfId="2794" xr:uid="{00000000-0005-0000-0000-000053460000}"/>
    <cellStyle name="Normal 8 4 2 3 2" xfId="9042" xr:uid="{00000000-0005-0000-0000-000054460000}"/>
    <cellStyle name="Normal 8 4 2 3 2 2" xfId="14209" xr:uid="{00000000-0005-0000-0000-000055460000}"/>
    <cellStyle name="Normal 8 4 2 3 2 3" xfId="20746" xr:uid="{00000000-0005-0000-0000-000056460000}"/>
    <cellStyle name="Normal 8 4 2 3 2 4" xfId="28118" xr:uid="{00000000-0005-0000-0000-000057460000}"/>
    <cellStyle name="Normal 8 4 2 3 3" xfId="16184" xr:uid="{00000000-0005-0000-0000-000058460000}"/>
    <cellStyle name="Normal 8 4 2 3 3 2" xfId="21308" xr:uid="{00000000-0005-0000-0000-000059460000}"/>
    <cellStyle name="Normal 8 4 2 3 4" xfId="16878" xr:uid="{00000000-0005-0000-0000-00005A460000}"/>
    <cellStyle name="Normal 8 4 2 3 4 2" xfId="24321" xr:uid="{00000000-0005-0000-0000-00005B460000}"/>
    <cellStyle name="Normal 8 4 2 3 5" xfId="11083" xr:uid="{00000000-0005-0000-0000-00005C460000}"/>
    <cellStyle name="Normal 8 4 2 3 6" xfId="19548" xr:uid="{00000000-0005-0000-0000-00005D460000}"/>
    <cellStyle name="Normal 8 4 2 3 7" xfId="20107" xr:uid="{00000000-0005-0000-0000-00005E460000}"/>
    <cellStyle name="Normal 8 4 2 3 8" xfId="26347" xr:uid="{00000000-0005-0000-0000-00005F460000}"/>
    <cellStyle name="Normal 8 4 2 4" xfId="9039" xr:uid="{00000000-0005-0000-0000-000060460000}"/>
    <cellStyle name="Normal 8 4 2 4 2" xfId="14206" xr:uid="{00000000-0005-0000-0000-000061460000}"/>
    <cellStyle name="Normal 8 4 2 4 3" xfId="20743" xr:uid="{00000000-0005-0000-0000-000062460000}"/>
    <cellStyle name="Normal 8 4 2 4 4" xfId="28115" xr:uid="{00000000-0005-0000-0000-000063460000}"/>
    <cellStyle name="Normal 8 4 2 5" xfId="16181" xr:uid="{00000000-0005-0000-0000-000064460000}"/>
    <cellStyle name="Normal 8 4 2 5 2" xfId="21305" xr:uid="{00000000-0005-0000-0000-000065460000}"/>
    <cellStyle name="Normal 8 4 2 6" xfId="16875" xr:uid="{00000000-0005-0000-0000-000066460000}"/>
    <cellStyle name="Normal 8 4 2 6 2" xfId="24318" xr:uid="{00000000-0005-0000-0000-000067460000}"/>
    <cellStyle name="Normal 8 4 2 7" xfId="11080" xr:uid="{00000000-0005-0000-0000-000068460000}"/>
    <cellStyle name="Normal 8 4 2 8" xfId="19545" xr:uid="{00000000-0005-0000-0000-000069460000}"/>
    <cellStyle name="Normal 8 4 2 9" xfId="20104" xr:uid="{00000000-0005-0000-0000-00006A460000}"/>
    <cellStyle name="Normal 8 4 3" xfId="2795" xr:uid="{00000000-0005-0000-0000-00006B460000}"/>
    <cellStyle name="Normal 8 4 3 2" xfId="2796" xr:uid="{00000000-0005-0000-0000-00006C460000}"/>
    <cellStyle name="Normal 8 4 3 2 2" xfId="9044" xr:uid="{00000000-0005-0000-0000-00006D460000}"/>
    <cellStyle name="Normal 8 4 3 2 2 2" xfId="14211" xr:uid="{00000000-0005-0000-0000-00006E460000}"/>
    <cellStyle name="Normal 8 4 3 2 2 3" xfId="20748" xr:uid="{00000000-0005-0000-0000-00006F460000}"/>
    <cellStyle name="Normal 8 4 3 2 2 4" xfId="28120" xr:uid="{00000000-0005-0000-0000-000070460000}"/>
    <cellStyle name="Normal 8 4 3 2 3" xfId="16186" xr:uid="{00000000-0005-0000-0000-000071460000}"/>
    <cellStyle name="Normal 8 4 3 2 3 2" xfId="21310" xr:uid="{00000000-0005-0000-0000-000072460000}"/>
    <cellStyle name="Normal 8 4 3 2 4" xfId="16880" xr:uid="{00000000-0005-0000-0000-000073460000}"/>
    <cellStyle name="Normal 8 4 3 2 4 2" xfId="24323" xr:uid="{00000000-0005-0000-0000-000074460000}"/>
    <cellStyle name="Normal 8 4 3 2 5" xfId="11085" xr:uid="{00000000-0005-0000-0000-000075460000}"/>
    <cellStyle name="Normal 8 4 3 2 6" xfId="19550" xr:uid="{00000000-0005-0000-0000-000076460000}"/>
    <cellStyle name="Normal 8 4 3 2 7" xfId="20109" xr:uid="{00000000-0005-0000-0000-000077460000}"/>
    <cellStyle name="Normal 8 4 3 2 8" xfId="26349" xr:uid="{00000000-0005-0000-0000-000078460000}"/>
    <cellStyle name="Normal 8 4 3 3" xfId="9043" xr:uid="{00000000-0005-0000-0000-000079460000}"/>
    <cellStyle name="Normal 8 4 3 3 2" xfId="14210" xr:uid="{00000000-0005-0000-0000-00007A460000}"/>
    <cellStyle name="Normal 8 4 3 3 3" xfId="20747" xr:uid="{00000000-0005-0000-0000-00007B460000}"/>
    <cellStyle name="Normal 8 4 3 3 4" xfId="28119" xr:uid="{00000000-0005-0000-0000-00007C460000}"/>
    <cellStyle name="Normal 8 4 3 4" xfId="16185" xr:uid="{00000000-0005-0000-0000-00007D460000}"/>
    <cellStyle name="Normal 8 4 3 4 2" xfId="21309" xr:uid="{00000000-0005-0000-0000-00007E460000}"/>
    <cellStyle name="Normal 8 4 3 5" xfId="16879" xr:uid="{00000000-0005-0000-0000-00007F460000}"/>
    <cellStyle name="Normal 8 4 3 5 2" xfId="24322" xr:uid="{00000000-0005-0000-0000-000080460000}"/>
    <cellStyle name="Normal 8 4 3 6" xfId="11084" xr:uid="{00000000-0005-0000-0000-000081460000}"/>
    <cellStyle name="Normal 8 4 3 7" xfId="19549" xr:uid="{00000000-0005-0000-0000-000082460000}"/>
    <cellStyle name="Normal 8 4 3 8" xfId="20108" xr:uid="{00000000-0005-0000-0000-000083460000}"/>
    <cellStyle name="Normal 8 4 3 9" xfId="26348" xr:uid="{00000000-0005-0000-0000-000084460000}"/>
    <cellStyle name="Normal 8 4 4" xfId="2797" xr:uid="{00000000-0005-0000-0000-000085460000}"/>
    <cellStyle name="Normal 8 4 4 2" xfId="9045" xr:uid="{00000000-0005-0000-0000-000086460000}"/>
    <cellStyle name="Normal 8 4 4 2 2" xfId="14212" xr:uid="{00000000-0005-0000-0000-000087460000}"/>
    <cellStyle name="Normal 8 4 4 2 3" xfId="20749" xr:uid="{00000000-0005-0000-0000-000088460000}"/>
    <cellStyle name="Normal 8 4 4 2 4" xfId="28121" xr:uid="{00000000-0005-0000-0000-000089460000}"/>
    <cellStyle name="Normal 8 4 4 3" xfId="16187" xr:uid="{00000000-0005-0000-0000-00008A460000}"/>
    <cellStyle name="Normal 8 4 4 3 2" xfId="21311" xr:uid="{00000000-0005-0000-0000-00008B460000}"/>
    <cellStyle name="Normal 8 4 4 4" xfId="16881" xr:uid="{00000000-0005-0000-0000-00008C460000}"/>
    <cellStyle name="Normal 8 4 4 4 2" xfId="24324" xr:uid="{00000000-0005-0000-0000-00008D460000}"/>
    <cellStyle name="Normal 8 4 4 5" xfId="11086" xr:uid="{00000000-0005-0000-0000-00008E460000}"/>
    <cellStyle name="Normal 8 4 4 6" xfId="19551" xr:uid="{00000000-0005-0000-0000-00008F460000}"/>
    <cellStyle name="Normal 8 4 4 7" xfId="20110" xr:uid="{00000000-0005-0000-0000-000090460000}"/>
    <cellStyle name="Normal 8 4 4 8" xfId="26350" xr:uid="{00000000-0005-0000-0000-000091460000}"/>
    <cellStyle name="Normal 8 4 5" xfId="9038" xr:uid="{00000000-0005-0000-0000-000092460000}"/>
    <cellStyle name="Normal 8 4 5 2" xfId="16180" xr:uid="{00000000-0005-0000-0000-000093460000}"/>
    <cellStyle name="Normal 8 4 5 2 2" xfId="20742" xr:uid="{00000000-0005-0000-0000-000094460000}"/>
    <cellStyle name="Normal 8 4 5 3" xfId="16874" xr:uid="{00000000-0005-0000-0000-000095460000}"/>
    <cellStyle name="Normal 8 4 5 3 2" xfId="21304" xr:uid="{00000000-0005-0000-0000-000096460000}"/>
    <cellStyle name="Normal 8 4 5 4" xfId="14205" xr:uid="{00000000-0005-0000-0000-000097460000}"/>
    <cellStyle name="Normal 8 4 5 4 2" xfId="24317" xr:uid="{00000000-0005-0000-0000-000098460000}"/>
    <cellStyle name="Normal 8 4 5 5" xfId="19544" xr:uid="{00000000-0005-0000-0000-000099460000}"/>
    <cellStyle name="Normal 8 4 5 6" xfId="20103" xr:uid="{00000000-0005-0000-0000-00009A460000}"/>
    <cellStyle name="Normal 8 4 5 7" xfId="28114" xr:uid="{00000000-0005-0000-0000-00009B460000}"/>
    <cellStyle name="Normal 8 4 6" xfId="15371" xr:uid="{00000000-0005-0000-0000-00009C460000}"/>
    <cellStyle name="Normal 8 4 7" xfId="11079" xr:uid="{00000000-0005-0000-0000-00009D460000}"/>
    <cellStyle name="Normal 8 4 8" xfId="26343" xr:uid="{00000000-0005-0000-0000-00009E460000}"/>
    <cellStyle name="Normal 8 5" xfId="2798" xr:uid="{00000000-0005-0000-0000-00009F460000}"/>
    <cellStyle name="Normal 8 5 2" xfId="2799" xr:uid="{00000000-0005-0000-0000-0000A0460000}"/>
    <cellStyle name="Normal 8 5 2 2" xfId="2800" xr:uid="{00000000-0005-0000-0000-0000A1460000}"/>
    <cellStyle name="Normal 8 5 2 2 2" xfId="9048" xr:uid="{00000000-0005-0000-0000-0000A2460000}"/>
    <cellStyle name="Normal 8 5 2 2 2 2" xfId="14215" xr:uid="{00000000-0005-0000-0000-0000A3460000}"/>
    <cellStyle name="Normal 8 5 2 2 2 3" xfId="20752" xr:uid="{00000000-0005-0000-0000-0000A4460000}"/>
    <cellStyle name="Normal 8 5 2 2 2 4" xfId="28124" xr:uid="{00000000-0005-0000-0000-0000A5460000}"/>
    <cellStyle name="Normal 8 5 2 2 3" xfId="16190" xr:uid="{00000000-0005-0000-0000-0000A6460000}"/>
    <cellStyle name="Normal 8 5 2 2 3 2" xfId="21314" xr:uid="{00000000-0005-0000-0000-0000A7460000}"/>
    <cellStyle name="Normal 8 5 2 2 4" xfId="16884" xr:uid="{00000000-0005-0000-0000-0000A8460000}"/>
    <cellStyle name="Normal 8 5 2 2 4 2" xfId="24327" xr:uid="{00000000-0005-0000-0000-0000A9460000}"/>
    <cellStyle name="Normal 8 5 2 2 5" xfId="11089" xr:uid="{00000000-0005-0000-0000-0000AA460000}"/>
    <cellStyle name="Normal 8 5 2 2 6" xfId="19554" xr:uid="{00000000-0005-0000-0000-0000AB460000}"/>
    <cellStyle name="Normal 8 5 2 2 7" xfId="20113" xr:uid="{00000000-0005-0000-0000-0000AC460000}"/>
    <cellStyle name="Normal 8 5 2 2 8" xfId="26353" xr:uid="{00000000-0005-0000-0000-0000AD460000}"/>
    <cellStyle name="Normal 8 5 2 3" xfId="9047" xr:uid="{00000000-0005-0000-0000-0000AE460000}"/>
    <cellStyle name="Normal 8 5 2 3 2" xfId="14214" xr:uid="{00000000-0005-0000-0000-0000AF460000}"/>
    <cellStyle name="Normal 8 5 2 3 3" xfId="20751" xr:uid="{00000000-0005-0000-0000-0000B0460000}"/>
    <cellStyle name="Normal 8 5 2 3 4" xfId="28123" xr:uid="{00000000-0005-0000-0000-0000B1460000}"/>
    <cellStyle name="Normal 8 5 2 4" xfId="16189" xr:uid="{00000000-0005-0000-0000-0000B2460000}"/>
    <cellStyle name="Normal 8 5 2 4 2" xfId="21313" xr:uid="{00000000-0005-0000-0000-0000B3460000}"/>
    <cellStyle name="Normal 8 5 2 5" xfId="16883" xr:uid="{00000000-0005-0000-0000-0000B4460000}"/>
    <cellStyle name="Normal 8 5 2 5 2" xfId="24326" xr:uid="{00000000-0005-0000-0000-0000B5460000}"/>
    <cellStyle name="Normal 8 5 2 6" xfId="11088" xr:uid="{00000000-0005-0000-0000-0000B6460000}"/>
    <cellStyle name="Normal 8 5 2 7" xfId="19553" xr:uid="{00000000-0005-0000-0000-0000B7460000}"/>
    <cellStyle name="Normal 8 5 2 8" xfId="20112" xr:uid="{00000000-0005-0000-0000-0000B8460000}"/>
    <cellStyle name="Normal 8 5 2 9" xfId="26352" xr:uid="{00000000-0005-0000-0000-0000B9460000}"/>
    <cellStyle name="Normal 8 5 3" xfId="2801" xr:uid="{00000000-0005-0000-0000-0000BA460000}"/>
    <cellStyle name="Normal 8 5 3 2" xfId="9049" xr:uid="{00000000-0005-0000-0000-0000BB460000}"/>
    <cellStyle name="Normal 8 5 3 2 2" xfId="14216" xr:uid="{00000000-0005-0000-0000-0000BC460000}"/>
    <cellStyle name="Normal 8 5 3 2 3" xfId="20753" xr:uid="{00000000-0005-0000-0000-0000BD460000}"/>
    <cellStyle name="Normal 8 5 3 2 4" xfId="28125" xr:uid="{00000000-0005-0000-0000-0000BE460000}"/>
    <cellStyle name="Normal 8 5 3 3" xfId="16191" xr:uid="{00000000-0005-0000-0000-0000BF460000}"/>
    <cellStyle name="Normal 8 5 3 3 2" xfId="21315" xr:uid="{00000000-0005-0000-0000-0000C0460000}"/>
    <cellStyle name="Normal 8 5 3 4" xfId="16885" xr:uid="{00000000-0005-0000-0000-0000C1460000}"/>
    <cellStyle name="Normal 8 5 3 4 2" xfId="24328" xr:uid="{00000000-0005-0000-0000-0000C2460000}"/>
    <cellStyle name="Normal 8 5 3 5" xfId="11090" xr:uid="{00000000-0005-0000-0000-0000C3460000}"/>
    <cellStyle name="Normal 8 5 3 6" xfId="19555" xr:uid="{00000000-0005-0000-0000-0000C4460000}"/>
    <cellStyle name="Normal 8 5 3 7" xfId="20114" xr:uid="{00000000-0005-0000-0000-0000C5460000}"/>
    <cellStyle name="Normal 8 5 3 8" xfId="26354" xr:uid="{00000000-0005-0000-0000-0000C6460000}"/>
    <cellStyle name="Normal 8 5 4" xfId="9046" xr:uid="{00000000-0005-0000-0000-0000C7460000}"/>
    <cellStyle name="Normal 8 5 4 2" xfId="16188" xr:uid="{00000000-0005-0000-0000-0000C8460000}"/>
    <cellStyle name="Normal 8 5 4 2 2" xfId="20750" xr:uid="{00000000-0005-0000-0000-0000C9460000}"/>
    <cellStyle name="Normal 8 5 4 3" xfId="16882" xr:uid="{00000000-0005-0000-0000-0000CA460000}"/>
    <cellStyle name="Normal 8 5 4 3 2" xfId="21312" xr:uid="{00000000-0005-0000-0000-0000CB460000}"/>
    <cellStyle name="Normal 8 5 4 4" xfId="14213" xr:uid="{00000000-0005-0000-0000-0000CC460000}"/>
    <cellStyle name="Normal 8 5 4 4 2" xfId="24325" xr:uid="{00000000-0005-0000-0000-0000CD460000}"/>
    <cellStyle name="Normal 8 5 4 5" xfId="19552" xr:uid="{00000000-0005-0000-0000-0000CE460000}"/>
    <cellStyle name="Normal 8 5 4 6" xfId="20111" xr:uid="{00000000-0005-0000-0000-0000CF460000}"/>
    <cellStyle name="Normal 8 5 4 7" xfId="28122" xr:uid="{00000000-0005-0000-0000-0000D0460000}"/>
    <cellStyle name="Normal 8 5 5" xfId="15372" xr:uid="{00000000-0005-0000-0000-0000D1460000}"/>
    <cellStyle name="Normal 8 5 6" xfId="11087" xr:uid="{00000000-0005-0000-0000-0000D2460000}"/>
    <cellStyle name="Normal 8 5 7" xfId="26351" xr:uid="{00000000-0005-0000-0000-0000D3460000}"/>
    <cellStyle name="Normal 8 6" xfId="2802" xr:uid="{00000000-0005-0000-0000-0000D4460000}"/>
    <cellStyle name="Normal 8 6 2" xfId="2803" xr:uid="{00000000-0005-0000-0000-0000D5460000}"/>
    <cellStyle name="Normal 8 6 2 2" xfId="9051" xr:uid="{00000000-0005-0000-0000-0000D6460000}"/>
    <cellStyle name="Normal 8 6 2 2 2" xfId="14218" xr:uid="{00000000-0005-0000-0000-0000D7460000}"/>
    <cellStyle name="Normal 8 6 2 2 3" xfId="20755" xr:uid="{00000000-0005-0000-0000-0000D8460000}"/>
    <cellStyle name="Normal 8 6 2 2 4" xfId="28127" xr:uid="{00000000-0005-0000-0000-0000D9460000}"/>
    <cellStyle name="Normal 8 6 2 3" xfId="16193" xr:uid="{00000000-0005-0000-0000-0000DA460000}"/>
    <cellStyle name="Normal 8 6 2 3 2" xfId="21317" xr:uid="{00000000-0005-0000-0000-0000DB460000}"/>
    <cellStyle name="Normal 8 6 2 4" xfId="16887" xr:uid="{00000000-0005-0000-0000-0000DC460000}"/>
    <cellStyle name="Normal 8 6 2 4 2" xfId="24330" xr:uid="{00000000-0005-0000-0000-0000DD460000}"/>
    <cellStyle name="Normal 8 6 2 5" xfId="11092" xr:uid="{00000000-0005-0000-0000-0000DE460000}"/>
    <cellStyle name="Normal 8 6 2 6" xfId="19557" xr:uid="{00000000-0005-0000-0000-0000DF460000}"/>
    <cellStyle name="Normal 8 6 2 7" xfId="20116" xr:uid="{00000000-0005-0000-0000-0000E0460000}"/>
    <cellStyle name="Normal 8 6 2 8" xfId="26356" xr:uid="{00000000-0005-0000-0000-0000E1460000}"/>
    <cellStyle name="Normal 8 6 3" xfId="9050" xr:uid="{00000000-0005-0000-0000-0000E2460000}"/>
    <cellStyle name="Normal 8 6 3 2" xfId="16192" xr:uid="{00000000-0005-0000-0000-0000E3460000}"/>
    <cellStyle name="Normal 8 6 3 2 2" xfId="20754" xr:uid="{00000000-0005-0000-0000-0000E4460000}"/>
    <cellStyle name="Normal 8 6 3 3" xfId="16886" xr:uid="{00000000-0005-0000-0000-0000E5460000}"/>
    <cellStyle name="Normal 8 6 3 3 2" xfId="21316" xr:uid="{00000000-0005-0000-0000-0000E6460000}"/>
    <cellStyle name="Normal 8 6 3 4" xfId="14217" xr:uid="{00000000-0005-0000-0000-0000E7460000}"/>
    <cellStyle name="Normal 8 6 3 4 2" xfId="24329" xr:uid="{00000000-0005-0000-0000-0000E8460000}"/>
    <cellStyle name="Normal 8 6 3 5" xfId="19556" xr:uid="{00000000-0005-0000-0000-0000E9460000}"/>
    <cellStyle name="Normal 8 6 3 6" xfId="20115" xr:uid="{00000000-0005-0000-0000-0000EA460000}"/>
    <cellStyle name="Normal 8 6 3 7" xfId="28126" xr:uid="{00000000-0005-0000-0000-0000EB460000}"/>
    <cellStyle name="Normal 8 6 4" xfId="15369" xr:uid="{00000000-0005-0000-0000-0000EC460000}"/>
    <cellStyle name="Normal 8 6 5" xfId="11091" xr:uid="{00000000-0005-0000-0000-0000ED460000}"/>
    <cellStyle name="Normal 8 6 6" xfId="26355" xr:uid="{00000000-0005-0000-0000-0000EE460000}"/>
    <cellStyle name="Normal 8 7" xfId="2804" xr:uid="{00000000-0005-0000-0000-0000EF460000}"/>
    <cellStyle name="Normal 8 7 2" xfId="9052" xr:uid="{00000000-0005-0000-0000-0000F0460000}"/>
    <cellStyle name="Normal 8 7 2 2" xfId="14219" xr:uid="{00000000-0005-0000-0000-0000F1460000}"/>
    <cellStyle name="Normal 8 7 2 3" xfId="20756" xr:uid="{00000000-0005-0000-0000-0000F2460000}"/>
    <cellStyle name="Normal 8 7 2 4" xfId="28128" xr:uid="{00000000-0005-0000-0000-0000F3460000}"/>
    <cellStyle name="Normal 8 7 3" xfId="16194" xr:uid="{00000000-0005-0000-0000-0000F4460000}"/>
    <cellStyle name="Normal 8 7 3 2" xfId="21318" xr:uid="{00000000-0005-0000-0000-0000F5460000}"/>
    <cellStyle name="Normal 8 7 4" xfId="16888" xr:uid="{00000000-0005-0000-0000-0000F6460000}"/>
    <cellStyle name="Normal 8 7 4 2" xfId="24331" xr:uid="{00000000-0005-0000-0000-0000F7460000}"/>
    <cellStyle name="Normal 8 7 5" xfId="11093" xr:uid="{00000000-0005-0000-0000-0000F8460000}"/>
    <cellStyle name="Normal 8 7 6" xfId="19558" xr:uid="{00000000-0005-0000-0000-0000F9460000}"/>
    <cellStyle name="Normal 8 7 7" xfId="20117" xr:uid="{00000000-0005-0000-0000-0000FA460000}"/>
    <cellStyle name="Normal 8 7 8" xfId="26357" xr:uid="{00000000-0005-0000-0000-0000FB460000}"/>
    <cellStyle name="Normal 8 8" xfId="2805" xr:uid="{00000000-0005-0000-0000-0000FC460000}"/>
    <cellStyle name="Normal 8 8 2" xfId="9053" xr:uid="{00000000-0005-0000-0000-0000FD460000}"/>
    <cellStyle name="Normal 8 8 2 2" xfId="14220" xr:uid="{00000000-0005-0000-0000-0000FE460000}"/>
    <cellStyle name="Normal 8 8 2 3" xfId="20757" xr:uid="{00000000-0005-0000-0000-0000FF460000}"/>
    <cellStyle name="Normal 8 8 2 4" xfId="28129" xr:uid="{00000000-0005-0000-0000-000000470000}"/>
    <cellStyle name="Normal 8 8 3" xfId="16195" xr:uid="{00000000-0005-0000-0000-000001470000}"/>
    <cellStyle name="Normal 8 8 3 2" xfId="21319" xr:uid="{00000000-0005-0000-0000-000002470000}"/>
    <cellStyle name="Normal 8 8 4" xfId="16889" xr:uid="{00000000-0005-0000-0000-000003470000}"/>
    <cellStyle name="Normal 8 8 4 2" xfId="24332" xr:uid="{00000000-0005-0000-0000-000004470000}"/>
    <cellStyle name="Normal 8 8 5" xfId="11094" xr:uid="{00000000-0005-0000-0000-000005470000}"/>
    <cellStyle name="Normal 8 8 6" xfId="19559" xr:uid="{00000000-0005-0000-0000-000006470000}"/>
    <cellStyle name="Normal 8 8 7" xfId="20118" xr:uid="{00000000-0005-0000-0000-000007470000}"/>
    <cellStyle name="Normal 8 8 8" xfId="26358" xr:uid="{00000000-0005-0000-0000-000008470000}"/>
    <cellStyle name="Normal 8 9" xfId="6872" xr:uid="{00000000-0005-0000-0000-000009470000}"/>
    <cellStyle name="Normal 8 9 2" xfId="21734" xr:uid="{00000000-0005-0000-0000-00000A470000}"/>
    <cellStyle name="Normal 80" xfId="4841" xr:uid="{00000000-0005-0000-0000-00000B470000}"/>
    <cellStyle name="Normal 80 2" xfId="22645" xr:uid="{00000000-0005-0000-0000-00000C470000}"/>
    <cellStyle name="Normal 81" xfId="4844" xr:uid="{00000000-0005-0000-0000-00000D470000}"/>
    <cellStyle name="Normal 81 2" xfId="22646" xr:uid="{00000000-0005-0000-0000-00000E470000}"/>
    <cellStyle name="Normal 82" xfId="4845" xr:uid="{00000000-0005-0000-0000-00000F470000}"/>
    <cellStyle name="Normal 82 2" xfId="22647" xr:uid="{00000000-0005-0000-0000-000010470000}"/>
    <cellStyle name="Normal 83" xfId="4840" xr:uid="{00000000-0005-0000-0000-000011470000}"/>
    <cellStyle name="Normal 83 2" xfId="22648" xr:uid="{00000000-0005-0000-0000-000012470000}"/>
    <cellStyle name="Normal 84" xfId="4846" xr:uid="{00000000-0005-0000-0000-000013470000}"/>
    <cellStyle name="Normal 84 2" xfId="22649" xr:uid="{00000000-0005-0000-0000-000014470000}"/>
    <cellStyle name="Normal 85" xfId="4847" xr:uid="{00000000-0005-0000-0000-000015470000}"/>
    <cellStyle name="Normal 85 2" xfId="22650" xr:uid="{00000000-0005-0000-0000-000016470000}"/>
    <cellStyle name="Normal 86" xfId="4849" xr:uid="{00000000-0005-0000-0000-000017470000}"/>
    <cellStyle name="Normal 86 2" xfId="22651" xr:uid="{00000000-0005-0000-0000-000018470000}"/>
    <cellStyle name="Normal 87" xfId="4850" xr:uid="{00000000-0005-0000-0000-000019470000}"/>
    <cellStyle name="Normal 87 2" xfId="22652" xr:uid="{00000000-0005-0000-0000-00001A470000}"/>
    <cellStyle name="Normal 88" xfId="4851" xr:uid="{00000000-0005-0000-0000-00001B470000}"/>
    <cellStyle name="Normal 88 2" xfId="22653" xr:uid="{00000000-0005-0000-0000-00001C470000}"/>
    <cellStyle name="Normal 89" xfId="4852" xr:uid="{00000000-0005-0000-0000-00001D470000}"/>
    <cellStyle name="Normal 89 2" xfId="22654" xr:uid="{00000000-0005-0000-0000-00001E470000}"/>
    <cellStyle name="Normal 9" xfId="2806" xr:uid="{00000000-0005-0000-0000-00001F470000}"/>
    <cellStyle name="Normal 9 2" xfId="2807" xr:uid="{00000000-0005-0000-0000-000020470000}"/>
    <cellStyle name="Normal 9 2 2" xfId="2808" xr:uid="{00000000-0005-0000-0000-000021470000}"/>
    <cellStyle name="Normal 9 2 2 2" xfId="2809" xr:uid="{00000000-0005-0000-0000-000022470000}"/>
    <cellStyle name="Normal 9 2 2 2 10" xfId="20120" xr:uid="{00000000-0005-0000-0000-000023470000}"/>
    <cellStyle name="Normal 9 2 2 2 11" xfId="26360" xr:uid="{00000000-0005-0000-0000-000024470000}"/>
    <cellStyle name="Normal 9 2 2 2 2" xfId="2810" xr:uid="{00000000-0005-0000-0000-000025470000}"/>
    <cellStyle name="Normal 9 2 2 2 2 10" xfId="26361" xr:uid="{00000000-0005-0000-0000-000026470000}"/>
    <cellStyle name="Normal 9 2 2 2 2 2" xfId="2811" xr:uid="{00000000-0005-0000-0000-000027470000}"/>
    <cellStyle name="Normal 9 2 2 2 2 2 2" xfId="2812" xr:uid="{00000000-0005-0000-0000-000028470000}"/>
    <cellStyle name="Normal 9 2 2 2 2 2 2 2" xfId="9058" xr:uid="{00000000-0005-0000-0000-000029470000}"/>
    <cellStyle name="Normal 9 2 2 2 2 2 2 2 2" xfId="14225" xr:uid="{00000000-0005-0000-0000-00002A470000}"/>
    <cellStyle name="Normal 9 2 2 2 2 2 2 2 3" xfId="20762" xr:uid="{00000000-0005-0000-0000-00002B470000}"/>
    <cellStyle name="Normal 9 2 2 2 2 2 2 2 4" xfId="28134" xr:uid="{00000000-0005-0000-0000-00002C470000}"/>
    <cellStyle name="Normal 9 2 2 2 2 2 2 3" xfId="16200" xr:uid="{00000000-0005-0000-0000-00002D470000}"/>
    <cellStyle name="Normal 9 2 2 2 2 2 2 3 2" xfId="21324" xr:uid="{00000000-0005-0000-0000-00002E470000}"/>
    <cellStyle name="Normal 9 2 2 2 2 2 2 4" xfId="16894" xr:uid="{00000000-0005-0000-0000-00002F470000}"/>
    <cellStyle name="Normal 9 2 2 2 2 2 2 4 2" xfId="24337" xr:uid="{00000000-0005-0000-0000-000030470000}"/>
    <cellStyle name="Normal 9 2 2 2 2 2 2 5" xfId="11099" xr:uid="{00000000-0005-0000-0000-000031470000}"/>
    <cellStyle name="Normal 9 2 2 2 2 2 2 6" xfId="19564" xr:uid="{00000000-0005-0000-0000-000032470000}"/>
    <cellStyle name="Normal 9 2 2 2 2 2 2 7" xfId="20123" xr:uid="{00000000-0005-0000-0000-000033470000}"/>
    <cellStyle name="Normal 9 2 2 2 2 2 2 8" xfId="26363" xr:uid="{00000000-0005-0000-0000-000034470000}"/>
    <cellStyle name="Normal 9 2 2 2 2 2 3" xfId="9057" xr:uid="{00000000-0005-0000-0000-000035470000}"/>
    <cellStyle name="Normal 9 2 2 2 2 2 3 2" xfId="14224" xr:uid="{00000000-0005-0000-0000-000036470000}"/>
    <cellStyle name="Normal 9 2 2 2 2 2 3 3" xfId="20761" xr:uid="{00000000-0005-0000-0000-000037470000}"/>
    <cellStyle name="Normal 9 2 2 2 2 2 3 4" xfId="28133" xr:uid="{00000000-0005-0000-0000-000038470000}"/>
    <cellStyle name="Normal 9 2 2 2 2 2 4" xfId="16199" xr:uid="{00000000-0005-0000-0000-000039470000}"/>
    <cellStyle name="Normal 9 2 2 2 2 2 4 2" xfId="21323" xr:uid="{00000000-0005-0000-0000-00003A470000}"/>
    <cellStyle name="Normal 9 2 2 2 2 2 5" xfId="16893" xr:uid="{00000000-0005-0000-0000-00003B470000}"/>
    <cellStyle name="Normal 9 2 2 2 2 2 5 2" xfId="24336" xr:uid="{00000000-0005-0000-0000-00003C470000}"/>
    <cellStyle name="Normal 9 2 2 2 2 2 6" xfId="11098" xr:uid="{00000000-0005-0000-0000-00003D470000}"/>
    <cellStyle name="Normal 9 2 2 2 2 2 7" xfId="19563" xr:uid="{00000000-0005-0000-0000-00003E470000}"/>
    <cellStyle name="Normal 9 2 2 2 2 2 8" xfId="20122" xr:uid="{00000000-0005-0000-0000-00003F470000}"/>
    <cellStyle name="Normal 9 2 2 2 2 2 9" xfId="26362" xr:uid="{00000000-0005-0000-0000-000040470000}"/>
    <cellStyle name="Normal 9 2 2 2 2 3" xfId="2813" xr:uid="{00000000-0005-0000-0000-000041470000}"/>
    <cellStyle name="Normal 9 2 2 2 2 3 2" xfId="9059" xr:uid="{00000000-0005-0000-0000-000042470000}"/>
    <cellStyle name="Normal 9 2 2 2 2 3 2 2" xfId="14226" xr:uid="{00000000-0005-0000-0000-000043470000}"/>
    <cellStyle name="Normal 9 2 2 2 2 3 2 3" xfId="20763" xr:uid="{00000000-0005-0000-0000-000044470000}"/>
    <cellStyle name="Normal 9 2 2 2 2 3 2 4" xfId="28135" xr:uid="{00000000-0005-0000-0000-000045470000}"/>
    <cellStyle name="Normal 9 2 2 2 2 3 3" xfId="16201" xr:uid="{00000000-0005-0000-0000-000046470000}"/>
    <cellStyle name="Normal 9 2 2 2 2 3 3 2" xfId="21325" xr:uid="{00000000-0005-0000-0000-000047470000}"/>
    <cellStyle name="Normal 9 2 2 2 2 3 4" xfId="16895" xr:uid="{00000000-0005-0000-0000-000048470000}"/>
    <cellStyle name="Normal 9 2 2 2 2 3 4 2" xfId="24338" xr:uid="{00000000-0005-0000-0000-000049470000}"/>
    <cellStyle name="Normal 9 2 2 2 2 3 5" xfId="11100" xr:uid="{00000000-0005-0000-0000-00004A470000}"/>
    <cellStyle name="Normal 9 2 2 2 2 3 6" xfId="19565" xr:uid="{00000000-0005-0000-0000-00004B470000}"/>
    <cellStyle name="Normal 9 2 2 2 2 3 7" xfId="20124" xr:uid="{00000000-0005-0000-0000-00004C470000}"/>
    <cellStyle name="Normal 9 2 2 2 2 3 8" xfId="26364" xr:uid="{00000000-0005-0000-0000-00004D470000}"/>
    <cellStyle name="Normal 9 2 2 2 2 4" xfId="9056" xr:uid="{00000000-0005-0000-0000-00004E470000}"/>
    <cellStyle name="Normal 9 2 2 2 2 4 2" xfId="14223" xr:uid="{00000000-0005-0000-0000-00004F470000}"/>
    <cellStyle name="Normal 9 2 2 2 2 4 3" xfId="20760" xr:uid="{00000000-0005-0000-0000-000050470000}"/>
    <cellStyle name="Normal 9 2 2 2 2 4 4" xfId="28132" xr:uid="{00000000-0005-0000-0000-000051470000}"/>
    <cellStyle name="Normal 9 2 2 2 2 5" xfId="16198" xr:uid="{00000000-0005-0000-0000-000052470000}"/>
    <cellStyle name="Normal 9 2 2 2 2 5 2" xfId="21322" xr:uid="{00000000-0005-0000-0000-000053470000}"/>
    <cellStyle name="Normal 9 2 2 2 2 6" xfId="16892" xr:uid="{00000000-0005-0000-0000-000054470000}"/>
    <cellStyle name="Normal 9 2 2 2 2 6 2" xfId="24335" xr:uid="{00000000-0005-0000-0000-000055470000}"/>
    <cellStyle name="Normal 9 2 2 2 2 7" xfId="11097" xr:uid="{00000000-0005-0000-0000-000056470000}"/>
    <cellStyle name="Normal 9 2 2 2 2 8" xfId="19562" xr:uid="{00000000-0005-0000-0000-000057470000}"/>
    <cellStyle name="Normal 9 2 2 2 2 9" xfId="20121" xr:uid="{00000000-0005-0000-0000-000058470000}"/>
    <cellStyle name="Normal 9 2 2 2 3" xfId="2814" xr:uid="{00000000-0005-0000-0000-000059470000}"/>
    <cellStyle name="Normal 9 2 2 2 3 2" xfId="2815" xr:uid="{00000000-0005-0000-0000-00005A470000}"/>
    <cellStyle name="Normal 9 2 2 2 3 2 2" xfId="9061" xr:uid="{00000000-0005-0000-0000-00005B470000}"/>
    <cellStyle name="Normal 9 2 2 2 3 2 2 2" xfId="14228" xr:uid="{00000000-0005-0000-0000-00005C470000}"/>
    <cellStyle name="Normal 9 2 2 2 3 2 2 3" xfId="20765" xr:uid="{00000000-0005-0000-0000-00005D470000}"/>
    <cellStyle name="Normal 9 2 2 2 3 2 2 4" xfId="28137" xr:uid="{00000000-0005-0000-0000-00005E470000}"/>
    <cellStyle name="Normal 9 2 2 2 3 2 3" xfId="16203" xr:uid="{00000000-0005-0000-0000-00005F470000}"/>
    <cellStyle name="Normal 9 2 2 2 3 2 3 2" xfId="21327" xr:uid="{00000000-0005-0000-0000-000060470000}"/>
    <cellStyle name="Normal 9 2 2 2 3 2 4" xfId="16897" xr:uid="{00000000-0005-0000-0000-000061470000}"/>
    <cellStyle name="Normal 9 2 2 2 3 2 4 2" xfId="24340" xr:uid="{00000000-0005-0000-0000-000062470000}"/>
    <cellStyle name="Normal 9 2 2 2 3 2 5" xfId="11102" xr:uid="{00000000-0005-0000-0000-000063470000}"/>
    <cellStyle name="Normal 9 2 2 2 3 2 6" xfId="19567" xr:uid="{00000000-0005-0000-0000-000064470000}"/>
    <cellStyle name="Normal 9 2 2 2 3 2 7" xfId="20126" xr:uid="{00000000-0005-0000-0000-000065470000}"/>
    <cellStyle name="Normal 9 2 2 2 3 2 8" xfId="26366" xr:uid="{00000000-0005-0000-0000-000066470000}"/>
    <cellStyle name="Normal 9 2 2 2 3 3" xfId="9060" xr:uid="{00000000-0005-0000-0000-000067470000}"/>
    <cellStyle name="Normal 9 2 2 2 3 3 2" xfId="14227" xr:uid="{00000000-0005-0000-0000-000068470000}"/>
    <cellStyle name="Normal 9 2 2 2 3 3 3" xfId="20764" xr:uid="{00000000-0005-0000-0000-000069470000}"/>
    <cellStyle name="Normal 9 2 2 2 3 3 4" xfId="28136" xr:uid="{00000000-0005-0000-0000-00006A470000}"/>
    <cellStyle name="Normal 9 2 2 2 3 4" xfId="16202" xr:uid="{00000000-0005-0000-0000-00006B470000}"/>
    <cellStyle name="Normal 9 2 2 2 3 4 2" xfId="21326" xr:uid="{00000000-0005-0000-0000-00006C470000}"/>
    <cellStyle name="Normal 9 2 2 2 3 5" xfId="16896" xr:uid="{00000000-0005-0000-0000-00006D470000}"/>
    <cellStyle name="Normal 9 2 2 2 3 5 2" xfId="24339" xr:uid="{00000000-0005-0000-0000-00006E470000}"/>
    <cellStyle name="Normal 9 2 2 2 3 6" xfId="11101" xr:uid="{00000000-0005-0000-0000-00006F470000}"/>
    <cellStyle name="Normal 9 2 2 2 3 7" xfId="19566" xr:uid="{00000000-0005-0000-0000-000070470000}"/>
    <cellStyle name="Normal 9 2 2 2 3 8" xfId="20125" xr:uid="{00000000-0005-0000-0000-000071470000}"/>
    <cellStyle name="Normal 9 2 2 2 3 9" xfId="26365" xr:uid="{00000000-0005-0000-0000-000072470000}"/>
    <cellStyle name="Normal 9 2 2 2 4" xfId="2816" xr:uid="{00000000-0005-0000-0000-000073470000}"/>
    <cellStyle name="Normal 9 2 2 2 4 2" xfId="9062" xr:uid="{00000000-0005-0000-0000-000074470000}"/>
    <cellStyle name="Normal 9 2 2 2 4 2 2" xfId="14229" xr:uid="{00000000-0005-0000-0000-000075470000}"/>
    <cellStyle name="Normal 9 2 2 2 4 2 3" xfId="20766" xr:uid="{00000000-0005-0000-0000-000076470000}"/>
    <cellStyle name="Normal 9 2 2 2 4 2 4" xfId="28138" xr:uid="{00000000-0005-0000-0000-000077470000}"/>
    <cellStyle name="Normal 9 2 2 2 4 3" xfId="16204" xr:uid="{00000000-0005-0000-0000-000078470000}"/>
    <cellStyle name="Normal 9 2 2 2 4 3 2" xfId="21328" xr:uid="{00000000-0005-0000-0000-000079470000}"/>
    <cellStyle name="Normal 9 2 2 2 4 4" xfId="16898" xr:uid="{00000000-0005-0000-0000-00007A470000}"/>
    <cellStyle name="Normal 9 2 2 2 4 4 2" xfId="24341" xr:uid="{00000000-0005-0000-0000-00007B470000}"/>
    <cellStyle name="Normal 9 2 2 2 4 5" xfId="11103" xr:uid="{00000000-0005-0000-0000-00007C470000}"/>
    <cellStyle name="Normal 9 2 2 2 4 6" xfId="19568" xr:uid="{00000000-0005-0000-0000-00007D470000}"/>
    <cellStyle name="Normal 9 2 2 2 4 7" xfId="20127" xr:uid="{00000000-0005-0000-0000-00007E470000}"/>
    <cellStyle name="Normal 9 2 2 2 4 8" xfId="26367" xr:uid="{00000000-0005-0000-0000-00007F470000}"/>
    <cellStyle name="Normal 9 2 2 2 5" xfId="9055" xr:uid="{00000000-0005-0000-0000-000080470000}"/>
    <cellStyle name="Normal 9 2 2 2 5 2" xfId="14222" xr:uid="{00000000-0005-0000-0000-000081470000}"/>
    <cellStyle name="Normal 9 2 2 2 5 3" xfId="20759" xr:uid="{00000000-0005-0000-0000-000082470000}"/>
    <cellStyle name="Normal 9 2 2 2 5 4" xfId="28131" xr:uid="{00000000-0005-0000-0000-000083470000}"/>
    <cellStyle name="Normal 9 2 2 2 6" xfId="16197" xr:uid="{00000000-0005-0000-0000-000084470000}"/>
    <cellStyle name="Normal 9 2 2 2 6 2" xfId="21321" xr:uid="{00000000-0005-0000-0000-000085470000}"/>
    <cellStyle name="Normal 9 2 2 2 7" xfId="16891" xr:uid="{00000000-0005-0000-0000-000086470000}"/>
    <cellStyle name="Normal 9 2 2 2 7 2" xfId="24334" xr:uid="{00000000-0005-0000-0000-000087470000}"/>
    <cellStyle name="Normal 9 2 2 2 8" xfId="11096" xr:uid="{00000000-0005-0000-0000-000088470000}"/>
    <cellStyle name="Normal 9 2 2 2 9" xfId="19561" xr:uid="{00000000-0005-0000-0000-000089470000}"/>
    <cellStyle name="Normal 9 2 2 3" xfId="2817" xr:uid="{00000000-0005-0000-0000-00008A470000}"/>
    <cellStyle name="Normal 9 2 2 3 10" xfId="26368" xr:uid="{00000000-0005-0000-0000-00008B470000}"/>
    <cellStyle name="Normal 9 2 2 3 2" xfId="2818" xr:uid="{00000000-0005-0000-0000-00008C470000}"/>
    <cellStyle name="Normal 9 2 2 3 2 2" xfId="2819" xr:uid="{00000000-0005-0000-0000-00008D470000}"/>
    <cellStyle name="Normal 9 2 2 3 2 2 2" xfId="9065" xr:uid="{00000000-0005-0000-0000-00008E470000}"/>
    <cellStyle name="Normal 9 2 2 3 2 2 2 2" xfId="14232" xr:uid="{00000000-0005-0000-0000-00008F470000}"/>
    <cellStyle name="Normal 9 2 2 3 2 2 2 3" xfId="20769" xr:uid="{00000000-0005-0000-0000-000090470000}"/>
    <cellStyle name="Normal 9 2 2 3 2 2 2 4" xfId="28141" xr:uid="{00000000-0005-0000-0000-000091470000}"/>
    <cellStyle name="Normal 9 2 2 3 2 2 3" xfId="16207" xr:uid="{00000000-0005-0000-0000-000092470000}"/>
    <cellStyle name="Normal 9 2 2 3 2 2 3 2" xfId="21331" xr:uid="{00000000-0005-0000-0000-000093470000}"/>
    <cellStyle name="Normal 9 2 2 3 2 2 4" xfId="16901" xr:uid="{00000000-0005-0000-0000-000094470000}"/>
    <cellStyle name="Normal 9 2 2 3 2 2 4 2" xfId="24344" xr:uid="{00000000-0005-0000-0000-000095470000}"/>
    <cellStyle name="Normal 9 2 2 3 2 2 5" xfId="11106" xr:uid="{00000000-0005-0000-0000-000096470000}"/>
    <cellStyle name="Normal 9 2 2 3 2 2 6" xfId="19571" xr:uid="{00000000-0005-0000-0000-000097470000}"/>
    <cellStyle name="Normal 9 2 2 3 2 2 7" xfId="20130" xr:uid="{00000000-0005-0000-0000-000098470000}"/>
    <cellStyle name="Normal 9 2 2 3 2 2 8" xfId="26370" xr:uid="{00000000-0005-0000-0000-000099470000}"/>
    <cellStyle name="Normal 9 2 2 3 2 3" xfId="9064" xr:uid="{00000000-0005-0000-0000-00009A470000}"/>
    <cellStyle name="Normal 9 2 2 3 2 3 2" xfId="14231" xr:uid="{00000000-0005-0000-0000-00009B470000}"/>
    <cellStyle name="Normal 9 2 2 3 2 3 3" xfId="20768" xr:uid="{00000000-0005-0000-0000-00009C470000}"/>
    <cellStyle name="Normal 9 2 2 3 2 3 4" xfId="28140" xr:uid="{00000000-0005-0000-0000-00009D470000}"/>
    <cellStyle name="Normal 9 2 2 3 2 4" xfId="16206" xr:uid="{00000000-0005-0000-0000-00009E470000}"/>
    <cellStyle name="Normal 9 2 2 3 2 4 2" xfId="21330" xr:uid="{00000000-0005-0000-0000-00009F470000}"/>
    <cellStyle name="Normal 9 2 2 3 2 5" xfId="16900" xr:uid="{00000000-0005-0000-0000-0000A0470000}"/>
    <cellStyle name="Normal 9 2 2 3 2 5 2" xfId="24343" xr:uid="{00000000-0005-0000-0000-0000A1470000}"/>
    <cellStyle name="Normal 9 2 2 3 2 6" xfId="11105" xr:uid="{00000000-0005-0000-0000-0000A2470000}"/>
    <cellStyle name="Normal 9 2 2 3 2 7" xfId="19570" xr:uid="{00000000-0005-0000-0000-0000A3470000}"/>
    <cellStyle name="Normal 9 2 2 3 2 8" xfId="20129" xr:uid="{00000000-0005-0000-0000-0000A4470000}"/>
    <cellStyle name="Normal 9 2 2 3 2 9" xfId="26369" xr:uid="{00000000-0005-0000-0000-0000A5470000}"/>
    <cellStyle name="Normal 9 2 2 3 3" xfId="2820" xr:uid="{00000000-0005-0000-0000-0000A6470000}"/>
    <cellStyle name="Normal 9 2 2 3 3 2" xfId="9066" xr:uid="{00000000-0005-0000-0000-0000A7470000}"/>
    <cellStyle name="Normal 9 2 2 3 3 2 2" xfId="14233" xr:uid="{00000000-0005-0000-0000-0000A8470000}"/>
    <cellStyle name="Normal 9 2 2 3 3 2 3" xfId="20770" xr:uid="{00000000-0005-0000-0000-0000A9470000}"/>
    <cellStyle name="Normal 9 2 2 3 3 2 4" xfId="28142" xr:uid="{00000000-0005-0000-0000-0000AA470000}"/>
    <cellStyle name="Normal 9 2 2 3 3 3" xfId="16208" xr:uid="{00000000-0005-0000-0000-0000AB470000}"/>
    <cellStyle name="Normal 9 2 2 3 3 3 2" xfId="21332" xr:uid="{00000000-0005-0000-0000-0000AC470000}"/>
    <cellStyle name="Normal 9 2 2 3 3 4" xfId="16902" xr:uid="{00000000-0005-0000-0000-0000AD470000}"/>
    <cellStyle name="Normal 9 2 2 3 3 4 2" xfId="24345" xr:uid="{00000000-0005-0000-0000-0000AE470000}"/>
    <cellStyle name="Normal 9 2 2 3 3 5" xfId="11107" xr:uid="{00000000-0005-0000-0000-0000AF470000}"/>
    <cellStyle name="Normal 9 2 2 3 3 6" xfId="19572" xr:uid="{00000000-0005-0000-0000-0000B0470000}"/>
    <cellStyle name="Normal 9 2 2 3 3 7" xfId="20131" xr:uid="{00000000-0005-0000-0000-0000B1470000}"/>
    <cellStyle name="Normal 9 2 2 3 3 8" xfId="26371" xr:uid="{00000000-0005-0000-0000-0000B2470000}"/>
    <cellStyle name="Normal 9 2 2 3 4" xfId="9063" xr:uid="{00000000-0005-0000-0000-0000B3470000}"/>
    <cellStyle name="Normal 9 2 2 3 4 2" xfId="14230" xr:uid="{00000000-0005-0000-0000-0000B4470000}"/>
    <cellStyle name="Normal 9 2 2 3 4 3" xfId="20767" xr:uid="{00000000-0005-0000-0000-0000B5470000}"/>
    <cellStyle name="Normal 9 2 2 3 4 4" xfId="28139" xr:uid="{00000000-0005-0000-0000-0000B6470000}"/>
    <cellStyle name="Normal 9 2 2 3 5" xfId="16205" xr:uid="{00000000-0005-0000-0000-0000B7470000}"/>
    <cellStyle name="Normal 9 2 2 3 5 2" xfId="21329" xr:uid="{00000000-0005-0000-0000-0000B8470000}"/>
    <cellStyle name="Normal 9 2 2 3 6" xfId="16899" xr:uid="{00000000-0005-0000-0000-0000B9470000}"/>
    <cellStyle name="Normal 9 2 2 3 6 2" xfId="24342" xr:uid="{00000000-0005-0000-0000-0000BA470000}"/>
    <cellStyle name="Normal 9 2 2 3 7" xfId="11104" xr:uid="{00000000-0005-0000-0000-0000BB470000}"/>
    <cellStyle name="Normal 9 2 2 3 8" xfId="19569" xr:uid="{00000000-0005-0000-0000-0000BC470000}"/>
    <cellStyle name="Normal 9 2 2 3 9" xfId="20128" xr:uid="{00000000-0005-0000-0000-0000BD470000}"/>
    <cellStyle name="Normal 9 2 2 4" xfId="2821" xr:uid="{00000000-0005-0000-0000-0000BE470000}"/>
    <cellStyle name="Normal 9 2 2 4 2" xfId="2822" xr:uid="{00000000-0005-0000-0000-0000BF470000}"/>
    <cellStyle name="Normal 9 2 2 4 2 2" xfId="9068" xr:uid="{00000000-0005-0000-0000-0000C0470000}"/>
    <cellStyle name="Normal 9 2 2 4 2 2 2" xfId="14235" xr:uid="{00000000-0005-0000-0000-0000C1470000}"/>
    <cellStyle name="Normal 9 2 2 4 2 2 3" xfId="20772" xr:uid="{00000000-0005-0000-0000-0000C2470000}"/>
    <cellStyle name="Normal 9 2 2 4 2 2 4" xfId="28144" xr:uid="{00000000-0005-0000-0000-0000C3470000}"/>
    <cellStyle name="Normal 9 2 2 4 2 3" xfId="16210" xr:uid="{00000000-0005-0000-0000-0000C4470000}"/>
    <cellStyle name="Normal 9 2 2 4 2 3 2" xfId="21334" xr:uid="{00000000-0005-0000-0000-0000C5470000}"/>
    <cellStyle name="Normal 9 2 2 4 2 4" xfId="16904" xr:uid="{00000000-0005-0000-0000-0000C6470000}"/>
    <cellStyle name="Normal 9 2 2 4 2 4 2" xfId="24347" xr:uid="{00000000-0005-0000-0000-0000C7470000}"/>
    <cellStyle name="Normal 9 2 2 4 2 5" xfId="11109" xr:uid="{00000000-0005-0000-0000-0000C8470000}"/>
    <cellStyle name="Normal 9 2 2 4 2 6" xfId="19574" xr:uid="{00000000-0005-0000-0000-0000C9470000}"/>
    <cellStyle name="Normal 9 2 2 4 2 7" xfId="20133" xr:uid="{00000000-0005-0000-0000-0000CA470000}"/>
    <cellStyle name="Normal 9 2 2 4 2 8" xfId="26373" xr:uid="{00000000-0005-0000-0000-0000CB470000}"/>
    <cellStyle name="Normal 9 2 2 4 3" xfId="9067" xr:uid="{00000000-0005-0000-0000-0000CC470000}"/>
    <cellStyle name="Normal 9 2 2 4 3 2" xfId="14234" xr:uid="{00000000-0005-0000-0000-0000CD470000}"/>
    <cellStyle name="Normal 9 2 2 4 3 3" xfId="20771" xr:uid="{00000000-0005-0000-0000-0000CE470000}"/>
    <cellStyle name="Normal 9 2 2 4 3 4" xfId="28143" xr:uid="{00000000-0005-0000-0000-0000CF470000}"/>
    <cellStyle name="Normal 9 2 2 4 4" xfId="16209" xr:uid="{00000000-0005-0000-0000-0000D0470000}"/>
    <cellStyle name="Normal 9 2 2 4 4 2" xfId="21333" xr:uid="{00000000-0005-0000-0000-0000D1470000}"/>
    <cellStyle name="Normal 9 2 2 4 5" xfId="16903" xr:uid="{00000000-0005-0000-0000-0000D2470000}"/>
    <cellStyle name="Normal 9 2 2 4 5 2" xfId="24346" xr:uid="{00000000-0005-0000-0000-0000D3470000}"/>
    <cellStyle name="Normal 9 2 2 4 6" xfId="11108" xr:uid="{00000000-0005-0000-0000-0000D4470000}"/>
    <cellStyle name="Normal 9 2 2 4 7" xfId="19573" xr:uid="{00000000-0005-0000-0000-0000D5470000}"/>
    <cellStyle name="Normal 9 2 2 4 8" xfId="20132" xr:uid="{00000000-0005-0000-0000-0000D6470000}"/>
    <cellStyle name="Normal 9 2 2 4 9" xfId="26372" xr:uid="{00000000-0005-0000-0000-0000D7470000}"/>
    <cellStyle name="Normal 9 2 2 5" xfId="2823" xr:uid="{00000000-0005-0000-0000-0000D8470000}"/>
    <cellStyle name="Normal 9 2 2 5 2" xfId="9069" xr:uid="{00000000-0005-0000-0000-0000D9470000}"/>
    <cellStyle name="Normal 9 2 2 5 2 2" xfId="14236" xr:uid="{00000000-0005-0000-0000-0000DA470000}"/>
    <cellStyle name="Normal 9 2 2 5 2 3" xfId="20773" xr:uid="{00000000-0005-0000-0000-0000DB470000}"/>
    <cellStyle name="Normal 9 2 2 5 2 4" xfId="28145" xr:uid="{00000000-0005-0000-0000-0000DC470000}"/>
    <cellStyle name="Normal 9 2 2 5 3" xfId="16211" xr:uid="{00000000-0005-0000-0000-0000DD470000}"/>
    <cellStyle name="Normal 9 2 2 5 3 2" xfId="21335" xr:uid="{00000000-0005-0000-0000-0000DE470000}"/>
    <cellStyle name="Normal 9 2 2 5 4" xfId="16905" xr:uid="{00000000-0005-0000-0000-0000DF470000}"/>
    <cellStyle name="Normal 9 2 2 5 4 2" xfId="24348" xr:uid="{00000000-0005-0000-0000-0000E0470000}"/>
    <cellStyle name="Normal 9 2 2 5 5" xfId="11110" xr:uid="{00000000-0005-0000-0000-0000E1470000}"/>
    <cellStyle name="Normal 9 2 2 5 6" xfId="19575" xr:uid="{00000000-0005-0000-0000-0000E2470000}"/>
    <cellStyle name="Normal 9 2 2 5 7" xfId="20134" xr:uid="{00000000-0005-0000-0000-0000E3470000}"/>
    <cellStyle name="Normal 9 2 2 5 8" xfId="26374" xr:uid="{00000000-0005-0000-0000-0000E4470000}"/>
    <cellStyle name="Normal 9 2 2 6" xfId="9054" xr:uid="{00000000-0005-0000-0000-0000E5470000}"/>
    <cellStyle name="Normal 9 2 2 6 2" xfId="16196" xr:uid="{00000000-0005-0000-0000-0000E6470000}"/>
    <cellStyle name="Normal 9 2 2 6 2 2" xfId="20758" xr:uid="{00000000-0005-0000-0000-0000E7470000}"/>
    <cellStyle name="Normal 9 2 2 6 3" xfId="16890" xr:uid="{00000000-0005-0000-0000-0000E8470000}"/>
    <cellStyle name="Normal 9 2 2 6 3 2" xfId="21320" xr:uid="{00000000-0005-0000-0000-0000E9470000}"/>
    <cellStyle name="Normal 9 2 2 6 4" xfId="14221" xr:uid="{00000000-0005-0000-0000-0000EA470000}"/>
    <cellStyle name="Normal 9 2 2 6 4 2" xfId="24333" xr:uid="{00000000-0005-0000-0000-0000EB470000}"/>
    <cellStyle name="Normal 9 2 2 6 5" xfId="19560" xr:uid="{00000000-0005-0000-0000-0000EC470000}"/>
    <cellStyle name="Normal 9 2 2 6 6" xfId="20119" xr:uid="{00000000-0005-0000-0000-0000ED470000}"/>
    <cellStyle name="Normal 9 2 2 6 7" xfId="28130" xr:uid="{00000000-0005-0000-0000-0000EE470000}"/>
    <cellStyle name="Normal 9 2 2 7" xfId="14923" xr:uid="{00000000-0005-0000-0000-0000EF470000}"/>
    <cellStyle name="Normal 9 2 2 8" xfId="11095" xr:uid="{00000000-0005-0000-0000-0000F0470000}"/>
    <cellStyle name="Normal 9 2 2 9" xfId="26359" xr:uid="{00000000-0005-0000-0000-0000F1470000}"/>
    <cellStyle name="Normal 9 2 3" xfId="2824" xr:uid="{00000000-0005-0000-0000-0000F2470000}"/>
    <cellStyle name="Normal 9 2 3 2" xfId="2825" xr:uid="{00000000-0005-0000-0000-0000F3470000}"/>
    <cellStyle name="Normal 9 2 3 2 10" xfId="26376" xr:uid="{00000000-0005-0000-0000-0000F4470000}"/>
    <cellStyle name="Normal 9 2 3 2 2" xfId="2826" xr:uid="{00000000-0005-0000-0000-0000F5470000}"/>
    <cellStyle name="Normal 9 2 3 2 2 2" xfId="2827" xr:uid="{00000000-0005-0000-0000-0000F6470000}"/>
    <cellStyle name="Normal 9 2 3 2 2 2 2" xfId="9073" xr:uid="{00000000-0005-0000-0000-0000F7470000}"/>
    <cellStyle name="Normal 9 2 3 2 2 2 2 2" xfId="14240" xr:uid="{00000000-0005-0000-0000-0000F8470000}"/>
    <cellStyle name="Normal 9 2 3 2 2 2 2 3" xfId="20777" xr:uid="{00000000-0005-0000-0000-0000F9470000}"/>
    <cellStyle name="Normal 9 2 3 2 2 2 2 4" xfId="28149" xr:uid="{00000000-0005-0000-0000-0000FA470000}"/>
    <cellStyle name="Normal 9 2 3 2 2 2 3" xfId="16215" xr:uid="{00000000-0005-0000-0000-0000FB470000}"/>
    <cellStyle name="Normal 9 2 3 2 2 2 3 2" xfId="21339" xr:uid="{00000000-0005-0000-0000-0000FC470000}"/>
    <cellStyle name="Normal 9 2 3 2 2 2 4" xfId="16909" xr:uid="{00000000-0005-0000-0000-0000FD470000}"/>
    <cellStyle name="Normal 9 2 3 2 2 2 4 2" xfId="24352" xr:uid="{00000000-0005-0000-0000-0000FE470000}"/>
    <cellStyle name="Normal 9 2 3 2 2 2 5" xfId="11114" xr:uid="{00000000-0005-0000-0000-0000FF470000}"/>
    <cellStyle name="Normal 9 2 3 2 2 2 6" xfId="19579" xr:uid="{00000000-0005-0000-0000-000000480000}"/>
    <cellStyle name="Normal 9 2 3 2 2 2 7" xfId="20138" xr:uid="{00000000-0005-0000-0000-000001480000}"/>
    <cellStyle name="Normal 9 2 3 2 2 2 8" xfId="26378" xr:uid="{00000000-0005-0000-0000-000002480000}"/>
    <cellStyle name="Normal 9 2 3 2 2 3" xfId="9072" xr:uid="{00000000-0005-0000-0000-000003480000}"/>
    <cellStyle name="Normal 9 2 3 2 2 3 2" xfId="14239" xr:uid="{00000000-0005-0000-0000-000004480000}"/>
    <cellStyle name="Normal 9 2 3 2 2 3 3" xfId="20776" xr:uid="{00000000-0005-0000-0000-000005480000}"/>
    <cellStyle name="Normal 9 2 3 2 2 3 4" xfId="28148" xr:uid="{00000000-0005-0000-0000-000006480000}"/>
    <cellStyle name="Normal 9 2 3 2 2 4" xfId="16214" xr:uid="{00000000-0005-0000-0000-000007480000}"/>
    <cellStyle name="Normal 9 2 3 2 2 4 2" xfId="21338" xr:uid="{00000000-0005-0000-0000-000008480000}"/>
    <cellStyle name="Normal 9 2 3 2 2 5" xfId="16908" xr:uid="{00000000-0005-0000-0000-000009480000}"/>
    <cellStyle name="Normal 9 2 3 2 2 5 2" xfId="24351" xr:uid="{00000000-0005-0000-0000-00000A480000}"/>
    <cellStyle name="Normal 9 2 3 2 2 6" xfId="11113" xr:uid="{00000000-0005-0000-0000-00000B480000}"/>
    <cellStyle name="Normal 9 2 3 2 2 7" xfId="19578" xr:uid="{00000000-0005-0000-0000-00000C480000}"/>
    <cellStyle name="Normal 9 2 3 2 2 8" xfId="20137" xr:uid="{00000000-0005-0000-0000-00000D480000}"/>
    <cellStyle name="Normal 9 2 3 2 2 9" xfId="26377" xr:uid="{00000000-0005-0000-0000-00000E480000}"/>
    <cellStyle name="Normal 9 2 3 2 3" xfId="2828" xr:uid="{00000000-0005-0000-0000-00000F480000}"/>
    <cellStyle name="Normal 9 2 3 2 3 2" xfId="9074" xr:uid="{00000000-0005-0000-0000-000010480000}"/>
    <cellStyle name="Normal 9 2 3 2 3 2 2" xfId="14241" xr:uid="{00000000-0005-0000-0000-000011480000}"/>
    <cellStyle name="Normal 9 2 3 2 3 2 3" xfId="20778" xr:uid="{00000000-0005-0000-0000-000012480000}"/>
    <cellStyle name="Normal 9 2 3 2 3 2 4" xfId="28150" xr:uid="{00000000-0005-0000-0000-000013480000}"/>
    <cellStyle name="Normal 9 2 3 2 3 3" xfId="16216" xr:uid="{00000000-0005-0000-0000-000014480000}"/>
    <cellStyle name="Normal 9 2 3 2 3 3 2" xfId="21340" xr:uid="{00000000-0005-0000-0000-000015480000}"/>
    <cellStyle name="Normal 9 2 3 2 3 4" xfId="16910" xr:uid="{00000000-0005-0000-0000-000016480000}"/>
    <cellStyle name="Normal 9 2 3 2 3 4 2" xfId="24353" xr:uid="{00000000-0005-0000-0000-000017480000}"/>
    <cellStyle name="Normal 9 2 3 2 3 5" xfId="11115" xr:uid="{00000000-0005-0000-0000-000018480000}"/>
    <cellStyle name="Normal 9 2 3 2 3 6" xfId="19580" xr:uid="{00000000-0005-0000-0000-000019480000}"/>
    <cellStyle name="Normal 9 2 3 2 3 7" xfId="20139" xr:uid="{00000000-0005-0000-0000-00001A480000}"/>
    <cellStyle name="Normal 9 2 3 2 3 8" xfId="26379" xr:uid="{00000000-0005-0000-0000-00001B480000}"/>
    <cellStyle name="Normal 9 2 3 2 4" xfId="9071" xr:uid="{00000000-0005-0000-0000-00001C480000}"/>
    <cellStyle name="Normal 9 2 3 2 4 2" xfId="14238" xr:uid="{00000000-0005-0000-0000-00001D480000}"/>
    <cellStyle name="Normal 9 2 3 2 4 3" xfId="20775" xr:uid="{00000000-0005-0000-0000-00001E480000}"/>
    <cellStyle name="Normal 9 2 3 2 4 4" xfId="28147" xr:uid="{00000000-0005-0000-0000-00001F480000}"/>
    <cellStyle name="Normal 9 2 3 2 5" xfId="16213" xr:uid="{00000000-0005-0000-0000-000020480000}"/>
    <cellStyle name="Normal 9 2 3 2 5 2" xfId="21337" xr:uid="{00000000-0005-0000-0000-000021480000}"/>
    <cellStyle name="Normal 9 2 3 2 6" xfId="16907" xr:uid="{00000000-0005-0000-0000-000022480000}"/>
    <cellStyle name="Normal 9 2 3 2 6 2" xfId="24350" xr:uid="{00000000-0005-0000-0000-000023480000}"/>
    <cellStyle name="Normal 9 2 3 2 7" xfId="11112" xr:uid="{00000000-0005-0000-0000-000024480000}"/>
    <cellStyle name="Normal 9 2 3 2 8" xfId="19577" xr:uid="{00000000-0005-0000-0000-000025480000}"/>
    <cellStyle name="Normal 9 2 3 2 9" xfId="20136" xr:uid="{00000000-0005-0000-0000-000026480000}"/>
    <cellStyle name="Normal 9 2 3 3" xfId="2829" xr:uid="{00000000-0005-0000-0000-000027480000}"/>
    <cellStyle name="Normal 9 2 3 3 2" xfId="2830" xr:uid="{00000000-0005-0000-0000-000028480000}"/>
    <cellStyle name="Normal 9 2 3 3 2 2" xfId="9076" xr:uid="{00000000-0005-0000-0000-000029480000}"/>
    <cellStyle name="Normal 9 2 3 3 2 2 2" xfId="14243" xr:uid="{00000000-0005-0000-0000-00002A480000}"/>
    <cellStyle name="Normal 9 2 3 3 2 2 3" xfId="20780" xr:uid="{00000000-0005-0000-0000-00002B480000}"/>
    <cellStyle name="Normal 9 2 3 3 2 2 4" xfId="28152" xr:uid="{00000000-0005-0000-0000-00002C480000}"/>
    <cellStyle name="Normal 9 2 3 3 2 3" xfId="16218" xr:uid="{00000000-0005-0000-0000-00002D480000}"/>
    <cellStyle name="Normal 9 2 3 3 2 3 2" xfId="21342" xr:uid="{00000000-0005-0000-0000-00002E480000}"/>
    <cellStyle name="Normal 9 2 3 3 2 4" xfId="16912" xr:uid="{00000000-0005-0000-0000-00002F480000}"/>
    <cellStyle name="Normal 9 2 3 3 2 4 2" xfId="24355" xr:uid="{00000000-0005-0000-0000-000030480000}"/>
    <cellStyle name="Normal 9 2 3 3 2 5" xfId="11117" xr:uid="{00000000-0005-0000-0000-000031480000}"/>
    <cellStyle name="Normal 9 2 3 3 2 6" xfId="19582" xr:uid="{00000000-0005-0000-0000-000032480000}"/>
    <cellStyle name="Normal 9 2 3 3 2 7" xfId="20141" xr:uid="{00000000-0005-0000-0000-000033480000}"/>
    <cellStyle name="Normal 9 2 3 3 2 8" xfId="26381" xr:uid="{00000000-0005-0000-0000-000034480000}"/>
    <cellStyle name="Normal 9 2 3 3 3" xfId="9075" xr:uid="{00000000-0005-0000-0000-000035480000}"/>
    <cellStyle name="Normal 9 2 3 3 3 2" xfId="14242" xr:uid="{00000000-0005-0000-0000-000036480000}"/>
    <cellStyle name="Normal 9 2 3 3 3 3" xfId="20779" xr:uid="{00000000-0005-0000-0000-000037480000}"/>
    <cellStyle name="Normal 9 2 3 3 3 4" xfId="28151" xr:uid="{00000000-0005-0000-0000-000038480000}"/>
    <cellStyle name="Normal 9 2 3 3 4" xfId="16217" xr:uid="{00000000-0005-0000-0000-000039480000}"/>
    <cellStyle name="Normal 9 2 3 3 4 2" xfId="21341" xr:uid="{00000000-0005-0000-0000-00003A480000}"/>
    <cellStyle name="Normal 9 2 3 3 5" xfId="16911" xr:uid="{00000000-0005-0000-0000-00003B480000}"/>
    <cellStyle name="Normal 9 2 3 3 5 2" xfId="24354" xr:uid="{00000000-0005-0000-0000-00003C480000}"/>
    <cellStyle name="Normal 9 2 3 3 6" xfId="11116" xr:uid="{00000000-0005-0000-0000-00003D480000}"/>
    <cellStyle name="Normal 9 2 3 3 7" xfId="19581" xr:uid="{00000000-0005-0000-0000-00003E480000}"/>
    <cellStyle name="Normal 9 2 3 3 8" xfId="20140" xr:uid="{00000000-0005-0000-0000-00003F480000}"/>
    <cellStyle name="Normal 9 2 3 3 9" xfId="26380" xr:uid="{00000000-0005-0000-0000-000040480000}"/>
    <cellStyle name="Normal 9 2 3 4" xfId="2831" xr:uid="{00000000-0005-0000-0000-000041480000}"/>
    <cellStyle name="Normal 9 2 3 4 2" xfId="9077" xr:uid="{00000000-0005-0000-0000-000042480000}"/>
    <cellStyle name="Normal 9 2 3 4 2 2" xfId="14244" xr:uid="{00000000-0005-0000-0000-000043480000}"/>
    <cellStyle name="Normal 9 2 3 4 2 3" xfId="20781" xr:uid="{00000000-0005-0000-0000-000044480000}"/>
    <cellStyle name="Normal 9 2 3 4 2 4" xfId="28153" xr:uid="{00000000-0005-0000-0000-000045480000}"/>
    <cellStyle name="Normal 9 2 3 4 3" xfId="16219" xr:uid="{00000000-0005-0000-0000-000046480000}"/>
    <cellStyle name="Normal 9 2 3 4 3 2" xfId="21343" xr:uid="{00000000-0005-0000-0000-000047480000}"/>
    <cellStyle name="Normal 9 2 3 4 4" xfId="16913" xr:uid="{00000000-0005-0000-0000-000048480000}"/>
    <cellStyle name="Normal 9 2 3 4 4 2" xfId="24356" xr:uid="{00000000-0005-0000-0000-000049480000}"/>
    <cellStyle name="Normal 9 2 3 4 5" xfId="11118" xr:uid="{00000000-0005-0000-0000-00004A480000}"/>
    <cellStyle name="Normal 9 2 3 4 6" xfId="19583" xr:uid="{00000000-0005-0000-0000-00004B480000}"/>
    <cellStyle name="Normal 9 2 3 4 7" xfId="20142" xr:uid="{00000000-0005-0000-0000-00004C480000}"/>
    <cellStyle name="Normal 9 2 3 4 8" xfId="26382" xr:uid="{00000000-0005-0000-0000-00004D480000}"/>
    <cellStyle name="Normal 9 2 3 5" xfId="9070" xr:uid="{00000000-0005-0000-0000-00004E480000}"/>
    <cellStyle name="Normal 9 2 3 5 2" xfId="16212" xr:uid="{00000000-0005-0000-0000-00004F480000}"/>
    <cellStyle name="Normal 9 2 3 5 2 2" xfId="20774" xr:uid="{00000000-0005-0000-0000-000050480000}"/>
    <cellStyle name="Normal 9 2 3 5 3" xfId="16906" xr:uid="{00000000-0005-0000-0000-000051480000}"/>
    <cellStyle name="Normal 9 2 3 5 3 2" xfId="21336" xr:uid="{00000000-0005-0000-0000-000052480000}"/>
    <cellStyle name="Normal 9 2 3 5 4" xfId="14237" xr:uid="{00000000-0005-0000-0000-000053480000}"/>
    <cellStyle name="Normal 9 2 3 5 4 2" xfId="24349" xr:uid="{00000000-0005-0000-0000-000054480000}"/>
    <cellStyle name="Normal 9 2 3 5 5" xfId="19576" xr:uid="{00000000-0005-0000-0000-000055480000}"/>
    <cellStyle name="Normal 9 2 3 5 6" xfId="20135" xr:uid="{00000000-0005-0000-0000-000056480000}"/>
    <cellStyle name="Normal 9 2 3 5 7" xfId="28146" xr:uid="{00000000-0005-0000-0000-000057480000}"/>
    <cellStyle name="Normal 9 2 3 6" xfId="14685" xr:uid="{00000000-0005-0000-0000-000058480000}"/>
    <cellStyle name="Normal 9 2 3 7" xfId="11111" xr:uid="{00000000-0005-0000-0000-000059480000}"/>
    <cellStyle name="Normal 9 2 3 8" xfId="26375" xr:uid="{00000000-0005-0000-0000-00005A480000}"/>
    <cellStyle name="Normal 9 2 4" xfId="2832" xr:uid="{00000000-0005-0000-0000-00005B480000}"/>
    <cellStyle name="Normal 9 2 4 10" xfId="26383" xr:uid="{00000000-0005-0000-0000-00005C480000}"/>
    <cellStyle name="Normal 9 2 4 2" xfId="2833" xr:uid="{00000000-0005-0000-0000-00005D480000}"/>
    <cellStyle name="Normal 9 2 4 2 2" xfId="2834" xr:uid="{00000000-0005-0000-0000-00005E480000}"/>
    <cellStyle name="Normal 9 2 4 2 2 2" xfId="9080" xr:uid="{00000000-0005-0000-0000-00005F480000}"/>
    <cellStyle name="Normal 9 2 4 2 2 2 2" xfId="14247" xr:uid="{00000000-0005-0000-0000-000060480000}"/>
    <cellStyle name="Normal 9 2 4 2 2 2 3" xfId="20784" xr:uid="{00000000-0005-0000-0000-000061480000}"/>
    <cellStyle name="Normal 9 2 4 2 2 2 4" xfId="28156" xr:uid="{00000000-0005-0000-0000-000062480000}"/>
    <cellStyle name="Normal 9 2 4 2 2 3" xfId="16222" xr:uid="{00000000-0005-0000-0000-000063480000}"/>
    <cellStyle name="Normal 9 2 4 2 2 3 2" xfId="21346" xr:uid="{00000000-0005-0000-0000-000064480000}"/>
    <cellStyle name="Normal 9 2 4 2 2 4" xfId="16916" xr:uid="{00000000-0005-0000-0000-000065480000}"/>
    <cellStyle name="Normal 9 2 4 2 2 4 2" xfId="24359" xr:uid="{00000000-0005-0000-0000-000066480000}"/>
    <cellStyle name="Normal 9 2 4 2 2 5" xfId="11121" xr:uid="{00000000-0005-0000-0000-000067480000}"/>
    <cellStyle name="Normal 9 2 4 2 2 6" xfId="19586" xr:uid="{00000000-0005-0000-0000-000068480000}"/>
    <cellStyle name="Normal 9 2 4 2 2 7" xfId="20145" xr:uid="{00000000-0005-0000-0000-000069480000}"/>
    <cellStyle name="Normal 9 2 4 2 2 8" xfId="26385" xr:uid="{00000000-0005-0000-0000-00006A480000}"/>
    <cellStyle name="Normal 9 2 4 2 3" xfId="9079" xr:uid="{00000000-0005-0000-0000-00006B480000}"/>
    <cellStyle name="Normal 9 2 4 2 3 2" xfId="14246" xr:uid="{00000000-0005-0000-0000-00006C480000}"/>
    <cellStyle name="Normal 9 2 4 2 3 3" xfId="20783" xr:uid="{00000000-0005-0000-0000-00006D480000}"/>
    <cellStyle name="Normal 9 2 4 2 3 4" xfId="28155" xr:uid="{00000000-0005-0000-0000-00006E480000}"/>
    <cellStyle name="Normal 9 2 4 2 4" xfId="16221" xr:uid="{00000000-0005-0000-0000-00006F480000}"/>
    <cellStyle name="Normal 9 2 4 2 4 2" xfId="21345" xr:uid="{00000000-0005-0000-0000-000070480000}"/>
    <cellStyle name="Normal 9 2 4 2 5" xfId="16915" xr:uid="{00000000-0005-0000-0000-000071480000}"/>
    <cellStyle name="Normal 9 2 4 2 5 2" xfId="24358" xr:uid="{00000000-0005-0000-0000-000072480000}"/>
    <cellStyle name="Normal 9 2 4 2 6" xfId="11120" xr:uid="{00000000-0005-0000-0000-000073480000}"/>
    <cellStyle name="Normal 9 2 4 2 7" xfId="19585" xr:uid="{00000000-0005-0000-0000-000074480000}"/>
    <cellStyle name="Normal 9 2 4 2 8" xfId="20144" xr:uid="{00000000-0005-0000-0000-000075480000}"/>
    <cellStyle name="Normal 9 2 4 2 9" xfId="26384" xr:uid="{00000000-0005-0000-0000-000076480000}"/>
    <cellStyle name="Normal 9 2 4 3" xfId="2835" xr:uid="{00000000-0005-0000-0000-000077480000}"/>
    <cellStyle name="Normal 9 2 4 3 2" xfId="9081" xr:uid="{00000000-0005-0000-0000-000078480000}"/>
    <cellStyle name="Normal 9 2 4 3 2 2" xfId="14248" xr:uid="{00000000-0005-0000-0000-000079480000}"/>
    <cellStyle name="Normal 9 2 4 3 2 3" xfId="20785" xr:uid="{00000000-0005-0000-0000-00007A480000}"/>
    <cellStyle name="Normal 9 2 4 3 2 4" xfId="28157" xr:uid="{00000000-0005-0000-0000-00007B480000}"/>
    <cellStyle name="Normal 9 2 4 3 3" xfId="16223" xr:uid="{00000000-0005-0000-0000-00007C480000}"/>
    <cellStyle name="Normal 9 2 4 3 3 2" xfId="21347" xr:uid="{00000000-0005-0000-0000-00007D480000}"/>
    <cellStyle name="Normal 9 2 4 3 4" xfId="16917" xr:uid="{00000000-0005-0000-0000-00007E480000}"/>
    <cellStyle name="Normal 9 2 4 3 4 2" xfId="24360" xr:uid="{00000000-0005-0000-0000-00007F480000}"/>
    <cellStyle name="Normal 9 2 4 3 5" xfId="11122" xr:uid="{00000000-0005-0000-0000-000080480000}"/>
    <cellStyle name="Normal 9 2 4 3 6" xfId="19587" xr:uid="{00000000-0005-0000-0000-000081480000}"/>
    <cellStyle name="Normal 9 2 4 3 7" xfId="20146" xr:uid="{00000000-0005-0000-0000-000082480000}"/>
    <cellStyle name="Normal 9 2 4 3 8" xfId="26386" xr:uid="{00000000-0005-0000-0000-000083480000}"/>
    <cellStyle name="Normal 9 2 4 4" xfId="9078" xr:uid="{00000000-0005-0000-0000-000084480000}"/>
    <cellStyle name="Normal 9 2 4 4 2" xfId="14245" xr:uid="{00000000-0005-0000-0000-000085480000}"/>
    <cellStyle name="Normal 9 2 4 4 3" xfId="20782" xr:uid="{00000000-0005-0000-0000-000086480000}"/>
    <cellStyle name="Normal 9 2 4 4 4" xfId="28154" xr:uid="{00000000-0005-0000-0000-000087480000}"/>
    <cellStyle name="Normal 9 2 4 5" xfId="16220" xr:uid="{00000000-0005-0000-0000-000088480000}"/>
    <cellStyle name="Normal 9 2 4 5 2" xfId="21344" xr:uid="{00000000-0005-0000-0000-000089480000}"/>
    <cellStyle name="Normal 9 2 4 6" xfId="16914" xr:uid="{00000000-0005-0000-0000-00008A480000}"/>
    <cellStyle name="Normal 9 2 4 6 2" xfId="24357" xr:uid="{00000000-0005-0000-0000-00008B480000}"/>
    <cellStyle name="Normal 9 2 4 7" xfId="11119" xr:uid="{00000000-0005-0000-0000-00008C480000}"/>
    <cellStyle name="Normal 9 2 4 8" xfId="19584" xr:uid="{00000000-0005-0000-0000-00008D480000}"/>
    <cellStyle name="Normal 9 2 4 9" xfId="20143" xr:uid="{00000000-0005-0000-0000-00008E480000}"/>
    <cellStyle name="Normal 9 2 5" xfId="2836" xr:uid="{00000000-0005-0000-0000-00008F480000}"/>
    <cellStyle name="Normal 9 2 5 2" xfId="2837" xr:uid="{00000000-0005-0000-0000-000090480000}"/>
    <cellStyle name="Normal 9 2 5 2 2" xfId="9083" xr:uid="{00000000-0005-0000-0000-000091480000}"/>
    <cellStyle name="Normal 9 2 5 2 2 2" xfId="14250" xr:uid="{00000000-0005-0000-0000-000092480000}"/>
    <cellStyle name="Normal 9 2 5 2 2 3" xfId="20787" xr:uid="{00000000-0005-0000-0000-000093480000}"/>
    <cellStyle name="Normal 9 2 5 2 2 4" xfId="28159" xr:uid="{00000000-0005-0000-0000-000094480000}"/>
    <cellStyle name="Normal 9 2 5 2 3" xfId="16225" xr:uid="{00000000-0005-0000-0000-000095480000}"/>
    <cellStyle name="Normal 9 2 5 2 3 2" xfId="21349" xr:uid="{00000000-0005-0000-0000-000096480000}"/>
    <cellStyle name="Normal 9 2 5 2 4" xfId="16919" xr:uid="{00000000-0005-0000-0000-000097480000}"/>
    <cellStyle name="Normal 9 2 5 2 4 2" xfId="24362" xr:uid="{00000000-0005-0000-0000-000098480000}"/>
    <cellStyle name="Normal 9 2 5 2 5" xfId="11124" xr:uid="{00000000-0005-0000-0000-000099480000}"/>
    <cellStyle name="Normal 9 2 5 2 6" xfId="19589" xr:uid="{00000000-0005-0000-0000-00009A480000}"/>
    <cellStyle name="Normal 9 2 5 2 7" xfId="20148" xr:uid="{00000000-0005-0000-0000-00009B480000}"/>
    <cellStyle name="Normal 9 2 5 2 8" xfId="26388" xr:uid="{00000000-0005-0000-0000-00009C480000}"/>
    <cellStyle name="Normal 9 2 5 3" xfId="9082" xr:uid="{00000000-0005-0000-0000-00009D480000}"/>
    <cellStyle name="Normal 9 2 5 3 2" xfId="14249" xr:uid="{00000000-0005-0000-0000-00009E480000}"/>
    <cellStyle name="Normal 9 2 5 3 3" xfId="20786" xr:uid="{00000000-0005-0000-0000-00009F480000}"/>
    <cellStyle name="Normal 9 2 5 3 4" xfId="28158" xr:uid="{00000000-0005-0000-0000-0000A0480000}"/>
    <cellStyle name="Normal 9 2 5 4" xfId="16224" xr:uid="{00000000-0005-0000-0000-0000A1480000}"/>
    <cellStyle name="Normal 9 2 5 4 2" xfId="21348" xr:uid="{00000000-0005-0000-0000-0000A2480000}"/>
    <cellStyle name="Normal 9 2 5 5" xfId="16918" xr:uid="{00000000-0005-0000-0000-0000A3480000}"/>
    <cellStyle name="Normal 9 2 5 5 2" xfId="24361" xr:uid="{00000000-0005-0000-0000-0000A4480000}"/>
    <cellStyle name="Normal 9 2 5 6" xfId="11123" xr:uid="{00000000-0005-0000-0000-0000A5480000}"/>
    <cellStyle name="Normal 9 2 5 7" xfId="19588" xr:uid="{00000000-0005-0000-0000-0000A6480000}"/>
    <cellStyle name="Normal 9 2 5 8" xfId="20147" xr:uid="{00000000-0005-0000-0000-0000A7480000}"/>
    <cellStyle name="Normal 9 2 5 9" xfId="26387" xr:uid="{00000000-0005-0000-0000-0000A8480000}"/>
    <cellStyle name="Normal 9 2 6" xfId="2838" xr:uid="{00000000-0005-0000-0000-0000A9480000}"/>
    <cellStyle name="Normal 9 2 6 2" xfId="9084" xr:uid="{00000000-0005-0000-0000-0000AA480000}"/>
    <cellStyle name="Normal 9 2 6 2 2" xfId="14251" xr:uid="{00000000-0005-0000-0000-0000AB480000}"/>
    <cellStyle name="Normal 9 2 6 2 3" xfId="20788" xr:uid="{00000000-0005-0000-0000-0000AC480000}"/>
    <cellStyle name="Normal 9 2 6 2 4" xfId="28160" xr:uid="{00000000-0005-0000-0000-0000AD480000}"/>
    <cellStyle name="Normal 9 2 6 3" xfId="16226" xr:uid="{00000000-0005-0000-0000-0000AE480000}"/>
    <cellStyle name="Normal 9 2 6 3 2" xfId="21350" xr:uid="{00000000-0005-0000-0000-0000AF480000}"/>
    <cellStyle name="Normal 9 2 6 4" xfId="16920" xr:uid="{00000000-0005-0000-0000-0000B0480000}"/>
    <cellStyle name="Normal 9 2 6 4 2" xfId="24363" xr:uid="{00000000-0005-0000-0000-0000B1480000}"/>
    <cellStyle name="Normal 9 2 6 5" xfId="11125" xr:uid="{00000000-0005-0000-0000-0000B2480000}"/>
    <cellStyle name="Normal 9 2 6 6" xfId="19590" xr:uid="{00000000-0005-0000-0000-0000B3480000}"/>
    <cellStyle name="Normal 9 2 6 7" xfId="20149" xr:uid="{00000000-0005-0000-0000-0000B4480000}"/>
    <cellStyle name="Normal 9 2 6 8" xfId="26389" xr:uid="{00000000-0005-0000-0000-0000B5480000}"/>
    <cellStyle name="Normal 9 2 7" xfId="2839" xr:uid="{00000000-0005-0000-0000-0000B6480000}"/>
    <cellStyle name="Normal 9 2 7 2" xfId="9085" xr:uid="{00000000-0005-0000-0000-0000B7480000}"/>
    <cellStyle name="Normal 9 2 7 2 2" xfId="14252" xr:uid="{00000000-0005-0000-0000-0000B8480000}"/>
    <cellStyle name="Normal 9 2 7 2 3" xfId="20789" xr:uid="{00000000-0005-0000-0000-0000B9480000}"/>
    <cellStyle name="Normal 9 2 7 2 4" xfId="28161" xr:uid="{00000000-0005-0000-0000-0000BA480000}"/>
    <cellStyle name="Normal 9 2 7 3" xfId="16227" xr:uid="{00000000-0005-0000-0000-0000BB480000}"/>
    <cellStyle name="Normal 9 2 7 3 2" xfId="21351" xr:uid="{00000000-0005-0000-0000-0000BC480000}"/>
    <cellStyle name="Normal 9 2 7 4" xfId="16921" xr:uid="{00000000-0005-0000-0000-0000BD480000}"/>
    <cellStyle name="Normal 9 2 7 4 2" xfId="24364" xr:uid="{00000000-0005-0000-0000-0000BE480000}"/>
    <cellStyle name="Normal 9 2 7 5" xfId="11126" xr:uid="{00000000-0005-0000-0000-0000BF480000}"/>
    <cellStyle name="Normal 9 2 7 6" xfId="19591" xr:uid="{00000000-0005-0000-0000-0000C0480000}"/>
    <cellStyle name="Normal 9 2 7 7" xfId="20150" xr:uid="{00000000-0005-0000-0000-0000C1480000}"/>
    <cellStyle name="Normal 9 2 7 8" xfId="26390" xr:uid="{00000000-0005-0000-0000-0000C2480000}"/>
    <cellStyle name="Normal 9 2 8" xfId="21736" xr:uid="{00000000-0005-0000-0000-0000C3480000}"/>
    <cellStyle name="Normal 9 3" xfId="2840" xr:uid="{00000000-0005-0000-0000-0000C4480000}"/>
    <cellStyle name="Normal 9 3 2" xfId="2841" xr:uid="{00000000-0005-0000-0000-0000C5480000}"/>
    <cellStyle name="Normal 9 3 2 10" xfId="20151" xr:uid="{00000000-0005-0000-0000-0000C6480000}"/>
    <cellStyle name="Normal 9 3 2 11" xfId="26391" xr:uid="{00000000-0005-0000-0000-0000C7480000}"/>
    <cellStyle name="Normal 9 3 2 2" xfId="2842" xr:uid="{00000000-0005-0000-0000-0000C8480000}"/>
    <cellStyle name="Normal 9 3 2 2 10" xfId="26392" xr:uid="{00000000-0005-0000-0000-0000C9480000}"/>
    <cellStyle name="Normal 9 3 2 2 2" xfId="2843" xr:uid="{00000000-0005-0000-0000-0000CA480000}"/>
    <cellStyle name="Normal 9 3 2 2 2 2" xfId="2844" xr:uid="{00000000-0005-0000-0000-0000CB480000}"/>
    <cellStyle name="Normal 9 3 2 2 2 2 2" xfId="9089" xr:uid="{00000000-0005-0000-0000-0000CC480000}"/>
    <cellStyle name="Normal 9 3 2 2 2 2 2 2" xfId="14256" xr:uid="{00000000-0005-0000-0000-0000CD480000}"/>
    <cellStyle name="Normal 9 3 2 2 2 2 2 3" xfId="20793" xr:uid="{00000000-0005-0000-0000-0000CE480000}"/>
    <cellStyle name="Normal 9 3 2 2 2 2 2 4" xfId="28165" xr:uid="{00000000-0005-0000-0000-0000CF480000}"/>
    <cellStyle name="Normal 9 3 2 2 2 2 3" xfId="16231" xr:uid="{00000000-0005-0000-0000-0000D0480000}"/>
    <cellStyle name="Normal 9 3 2 2 2 2 3 2" xfId="21355" xr:uid="{00000000-0005-0000-0000-0000D1480000}"/>
    <cellStyle name="Normal 9 3 2 2 2 2 4" xfId="16925" xr:uid="{00000000-0005-0000-0000-0000D2480000}"/>
    <cellStyle name="Normal 9 3 2 2 2 2 4 2" xfId="24368" xr:uid="{00000000-0005-0000-0000-0000D3480000}"/>
    <cellStyle name="Normal 9 3 2 2 2 2 5" xfId="11130" xr:uid="{00000000-0005-0000-0000-0000D4480000}"/>
    <cellStyle name="Normal 9 3 2 2 2 2 6" xfId="19595" xr:uid="{00000000-0005-0000-0000-0000D5480000}"/>
    <cellStyle name="Normal 9 3 2 2 2 2 7" xfId="20154" xr:uid="{00000000-0005-0000-0000-0000D6480000}"/>
    <cellStyle name="Normal 9 3 2 2 2 2 8" xfId="26394" xr:uid="{00000000-0005-0000-0000-0000D7480000}"/>
    <cellStyle name="Normal 9 3 2 2 2 3" xfId="9088" xr:uid="{00000000-0005-0000-0000-0000D8480000}"/>
    <cellStyle name="Normal 9 3 2 2 2 3 2" xfId="14255" xr:uid="{00000000-0005-0000-0000-0000D9480000}"/>
    <cellStyle name="Normal 9 3 2 2 2 3 3" xfId="20792" xr:uid="{00000000-0005-0000-0000-0000DA480000}"/>
    <cellStyle name="Normal 9 3 2 2 2 3 4" xfId="28164" xr:uid="{00000000-0005-0000-0000-0000DB480000}"/>
    <cellStyle name="Normal 9 3 2 2 2 4" xfId="16230" xr:uid="{00000000-0005-0000-0000-0000DC480000}"/>
    <cellStyle name="Normal 9 3 2 2 2 4 2" xfId="21354" xr:uid="{00000000-0005-0000-0000-0000DD480000}"/>
    <cellStyle name="Normal 9 3 2 2 2 5" xfId="16924" xr:uid="{00000000-0005-0000-0000-0000DE480000}"/>
    <cellStyle name="Normal 9 3 2 2 2 5 2" xfId="24367" xr:uid="{00000000-0005-0000-0000-0000DF480000}"/>
    <cellStyle name="Normal 9 3 2 2 2 6" xfId="11129" xr:uid="{00000000-0005-0000-0000-0000E0480000}"/>
    <cellStyle name="Normal 9 3 2 2 2 7" xfId="19594" xr:uid="{00000000-0005-0000-0000-0000E1480000}"/>
    <cellStyle name="Normal 9 3 2 2 2 8" xfId="20153" xr:uid="{00000000-0005-0000-0000-0000E2480000}"/>
    <cellStyle name="Normal 9 3 2 2 2 9" xfId="26393" xr:uid="{00000000-0005-0000-0000-0000E3480000}"/>
    <cellStyle name="Normal 9 3 2 2 3" xfId="2845" xr:uid="{00000000-0005-0000-0000-0000E4480000}"/>
    <cellStyle name="Normal 9 3 2 2 3 2" xfId="9090" xr:uid="{00000000-0005-0000-0000-0000E5480000}"/>
    <cellStyle name="Normal 9 3 2 2 3 2 2" xfId="14257" xr:uid="{00000000-0005-0000-0000-0000E6480000}"/>
    <cellStyle name="Normal 9 3 2 2 3 2 3" xfId="20794" xr:uid="{00000000-0005-0000-0000-0000E7480000}"/>
    <cellStyle name="Normal 9 3 2 2 3 2 4" xfId="28166" xr:uid="{00000000-0005-0000-0000-0000E8480000}"/>
    <cellStyle name="Normal 9 3 2 2 3 3" xfId="16232" xr:uid="{00000000-0005-0000-0000-0000E9480000}"/>
    <cellStyle name="Normal 9 3 2 2 3 3 2" xfId="21356" xr:uid="{00000000-0005-0000-0000-0000EA480000}"/>
    <cellStyle name="Normal 9 3 2 2 3 4" xfId="16926" xr:uid="{00000000-0005-0000-0000-0000EB480000}"/>
    <cellStyle name="Normal 9 3 2 2 3 4 2" xfId="24369" xr:uid="{00000000-0005-0000-0000-0000EC480000}"/>
    <cellStyle name="Normal 9 3 2 2 3 5" xfId="11131" xr:uid="{00000000-0005-0000-0000-0000ED480000}"/>
    <cellStyle name="Normal 9 3 2 2 3 6" xfId="19596" xr:uid="{00000000-0005-0000-0000-0000EE480000}"/>
    <cellStyle name="Normal 9 3 2 2 3 7" xfId="20155" xr:uid="{00000000-0005-0000-0000-0000EF480000}"/>
    <cellStyle name="Normal 9 3 2 2 3 8" xfId="26395" xr:uid="{00000000-0005-0000-0000-0000F0480000}"/>
    <cellStyle name="Normal 9 3 2 2 4" xfId="9087" xr:uid="{00000000-0005-0000-0000-0000F1480000}"/>
    <cellStyle name="Normal 9 3 2 2 4 2" xfId="14254" xr:uid="{00000000-0005-0000-0000-0000F2480000}"/>
    <cellStyle name="Normal 9 3 2 2 4 3" xfId="20791" xr:uid="{00000000-0005-0000-0000-0000F3480000}"/>
    <cellStyle name="Normal 9 3 2 2 4 4" xfId="28163" xr:uid="{00000000-0005-0000-0000-0000F4480000}"/>
    <cellStyle name="Normal 9 3 2 2 5" xfId="16229" xr:uid="{00000000-0005-0000-0000-0000F5480000}"/>
    <cellStyle name="Normal 9 3 2 2 5 2" xfId="21353" xr:uid="{00000000-0005-0000-0000-0000F6480000}"/>
    <cellStyle name="Normal 9 3 2 2 6" xfId="16923" xr:uid="{00000000-0005-0000-0000-0000F7480000}"/>
    <cellStyle name="Normal 9 3 2 2 6 2" xfId="24366" xr:uid="{00000000-0005-0000-0000-0000F8480000}"/>
    <cellStyle name="Normal 9 3 2 2 7" xfId="11128" xr:uid="{00000000-0005-0000-0000-0000F9480000}"/>
    <cellStyle name="Normal 9 3 2 2 8" xfId="19593" xr:uid="{00000000-0005-0000-0000-0000FA480000}"/>
    <cellStyle name="Normal 9 3 2 2 9" xfId="20152" xr:uid="{00000000-0005-0000-0000-0000FB480000}"/>
    <cellStyle name="Normal 9 3 2 3" xfId="2846" xr:uid="{00000000-0005-0000-0000-0000FC480000}"/>
    <cellStyle name="Normal 9 3 2 3 2" xfId="2847" xr:uid="{00000000-0005-0000-0000-0000FD480000}"/>
    <cellStyle name="Normal 9 3 2 3 2 2" xfId="9092" xr:uid="{00000000-0005-0000-0000-0000FE480000}"/>
    <cellStyle name="Normal 9 3 2 3 2 2 2" xfId="14259" xr:uid="{00000000-0005-0000-0000-0000FF480000}"/>
    <cellStyle name="Normal 9 3 2 3 2 2 3" xfId="20796" xr:uid="{00000000-0005-0000-0000-000000490000}"/>
    <cellStyle name="Normal 9 3 2 3 2 2 4" xfId="28168" xr:uid="{00000000-0005-0000-0000-000001490000}"/>
    <cellStyle name="Normal 9 3 2 3 2 3" xfId="16234" xr:uid="{00000000-0005-0000-0000-000002490000}"/>
    <cellStyle name="Normal 9 3 2 3 2 3 2" xfId="21358" xr:uid="{00000000-0005-0000-0000-000003490000}"/>
    <cellStyle name="Normal 9 3 2 3 2 4" xfId="16928" xr:uid="{00000000-0005-0000-0000-000004490000}"/>
    <cellStyle name="Normal 9 3 2 3 2 4 2" xfId="24371" xr:uid="{00000000-0005-0000-0000-000005490000}"/>
    <cellStyle name="Normal 9 3 2 3 2 5" xfId="11133" xr:uid="{00000000-0005-0000-0000-000006490000}"/>
    <cellStyle name="Normal 9 3 2 3 2 6" xfId="19598" xr:uid="{00000000-0005-0000-0000-000007490000}"/>
    <cellStyle name="Normal 9 3 2 3 2 7" xfId="20157" xr:uid="{00000000-0005-0000-0000-000008490000}"/>
    <cellStyle name="Normal 9 3 2 3 2 8" xfId="26397" xr:uid="{00000000-0005-0000-0000-000009490000}"/>
    <cellStyle name="Normal 9 3 2 3 3" xfId="9091" xr:uid="{00000000-0005-0000-0000-00000A490000}"/>
    <cellStyle name="Normal 9 3 2 3 3 2" xfId="14258" xr:uid="{00000000-0005-0000-0000-00000B490000}"/>
    <cellStyle name="Normal 9 3 2 3 3 3" xfId="20795" xr:uid="{00000000-0005-0000-0000-00000C490000}"/>
    <cellStyle name="Normal 9 3 2 3 3 4" xfId="28167" xr:uid="{00000000-0005-0000-0000-00000D490000}"/>
    <cellStyle name="Normal 9 3 2 3 4" xfId="16233" xr:uid="{00000000-0005-0000-0000-00000E490000}"/>
    <cellStyle name="Normal 9 3 2 3 4 2" xfId="21357" xr:uid="{00000000-0005-0000-0000-00000F490000}"/>
    <cellStyle name="Normal 9 3 2 3 5" xfId="16927" xr:uid="{00000000-0005-0000-0000-000010490000}"/>
    <cellStyle name="Normal 9 3 2 3 5 2" xfId="24370" xr:uid="{00000000-0005-0000-0000-000011490000}"/>
    <cellStyle name="Normal 9 3 2 3 6" xfId="11132" xr:uid="{00000000-0005-0000-0000-000012490000}"/>
    <cellStyle name="Normal 9 3 2 3 7" xfId="19597" xr:uid="{00000000-0005-0000-0000-000013490000}"/>
    <cellStyle name="Normal 9 3 2 3 8" xfId="20156" xr:uid="{00000000-0005-0000-0000-000014490000}"/>
    <cellStyle name="Normal 9 3 2 3 9" xfId="26396" xr:uid="{00000000-0005-0000-0000-000015490000}"/>
    <cellStyle name="Normal 9 3 2 4" xfId="2848" xr:uid="{00000000-0005-0000-0000-000016490000}"/>
    <cellStyle name="Normal 9 3 2 4 2" xfId="9093" xr:uid="{00000000-0005-0000-0000-000017490000}"/>
    <cellStyle name="Normal 9 3 2 4 2 2" xfId="14260" xr:uid="{00000000-0005-0000-0000-000018490000}"/>
    <cellStyle name="Normal 9 3 2 4 2 3" xfId="20797" xr:uid="{00000000-0005-0000-0000-000019490000}"/>
    <cellStyle name="Normal 9 3 2 4 2 4" xfId="28169" xr:uid="{00000000-0005-0000-0000-00001A490000}"/>
    <cellStyle name="Normal 9 3 2 4 3" xfId="16235" xr:uid="{00000000-0005-0000-0000-00001B490000}"/>
    <cellStyle name="Normal 9 3 2 4 3 2" xfId="21359" xr:uid="{00000000-0005-0000-0000-00001C490000}"/>
    <cellStyle name="Normal 9 3 2 4 4" xfId="16929" xr:uid="{00000000-0005-0000-0000-00001D490000}"/>
    <cellStyle name="Normal 9 3 2 4 4 2" xfId="24372" xr:uid="{00000000-0005-0000-0000-00001E490000}"/>
    <cellStyle name="Normal 9 3 2 4 5" xfId="11134" xr:uid="{00000000-0005-0000-0000-00001F490000}"/>
    <cellStyle name="Normal 9 3 2 4 6" xfId="19599" xr:uid="{00000000-0005-0000-0000-000020490000}"/>
    <cellStyle name="Normal 9 3 2 4 7" xfId="20158" xr:uid="{00000000-0005-0000-0000-000021490000}"/>
    <cellStyle name="Normal 9 3 2 4 8" xfId="26398" xr:uid="{00000000-0005-0000-0000-000022490000}"/>
    <cellStyle name="Normal 9 3 2 5" xfId="9086" xr:uid="{00000000-0005-0000-0000-000023490000}"/>
    <cellStyle name="Normal 9 3 2 5 2" xfId="14253" xr:uid="{00000000-0005-0000-0000-000024490000}"/>
    <cellStyle name="Normal 9 3 2 5 3" xfId="20790" xr:uid="{00000000-0005-0000-0000-000025490000}"/>
    <cellStyle name="Normal 9 3 2 5 4" xfId="28162" xr:uid="{00000000-0005-0000-0000-000026490000}"/>
    <cellStyle name="Normal 9 3 2 6" xfId="16228" xr:uid="{00000000-0005-0000-0000-000027490000}"/>
    <cellStyle name="Normal 9 3 2 6 2" xfId="21352" xr:uid="{00000000-0005-0000-0000-000028490000}"/>
    <cellStyle name="Normal 9 3 2 7" xfId="16922" xr:uid="{00000000-0005-0000-0000-000029490000}"/>
    <cellStyle name="Normal 9 3 2 7 2" xfId="24365" xr:uid="{00000000-0005-0000-0000-00002A490000}"/>
    <cellStyle name="Normal 9 3 2 8" xfId="11127" xr:uid="{00000000-0005-0000-0000-00002B490000}"/>
    <cellStyle name="Normal 9 3 2 9" xfId="19592" xr:uid="{00000000-0005-0000-0000-00002C490000}"/>
    <cellStyle name="Normal 9 3 3" xfId="2849" xr:uid="{00000000-0005-0000-0000-00002D490000}"/>
    <cellStyle name="Normal 9 3 3 10" xfId="26399" xr:uid="{00000000-0005-0000-0000-00002E490000}"/>
    <cellStyle name="Normal 9 3 3 2" xfId="2850" xr:uid="{00000000-0005-0000-0000-00002F490000}"/>
    <cellStyle name="Normal 9 3 3 2 2" xfId="2851" xr:uid="{00000000-0005-0000-0000-000030490000}"/>
    <cellStyle name="Normal 9 3 3 2 2 2" xfId="9096" xr:uid="{00000000-0005-0000-0000-000031490000}"/>
    <cellStyle name="Normal 9 3 3 2 2 2 2" xfId="14263" xr:uid="{00000000-0005-0000-0000-000032490000}"/>
    <cellStyle name="Normal 9 3 3 2 2 2 3" xfId="20800" xr:uid="{00000000-0005-0000-0000-000033490000}"/>
    <cellStyle name="Normal 9 3 3 2 2 2 4" xfId="28172" xr:uid="{00000000-0005-0000-0000-000034490000}"/>
    <cellStyle name="Normal 9 3 3 2 2 3" xfId="16238" xr:uid="{00000000-0005-0000-0000-000035490000}"/>
    <cellStyle name="Normal 9 3 3 2 2 3 2" xfId="21362" xr:uid="{00000000-0005-0000-0000-000036490000}"/>
    <cellStyle name="Normal 9 3 3 2 2 4" xfId="16932" xr:uid="{00000000-0005-0000-0000-000037490000}"/>
    <cellStyle name="Normal 9 3 3 2 2 4 2" xfId="24375" xr:uid="{00000000-0005-0000-0000-000038490000}"/>
    <cellStyle name="Normal 9 3 3 2 2 5" xfId="11137" xr:uid="{00000000-0005-0000-0000-000039490000}"/>
    <cellStyle name="Normal 9 3 3 2 2 6" xfId="19602" xr:uid="{00000000-0005-0000-0000-00003A490000}"/>
    <cellStyle name="Normal 9 3 3 2 2 7" xfId="20161" xr:uid="{00000000-0005-0000-0000-00003B490000}"/>
    <cellStyle name="Normal 9 3 3 2 2 8" xfId="26401" xr:uid="{00000000-0005-0000-0000-00003C490000}"/>
    <cellStyle name="Normal 9 3 3 2 3" xfId="9095" xr:uid="{00000000-0005-0000-0000-00003D490000}"/>
    <cellStyle name="Normal 9 3 3 2 3 2" xfId="14262" xr:uid="{00000000-0005-0000-0000-00003E490000}"/>
    <cellStyle name="Normal 9 3 3 2 3 3" xfId="20799" xr:uid="{00000000-0005-0000-0000-00003F490000}"/>
    <cellStyle name="Normal 9 3 3 2 3 4" xfId="28171" xr:uid="{00000000-0005-0000-0000-000040490000}"/>
    <cellStyle name="Normal 9 3 3 2 4" xfId="16237" xr:uid="{00000000-0005-0000-0000-000041490000}"/>
    <cellStyle name="Normal 9 3 3 2 4 2" xfId="21361" xr:uid="{00000000-0005-0000-0000-000042490000}"/>
    <cellStyle name="Normal 9 3 3 2 5" xfId="16931" xr:uid="{00000000-0005-0000-0000-000043490000}"/>
    <cellStyle name="Normal 9 3 3 2 5 2" xfId="24374" xr:uid="{00000000-0005-0000-0000-000044490000}"/>
    <cellStyle name="Normal 9 3 3 2 6" xfId="11136" xr:uid="{00000000-0005-0000-0000-000045490000}"/>
    <cellStyle name="Normal 9 3 3 2 7" xfId="19601" xr:uid="{00000000-0005-0000-0000-000046490000}"/>
    <cellStyle name="Normal 9 3 3 2 8" xfId="20160" xr:uid="{00000000-0005-0000-0000-000047490000}"/>
    <cellStyle name="Normal 9 3 3 2 9" xfId="26400" xr:uid="{00000000-0005-0000-0000-000048490000}"/>
    <cellStyle name="Normal 9 3 3 3" xfId="2852" xr:uid="{00000000-0005-0000-0000-000049490000}"/>
    <cellStyle name="Normal 9 3 3 3 2" xfId="9097" xr:uid="{00000000-0005-0000-0000-00004A490000}"/>
    <cellStyle name="Normal 9 3 3 3 2 2" xfId="14264" xr:uid="{00000000-0005-0000-0000-00004B490000}"/>
    <cellStyle name="Normal 9 3 3 3 2 3" xfId="20801" xr:uid="{00000000-0005-0000-0000-00004C490000}"/>
    <cellStyle name="Normal 9 3 3 3 2 4" xfId="28173" xr:uid="{00000000-0005-0000-0000-00004D490000}"/>
    <cellStyle name="Normal 9 3 3 3 3" xfId="16239" xr:uid="{00000000-0005-0000-0000-00004E490000}"/>
    <cellStyle name="Normal 9 3 3 3 3 2" xfId="21363" xr:uid="{00000000-0005-0000-0000-00004F490000}"/>
    <cellStyle name="Normal 9 3 3 3 4" xfId="16933" xr:uid="{00000000-0005-0000-0000-000050490000}"/>
    <cellStyle name="Normal 9 3 3 3 4 2" xfId="24376" xr:uid="{00000000-0005-0000-0000-000051490000}"/>
    <cellStyle name="Normal 9 3 3 3 5" xfId="11138" xr:uid="{00000000-0005-0000-0000-000052490000}"/>
    <cellStyle name="Normal 9 3 3 3 6" xfId="19603" xr:uid="{00000000-0005-0000-0000-000053490000}"/>
    <cellStyle name="Normal 9 3 3 3 7" xfId="20162" xr:uid="{00000000-0005-0000-0000-000054490000}"/>
    <cellStyle name="Normal 9 3 3 3 8" xfId="26402" xr:uid="{00000000-0005-0000-0000-000055490000}"/>
    <cellStyle name="Normal 9 3 3 4" xfId="9094" xr:uid="{00000000-0005-0000-0000-000056490000}"/>
    <cellStyle name="Normal 9 3 3 4 2" xfId="14261" xr:uid="{00000000-0005-0000-0000-000057490000}"/>
    <cellStyle name="Normal 9 3 3 4 3" xfId="20798" xr:uid="{00000000-0005-0000-0000-000058490000}"/>
    <cellStyle name="Normal 9 3 3 4 4" xfId="28170" xr:uid="{00000000-0005-0000-0000-000059490000}"/>
    <cellStyle name="Normal 9 3 3 5" xfId="16236" xr:uid="{00000000-0005-0000-0000-00005A490000}"/>
    <cellStyle name="Normal 9 3 3 5 2" xfId="21360" xr:uid="{00000000-0005-0000-0000-00005B490000}"/>
    <cellStyle name="Normal 9 3 3 6" xfId="16930" xr:uid="{00000000-0005-0000-0000-00005C490000}"/>
    <cellStyle name="Normal 9 3 3 6 2" xfId="24373" xr:uid="{00000000-0005-0000-0000-00005D490000}"/>
    <cellStyle name="Normal 9 3 3 7" xfId="11135" xr:uid="{00000000-0005-0000-0000-00005E490000}"/>
    <cellStyle name="Normal 9 3 3 8" xfId="19600" xr:uid="{00000000-0005-0000-0000-00005F490000}"/>
    <cellStyle name="Normal 9 3 3 9" xfId="20159" xr:uid="{00000000-0005-0000-0000-000060490000}"/>
    <cellStyle name="Normal 9 3 4" xfId="2853" xr:uid="{00000000-0005-0000-0000-000061490000}"/>
    <cellStyle name="Normal 9 3 4 2" xfId="2854" xr:uid="{00000000-0005-0000-0000-000062490000}"/>
    <cellStyle name="Normal 9 3 4 2 2" xfId="9099" xr:uid="{00000000-0005-0000-0000-000063490000}"/>
    <cellStyle name="Normal 9 3 4 2 2 2" xfId="14266" xr:uid="{00000000-0005-0000-0000-000064490000}"/>
    <cellStyle name="Normal 9 3 4 2 2 3" xfId="20803" xr:uid="{00000000-0005-0000-0000-000065490000}"/>
    <cellStyle name="Normal 9 3 4 2 2 4" xfId="28175" xr:uid="{00000000-0005-0000-0000-000066490000}"/>
    <cellStyle name="Normal 9 3 4 2 3" xfId="16241" xr:uid="{00000000-0005-0000-0000-000067490000}"/>
    <cellStyle name="Normal 9 3 4 2 3 2" xfId="21365" xr:uid="{00000000-0005-0000-0000-000068490000}"/>
    <cellStyle name="Normal 9 3 4 2 4" xfId="16935" xr:uid="{00000000-0005-0000-0000-000069490000}"/>
    <cellStyle name="Normal 9 3 4 2 4 2" xfId="24378" xr:uid="{00000000-0005-0000-0000-00006A490000}"/>
    <cellStyle name="Normal 9 3 4 2 5" xfId="11140" xr:uid="{00000000-0005-0000-0000-00006B490000}"/>
    <cellStyle name="Normal 9 3 4 2 6" xfId="19605" xr:uid="{00000000-0005-0000-0000-00006C490000}"/>
    <cellStyle name="Normal 9 3 4 2 7" xfId="20164" xr:uid="{00000000-0005-0000-0000-00006D490000}"/>
    <cellStyle name="Normal 9 3 4 2 8" xfId="26404" xr:uid="{00000000-0005-0000-0000-00006E490000}"/>
    <cellStyle name="Normal 9 3 4 3" xfId="9098" xr:uid="{00000000-0005-0000-0000-00006F490000}"/>
    <cellStyle name="Normal 9 3 4 3 2" xfId="14265" xr:uid="{00000000-0005-0000-0000-000070490000}"/>
    <cellStyle name="Normal 9 3 4 3 3" xfId="20802" xr:uid="{00000000-0005-0000-0000-000071490000}"/>
    <cellStyle name="Normal 9 3 4 3 4" xfId="28174" xr:uid="{00000000-0005-0000-0000-000072490000}"/>
    <cellStyle name="Normal 9 3 4 4" xfId="16240" xr:uid="{00000000-0005-0000-0000-000073490000}"/>
    <cellStyle name="Normal 9 3 4 4 2" xfId="21364" xr:uid="{00000000-0005-0000-0000-000074490000}"/>
    <cellStyle name="Normal 9 3 4 5" xfId="16934" xr:uid="{00000000-0005-0000-0000-000075490000}"/>
    <cellStyle name="Normal 9 3 4 5 2" xfId="24377" xr:uid="{00000000-0005-0000-0000-000076490000}"/>
    <cellStyle name="Normal 9 3 4 6" xfId="11139" xr:uid="{00000000-0005-0000-0000-000077490000}"/>
    <cellStyle name="Normal 9 3 4 7" xfId="19604" xr:uid="{00000000-0005-0000-0000-000078490000}"/>
    <cellStyle name="Normal 9 3 4 8" xfId="20163" xr:uid="{00000000-0005-0000-0000-000079490000}"/>
    <cellStyle name="Normal 9 3 4 9" xfId="26403" xr:uid="{00000000-0005-0000-0000-00007A490000}"/>
    <cellStyle name="Normal 9 3 5" xfId="2855" xr:uid="{00000000-0005-0000-0000-00007B490000}"/>
    <cellStyle name="Normal 9 3 5 2" xfId="9100" xr:uid="{00000000-0005-0000-0000-00007C490000}"/>
    <cellStyle name="Normal 9 3 5 2 2" xfId="14267" xr:uid="{00000000-0005-0000-0000-00007D490000}"/>
    <cellStyle name="Normal 9 3 5 2 3" xfId="20804" xr:uid="{00000000-0005-0000-0000-00007E490000}"/>
    <cellStyle name="Normal 9 3 5 2 4" xfId="28176" xr:uid="{00000000-0005-0000-0000-00007F490000}"/>
    <cellStyle name="Normal 9 3 5 3" xfId="16242" xr:uid="{00000000-0005-0000-0000-000080490000}"/>
    <cellStyle name="Normal 9 3 5 3 2" xfId="21366" xr:uid="{00000000-0005-0000-0000-000081490000}"/>
    <cellStyle name="Normal 9 3 5 4" xfId="16936" xr:uid="{00000000-0005-0000-0000-000082490000}"/>
    <cellStyle name="Normal 9 3 5 4 2" xfId="24379" xr:uid="{00000000-0005-0000-0000-000083490000}"/>
    <cellStyle name="Normal 9 3 5 5" xfId="11141" xr:uid="{00000000-0005-0000-0000-000084490000}"/>
    <cellStyle name="Normal 9 3 5 6" xfId="19606" xr:uid="{00000000-0005-0000-0000-000085490000}"/>
    <cellStyle name="Normal 9 3 5 7" xfId="20165" xr:uid="{00000000-0005-0000-0000-000086490000}"/>
    <cellStyle name="Normal 9 3 5 8" xfId="26405" xr:uid="{00000000-0005-0000-0000-000087490000}"/>
    <cellStyle name="Normal 9 3 6" xfId="2856" xr:uid="{00000000-0005-0000-0000-000088490000}"/>
    <cellStyle name="Normal 9 3 6 2" xfId="9101" xr:uid="{00000000-0005-0000-0000-000089490000}"/>
    <cellStyle name="Normal 9 3 6 2 2" xfId="14268" xr:uid="{00000000-0005-0000-0000-00008A490000}"/>
    <cellStyle name="Normal 9 3 6 2 3" xfId="20805" xr:uid="{00000000-0005-0000-0000-00008B490000}"/>
    <cellStyle name="Normal 9 3 6 2 4" xfId="28177" xr:uid="{00000000-0005-0000-0000-00008C490000}"/>
    <cellStyle name="Normal 9 3 6 3" xfId="16243" xr:uid="{00000000-0005-0000-0000-00008D490000}"/>
    <cellStyle name="Normal 9 3 6 3 2" xfId="21367" xr:uid="{00000000-0005-0000-0000-00008E490000}"/>
    <cellStyle name="Normal 9 3 6 4" xfId="16937" xr:uid="{00000000-0005-0000-0000-00008F490000}"/>
    <cellStyle name="Normal 9 3 6 4 2" xfId="24380" xr:uid="{00000000-0005-0000-0000-000090490000}"/>
    <cellStyle name="Normal 9 3 6 5" xfId="11142" xr:uid="{00000000-0005-0000-0000-000091490000}"/>
    <cellStyle name="Normal 9 3 6 6" xfId="19607" xr:uid="{00000000-0005-0000-0000-000092490000}"/>
    <cellStyle name="Normal 9 3 6 7" xfId="20166" xr:uid="{00000000-0005-0000-0000-000093490000}"/>
    <cellStyle name="Normal 9 3 6 8" xfId="26406" xr:uid="{00000000-0005-0000-0000-000094490000}"/>
    <cellStyle name="Normal 9 3 7" xfId="22170" xr:uid="{00000000-0005-0000-0000-000095490000}"/>
    <cellStyle name="Normal 9 4" xfId="2857" xr:uid="{00000000-0005-0000-0000-000096490000}"/>
    <cellStyle name="Normal 9 4 2" xfId="2858" xr:uid="{00000000-0005-0000-0000-000097490000}"/>
    <cellStyle name="Normal 9 4 2 10" xfId="26408" xr:uid="{00000000-0005-0000-0000-000098490000}"/>
    <cellStyle name="Normal 9 4 2 2" xfId="2859" xr:uid="{00000000-0005-0000-0000-000099490000}"/>
    <cellStyle name="Normal 9 4 2 2 2" xfId="2860" xr:uid="{00000000-0005-0000-0000-00009A490000}"/>
    <cellStyle name="Normal 9 4 2 2 2 2" xfId="9105" xr:uid="{00000000-0005-0000-0000-00009B490000}"/>
    <cellStyle name="Normal 9 4 2 2 2 2 2" xfId="14272" xr:uid="{00000000-0005-0000-0000-00009C490000}"/>
    <cellStyle name="Normal 9 4 2 2 2 2 3" xfId="20809" xr:uid="{00000000-0005-0000-0000-00009D490000}"/>
    <cellStyle name="Normal 9 4 2 2 2 2 4" xfId="28181" xr:uid="{00000000-0005-0000-0000-00009E490000}"/>
    <cellStyle name="Normal 9 4 2 2 2 3" xfId="16247" xr:uid="{00000000-0005-0000-0000-00009F490000}"/>
    <cellStyle name="Normal 9 4 2 2 2 3 2" xfId="21371" xr:uid="{00000000-0005-0000-0000-0000A0490000}"/>
    <cellStyle name="Normal 9 4 2 2 2 4" xfId="16941" xr:uid="{00000000-0005-0000-0000-0000A1490000}"/>
    <cellStyle name="Normal 9 4 2 2 2 4 2" xfId="24384" xr:uid="{00000000-0005-0000-0000-0000A2490000}"/>
    <cellStyle name="Normal 9 4 2 2 2 5" xfId="11146" xr:uid="{00000000-0005-0000-0000-0000A3490000}"/>
    <cellStyle name="Normal 9 4 2 2 2 6" xfId="19611" xr:uid="{00000000-0005-0000-0000-0000A4490000}"/>
    <cellStyle name="Normal 9 4 2 2 2 7" xfId="20170" xr:uid="{00000000-0005-0000-0000-0000A5490000}"/>
    <cellStyle name="Normal 9 4 2 2 2 8" xfId="26410" xr:uid="{00000000-0005-0000-0000-0000A6490000}"/>
    <cellStyle name="Normal 9 4 2 2 3" xfId="9104" xr:uid="{00000000-0005-0000-0000-0000A7490000}"/>
    <cellStyle name="Normal 9 4 2 2 3 2" xfId="14271" xr:uid="{00000000-0005-0000-0000-0000A8490000}"/>
    <cellStyle name="Normal 9 4 2 2 3 3" xfId="20808" xr:uid="{00000000-0005-0000-0000-0000A9490000}"/>
    <cellStyle name="Normal 9 4 2 2 3 4" xfId="28180" xr:uid="{00000000-0005-0000-0000-0000AA490000}"/>
    <cellStyle name="Normal 9 4 2 2 4" xfId="16246" xr:uid="{00000000-0005-0000-0000-0000AB490000}"/>
    <cellStyle name="Normal 9 4 2 2 4 2" xfId="21370" xr:uid="{00000000-0005-0000-0000-0000AC490000}"/>
    <cellStyle name="Normal 9 4 2 2 5" xfId="16940" xr:uid="{00000000-0005-0000-0000-0000AD490000}"/>
    <cellStyle name="Normal 9 4 2 2 5 2" xfId="24383" xr:uid="{00000000-0005-0000-0000-0000AE490000}"/>
    <cellStyle name="Normal 9 4 2 2 6" xfId="11145" xr:uid="{00000000-0005-0000-0000-0000AF490000}"/>
    <cellStyle name="Normal 9 4 2 2 7" xfId="19610" xr:uid="{00000000-0005-0000-0000-0000B0490000}"/>
    <cellStyle name="Normal 9 4 2 2 8" xfId="20169" xr:uid="{00000000-0005-0000-0000-0000B1490000}"/>
    <cellStyle name="Normal 9 4 2 2 9" xfId="26409" xr:uid="{00000000-0005-0000-0000-0000B2490000}"/>
    <cellStyle name="Normal 9 4 2 3" xfId="2861" xr:uid="{00000000-0005-0000-0000-0000B3490000}"/>
    <cellStyle name="Normal 9 4 2 3 2" xfId="9106" xr:uid="{00000000-0005-0000-0000-0000B4490000}"/>
    <cellStyle name="Normal 9 4 2 3 2 2" xfId="14273" xr:uid="{00000000-0005-0000-0000-0000B5490000}"/>
    <cellStyle name="Normal 9 4 2 3 2 3" xfId="20810" xr:uid="{00000000-0005-0000-0000-0000B6490000}"/>
    <cellStyle name="Normal 9 4 2 3 2 4" xfId="28182" xr:uid="{00000000-0005-0000-0000-0000B7490000}"/>
    <cellStyle name="Normal 9 4 2 3 3" xfId="16248" xr:uid="{00000000-0005-0000-0000-0000B8490000}"/>
    <cellStyle name="Normal 9 4 2 3 3 2" xfId="21372" xr:uid="{00000000-0005-0000-0000-0000B9490000}"/>
    <cellStyle name="Normal 9 4 2 3 4" xfId="16942" xr:uid="{00000000-0005-0000-0000-0000BA490000}"/>
    <cellStyle name="Normal 9 4 2 3 4 2" xfId="24385" xr:uid="{00000000-0005-0000-0000-0000BB490000}"/>
    <cellStyle name="Normal 9 4 2 3 5" xfId="11147" xr:uid="{00000000-0005-0000-0000-0000BC490000}"/>
    <cellStyle name="Normal 9 4 2 3 6" xfId="19612" xr:uid="{00000000-0005-0000-0000-0000BD490000}"/>
    <cellStyle name="Normal 9 4 2 3 7" xfId="20171" xr:uid="{00000000-0005-0000-0000-0000BE490000}"/>
    <cellStyle name="Normal 9 4 2 3 8" xfId="26411" xr:uid="{00000000-0005-0000-0000-0000BF490000}"/>
    <cellStyle name="Normal 9 4 2 4" xfId="9103" xr:uid="{00000000-0005-0000-0000-0000C0490000}"/>
    <cellStyle name="Normal 9 4 2 4 2" xfId="14270" xr:uid="{00000000-0005-0000-0000-0000C1490000}"/>
    <cellStyle name="Normal 9 4 2 4 3" xfId="20807" xr:uid="{00000000-0005-0000-0000-0000C2490000}"/>
    <cellStyle name="Normal 9 4 2 4 4" xfId="28179" xr:uid="{00000000-0005-0000-0000-0000C3490000}"/>
    <cellStyle name="Normal 9 4 2 5" xfId="16245" xr:uid="{00000000-0005-0000-0000-0000C4490000}"/>
    <cellStyle name="Normal 9 4 2 5 2" xfId="21369" xr:uid="{00000000-0005-0000-0000-0000C5490000}"/>
    <cellStyle name="Normal 9 4 2 6" xfId="16939" xr:uid="{00000000-0005-0000-0000-0000C6490000}"/>
    <cellStyle name="Normal 9 4 2 6 2" xfId="24382" xr:uid="{00000000-0005-0000-0000-0000C7490000}"/>
    <cellStyle name="Normal 9 4 2 7" xfId="11144" xr:uid="{00000000-0005-0000-0000-0000C8490000}"/>
    <cellStyle name="Normal 9 4 2 8" xfId="19609" xr:uid="{00000000-0005-0000-0000-0000C9490000}"/>
    <cellStyle name="Normal 9 4 2 9" xfId="20168" xr:uid="{00000000-0005-0000-0000-0000CA490000}"/>
    <cellStyle name="Normal 9 4 3" xfId="2862" xr:uid="{00000000-0005-0000-0000-0000CB490000}"/>
    <cellStyle name="Normal 9 4 3 2" xfId="2863" xr:uid="{00000000-0005-0000-0000-0000CC490000}"/>
    <cellStyle name="Normal 9 4 3 2 2" xfId="9108" xr:uid="{00000000-0005-0000-0000-0000CD490000}"/>
    <cellStyle name="Normal 9 4 3 2 2 2" xfId="14275" xr:uid="{00000000-0005-0000-0000-0000CE490000}"/>
    <cellStyle name="Normal 9 4 3 2 2 3" xfId="20812" xr:uid="{00000000-0005-0000-0000-0000CF490000}"/>
    <cellStyle name="Normal 9 4 3 2 2 4" xfId="28184" xr:uid="{00000000-0005-0000-0000-0000D0490000}"/>
    <cellStyle name="Normal 9 4 3 2 3" xfId="16250" xr:uid="{00000000-0005-0000-0000-0000D1490000}"/>
    <cellStyle name="Normal 9 4 3 2 3 2" xfId="21374" xr:uid="{00000000-0005-0000-0000-0000D2490000}"/>
    <cellStyle name="Normal 9 4 3 2 4" xfId="16944" xr:uid="{00000000-0005-0000-0000-0000D3490000}"/>
    <cellStyle name="Normal 9 4 3 2 4 2" xfId="24387" xr:uid="{00000000-0005-0000-0000-0000D4490000}"/>
    <cellStyle name="Normal 9 4 3 2 5" xfId="11149" xr:uid="{00000000-0005-0000-0000-0000D5490000}"/>
    <cellStyle name="Normal 9 4 3 2 6" xfId="19614" xr:uid="{00000000-0005-0000-0000-0000D6490000}"/>
    <cellStyle name="Normal 9 4 3 2 7" xfId="20173" xr:uid="{00000000-0005-0000-0000-0000D7490000}"/>
    <cellStyle name="Normal 9 4 3 2 8" xfId="26413" xr:uid="{00000000-0005-0000-0000-0000D8490000}"/>
    <cellStyle name="Normal 9 4 3 3" xfId="9107" xr:uid="{00000000-0005-0000-0000-0000D9490000}"/>
    <cellStyle name="Normal 9 4 3 3 2" xfId="14274" xr:uid="{00000000-0005-0000-0000-0000DA490000}"/>
    <cellStyle name="Normal 9 4 3 3 3" xfId="20811" xr:uid="{00000000-0005-0000-0000-0000DB490000}"/>
    <cellStyle name="Normal 9 4 3 3 4" xfId="28183" xr:uid="{00000000-0005-0000-0000-0000DC490000}"/>
    <cellStyle name="Normal 9 4 3 4" xfId="16249" xr:uid="{00000000-0005-0000-0000-0000DD490000}"/>
    <cellStyle name="Normal 9 4 3 4 2" xfId="21373" xr:uid="{00000000-0005-0000-0000-0000DE490000}"/>
    <cellStyle name="Normal 9 4 3 5" xfId="16943" xr:uid="{00000000-0005-0000-0000-0000DF490000}"/>
    <cellStyle name="Normal 9 4 3 5 2" xfId="24386" xr:uid="{00000000-0005-0000-0000-0000E0490000}"/>
    <cellStyle name="Normal 9 4 3 6" xfId="11148" xr:uid="{00000000-0005-0000-0000-0000E1490000}"/>
    <cellStyle name="Normal 9 4 3 7" xfId="19613" xr:uid="{00000000-0005-0000-0000-0000E2490000}"/>
    <cellStyle name="Normal 9 4 3 8" xfId="20172" xr:uid="{00000000-0005-0000-0000-0000E3490000}"/>
    <cellStyle name="Normal 9 4 3 9" xfId="26412" xr:uid="{00000000-0005-0000-0000-0000E4490000}"/>
    <cellStyle name="Normal 9 4 4" xfId="2864" xr:uid="{00000000-0005-0000-0000-0000E5490000}"/>
    <cellStyle name="Normal 9 4 4 2" xfId="9109" xr:uid="{00000000-0005-0000-0000-0000E6490000}"/>
    <cellStyle name="Normal 9 4 4 2 2" xfId="14276" xr:uid="{00000000-0005-0000-0000-0000E7490000}"/>
    <cellStyle name="Normal 9 4 4 2 3" xfId="20813" xr:uid="{00000000-0005-0000-0000-0000E8490000}"/>
    <cellStyle name="Normal 9 4 4 2 4" xfId="28185" xr:uid="{00000000-0005-0000-0000-0000E9490000}"/>
    <cellStyle name="Normal 9 4 4 3" xfId="16251" xr:uid="{00000000-0005-0000-0000-0000EA490000}"/>
    <cellStyle name="Normal 9 4 4 3 2" xfId="21375" xr:uid="{00000000-0005-0000-0000-0000EB490000}"/>
    <cellStyle name="Normal 9 4 4 4" xfId="16945" xr:uid="{00000000-0005-0000-0000-0000EC490000}"/>
    <cellStyle name="Normal 9 4 4 4 2" xfId="24388" xr:uid="{00000000-0005-0000-0000-0000ED490000}"/>
    <cellStyle name="Normal 9 4 4 5" xfId="11150" xr:uid="{00000000-0005-0000-0000-0000EE490000}"/>
    <cellStyle name="Normal 9 4 4 6" xfId="19615" xr:uid="{00000000-0005-0000-0000-0000EF490000}"/>
    <cellStyle name="Normal 9 4 4 7" xfId="20174" xr:uid="{00000000-0005-0000-0000-0000F0490000}"/>
    <cellStyle name="Normal 9 4 4 8" xfId="26414" xr:uid="{00000000-0005-0000-0000-0000F1490000}"/>
    <cellStyle name="Normal 9 4 5" xfId="9102" xr:uid="{00000000-0005-0000-0000-0000F2490000}"/>
    <cellStyle name="Normal 9 4 5 2" xfId="16244" xr:uid="{00000000-0005-0000-0000-0000F3490000}"/>
    <cellStyle name="Normal 9 4 5 2 2" xfId="20806" xr:uid="{00000000-0005-0000-0000-0000F4490000}"/>
    <cellStyle name="Normal 9 4 5 3" xfId="16938" xr:uid="{00000000-0005-0000-0000-0000F5490000}"/>
    <cellStyle name="Normal 9 4 5 3 2" xfId="21368" xr:uid="{00000000-0005-0000-0000-0000F6490000}"/>
    <cellStyle name="Normal 9 4 5 4" xfId="14269" xr:uid="{00000000-0005-0000-0000-0000F7490000}"/>
    <cellStyle name="Normal 9 4 5 4 2" xfId="24381" xr:uid="{00000000-0005-0000-0000-0000F8490000}"/>
    <cellStyle name="Normal 9 4 5 5" xfId="19608" xr:uid="{00000000-0005-0000-0000-0000F9490000}"/>
    <cellStyle name="Normal 9 4 5 6" xfId="20167" xr:uid="{00000000-0005-0000-0000-0000FA490000}"/>
    <cellStyle name="Normal 9 4 5 7" xfId="28178" xr:uid="{00000000-0005-0000-0000-0000FB490000}"/>
    <cellStyle name="Normal 9 4 6" xfId="14684" xr:uid="{00000000-0005-0000-0000-0000FC490000}"/>
    <cellStyle name="Normal 9 4 7" xfId="11143" xr:uid="{00000000-0005-0000-0000-0000FD490000}"/>
    <cellStyle name="Normal 9 4 8" xfId="26407" xr:uid="{00000000-0005-0000-0000-0000FE490000}"/>
    <cellStyle name="Normal 9 5" xfId="2865" xr:uid="{00000000-0005-0000-0000-0000FF490000}"/>
    <cellStyle name="Normal 9 5 2" xfId="2866" xr:uid="{00000000-0005-0000-0000-0000004A0000}"/>
    <cellStyle name="Normal 9 5 2 2" xfId="2867" xr:uid="{00000000-0005-0000-0000-0000014A0000}"/>
    <cellStyle name="Normal 9 5 2 2 2" xfId="9112" xr:uid="{00000000-0005-0000-0000-0000024A0000}"/>
    <cellStyle name="Normal 9 5 2 2 2 2" xfId="14279" xr:uid="{00000000-0005-0000-0000-0000034A0000}"/>
    <cellStyle name="Normal 9 5 2 2 2 3" xfId="20816" xr:uid="{00000000-0005-0000-0000-0000044A0000}"/>
    <cellStyle name="Normal 9 5 2 2 2 4" xfId="28188" xr:uid="{00000000-0005-0000-0000-0000054A0000}"/>
    <cellStyle name="Normal 9 5 2 2 3" xfId="16254" xr:uid="{00000000-0005-0000-0000-0000064A0000}"/>
    <cellStyle name="Normal 9 5 2 2 3 2" xfId="21378" xr:uid="{00000000-0005-0000-0000-0000074A0000}"/>
    <cellStyle name="Normal 9 5 2 2 4" xfId="16948" xr:uid="{00000000-0005-0000-0000-0000084A0000}"/>
    <cellStyle name="Normal 9 5 2 2 4 2" xfId="24391" xr:uid="{00000000-0005-0000-0000-0000094A0000}"/>
    <cellStyle name="Normal 9 5 2 2 5" xfId="11153" xr:uid="{00000000-0005-0000-0000-00000A4A0000}"/>
    <cellStyle name="Normal 9 5 2 2 6" xfId="19618" xr:uid="{00000000-0005-0000-0000-00000B4A0000}"/>
    <cellStyle name="Normal 9 5 2 2 7" xfId="20177" xr:uid="{00000000-0005-0000-0000-00000C4A0000}"/>
    <cellStyle name="Normal 9 5 2 2 8" xfId="26417" xr:uid="{00000000-0005-0000-0000-00000D4A0000}"/>
    <cellStyle name="Normal 9 5 2 3" xfId="9111" xr:uid="{00000000-0005-0000-0000-00000E4A0000}"/>
    <cellStyle name="Normal 9 5 2 3 2" xfId="14278" xr:uid="{00000000-0005-0000-0000-00000F4A0000}"/>
    <cellStyle name="Normal 9 5 2 3 3" xfId="20815" xr:uid="{00000000-0005-0000-0000-0000104A0000}"/>
    <cellStyle name="Normal 9 5 2 3 4" xfId="28187" xr:uid="{00000000-0005-0000-0000-0000114A0000}"/>
    <cellStyle name="Normal 9 5 2 4" xfId="16253" xr:uid="{00000000-0005-0000-0000-0000124A0000}"/>
    <cellStyle name="Normal 9 5 2 4 2" xfId="21377" xr:uid="{00000000-0005-0000-0000-0000134A0000}"/>
    <cellStyle name="Normal 9 5 2 5" xfId="16947" xr:uid="{00000000-0005-0000-0000-0000144A0000}"/>
    <cellStyle name="Normal 9 5 2 5 2" xfId="24390" xr:uid="{00000000-0005-0000-0000-0000154A0000}"/>
    <cellStyle name="Normal 9 5 2 6" xfId="11152" xr:uid="{00000000-0005-0000-0000-0000164A0000}"/>
    <cellStyle name="Normal 9 5 2 7" xfId="19617" xr:uid="{00000000-0005-0000-0000-0000174A0000}"/>
    <cellStyle name="Normal 9 5 2 8" xfId="20176" xr:uid="{00000000-0005-0000-0000-0000184A0000}"/>
    <cellStyle name="Normal 9 5 2 9" xfId="26416" xr:uid="{00000000-0005-0000-0000-0000194A0000}"/>
    <cellStyle name="Normal 9 5 3" xfId="2868" xr:uid="{00000000-0005-0000-0000-00001A4A0000}"/>
    <cellStyle name="Normal 9 5 3 2" xfId="9113" xr:uid="{00000000-0005-0000-0000-00001B4A0000}"/>
    <cellStyle name="Normal 9 5 3 2 2" xfId="14280" xr:uid="{00000000-0005-0000-0000-00001C4A0000}"/>
    <cellStyle name="Normal 9 5 3 2 3" xfId="20817" xr:uid="{00000000-0005-0000-0000-00001D4A0000}"/>
    <cellStyle name="Normal 9 5 3 2 4" xfId="28189" xr:uid="{00000000-0005-0000-0000-00001E4A0000}"/>
    <cellStyle name="Normal 9 5 3 3" xfId="16255" xr:uid="{00000000-0005-0000-0000-00001F4A0000}"/>
    <cellStyle name="Normal 9 5 3 3 2" xfId="21379" xr:uid="{00000000-0005-0000-0000-0000204A0000}"/>
    <cellStyle name="Normal 9 5 3 4" xfId="16949" xr:uid="{00000000-0005-0000-0000-0000214A0000}"/>
    <cellStyle name="Normal 9 5 3 4 2" xfId="24392" xr:uid="{00000000-0005-0000-0000-0000224A0000}"/>
    <cellStyle name="Normal 9 5 3 5" xfId="11154" xr:uid="{00000000-0005-0000-0000-0000234A0000}"/>
    <cellStyle name="Normal 9 5 3 6" xfId="19619" xr:uid="{00000000-0005-0000-0000-0000244A0000}"/>
    <cellStyle name="Normal 9 5 3 7" xfId="20178" xr:uid="{00000000-0005-0000-0000-0000254A0000}"/>
    <cellStyle name="Normal 9 5 3 8" xfId="26418" xr:uid="{00000000-0005-0000-0000-0000264A0000}"/>
    <cellStyle name="Normal 9 5 4" xfId="9110" xr:uid="{00000000-0005-0000-0000-0000274A0000}"/>
    <cellStyle name="Normal 9 5 4 2" xfId="16252" xr:uid="{00000000-0005-0000-0000-0000284A0000}"/>
    <cellStyle name="Normal 9 5 4 2 2" xfId="20814" xr:uid="{00000000-0005-0000-0000-0000294A0000}"/>
    <cellStyle name="Normal 9 5 4 3" xfId="16946" xr:uid="{00000000-0005-0000-0000-00002A4A0000}"/>
    <cellStyle name="Normal 9 5 4 3 2" xfId="21376" xr:uid="{00000000-0005-0000-0000-00002B4A0000}"/>
    <cellStyle name="Normal 9 5 4 4" xfId="14277" xr:uid="{00000000-0005-0000-0000-00002C4A0000}"/>
    <cellStyle name="Normal 9 5 4 4 2" xfId="24389" xr:uid="{00000000-0005-0000-0000-00002D4A0000}"/>
    <cellStyle name="Normal 9 5 4 5" xfId="19616" xr:uid="{00000000-0005-0000-0000-00002E4A0000}"/>
    <cellStyle name="Normal 9 5 4 6" xfId="20175" xr:uid="{00000000-0005-0000-0000-00002F4A0000}"/>
    <cellStyle name="Normal 9 5 4 7" xfId="28186" xr:uid="{00000000-0005-0000-0000-0000304A0000}"/>
    <cellStyle name="Normal 9 5 5" xfId="15373" xr:uid="{00000000-0005-0000-0000-0000314A0000}"/>
    <cellStyle name="Normal 9 5 6" xfId="11151" xr:uid="{00000000-0005-0000-0000-0000324A0000}"/>
    <cellStyle name="Normal 9 5 7" xfId="26415" xr:uid="{00000000-0005-0000-0000-0000334A0000}"/>
    <cellStyle name="Normal 9 6" xfId="2869" xr:uid="{00000000-0005-0000-0000-0000344A0000}"/>
    <cellStyle name="Normal 9 6 2" xfId="2870" xr:uid="{00000000-0005-0000-0000-0000354A0000}"/>
    <cellStyle name="Normal 9 6 2 2" xfId="9115" xr:uid="{00000000-0005-0000-0000-0000364A0000}"/>
    <cellStyle name="Normal 9 6 2 2 2" xfId="14282" xr:uid="{00000000-0005-0000-0000-0000374A0000}"/>
    <cellStyle name="Normal 9 6 2 2 3" xfId="20819" xr:uid="{00000000-0005-0000-0000-0000384A0000}"/>
    <cellStyle name="Normal 9 6 2 2 4" xfId="28191" xr:uid="{00000000-0005-0000-0000-0000394A0000}"/>
    <cellStyle name="Normal 9 6 2 3" xfId="16257" xr:uid="{00000000-0005-0000-0000-00003A4A0000}"/>
    <cellStyle name="Normal 9 6 2 3 2" xfId="21381" xr:uid="{00000000-0005-0000-0000-00003B4A0000}"/>
    <cellStyle name="Normal 9 6 2 4" xfId="16951" xr:uid="{00000000-0005-0000-0000-00003C4A0000}"/>
    <cellStyle name="Normal 9 6 2 4 2" xfId="24394" xr:uid="{00000000-0005-0000-0000-00003D4A0000}"/>
    <cellStyle name="Normal 9 6 2 5" xfId="11156" xr:uid="{00000000-0005-0000-0000-00003E4A0000}"/>
    <cellStyle name="Normal 9 6 2 6" xfId="19621" xr:uid="{00000000-0005-0000-0000-00003F4A0000}"/>
    <cellStyle name="Normal 9 6 2 7" xfId="20180" xr:uid="{00000000-0005-0000-0000-0000404A0000}"/>
    <cellStyle name="Normal 9 6 2 8" xfId="26420" xr:uid="{00000000-0005-0000-0000-0000414A0000}"/>
    <cellStyle name="Normal 9 6 3" xfId="9114" xr:uid="{00000000-0005-0000-0000-0000424A0000}"/>
    <cellStyle name="Normal 9 6 3 2" xfId="14281" xr:uid="{00000000-0005-0000-0000-0000434A0000}"/>
    <cellStyle name="Normal 9 6 3 3" xfId="20818" xr:uid="{00000000-0005-0000-0000-0000444A0000}"/>
    <cellStyle name="Normal 9 6 3 4" xfId="28190" xr:uid="{00000000-0005-0000-0000-0000454A0000}"/>
    <cellStyle name="Normal 9 6 4" xfId="16256" xr:uid="{00000000-0005-0000-0000-0000464A0000}"/>
    <cellStyle name="Normal 9 6 4 2" xfId="21380" xr:uid="{00000000-0005-0000-0000-0000474A0000}"/>
    <cellStyle name="Normal 9 6 5" xfId="16950" xr:uid="{00000000-0005-0000-0000-0000484A0000}"/>
    <cellStyle name="Normal 9 6 5 2" xfId="24393" xr:uid="{00000000-0005-0000-0000-0000494A0000}"/>
    <cellStyle name="Normal 9 6 6" xfId="11155" xr:uid="{00000000-0005-0000-0000-00004A4A0000}"/>
    <cellStyle name="Normal 9 6 7" xfId="19620" xr:uid="{00000000-0005-0000-0000-00004B4A0000}"/>
    <cellStyle name="Normal 9 6 8" xfId="20179" xr:uid="{00000000-0005-0000-0000-00004C4A0000}"/>
    <cellStyle name="Normal 9 6 9" xfId="26419" xr:uid="{00000000-0005-0000-0000-00004D4A0000}"/>
    <cellStyle name="Normal 9 7" xfId="2871" xr:uid="{00000000-0005-0000-0000-00004E4A0000}"/>
    <cellStyle name="Normal 9 7 2" xfId="9116" xr:uid="{00000000-0005-0000-0000-00004F4A0000}"/>
    <cellStyle name="Normal 9 7 2 2" xfId="14283" xr:uid="{00000000-0005-0000-0000-0000504A0000}"/>
    <cellStyle name="Normal 9 7 2 3" xfId="20820" xr:uid="{00000000-0005-0000-0000-0000514A0000}"/>
    <cellStyle name="Normal 9 7 2 4" xfId="28192" xr:uid="{00000000-0005-0000-0000-0000524A0000}"/>
    <cellStyle name="Normal 9 7 3" xfId="16258" xr:uid="{00000000-0005-0000-0000-0000534A0000}"/>
    <cellStyle name="Normal 9 7 3 2" xfId="21382" xr:uid="{00000000-0005-0000-0000-0000544A0000}"/>
    <cellStyle name="Normal 9 7 4" xfId="16952" xr:uid="{00000000-0005-0000-0000-0000554A0000}"/>
    <cellStyle name="Normal 9 7 4 2" xfId="24395" xr:uid="{00000000-0005-0000-0000-0000564A0000}"/>
    <cellStyle name="Normal 9 7 5" xfId="11157" xr:uid="{00000000-0005-0000-0000-0000574A0000}"/>
    <cellStyle name="Normal 9 7 6" xfId="19622" xr:uid="{00000000-0005-0000-0000-0000584A0000}"/>
    <cellStyle name="Normal 9 7 7" xfId="20181" xr:uid="{00000000-0005-0000-0000-0000594A0000}"/>
    <cellStyle name="Normal 9 7 8" xfId="26421" xr:uid="{00000000-0005-0000-0000-00005A4A0000}"/>
    <cellStyle name="Normal 9 8" xfId="2872" xr:uid="{00000000-0005-0000-0000-00005B4A0000}"/>
    <cellStyle name="Normal 9 8 2" xfId="9117" xr:uid="{00000000-0005-0000-0000-00005C4A0000}"/>
    <cellStyle name="Normal 9 8 2 2" xfId="14284" xr:uid="{00000000-0005-0000-0000-00005D4A0000}"/>
    <cellStyle name="Normal 9 8 2 3" xfId="20821" xr:uid="{00000000-0005-0000-0000-00005E4A0000}"/>
    <cellStyle name="Normal 9 8 2 4" xfId="28193" xr:uid="{00000000-0005-0000-0000-00005F4A0000}"/>
    <cellStyle name="Normal 9 8 3" xfId="16259" xr:uid="{00000000-0005-0000-0000-0000604A0000}"/>
    <cellStyle name="Normal 9 8 3 2" xfId="21383" xr:uid="{00000000-0005-0000-0000-0000614A0000}"/>
    <cellStyle name="Normal 9 8 4" xfId="16953" xr:uid="{00000000-0005-0000-0000-0000624A0000}"/>
    <cellStyle name="Normal 9 8 4 2" xfId="24396" xr:uid="{00000000-0005-0000-0000-0000634A0000}"/>
    <cellStyle name="Normal 9 8 5" xfId="11158" xr:uid="{00000000-0005-0000-0000-0000644A0000}"/>
    <cellStyle name="Normal 9 8 6" xfId="19623" xr:uid="{00000000-0005-0000-0000-0000654A0000}"/>
    <cellStyle name="Normal 9 8 7" xfId="20182" xr:uid="{00000000-0005-0000-0000-0000664A0000}"/>
    <cellStyle name="Normal 9 8 8" xfId="26422" xr:uid="{00000000-0005-0000-0000-0000674A0000}"/>
    <cellStyle name="Normal 9 9" xfId="21735" xr:uid="{00000000-0005-0000-0000-0000684A0000}"/>
    <cellStyle name="Normal 90" xfId="4853" xr:uid="{00000000-0005-0000-0000-0000694A0000}"/>
    <cellStyle name="Normal 90 2" xfId="22655" xr:uid="{00000000-0005-0000-0000-00006A4A0000}"/>
    <cellStyle name="Normal 91" xfId="4848" xr:uid="{00000000-0005-0000-0000-00006B4A0000}"/>
    <cellStyle name="Normal 91 2" xfId="22656" xr:uid="{00000000-0005-0000-0000-00006C4A0000}"/>
    <cellStyle name="Normal 92" xfId="4854" xr:uid="{00000000-0005-0000-0000-00006D4A0000}"/>
    <cellStyle name="Normal 92 2" xfId="22657" xr:uid="{00000000-0005-0000-0000-00006E4A0000}"/>
    <cellStyle name="Normal 93" xfId="4856" xr:uid="{00000000-0005-0000-0000-00006F4A0000}"/>
    <cellStyle name="Normal 93 2" xfId="22658" xr:uid="{00000000-0005-0000-0000-0000704A0000}"/>
    <cellStyle name="Normal 94" xfId="4855" xr:uid="{00000000-0005-0000-0000-0000714A0000}"/>
    <cellStyle name="Normal 94 2" xfId="22659" xr:uid="{00000000-0005-0000-0000-0000724A0000}"/>
    <cellStyle name="Normal 95" xfId="4857" xr:uid="{00000000-0005-0000-0000-0000734A0000}"/>
    <cellStyle name="Normal 95 2" xfId="15374" xr:uid="{00000000-0005-0000-0000-0000744A0000}"/>
    <cellStyle name="Normal 96" xfId="5262" xr:uid="{00000000-0005-0000-0000-0000754A0000}"/>
    <cellStyle name="Normal 96 2" xfId="15375" xr:uid="{00000000-0005-0000-0000-0000764A0000}"/>
    <cellStyle name="Normal 97" xfId="7396" xr:uid="{00000000-0005-0000-0000-0000774A0000}"/>
    <cellStyle name="Normal 97 2" xfId="15486" xr:uid="{00000000-0005-0000-0000-0000784A0000}"/>
    <cellStyle name="Normal 98" xfId="7439" xr:uid="{00000000-0005-0000-0000-0000794A0000}"/>
    <cellStyle name="Normal 98 2" xfId="15490" xr:uid="{00000000-0005-0000-0000-00007A4A0000}"/>
    <cellStyle name="Normal 99" xfId="7395" xr:uid="{00000000-0005-0000-0000-00007B4A0000}"/>
    <cellStyle name="Normal 99 2" xfId="15541" xr:uid="{00000000-0005-0000-0000-00007C4A0000}"/>
    <cellStyle name="Notas" xfId="99" xr:uid="{00000000-0005-0000-0000-00007F4A0000}"/>
    <cellStyle name="Notas 10" xfId="6875" xr:uid="{00000000-0005-0000-0000-0000804A0000}"/>
    <cellStyle name="Notas 10 2" xfId="6876" xr:uid="{00000000-0005-0000-0000-0000814A0000}"/>
    <cellStyle name="Notas 10 2 2" xfId="7521" xr:uid="{00000000-0005-0000-0000-0000824A0000}"/>
    <cellStyle name="Notas 10 2 2 2" xfId="17324" xr:uid="{00000000-0005-0000-0000-0000834A0000}"/>
    <cellStyle name="Notas 10 2 3" xfId="13143" xr:uid="{00000000-0005-0000-0000-0000844A0000}"/>
    <cellStyle name="Notas 10 2 4" xfId="16955" xr:uid="{00000000-0005-0000-0000-0000854A0000}"/>
    <cellStyle name="Notas 10 3" xfId="6877" xr:uid="{00000000-0005-0000-0000-0000864A0000}"/>
    <cellStyle name="Notas 10 3 2" xfId="7522" xr:uid="{00000000-0005-0000-0000-0000874A0000}"/>
    <cellStyle name="Notas 10 3 2 2" xfId="17325" xr:uid="{00000000-0005-0000-0000-0000884A0000}"/>
    <cellStyle name="Notas 10 3 3" xfId="13144" xr:uid="{00000000-0005-0000-0000-0000894A0000}"/>
    <cellStyle name="Notas 10 3 4" xfId="16956" xr:uid="{00000000-0005-0000-0000-00008A4A0000}"/>
    <cellStyle name="Notas 10 4" xfId="6878" xr:uid="{00000000-0005-0000-0000-00008B4A0000}"/>
    <cellStyle name="Notas 10 4 2" xfId="7523" xr:uid="{00000000-0005-0000-0000-00008C4A0000}"/>
    <cellStyle name="Notas 10 4 2 2" xfId="17326" xr:uid="{00000000-0005-0000-0000-00008D4A0000}"/>
    <cellStyle name="Notas 10 4 3" xfId="13145" xr:uid="{00000000-0005-0000-0000-00008E4A0000}"/>
    <cellStyle name="Notas 10 4 4" xfId="16957" xr:uid="{00000000-0005-0000-0000-00008F4A0000}"/>
    <cellStyle name="Notas 10 5" xfId="6879" xr:uid="{00000000-0005-0000-0000-0000904A0000}"/>
    <cellStyle name="Notas 10 5 2" xfId="7524" xr:uid="{00000000-0005-0000-0000-0000914A0000}"/>
    <cellStyle name="Notas 10 5 2 2" xfId="17327" xr:uid="{00000000-0005-0000-0000-0000924A0000}"/>
    <cellStyle name="Notas 10 5 3" xfId="13146" xr:uid="{00000000-0005-0000-0000-0000934A0000}"/>
    <cellStyle name="Notas 10 5 4" xfId="16958" xr:uid="{00000000-0005-0000-0000-0000944A0000}"/>
    <cellStyle name="Notas 10 6" xfId="7520" xr:uid="{00000000-0005-0000-0000-0000954A0000}"/>
    <cellStyle name="Notas 10 6 2" xfId="17323" xr:uid="{00000000-0005-0000-0000-0000964A0000}"/>
    <cellStyle name="Notas 10 7" xfId="13142" xr:uid="{00000000-0005-0000-0000-0000974A0000}"/>
    <cellStyle name="Notas 10 8" xfId="16954" xr:uid="{00000000-0005-0000-0000-0000984A0000}"/>
    <cellStyle name="Notas 11" xfId="6880" xr:uid="{00000000-0005-0000-0000-0000994A0000}"/>
    <cellStyle name="Notas 11 2" xfId="6881" xr:uid="{00000000-0005-0000-0000-00009A4A0000}"/>
    <cellStyle name="Notas 11 2 2" xfId="7526" xr:uid="{00000000-0005-0000-0000-00009B4A0000}"/>
    <cellStyle name="Notas 11 2 2 2" xfId="17329" xr:uid="{00000000-0005-0000-0000-00009C4A0000}"/>
    <cellStyle name="Notas 11 2 3" xfId="13148" xr:uid="{00000000-0005-0000-0000-00009D4A0000}"/>
    <cellStyle name="Notas 11 2 4" xfId="16960" xr:uid="{00000000-0005-0000-0000-00009E4A0000}"/>
    <cellStyle name="Notas 11 3" xfId="6882" xr:uid="{00000000-0005-0000-0000-00009F4A0000}"/>
    <cellStyle name="Notas 11 3 2" xfId="7527" xr:uid="{00000000-0005-0000-0000-0000A04A0000}"/>
    <cellStyle name="Notas 11 3 2 2" xfId="17330" xr:uid="{00000000-0005-0000-0000-0000A14A0000}"/>
    <cellStyle name="Notas 11 3 3" xfId="13149" xr:uid="{00000000-0005-0000-0000-0000A24A0000}"/>
    <cellStyle name="Notas 11 3 4" xfId="16961" xr:uid="{00000000-0005-0000-0000-0000A34A0000}"/>
    <cellStyle name="Notas 11 4" xfId="6883" xr:uid="{00000000-0005-0000-0000-0000A44A0000}"/>
    <cellStyle name="Notas 11 4 2" xfId="7528" xr:uid="{00000000-0005-0000-0000-0000A54A0000}"/>
    <cellStyle name="Notas 11 4 2 2" xfId="17331" xr:uid="{00000000-0005-0000-0000-0000A64A0000}"/>
    <cellStyle name="Notas 11 4 3" xfId="13150" xr:uid="{00000000-0005-0000-0000-0000A74A0000}"/>
    <cellStyle name="Notas 11 4 4" xfId="16962" xr:uid="{00000000-0005-0000-0000-0000A84A0000}"/>
    <cellStyle name="Notas 11 5" xfId="6884" xr:uid="{00000000-0005-0000-0000-0000A94A0000}"/>
    <cellStyle name="Notas 11 5 2" xfId="7529" xr:uid="{00000000-0005-0000-0000-0000AA4A0000}"/>
    <cellStyle name="Notas 11 5 2 2" xfId="17332" xr:uid="{00000000-0005-0000-0000-0000AB4A0000}"/>
    <cellStyle name="Notas 11 5 3" xfId="13151" xr:uid="{00000000-0005-0000-0000-0000AC4A0000}"/>
    <cellStyle name="Notas 11 5 4" xfId="16963" xr:uid="{00000000-0005-0000-0000-0000AD4A0000}"/>
    <cellStyle name="Notas 11 6" xfId="7525" xr:uid="{00000000-0005-0000-0000-0000AE4A0000}"/>
    <cellStyle name="Notas 11 6 2" xfId="17328" xr:uid="{00000000-0005-0000-0000-0000AF4A0000}"/>
    <cellStyle name="Notas 11 7" xfId="13147" xr:uid="{00000000-0005-0000-0000-0000B04A0000}"/>
    <cellStyle name="Notas 11 8" xfId="16959" xr:uid="{00000000-0005-0000-0000-0000B14A0000}"/>
    <cellStyle name="Notas 12" xfId="6885" xr:uid="{00000000-0005-0000-0000-0000B24A0000}"/>
    <cellStyle name="Notas 12 2" xfId="6886" xr:uid="{00000000-0005-0000-0000-0000B34A0000}"/>
    <cellStyle name="Notas 12 2 2" xfId="7531" xr:uid="{00000000-0005-0000-0000-0000B44A0000}"/>
    <cellStyle name="Notas 12 2 2 2" xfId="17334" xr:uid="{00000000-0005-0000-0000-0000B54A0000}"/>
    <cellStyle name="Notas 12 2 3" xfId="13153" xr:uid="{00000000-0005-0000-0000-0000B64A0000}"/>
    <cellStyle name="Notas 12 2 4" xfId="16965" xr:uid="{00000000-0005-0000-0000-0000B74A0000}"/>
    <cellStyle name="Notas 12 3" xfId="6887" xr:uid="{00000000-0005-0000-0000-0000B84A0000}"/>
    <cellStyle name="Notas 12 3 2" xfId="7532" xr:uid="{00000000-0005-0000-0000-0000B94A0000}"/>
    <cellStyle name="Notas 12 3 2 2" xfId="17335" xr:uid="{00000000-0005-0000-0000-0000BA4A0000}"/>
    <cellStyle name="Notas 12 3 3" xfId="13154" xr:uid="{00000000-0005-0000-0000-0000BB4A0000}"/>
    <cellStyle name="Notas 12 3 4" xfId="16966" xr:uid="{00000000-0005-0000-0000-0000BC4A0000}"/>
    <cellStyle name="Notas 12 4" xfId="6888" xr:uid="{00000000-0005-0000-0000-0000BD4A0000}"/>
    <cellStyle name="Notas 12 4 2" xfId="7533" xr:uid="{00000000-0005-0000-0000-0000BE4A0000}"/>
    <cellStyle name="Notas 12 4 2 2" xfId="17336" xr:uid="{00000000-0005-0000-0000-0000BF4A0000}"/>
    <cellStyle name="Notas 12 4 3" xfId="13155" xr:uid="{00000000-0005-0000-0000-0000C04A0000}"/>
    <cellStyle name="Notas 12 4 4" xfId="16967" xr:uid="{00000000-0005-0000-0000-0000C14A0000}"/>
    <cellStyle name="Notas 12 5" xfId="6889" xr:uid="{00000000-0005-0000-0000-0000C24A0000}"/>
    <cellStyle name="Notas 12 5 2" xfId="7534" xr:uid="{00000000-0005-0000-0000-0000C34A0000}"/>
    <cellStyle name="Notas 12 5 2 2" xfId="17337" xr:uid="{00000000-0005-0000-0000-0000C44A0000}"/>
    <cellStyle name="Notas 12 5 3" xfId="13156" xr:uid="{00000000-0005-0000-0000-0000C54A0000}"/>
    <cellStyle name="Notas 12 5 4" xfId="16968" xr:uid="{00000000-0005-0000-0000-0000C64A0000}"/>
    <cellStyle name="Notas 12 6" xfId="7530" xr:uid="{00000000-0005-0000-0000-0000C74A0000}"/>
    <cellStyle name="Notas 12 6 2" xfId="17333" xr:uid="{00000000-0005-0000-0000-0000C84A0000}"/>
    <cellStyle name="Notas 12 7" xfId="13152" xr:uid="{00000000-0005-0000-0000-0000C94A0000}"/>
    <cellStyle name="Notas 12 8" xfId="16964" xr:uid="{00000000-0005-0000-0000-0000CA4A0000}"/>
    <cellStyle name="Notas 13" xfId="6890" xr:uid="{00000000-0005-0000-0000-0000CB4A0000}"/>
    <cellStyle name="Notas 13 2" xfId="6891" xr:uid="{00000000-0005-0000-0000-0000CC4A0000}"/>
    <cellStyle name="Notas 13 2 2" xfId="7536" xr:uid="{00000000-0005-0000-0000-0000CD4A0000}"/>
    <cellStyle name="Notas 13 2 2 2" xfId="17339" xr:uid="{00000000-0005-0000-0000-0000CE4A0000}"/>
    <cellStyle name="Notas 13 2 3" xfId="13158" xr:uid="{00000000-0005-0000-0000-0000CF4A0000}"/>
    <cellStyle name="Notas 13 2 4" xfId="16970" xr:uid="{00000000-0005-0000-0000-0000D04A0000}"/>
    <cellStyle name="Notas 13 3" xfId="6892" xr:uid="{00000000-0005-0000-0000-0000D14A0000}"/>
    <cellStyle name="Notas 13 3 2" xfId="7537" xr:uid="{00000000-0005-0000-0000-0000D24A0000}"/>
    <cellStyle name="Notas 13 3 2 2" xfId="17340" xr:uid="{00000000-0005-0000-0000-0000D34A0000}"/>
    <cellStyle name="Notas 13 3 3" xfId="13159" xr:uid="{00000000-0005-0000-0000-0000D44A0000}"/>
    <cellStyle name="Notas 13 3 4" xfId="16971" xr:uid="{00000000-0005-0000-0000-0000D54A0000}"/>
    <cellStyle name="Notas 13 4" xfId="6893" xr:uid="{00000000-0005-0000-0000-0000D64A0000}"/>
    <cellStyle name="Notas 13 4 2" xfId="7538" xr:uid="{00000000-0005-0000-0000-0000D74A0000}"/>
    <cellStyle name="Notas 13 4 2 2" xfId="17341" xr:uid="{00000000-0005-0000-0000-0000D84A0000}"/>
    <cellStyle name="Notas 13 4 3" xfId="13160" xr:uid="{00000000-0005-0000-0000-0000D94A0000}"/>
    <cellStyle name="Notas 13 4 4" xfId="16972" xr:uid="{00000000-0005-0000-0000-0000DA4A0000}"/>
    <cellStyle name="Notas 13 5" xfId="6894" xr:uid="{00000000-0005-0000-0000-0000DB4A0000}"/>
    <cellStyle name="Notas 13 5 2" xfId="7539" xr:uid="{00000000-0005-0000-0000-0000DC4A0000}"/>
    <cellStyle name="Notas 13 5 2 2" xfId="17342" xr:uid="{00000000-0005-0000-0000-0000DD4A0000}"/>
    <cellStyle name="Notas 13 5 3" xfId="13161" xr:uid="{00000000-0005-0000-0000-0000DE4A0000}"/>
    <cellStyle name="Notas 13 5 4" xfId="16973" xr:uid="{00000000-0005-0000-0000-0000DF4A0000}"/>
    <cellStyle name="Notas 13 6" xfId="7535" xr:uid="{00000000-0005-0000-0000-0000E04A0000}"/>
    <cellStyle name="Notas 13 6 2" xfId="17338" xr:uid="{00000000-0005-0000-0000-0000E14A0000}"/>
    <cellStyle name="Notas 13 7" xfId="13157" xr:uid="{00000000-0005-0000-0000-0000E24A0000}"/>
    <cellStyle name="Notas 13 8" xfId="16969" xr:uid="{00000000-0005-0000-0000-0000E34A0000}"/>
    <cellStyle name="Notas 14" xfId="6895" xr:uid="{00000000-0005-0000-0000-0000E44A0000}"/>
    <cellStyle name="Notas 14 2" xfId="6896" xr:uid="{00000000-0005-0000-0000-0000E54A0000}"/>
    <cellStyle name="Notas 14 2 2" xfId="7541" xr:uid="{00000000-0005-0000-0000-0000E64A0000}"/>
    <cellStyle name="Notas 14 2 2 2" xfId="17344" xr:uid="{00000000-0005-0000-0000-0000E74A0000}"/>
    <cellStyle name="Notas 14 2 3" xfId="13163" xr:uid="{00000000-0005-0000-0000-0000E84A0000}"/>
    <cellStyle name="Notas 14 2 4" xfId="16975" xr:uid="{00000000-0005-0000-0000-0000E94A0000}"/>
    <cellStyle name="Notas 14 3" xfId="6897" xr:uid="{00000000-0005-0000-0000-0000EA4A0000}"/>
    <cellStyle name="Notas 14 3 2" xfId="7542" xr:uid="{00000000-0005-0000-0000-0000EB4A0000}"/>
    <cellStyle name="Notas 14 3 2 2" xfId="17345" xr:uid="{00000000-0005-0000-0000-0000EC4A0000}"/>
    <cellStyle name="Notas 14 3 3" xfId="13164" xr:uid="{00000000-0005-0000-0000-0000ED4A0000}"/>
    <cellStyle name="Notas 14 3 4" xfId="16976" xr:uid="{00000000-0005-0000-0000-0000EE4A0000}"/>
    <cellStyle name="Notas 14 4" xfId="6898" xr:uid="{00000000-0005-0000-0000-0000EF4A0000}"/>
    <cellStyle name="Notas 14 4 2" xfId="7543" xr:uid="{00000000-0005-0000-0000-0000F04A0000}"/>
    <cellStyle name="Notas 14 4 2 2" xfId="17346" xr:uid="{00000000-0005-0000-0000-0000F14A0000}"/>
    <cellStyle name="Notas 14 4 3" xfId="13165" xr:uid="{00000000-0005-0000-0000-0000F24A0000}"/>
    <cellStyle name="Notas 14 4 4" xfId="16977" xr:uid="{00000000-0005-0000-0000-0000F34A0000}"/>
    <cellStyle name="Notas 14 5" xfId="6899" xr:uid="{00000000-0005-0000-0000-0000F44A0000}"/>
    <cellStyle name="Notas 14 5 2" xfId="7544" xr:uid="{00000000-0005-0000-0000-0000F54A0000}"/>
    <cellStyle name="Notas 14 5 2 2" xfId="17347" xr:uid="{00000000-0005-0000-0000-0000F64A0000}"/>
    <cellStyle name="Notas 14 5 3" xfId="13166" xr:uid="{00000000-0005-0000-0000-0000F74A0000}"/>
    <cellStyle name="Notas 14 5 4" xfId="16978" xr:uid="{00000000-0005-0000-0000-0000F84A0000}"/>
    <cellStyle name="Notas 14 6" xfId="7540" xr:uid="{00000000-0005-0000-0000-0000F94A0000}"/>
    <cellStyle name="Notas 14 6 2" xfId="17343" xr:uid="{00000000-0005-0000-0000-0000FA4A0000}"/>
    <cellStyle name="Notas 14 7" xfId="13162" xr:uid="{00000000-0005-0000-0000-0000FB4A0000}"/>
    <cellStyle name="Notas 14 8" xfId="16974" xr:uid="{00000000-0005-0000-0000-0000FC4A0000}"/>
    <cellStyle name="Notas 15" xfId="6900" xr:uid="{00000000-0005-0000-0000-0000FD4A0000}"/>
    <cellStyle name="Notas 15 2" xfId="6901" xr:uid="{00000000-0005-0000-0000-0000FE4A0000}"/>
    <cellStyle name="Notas 15 2 2" xfId="7546" xr:uid="{00000000-0005-0000-0000-0000FF4A0000}"/>
    <cellStyle name="Notas 15 2 2 2" xfId="17349" xr:uid="{00000000-0005-0000-0000-0000004B0000}"/>
    <cellStyle name="Notas 15 2 3" xfId="13168" xr:uid="{00000000-0005-0000-0000-0000014B0000}"/>
    <cellStyle name="Notas 15 2 4" xfId="16980" xr:uid="{00000000-0005-0000-0000-0000024B0000}"/>
    <cellStyle name="Notas 15 3" xfId="6902" xr:uid="{00000000-0005-0000-0000-0000034B0000}"/>
    <cellStyle name="Notas 15 3 2" xfId="7547" xr:uid="{00000000-0005-0000-0000-0000044B0000}"/>
    <cellStyle name="Notas 15 3 2 2" xfId="17350" xr:uid="{00000000-0005-0000-0000-0000054B0000}"/>
    <cellStyle name="Notas 15 3 3" xfId="13169" xr:uid="{00000000-0005-0000-0000-0000064B0000}"/>
    <cellStyle name="Notas 15 3 4" xfId="16981" xr:uid="{00000000-0005-0000-0000-0000074B0000}"/>
    <cellStyle name="Notas 15 4" xfId="6903" xr:uid="{00000000-0005-0000-0000-0000084B0000}"/>
    <cellStyle name="Notas 15 4 2" xfId="7548" xr:uid="{00000000-0005-0000-0000-0000094B0000}"/>
    <cellStyle name="Notas 15 4 2 2" xfId="17351" xr:uid="{00000000-0005-0000-0000-00000A4B0000}"/>
    <cellStyle name="Notas 15 4 3" xfId="13170" xr:uid="{00000000-0005-0000-0000-00000B4B0000}"/>
    <cellStyle name="Notas 15 4 4" xfId="16982" xr:uid="{00000000-0005-0000-0000-00000C4B0000}"/>
    <cellStyle name="Notas 15 5" xfId="6904" xr:uid="{00000000-0005-0000-0000-00000D4B0000}"/>
    <cellStyle name="Notas 15 5 2" xfId="7549" xr:uid="{00000000-0005-0000-0000-00000E4B0000}"/>
    <cellStyle name="Notas 15 5 2 2" xfId="17352" xr:uid="{00000000-0005-0000-0000-00000F4B0000}"/>
    <cellStyle name="Notas 15 5 3" xfId="13171" xr:uid="{00000000-0005-0000-0000-0000104B0000}"/>
    <cellStyle name="Notas 15 5 4" xfId="16983" xr:uid="{00000000-0005-0000-0000-0000114B0000}"/>
    <cellStyle name="Notas 15 6" xfId="7545" xr:uid="{00000000-0005-0000-0000-0000124B0000}"/>
    <cellStyle name="Notas 15 6 2" xfId="17348" xr:uid="{00000000-0005-0000-0000-0000134B0000}"/>
    <cellStyle name="Notas 15 7" xfId="13167" xr:uid="{00000000-0005-0000-0000-0000144B0000}"/>
    <cellStyle name="Notas 15 8" xfId="16979" xr:uid="{00000000-0005-0000-0000-0000154B0000}"/>
    <cellStyle name="Notas 16" xfId="6905" xr:uid="{00000000-0005-0000-0000-0000164B0000}"/>
    <cellStyle name="Notas 16 2" xfId="6906" xr:uid="{00000000-0005-0000-0000-0000174B0000}"/>
    <cellStyle name="Notas 16 2 2" xfId="7551" xr:uid="{00000000-0005-0000-0000-0000184B0000}"/>
    <cellStyle name="Notas 16 2 2 2" xfId="17354" xr:uid="{00000000-0005-0000-0000-0000194B0000}"/>
    <cellStyle name="Notas 16 2 3" xfId="13173" xr:uid="{00000000-0005-0000-0000-00001A4B0000}"/>
    <cellStyle name="Notas 16 2 4" xfId="16985" xr:uid="{00000000-0005-0000-0000-00001B4B0000}"/>
    <cellStyle name="Notas 16 3" xfId="6907" xr:uid="{00000000-0005-0000-0000-00001C4B0000}"/>
    <cellStyle name="Notas 16 3 2" xfId="7552" xr:uid="{00000000-0005-0000-0000-00001D4B0000}"/>
    <cellStyle name="Notas 16 3 2 2" xfId="17355" xr:uid="{00000000-0005-0000-0000-00001E4B0000}"/>
    <cellStyle name="Notas 16 3 3" xfId="13174" xr:uid="{00000000-0005-0000-0000-00001F4B0000}"/>
    <cellStyle name="Notas 16 3 4" xfId="16986" xr:uid="{00000000-0005-0000-0000-0000204B0000}"/>
    <cellStyle name="Notas 16 4" xfId="6908" xr:uid="{00000000-0005-0000-0000-0000214B0000}"/>
    <cellStyle name="Notas 16 4 2" xfId="7553" xr:uid="{00000000-0005-0000-0000-0000224B0000}"/>
    <cellStyle name="Notas 16 4 2 2" xfId="17356" xr:uid="{00000000-0005-0000-0000-0000234B0000}"/>
    <cellStyle name="Notas 16 4 3" xfId="13175" xr:uid="{00000000-0005-0000-0000-0000244B0000}"/>
    <cellStyle name="Notas 16 4 4" xfId="16987" xr:uid="{00000000-0005-0000-0000-0000254B0000}"/>
    <cellStyle name="Notas 16 5" xfId="6909" xr:uid="{00000000-0005-0000-0000-0000264B0000}"/>
    <cellStyle name="Notas 16 5 2" xfId="7554" xr:uid="{00000000-0005-0000-0000-0000274B0000}"/>
    <cellStyle name="Notas 16 5 2 2" xfId="17357" xr:uid="{00000000-0005-0000-0000-0000284B0000}"/>
    <cellStyle name="Notas 16 5 3" xfId="13176" xr:uid="{00000000-0005-0000-0000-0000294B0000}"/>
    <cellStyle name="Notas 16 5 4" xfId="16988" xr:uid="{00000000-0005-0000-0000-00002A4B0000}"/>
    <cellStyle name="Notas 16 6" xfId="7550" xr:uid="{00000000-0005-0000-0000-00002B4B0000}"/>
    <cellStyle name="Notas 16 6 2" xfId="17353" xr:uid="{00000000-0005-0000-0000-00002C4B0000}"/>
    <cellStyle name="Notas 16 7" xfId="13172" xr:uid="{00000000-0005-0000-0000-00002D4B0000}"/>
    <cellStyle name="Notas 16 8" xfId="16984" xr:uid="{00000000-0005-0000-0000-00002E4B0000}"/>
    <cellStyle name="Notas 17" xfId="6910" xr:uid="{00000000-0005-0000-0000-00002F4B0000}"/>
    <cellStyle name="Notas 17 2" xfId="6911" xr:uid="{00000000-0005-0000-0000-0000304B0000}"/>
    <cellStyle name="Notas 17 2 2" xfId="7556" xr:uid="{00000000-0005-0000-0000-0000314B0000}"/>
    <cellStyle name="Notas 17 2 2 2" xfId="17359" xr:uid="{00000000-0005-0000-0000-0000324B0000}"/>
    <cellStyle name="Notas 17 2 3" xfId="13178" xr:uid="{00000000-0005-0000-0000-0000334B0000}"/>
    <cellStyle name="Notas 17 2 4" xfId="16990" xr:uid="{00000000-0005-0000-0000-0000344B0000}"/>
    <cellStyle name="Notas 17 3" xfId="6912" xr:uid="{00000000-0005-0000-0000-0000354B0000}"/>
    <cellStyle name="Notas 17 3 2" xfId="7557" xr:uid="{00000000-0005-0000-0000-0000364B0000}"/>
    <cellStyle name="Notas 17 3 2 2" xfId="17360" xr:uid="{00000000-0005-0000-0000-0000374B0000}"/>
    <cellStyle name="Notas 17 3 3" xfId="13179" xr:uid="{00000000-0005-0000-0000-0000384B0000}"/>
    <cellStyle name="Notas 17 3 4" xfId="16991" xr:uid="{00000000-0005-0000-0000-0000394B0000}"/>
    <cellStyle name="Notas 17 4" xfId="6913" xr:uid="{00000000-0005-0000-0000-00003A4B0000}"/>
    <cellStyle name="Notas 17 4 2" xfId="7558" xr:uid="{00000000-0005-0000-0000-00003B4B0000}"/>
    <cellStyle name="Notas 17 4 2 2" xfId="17361" xr:uid="{00000000-0005-0000-0000-00003C4B0000}"/>
    <cellStyle name="Notas 17 4 3" xfId="13180" xr:uid="{00000000-0005-0000-0000-00003D4B0000}"/>
    <cellStyle name="Notas 17 4 4" xfId="16992" xr:uid="{00000000-0005-0000-0000-00003E4B0000}"/>
    <cellStyle name="Notas 17 5" xfId="6914" xr:uid="{00000000-0005-0000-0000-00003F4B0000}"/>
    <cellStyle name="Notas 17 5 2" xfId="7559" xr:uid="{00000000-0005-0000-0000-0000404B0000}"/>
    <cellStyle name="Notas 17 5 2 2" xfId="17362" xr:uid="{00000000-0005-0000-0000-0000414B0000}"/>
    <cellStyle name="Notas 17 5 3" xfId="13181" xr:uid="{00000000-0005-0000-0000-0000424B0000}"/>
    <cellStyle name="Notas 17 5 4" xfId="16993" xr:uid="{00000000-0005-0000-0000-0000434B0000}"/>
    <cellStyle name="Notas 17 6" xfId="7555" xr:uid="{00000000-0005-0000-0000-0000444B0000}"/>
    <cellStyle name="Notas 17 6 2" xfId="17358" xr:uid="{00000000-0005-0000-0000-0000454B0000}"/>
    <cellStyle name="Notas 17 7" xfId="13177" xr:uid="{00000000-0005-0000-0000-0000464B0000}"/>
    <cellStyle name="Notas 17 8" xfId="16989" xr:uid="{00000000-0005-0000-0000-0000474B0000}"/>
    <cellStyle name="Notas 18" xfId="6915" xr:uid="{00000000-0005-0000-0000-0000484B0000}"/>
    <cellStyle name="Notas 18 2" xfId="6916" xr:uid="{00000000-0005-0000-0000-0000494B0000}"/>
    <cellStyle name="Notas 18 2 2" xfId="7561" xr:uid="{00000000-0005-0000-0000-00004A4B0000}"/>
    <cellStyle name="Notas 18 2 2 2" xfId="17364" xr:uid="{00000000-0005-0000-0000-00004B4B0000}"/>
    <cellStyle name="Notas 18 2 3" xfId="13183" xr:uid="{00000000-0005-0000-0000-00004C4B0000}"/>
    <cellStyle name="Notas 18 2 4" xfId="16995" xr:uid="{00000000-0005-0000-0000-00004D4B0000}"/>
    <cellStyle name="Notas 18 3" xfId="6917" xr:uid="{00000000-0005-0000-0000-00004E4B0000}"/>
    <cellStyle name="Notas 18 3 2" xfId="7562" xr:uid="{00000000-0005-0000-0000-00004F4B0000}"/>
    <cellStyle name="Notas 18 3 2 2" xfId="17365" xr:uid="{00000000-0005-0000-0000-0000504B0000}"/>
    <cellStyle name="Notas 18 3 3" xfId="13184" xr:uid="{00000000-0005-0000-0000-0000514B0000}"/>
    <cellStyle name="Notas 18 3 4" xfId="16996" xr:uid="{00000000-0005-0000-0000-0000524B0000}"/>
    <cellStyle name="Notas 18 4" xfId="6918" xr:uid="{00000000-0005-0000-0000-0000534B0000}"/>
    <cellStyle name="Notas 18 4 2" xfId="7563" xr:uid="{00000000-0005-0000-0000-0000544B0000}"/>
    <cellStyle name="Notas 18 4 2 2" xfId="17366" xr:uid="{00000000-0005-0000-0000-0000554B0000}"/>
    <cellStyle name="Notas 18 4 3" xfId="13185" xr:uid="{00000000-0005-0000-0000-0000564B0000}"/>
    <cellStyle name="Notas 18 4 4" xfId="16997" xr:uid="{00000000-0005-0000-0000-0000574B0000}"/>
    <cellStyle name="Notas 18 5" xfId="6919" xr:uid="{00000000-0005-0000-0000-0000584B0000}"/>
    <cellStyle name="Notas 18 5 2" xfId="7564" xr:uid="{00000000-0005-0000-0000-0000594B0000}"/>
    <cellStyle name="Notas 18 5 2 2" xfId="17367" xr:uid="{00000000-0005-0000-0000-00005A4B0000}"/>
    <cellStyle name="Notas 18 5 3" xfId="13186" xr:uid="{00000000-0005-0000-0000-00005B4B0000}"/>
    <cellStyle name="Notas 18 5 4" xfId="16998" xr:uid="{00000000-0005-0000-0000-00005C4B0000}"/>
    <cellStyle name="Notas 18 6" xfId="7560" xr:uid="{00000000-0005-0000-0000-00005D4B0000}"/>
    <cellStyle name="Notas 18 6 2" xfId="17363" xr:uid="{00000000-0005-0000-0000-00005E4B0000}"/>
    <cellStyle name="Notas 18 7" xfId="13182" xr:uid="{00000000-0005-0000-0000-00005F4B0000}"/>
    <cellStyle name="Notas 18 8" xfId="16994" xr:uid="{00000000-0005-0000-0000-0000604B0000}"/>
    <cellStyle name="Notas 19" xfId="6920" xr:uid="{00000000-0005-0000-0000-0000614B0000}"/>
    <cellStyle name="Notas 19 2" xfId="6921" xr:uid="{00000000-0005-0000-0000-0000624B0000}"/>
    <cellStyle name="Notas 19 2 2" xfId="7566" xr:uid="{00000000-0005-0000-0000-0000634B0000}"/>
    <cellStyle name="Notas 19 2 2 2" xfId="17369" xr:uid="{00000000-0005-0000-0000-0000644B0000}"/>
    <cellStyle name="Notas 19 2 3" xfId="13188" xr:uid="{00000000-0005-0000-0000-0000654B0000}"/>
    <cellStyle name="Notas 19 2 4" xfId="17000" xr:uid="{00000000-0005-0000-0000-0000664B0000}"/>
    <cellStyle name="Notas 19 3" xfId="6922" xr:uid="{00000000-0005-0000-0000-0000674B0000}"/>
    <cellStyle name="Notas 19 3 2" xfId="7567" xr:uid="{00000000-0005-0000-0000-0000684B0000}"/>
    <cellStyle name="Notas 19 3 2 2" xfId="17370" xr:uid="{00000000-0005-0000-0000-0000694B0000}"/>
    <cellStyle name="Notas 19 3 3" xfId="13189" xr:uid="{00000000-0005-0000-0000-00006A4B0000}"/>
    <cellStyle name="Notas 19 3 4" xfId="17001" xr:uid="{00000000-0005-0000-0000-00006B4B0000}"/>
    <cellStyle name="Notas 19 4" xfId="6923" xr:uid="{00000000-0005-0000-0000-00006C4B0000}"/>
    <cellStyle name="Notas 19 4 2" xfId="7568" xr:uid="{00000000-0005-0000-0000-00006D4B0000}"/>
    <cellStyle name="Notas 19 4 2 2" xfId="17371" xr:uid="{00000000-0005-0000-0000-00006E4B0000}"/>
    <cellStyle name="Notas 19 4 3" xfId="13190" xr:uid="{00000000-0005-0000-0000-00006F4B0000}"/>
    <cellStyle name="Notas 19 4 4" xfId="17002" xr:uid="{00000000-0005-0000-0000-0000704B0000}"/>
    <cellStyle name="Notas 19 5" xfId="6924" xr:uid="{00000000-0005-0000-0000-0000714B0000}"/>
    <cellStyle name="Notas 19 5 2" xfId="7569" xr:uid="{00000000-0005-0000-0000-0000724B0000}"/>
    <cellStyle name="Notas 19 5 2 2" xfId="17372" xr:uid="{00000000-0005-0000-0000-0000734B0000}"/>
    <cellStyle name="Notas 19 5 3" xfId="13191" xr:uid="{00000000-0005-0000-0000-0000744B0000}"/>
    <cellStyle name="Notas 19 5 4" xfId="17003" xr:uid="{00000000-0005-0000-0000-0000754B0000}"/>
    <cellStyle name="Notas 19 6" xfId="7565" xr:uid="{00000000-0005-0000-0000-0000764B0000}"/>
    <cellStyle name="Notas 19 6 2" xfId="17368" xr:uid="{00000000-0005-0000-0000-0000774B0000}"/>
    <cellStyle name="Notas 19 7" xfId="13187" xr:uid="{00000000-0005-0000-0000-0000784B0000}"/>
    <cellStyle name="Notas 19 8" xfId="16999" xr:uid="{00000000-0005-0000-0000-0000794B0000}"/>
    <cellStyle name="Notas 2" xfId="2873" xr:uid="{00000000-0005-0000-0000-00007A4B0000}"/>
    <cellStyle name="Notas 2 10" xfId="2874" xr:uid="{00000000-0005-0000-0000-00007B4B0000}"/>
    <cellStyle name="Notas 2 10 10" xfId="26879" xr:uid="{00000000-0005-0000-0000-00007C4B0000}"/>
    <cellStyle name="Notas 2 10 2" xfId="2875" xr:uid="{00000000-0005-0000-0000-00007D4B0000}"/>
    <cellStyle name="Notas 2 10 2 2" xfId="9119" xr:uid="{00000000-0005-0000-0000-00007E4B0000}"/>
    <cellStyle name="Notas 2 10 2 2 2" xfId="18504" xr:uid="{00000000-0005-0000-0000-00007F4B0000}"/>
    <cellStyle name="Notas 2 10 2 3" xfId="11161" xr:uid="{00000000-0005-0000-0000-0000804B0000}"/>
    <cellStyle name="Notas 2 10 2 4" xfId="10915" xr:uid="{00000000-0005-0000-0000-0000814B0000}"/>
    <cellStyle name="Notas 2 10 2 5" xfId="25711" xr:uid="{00000000-0005-0000-0000-0000824B0000}"/>
    <cellStyle name="Notas 2 10 2 6" xfId="26880" xr:uid="{00000000-0005-0000-0000-0000834B0000}"/>
    <cellStyle name="Notas 2 10 3" xfId="2876" xr:uid="{00000000-0005-0000-0000-0000844B0000}"/>
    <cellStyle name="Notas 2 10 3 2" xfId="9120" xr:uid="{00000000-0005-0000-0000-0000854B0000}"/>
    <cellStyle name="Notas 2 10 3 2 2" xfId="18505" xr:uid="{00000000-0005-0000-0000-0000864B0000}"/>
    <cellStyle name="Notas 2 10 3 3" xfId="11162" xr:uid="{00000000-0005-0000-0000-0000874B0000}"/>
    <cellStyle name="Notas 2 10 3 4" xfId="10914" xr:uid="{00000000-0005-0000-0000-0000884B0000}"/>
    <cellStyle name="Notas 2 10 3 5" xfId="25710" xr:uid="{00000000-0005-0000-0000-0000894B0000}"/>
    <cellStyle name="Notas 2 10 3 6" xfId="26881" xr:uid="{00000000-0005-0000-0000-00008A4B0000}"/>
    <cellStyle name="Notas 2 10 4" xfId="6926" xr:uid="{00000000-0005-0000-0000-00008B4B0000}"/>
    <cellStyle name="Notas 2 10 4 2" xfId="13193" xr:uid="{00000000-0005-0000-0000-00008C4B0000}"/>
    <cellStyle name="Notas 2 10 4 3" xfId="17005" xr:uid="{00000000-0005-0000-0000-00008D4B0000}"/>
    <cellStyle name="Notas 2 10 4 4" xfId="23106" xr:uid="{00000000-0005-0000-0000-00008E4B0000}"/>
    <cellStyle name="Notas 2 10 5" xfId="7571" xr:uid="{00000000-0005-0000-0000-00008F4B0000}"/>
    <cellStyle name="Notas 2 10 5 2" xfId="17374" xr:uid="{00000000-0005-0000-0000-0000904B0000}"/>
    <cellStyle name="Notas 2 10 6" xfId="9118" xr:uid="{00000000-0005-0000-0000-0000914B0000}"/>
    <cellStyle name="Notas 2 10 6 2" xfId="18503" xr:uid="{00000000-0005-0000-0000-0000924B0000}"/>
    <cellStyle name="Notas 2 10 7" xfId="11160" xr:uid="{00000000-0005-0000-0000-0000934B0000}"/>
    <cellStyle name="Notas 2 10 8" xfId="10916" xr:uid="{00000000-0005-0000-0000-0000944B0000}"/>
    <cellStyle name="Notas 2 10 9" xfId="25712" xr:uid="{00000000-0005-0000-0000-0000954B0000}"/>
    <cellStyle name="Notas 2 11" xfId="2877" xr:uid="{00000000-0005-0000-0000-0000964B0000}"/>
    <cellStyle name="Notas 2 11 10" xfId="26882" xr:uid="{00000000-0005-0000-0000-0000974B0000}"/>
    <cellStyle name="Notas 2 11 2" xfId="2878" xr:uid="{00000000-0005-0000-0000-0000984B0000}"/>
    <cellStyle name="Notas 2 11 2 2" xfId="9122" xr:uid="{00000000-0005-0000-0000-0000994B0000}"/>
    <cellStyle name="Notas 2 11 2 2 2" xfId="18507" xr:uid="{00000000-0005-0000-0000-00009A4B0000}"/>
    <cellStyle name="Notas 2 11 2 3" xfId="11164" xr:uid="{00000000-0005-0000-0000-00009B4B0000}"/>
    <cellStyle name="Notas 2 11 2 4" xfId="13132" xr:uid="{00000000-0005-0000-0000-00009C4B0000}"/>
    <cellStyle name="Notas 2 11 2 5" xfId="25708" xr:uid="{00000000-0005-0000-0000-00009D4B0000}"/>
    <cellStyle name="Notas 2 11 2 6" xfId="26883" xr:uid="{00000000-0005-0000-0000-00009E4B0000}"/>
    <cellStyle name="Notas 2 11 3" xfId="2879" xr:uid="{00000000-0005-0000-0000-00009F4B0000}"/>
    <cellStyle name="Notas 2 11 3 2" xfId="9123" xr:uid="{00000000-0005-0000-0000-0000A04B0000}"/>
    <cellStyle name="Notas 2 11 3 2 2" xfId="18508" xr:uid="{00000000-0005-0000-0000-0000A14B0000}"/>
    <cellStyle name="Notas 2 11 3 3" xfId="11165" xr:uid="{00000000-0005-0000-0000-0000A24B0000}"/>
    <cellStyle name="Notas 2 11 3 4" xfId="13133" xr:uid="{00000000-0005-0000-0000-0000A34B0000}"/>
    <cellStyle name="Notas 2 11 3 5" xfId="25707" xr:uid="{00000000-0005-0000-0000-0000A44B0000}"/>
    <cellStyle name="Notas 2 11 3 6" xfId="26884" xr:uid="{00000000-0005-0000-0000-0000A54B0000}"/>
    <cellStyle name="Notas 2 11 4" xfId="6927" xr:uid="{00000000-0005-0000-0000-0000A64B0000}"/>
    <cellStyle name="Notas 2 11 4 2" xfId="13194" xr:uid="{00000000-0005-0000-0000-0000A74B0000}"/>
    <cellStyle name="Notas 2 11 4 3" xfId="17006" xr:uid="{00000000-0005-0000-0000-0000A84B0000}"/>
    <cellStyle name="Notas 2 11 4 4" xfId="23107" xr:uid="{00000000-0005-0000-0000-0000A94B0000}"/>
    <cellStyle name="Notas 2 11 5" xfId="7572" xr:uid="{00000000-0005-0000-0000-0000AA4B0000}"/>
    <cellStyle name="Notas 2 11 5 2" xfId="17375" xr:uid="{00000000-0005-0000-0000-0000AB4B0000}"/>
    <cellStyle name="Notas 2 11 6" xfId="9121" xr:uid="{00000000-0005-0000-0000-0000AC4B0000}"/>
    <cellStyle name="Notas 2 11 6 2" xfId="18506" xr:uid="{00000000-0005-0000-0000-0000AD4B0000}"/>
    <cellStyle name="Notas 2 11 7" xfId="11163" xr:uid="{00000000-0005-0000-0000-0000AE4B0000}"/>
    <cellStyle name="Notas 2 11 8" xfId="9563" xr:uid="{00000000-0005-0000-0000-0000AF4B0000}"/>
    <cellStyle name="Notas 2 11 9" xfId="25709" xr:uid="{00000000-0005-0000-0000-0000B04B0000}"/>
    <cellStyle name="Notas 2 12" xfId="6928" xr:uid="{00000000-0005-0000-0000-0000B14B0000}"/>
    <cellStyle name="Notas 2 12 2" xfId="7573" xr:uid="{00000000-0005-0000-0000-0000B24B0000}"/>
    <cellStyle name="Notas 2 12 2 2" xfId="17376" xr:uid="{00000000-0005-0000-0000-0000B34B0000}"/>
    <cellStyle name="Notas 2 12 3" xfId="13195" xr:uid="{00000000-0005-0000-0000-0000B44B0000}"/>
    <cellStyle name="Notas 2 12 4" xfId="17007" xr:uid="{00000000-0005-0000-0000-0000B54B0000}"/>
    <cellStyle name="Notas 2 12 5" xfId="21737" xr:uid="{00000000-0005-0000-0000-0000B64B0000}"/>
    <cellStyle name="Notas 2 13" xfId="6929" xr:uid="{00000000-0005-0000-0000-0000B74B0000}"/>
    <cellStyle name="Notas 2 13 2" xfId="7574" xr:uid="{00000000-0005-0000-0000-0000B84B0000}"/>
    <cellStyle name="Notas 2 13 2 2" xfId="17377" xr:uid="{00000000-0005-0000-0000-0000B94B0000}"/>
    <cellStyle name="Notas 2 13 3" xfId="13196" xr:uid="{00000000-0005-0000-0000-0000BA4B0000}"/>
    <cellStyle name="Notas 2 13 4" xfId="17008" xr:uid="{00000000-0005-0000-0000-0000BB4B0000}"/>
    <cellStyle name="Notas 2 14" xfId="6930" xr:uid="{00000000-0005-0000-0000-0000BC4B0000}"/>
    <cellStyle name="Notas 2 14 2" xfId="7575" xr:uid="{00000000-0005-0000-0000-0000BD4B0000}"/>
    <cellStyle name="Notas 2 14 2 2" xfId="17378" xr:uid="{00000000-0005-0000-0000-0000BE4B0000}"/>
    <cellStyle name="Notas 2 14 3" xfId="13197" xr:uid="{00000000-0005-0000-0000-0000BF4B0000}"/>
    <cellStyle name="Notas 2 14 4" xfId="17009" xr:uid="{00000000-0005-0000-0000-0000C04B0000}"/>
    <cellStyle name="Notas 2 15" xfId="6931" xr:uid="{00000000-0005-0000-0000-0000C14B0000}"/>
    <cellStyle name="Notas 2 15 2" xfId="7576" xr:uid="{00000000-0005-0000-0000-0000C24B0000}"/>
    <cellStyle name="Notas 2 15 2 2" xfId="17379" xr:uid="{00000000-0005-0000-0000-0000C34B0000}"/>
    <cellStyle name="Notas 2 15 3" xfId="13198" xr:uid="{00000000-0005-0000-0000-0000C44B0000}"/>
    <cellStyle name="Notas 2 15 4" xfId="17010" xr:uid="{00000000-0005-0000-0000-0000C54B0000}"/>
    <cellStyle name="Notas 2 16" xfId="6932" xr:uid="{00000000-0005-0000-0000-0000C64B0000}"/>
    <cellStyle name="Notas 2 16 2" xfId="7577" xr:uid="{00000000-0005-0000-0000-0000C74B0000}"/>
    <cellStyle name="Notas 2 16 2 2" xfId="17380" xr:uid="{00000000-0005-0000-0000-0000C84B0000}"/>
    <cellStyle name="Notas 2 16 3" xfId="13199" xr:uid="{00000000-0005-0000-0000-0000C94B0000}"/>
    <cellStyle name="Notas 2 16 4" xfId="17011" xr:uid="{00000000-0005-0000-0000-0000CA4B0000}"/>
    <cellStyle name="Notas 2 17" xfId="6933" xr:uid="{00000000-0005-0000-0000-0000CB4B0000}"/>
    <cellStyle name="Notas 2 17 2" xfId="7578" xr:uid="{00000000-0005-0000-0000-0000CC4B0000}"/>
    <cellStyle name="Notas 2 17 2 2" xfId="17381" xr:uid="{00000000-0005-0000-0000-0000CD4B0000}"/>
    <cellStyle name="Notas 2 17 3" xfId="13200" xr:uid="{00000000-0005-0000-0000-0000CE4B0000}"/>
    <cellStyle name="Notas 2 17 4" xfId="17012" xr:uid="{00000000-0005-0000-0000-0000CF4B0000}"/>
    <cellStyle name="Notas 2 18" xfId="6934" xr:uid="{00000000-0005-0000-0000-0000D04B0000}"/>
    <cellStyle name="Notas 2 18 2" xfId="7579" xr:uid="{00000000-0005-0000-0000-0000D14B0000}"/>
    <cellStyle name="Notas 2 18 2 2" xfId="17382" xr:uid="{00000000-0005-0000-0000-0000D24B0000}"/>
    <cellStyle name="Notas 2 18 3" xfId="13201" xr:uid="{00000000-0005-0000-0000-0000D34B0000}"/>
    <cellStyle name="Notas 2 18 4" xfId="17013" xr:uid="{00000000-0005-0000-0000-0000D44B0000}"/>
    <cellStyle name="Notas 2 19" xfId="6935" xr:uid="{00000000-0005-0000-0000-0000D54B0000}"/>
    <cellStyle name="Notas 2 19 2" xfId="7580" xr:uid="{00000000-0005-0000-0000-0000D64B0000}"/>
    <cellStyle name="Notas 2 19 2 2" xfId="17383" xr:uid="{00000000-0005-0000-0000-0000D74B0000}"/>
    <cellStyle name="Notas 2 19 3" xfId="13202" xr:uid="{00000000-0005-0000-0000-0000D84B0000}"/>
    <cellStyle name="Notas 2 19 4" xfId="17014" xr:uid="{00000000-0005-0000-0000-0000D94B0000}"/>
    <cellStyle name="Notas 2 2" xfId="2880" xr:uid="{00000000-0005-0000-0000-0000DA4B0000}"/>
    <cellStyle name="Notas 2 2 10" xfId="2881" xr:uid="{00000000-0005-0000-0000-0000DB4B0000}"/>
    <cellStyle name="Notas 2 2 10 2" xfId="2882" xr:uid="{00000000-0005-0000-0000-0000DC4B0000}"/>
    <cellStyle name="Notas 2 2 10 2 2" xfId="9126" xr:uid="{00000000-0005-0000-0000-0000DD4B0000}"/>
    <cellStyle name="Notas 2 2 10 2 2 2" xfId="18511" xr:uid="{00000000-0005-0000-0000-0000DE4B0000}"/>
    <cellStyle name="Notas 2 2 10 2 3" xfId="11168" xr:uid="{00000000-0005-0000-0000-0000DF4B0000}"/>
    <cellStyle name="Notas 2 2 10 2 4" xfId="13131" xr:uid="{00000000-0005-0000-0000-0000E04B0000}"/>
    <cellStyle name="Notas 2 2 10 2 5" xfId="25704" xr:uid="{00000000-0005-0000-0000-0000E14B0000}"/>
    <cellStyle name="Notas 2 2 10 2 6" xfId="26887" xr:uid="{00000000-0005-0000-0000-0000E24B0000}"/>
    <cellStyle name="Notas 2 2 10 3" xfId="2883" xr:uid="{00000000-0005-0000-0000-0000E34B0000}"/>
    <cellStyle name="Notas 2 2 10 3 2" xfId="9127" xr:uid="{00000000-0005-0000-0000-0000E44B0000}"/>
    <cellStyle name="Notas 2 2 10 3 2 2" xfId="18512" xr:uid="{00000000-0005-0000-0000-0000E54B0000}"/>
    <cellStyle name="Notas 2 2 10 3 3" xfId="11169" xr:uid="{00000000-0005-0000-0000-0000E64B0000}"/>
    <cellStyle name="Notas 2 2 10 3 4" xfId="10905" xr:uid="{00000000-0005-0000-0000-0000E74B0000}"/>
    <cellStyle name="Notas 2 2 10 3 5" xfId="25703" xr:uid="{00000000-0005-0000-0000-0000E84B0000}"/>
    <cellStyle name="Notas 2 2 10 3 6" xfId="26888" xr:uid="{00000000-0005-0000-0000-0000E94B0000}"/>
    <cellStyle name="Notas 2 2 10 4" xfId="9125" xr:uid="{00000000-0005-0000-0000-0000EA4B0000}"/>
    <cellStyle name="Notas 2 2 10 4 2" xfId="18510" xr:uid="{00000000-0005-0000-0000-0000EB4B0000}"/>
    <cellStyle name="Notas 2 2 10 5" xfId="11167" xr:uid="{00000000-0005-0000-0000-0000EC4B0000}"/>
    <cellStyle name="Notas 2 2 10 6" xfId="10908" xr:uid="{00000000-0005-0000-0000-0000ED4B0000}"/>
    <cellStyle name="Notas 2 2 10 7" xfId="25705" xr:uid="{00000000-0005-0000-0000-0000EE4B0000}"/>
    <cellStyle name="Notas 2 2 10 8" xfId="26886" xr:uid="{00000000-0005-0000-0000-0000EF4B0000}"/>
    <cellStyle name="Notas 2 2 11" xfId="6936" xr:uid="{00000000-0005-0000-0000-0000F04B0000}"/>
    <cellStyle name="Notas 2 2 11 2" xfId="16260" xr:uid="{00000000-0005-0000-0000-0000F14B0000}"/>
    <cellStyle name="Notas 2 2 11 2 2" xfId="19002" xr:uid="{00000000-0005-0000-0000-0000F24B0000}"/>
    <cellStyle name="Notas 2 2 11 3" xfId="13203" xr:uid="{00000000-0005-0000-0000-0000F34B0000}"/>
    <cellStyle name="Notas 2 2 11 4" xfId="17015" xr:uid="{00000000-0005-0000-0000-0000F44B0000}"/>
    <cellStyle name="Notas 2 2 12" xfId="7581" xr:uid="{00000000-0005-0000-0000-0000F54B0000}"/>
    <cellStyle name="Notas 2 2 12 2" xfId="17384" xr:uid="{00000000-0005-0000-0000-0000F64B0000}"/>
    <cellStyle name="Notas 2 2 13" xfId="9124" xr:uid="{00000000-0005-0000-0000-0000F74B0000}"/>
    <cellStyle name="Notas 2 2 13 2" xfId="18509" xr:uid="{00000000-0005-0000-0000-0000F84B0000}"/>
    <cellStyle name="Notas 2 2 14" xfId="11166" xr:uid="{00000000-0005-0000-0000-0000F94B0000}"/>
    <cellStyle name="Notas 2 2 15" xfId="10909" xr:uid="{00000000-0005-0000-0000-0000FA4B0000}"/>
    <cellStyle name="Notas 2 2 16" xfId="25706" xr:uid="{00000000-0005-0000-0000-0000FB4B0000}"/>
    <cellStyle name="Notas 2 2 17" xfId="26885" xr:uid="{00000000-0005-0000-0000-0000FC4B0000}"/>
    <cellStyle name="Notas 2 2 2" xfId="2884" xr:uid="{00000000-0005-0000-0000-0000FD4B0000}"/>
    <cellStyle name="Notas 2 2 2 10" xfId="26889" xr:uid="{00000000-0005-0000-0000-0000FE4B0000}"/>
    <cellStyle name="Notas 2 2 2 2" xfId="2885" xr:uid="{00000000-0005-0000-0000-0000FF4B0000}"/>
    <cellStyle name="Notas 2 2 2 2 2" xfId="9129" xr:uid="{00000000-0005-0000-0000-0000004C0000}"/>
    <cellStyle name="Notas 2 2 2 2 2 2" xfId="18514" xr:uid="{00000000-0005-0000-0000-0000014C0000}"/>
    <cellStyle name="Notas 2 2 2 2 3" xfId="11171" xr:uid="{00000000-0005-0000-0000-0000024C0000}"/>
    <cellStyle name="Notas 2 2 2 2 4" xfId="10904" xr:uid="{00000000-0005-0000-0000-0000034C0000}"/>
    <cellStyle name="Notas 2 2 2 2 5" xfId="25701" xr:uid="{00000000-0005-0000-0000-0000044C0000}"/>
    <cellStyle name="Notas 2 2 2 2 6" xfId="26890" xr:uid="{00000000-0005-0000-0000-0000054C0000}"/>
    <cellStyle name="Notas 2 2 2 3" xfId="2886" xr:uid="{00000000-0005-0000-0000-0000064C0000}"/>
    <cellStyle name="Notas 2 2 2 3 2" xfId="9130" xr:uid="{00000000-0005-0000-0000-0000074C0000}"/>
    <cellStyle name="Notas 2 2 2 3 2 2" xfId="18515" xr:uid="{00000000-0005-0000-0000-0000084C0000}"/>
    <cellStyle name="Notas 2 2 2 3 3" xfId="11172" xr:uid="{00000000-0005-0000-0000-0000094C0000}"/>
    <cellStyle name="Notas 2 2 2 3 4" xfId="13129" xr:uid="{00000000-0005-0000-0000-00000A4C0000}"/>
    <cellStyle name="Notas 2 2 2 3 5" xfId="25700" xr:uid="{00000000-0005-0000-0000-00000B4C0000}"/>
    <cellStyle name="Notas 2 2 2 3 6" xfId="26891" xr:uid="{00000000-0005-0000-0000-00000C4C0000}"/>
    <cellStyle name="Notas 2 2 2 4" xfId="6937" xr:uid="{00000000-0005-0000-0000-00000D4C0000}"/>
    <cellStyle name="Notas 2 2 2 4 2" xfId="13204" xr:uid="{00000000-0005-0000-0000-00000E4C0000}"/>
    <cellStyle name="Notas 2 2 2 4 3" xfId="17016" xr:uid="{00000000-0005-0000-0000-00000F4C0000}"/>
    <cellStyle name="Notas 2 2 2 4 4" xfId="23108" xr:uid="{00000000-0005-0000-0000-0000104C0000}"/>
    <cellStyle name="Notas 2 2 2 5" xfId="7582" xr:uid="{00000000-0005-0000-0000-0000114C0000}"/>
    <cellStyle name="Notas 2 2 2 5 2" xfId="17385" xr:uid="{00000000-0005-0000-0000-0000124C0000}"/>
    <cellStyle name="Notas 2 2 2 6" xfId="9128" xr:uid="{00000000-0005-0000-0000-0000134C0000}"/>
    <cellStyle name="Notas 2 2 2 6 2" xfId="18513" xr:uid="{00000000-0005-0000-0000-0000144C0000}"/>
    <cellStyle name="Notas 2 2 2 7" xfId="11170" xr:uid="{00000000-0005-0000-0000-0000154C0000}"/>
    <cellStyle name="Notas 2 2 2 8" xfId="13130" xr:uid="{00000000-0005-0000-0000-0000164C0000}"/>
    <cellStyle name="Notas 2 2 2 9" xfId="25702" xr:uid="{00000000-0005-0000-0000-0000174C0000}"/>
    <cellStyle name="Notas 2 2 3" xfId="2887" xr:uid="{00000000-0005-0000-0000-0000184C0000}"/>
    <cellStyle name="Notas 2 2 3 2" xfId="2888" xr:uid="{00000000-0005-0000-0000-0000194C0000}"/>
    <cellStyle name="Notas 2 2 3 2 2" xfId="9132" xr:uid="{00000000-0005-0000-0000-00001A4C0000}"/>
    <cellStyle name="Notas 2 2 3 2 2 2" xfId="18517" xr:uid="{00000000-0005-0000-0000-00001B4C0000}"/>
    <cellStyle name="Notas 2 2 3 2 3" xfId="11174" xr:uid="{00000000-0005-0000-0000-00001C4C0000}"/>
    <cellStyle name="Notas 2 2 3 2 4" xfId="13128" xr:uid="{00000000-0005-0000-0000-00001D4C0000}"/>
    <cellStyle name="Notas 2 2 3 2 5" xfId="25698" xr:uid="{00000000-0005-0000-0000-00001E4C0000}"/>
    <cellStyle name="Notas 2 2 3 2 6" xfId="26893" xr:uid="{00000000-0005-0000-0000-00001F4C0000}"/>
    <cellStyle name="Notas 2 2 3 3" xfId="2889" xr:uid="{00000000-0005-0000-0000-0000204C0000}"/>
    <cellStyle name="Notas 2 2 3 3 2" xfId="9133" xr:uid="{00000000-0005-0000-0000-0000214C0000}"/>
    <cellStyle name="Notas 2 2 3 3 2 2" xfId="18518" xr:uid="{00000000-0005-0000-0000-0000224C0000}"/>
    <cellStyle name="Notas 2 2 3 3 3" xfId="11175" xr:uid="{00000000-0005-0000-0000-0000234C0000}"/>
    <cellStyle name="Notas 2 2 3 3 4" xfId="13127" xr:uid="{00000000-0005-0000-0000-0000244C0000}"/>
    <cellStyle name="Notas 2 2 3 3 5" xfId="25697" xr:uid="{00000000-0005-0000-0000-0000254C0000}"/>
    <cellStyle name="Notas 2 2 3 3 6" xfId="26894" xr:uid="{00000000-0005-0000-0000-0000264C0000}"/>
    <cellStyle name="Notas 2 2 3 4" xfId="9131" xr:uid="{00000000-0005-0000-0000-0000274C0000}"/>
    <cellStyle name="Notas 2 2 3 4 2" xfId="18516" xr:uid="{00000000-0005-0000-0000-0000284C0000}"/>
    <cellStyle name="Notas 2 2 3 5" xfId="11173" xr:uid="{00000000-0005-0000-0000-0000294C0000}"/>
    <cellStyle name="Notas 2 2 3 6" xfId="10899" xr:uid="{00000000-0005-0000-0000-00002A4C0000}"/>
    <cellStyle name="Notas 2 2 3 7" xfId="25699" xr:uid="{00000000-0005-0000-0000-00002B4C0000}"/>
    <cellStyle name="Notas 2 2 3 8" xfId="26892" xr:uid="{00000000-0005-0000-0000-00002C4C0000}"/>
    <cellStyle name="Notas 2 2 4" xfId="2890" xr:uid="{00000000-0005-0000-0000-00002D4C0000}"/>
    <cellStyle name="Notas 2 2 4 2" xfId="2891" xr:uid="{00000000-0005-0000-0000-00002E4C0000}"/>
    <cellStyle name="Notas 2 2 4 2 2" xfId="9135" xr:uid="{00000000-0005-0000-0000-00002F4C0000}"/>
    <cellStyle name="Notas 2 2 4 2 2 2" xfId="18520" xr:uid="{00000000-0005-0000-0000-0000304C0000}"/>
    <cellStyle name="Notas 2 2 4 2 3" xfId="11177" xr:uid="{00000000-0005-0000-0000-0000314C0000}"/>
    <cellStyle name="Notas 2 2 4 2 4" xfId="13125" xr:uid="{00000000-0005-0000-0000-0000324C0000}"/>
    <cellStyle name="Notas 2 2 4 2 5" xfId="25695" xr:uid="{00000000-0005-0000-0000-0000334C0000}"/>
    <cellStyle name="Notas 2 2 4 2 6" xfId="26896" xr:uid="{00000000-0005-0000-0000-0000344C0000}"/>
    <cellStyle name="Notas 2 2 4 3" xfId="2892" xr:uid="{00000000-0005-0000-0000-0000354C0000}"/>
    <cellStyle name="Notas 2 2 4 3 2" xfId="9136" xr:uid="{00000000-0005-0000-0000-0000364C0000}"/>
    <cellStyle name="Notas 2 2 4 3 2 2" xfId="18521" xr:uid="{00000000-0005-0000-0000-0000374C0000}"/>
    <cellStyle name="Notas 2 2 4 3 3" xfId="11178" xr:uid="{00000000-0005-0000-0000-0000384C0000}"/>
    <cellStyle name="Notas 2 2 4 3 4" xfId="10898" xr:uid="{00000000-0005-0000-0000-0000394C0000}"/>
    <cellStyle name="Notas 2 2 4 3 5" xfId="25694" xr:uid="{00000000-0005-0000-0000-00003A4C0000}"/>
    <cellStyle name="Notas 2 2 4 3 6" xfId="26897" xr:uid="{00000000-0005-0000-0000-00003B4C0000}"/>
    <cellStyle name="Notas 2 2 4 4" xfId="9134" xr:uid="{00000000-0005-0000-0000-00003C4C0000}"/>
    <cellStyle name="Notas 2 2 4 4 2" xfId="18519" xr:uid="{00000000-0005-0000-0000-00003D4C0000}"/>
    <cellStyle name="Notas 2 2 4 5" xfId="11176" xr:uid="{00000000-0005-0000-0000-00003E4C0000}"/>
    <cellStyle name="Notas 2 2 4 6" xfId="13126" xr:uid="{00000000-0005-0000-0000-00003F4C0000}"/>
    <cellStyle name="Notas 2 2 4 7" xfId="25696" xr:uid="{00000000-0005-0000-0000-0000404C0000}"/>
    <cellStyle name="Notas 2 2 4 8" xfId="26895" xr:uid="{00000000-0005-0000-0000-0000414C0000}"/>
    <cellStyle name="Notas 2 2 5" xfId="2893" xr:uid="{00000000-0005-0000-0000-0000424C0000}"/>
    <cellStyle name="Notas 2 2 5 2" xfId="2894" xr:uid="{00000000-0005-0000-0000-0000434C0000}"/>
    <cellStyle name="Notas 2 2 5 2 2" xfId="9138" xr:uid="{00000000-0005-0000-0000-0000444C0000}"/>
    <cellStyle name="Notas 2 2 5 2 2 2" xfId="18523" xr:uid="{00000000-0005-0000-0000-0000454C0000}"/>
    <cellStyle name="Notas 2 2 5 2 3" xfId="11180" xr:uid="{00000000-0005-0000-0000-0000464C0000}"/>
    <cellStyle name="Notas 2 2 5 2 4" xfId="13124" xr:uid="{00000000-0005-0000-0000-0000474C0000}"/>
    <cellStyle name="Notas 2 2 5 2 5" xfId="25692" xr:uid="{00000000-0005-0000-0000-0000484C0000}"/>
    <cellStyle name="Notas 2 2 5 2 6" xfId="26899" xr:uid="{00000000-0005-0000-0000-0000494C0000}"/>
    <cellStyle name="Notas 2 2 5 3" xfId="2895" xr:uid="{00000000-0005-0000-0000-00004A4C0000}"/>
    <cellStyle name="Notas 2 2 5 3 2" xfId="9139" xr:uid="{00000000-0005-0000-0000-00004B4C0000}"/>
    <cellStyle name="Notas 2 2 5 3 2 2" xfId="18524" xr:uid="{00000000-0005-0000-0000-00004C4C0000}"/>
    <cellStyle name="Notas 2 2 5 3 3" xfId="11181" xr:uid="{00000000-0005-0000-0000-00004D4C0000}"/>
    <cellStyle name="Notas 2 2 5 3 4" xfId="13123" xr:uid="{00000000-0005-0000-0000-00004E4C0000}"/>
    <cellStyle name="Notas 2 2 5 3 5" xfId="25691" xr:uid="{00000000-0005-0000-0000-00004F4C0000}"/>
    <cellStyle name="Notas 2 2 5 3 6" xfId="26900" xr:uid="{00000000-0005-0000-0000-0000504C0000}"/>
    <cellStyle name="Notas 2 2 5 4" xfId="9137" xr:uid="{00000000-0005-0000-0000-0000514C0000}"/>
    <cellStyle name="Notas 2 2 5 4 2" xfId="18522" xr:uid="{00000000-0005-0000-0000-0000524C0000}"/>
    <cellStyle name="Notas 2 2 5 5" xfId="11179" xr:uid="{00000000-0005-0000-0000-0000534C0000}"/>
    <cellStyle name="Notas 2 2 5 6" xfId="10897" xr:uid="{00000000-0005-0000-0000-0000544C0000}"/>
    <cellStyle name="Notas 2 2 5 7" xfId="25693" xr:uid="{00000000-0005-0000-0000-0000554C0000}"/>
    <cellStyle name="Notas 2 2 5 8" xfId="26898" xr:uid="{00000000-0005-0000-0000-0000564C0000}"/>
    <cellStyle name="Notas 2 2 6" xfId="2896" xr:uid="{00000000-0005-0000-0000-0000574C0000}"/>
    <cellStyle name="Notas 2 2 6 2" xfId="2897" xr:uid="{00000000-0005-0000-0000-0000584C0000}"/>
    <cellStyle name="Notas 2 2 6 2 2" xfId="9141" xr:uid="{00000000-0005-0000-0000-0000594C0000}"/>
    <cellStyle name="Notas 2 2 6 2 2 2" xfId="18526" xr:uid="{00000000-0005-0000-0000-00005A4C0000}"/>
    <cellStyle name="Notas 2 2 6 2 3" xfId="11183" xr:uid="{00000000-0005-0000-0000-00005B4C0000}"/>
    <cellStyle name="Notas 2 2 6 2 4" xfId="13121" xr:uid="{00000000-0005-0000-0000-00005C4C0000}"/>
    <cellStyle name="Notas 2 2 6 2 5" xfId="25689" xr:uid="{00000000-0005-0000-0000-00005D4C0000}"/>
    <cellStyle name="Notas 2 2 6 2 6" xfId="26902" xr:uid="{00000000-0005-0000-0000-00005E4C0000}"/>
    <cellStyle name="Notas 2 2 6 3" xfId="2898" xr:uid="{00000000-0005-0000-0000-00005F4C0000}"/>
    <cellStyle name="Notas 2 2 6 3 2" xfId="9142" xr:uid="{00000000-0005-0000-0000-0000604C0000}"/>
    <cellStyle name="Notas 2 2 6 3 2 2" xfId="18527" xr:uid="{00000000-0005-0000-0000-0000614C0000}"/>
    <cellStyle name="Notas 2 2 6 3 3" xfId="11184" xr:uid="{00000000-0005-0000-0000-0000624C0000}"/>
    <cellStyle name="Notas 2 2 6 3 4" xfId="10896" xr:uid="{00000000-0005-0000-0000-0000634C0000}"/>
    <cellStyle name="Notas 2 2 6 3 5" xfId="25688" xr:uid="{00000000-0005-0000-0000-0000644C0000}"/>
    <cellStyle name="Notas 2 2 6 3 6" xfId="26903" xr:uid="{00000000-0005-0000-0000-0000654C0000}"/>
    <cellStyle name="Notas 2 2 6 4" xfId="9140" xr:uid="{00000000-0005-0000-0000-0000664C0000}"/>
    <cellStyle name="Notas 2 2 6 4 2" xfId="18525" xr:uid="{00000000-0005-0000-0000-0000674C0000}"/>
    <cellStyle name="Notas 2 2 6 5" xfId="11182" xr:uid="{00000000-0005-0000-0000-0000684C0000}"/>
    <cellStyle name="Notas 2 2 6 6" xfId="13122" xr:uid="{00000000-0005-0000-0000-0000694C0000}"/>
    <cellStyle name="Notas 2 2 6 7" xfId="25690" xr:uid="{00000000-0005-0000-0000-00006A4C0000}"/>
    <cellStyle name="Notas 2 2 6 8" xfId="26901" xr:uid="{00000000-0005-0000-0000-00006B4C0000}"/>
    <cellStyle name="Notas 2 2 7" xfId="2899" xr:uid="{00000000-0005-0000-0000-00006C4C0000}"/>
    <cellStyle name="Notas 2 2 7 2" xfId="2900" xr:uid="{00000000-0005-0000-0000-00006D4C0000}"/>
    <cellStyle name="Notas 2 2 7 2 2" xfId="9144" xr:uid="{00000000-0005-0000-0000-00006E4C0000}"/>
    <cellStyle name="Notas 2 2 7 2 2 2" xfId="18529" xr:uid="{00000000-0005-0000-0000-00006F4C0000}"/>
    <cellStyle name="Notas 2 2 7 2 3" xfId="11186" xr:uid="{00000000-0005-0000-0000-0000704C0000}"/>
    <cellStyle name="Notas 2 2 7 2 4" xfId="10873" xr:uid="{00000000-0005-0000-0000-0000714C0000}"/>
    <cellStyle name="Notas 2 2 7 2 5" xfId="25686" xr:uid="{00000000-0005-0000-0000-0000724C0000}"/>
    <cellStyle name="Notas 2 2 7 2 6" xfId="26905" xr:uid="{00000000-0005-0000-0000-0000734C0000}"/>
    <cellStyle name="Notas 2 2 7 3" xfId="2901" xr:uid="{00000000-0005-0000-0000-0000744C0000}"/>
    <cellStyle name="Notas 2 2 7 3 2" xfId="9145" xr:uid="{00000000-0005-0000-0000-0000754C0000}"/>
    <cellStyle name="Notas 2 2 7 3 2 2" xfId="18530" xr:uid="{00000000-0005-0000-0000-0000764C0000}"/>
    <cellStyle name="Notas 2 2 7 3 3" xfId="11187" xr:uid="{00000000-0005-0000-0000-0000774C0000}"/>
    <cellStyle name="Notas 2 2 7 3 4" xfId="13118" xr:uid="{00000000-0005-0000-0000-0000784C0000}"/>
    <cellStyle name="Notas 2 2 7 3 5" xfId="25685" xr:uid="{00000000-0005-0000-0000-0000794C0000}"/>
    <cellStyle name="Notas 2 2 7 3 6" xfId="26906" xr:uid="{00000000-0005-0000-0000-00007A4C0000}"/>
    <cellStyle name="Notas 2 2 7 4" xfId="9143" xr:uid="{00000000-0005-0000-0000-00007B4C0000}"/>
    <cellStyle name="Notas 2 2 7 4 2" xfId="18528" xr:uid="{00000000-0005-0000-0000-00007C4C0000}"/>
    <cellStyle name="Notas 2 2 7 5" xfId="11185" xr:uid="{00000000-0005-0000-0000-00007D4C0000}"/>
    <cellStyle name="Notas 2 2 7 6" xfId="13120" xr:uid="{00000000-0005-0000-0000-00007E4C0000}"/>
    <cellStyle name="Notas 2 2 7 7" xfId="25687" xr:uid="{00000000-0005-0000-0000-00007F4C0000}"/>
    <cellStyle name="Notas 2 2 7 8" xfId="26904" xr:uid="{00000000-0005-0000-0000-0000804C0000}"/>
    <cellStyle name="Notas 2 2 8" xfId="2902" xr:uid="{00000000-0005-0000-0000-0000814C0000}"/>
    <cellStyle name="Notas 2 2 8 2" xfId="2903" xr:uid="{00000000-0005-0000-0000-0000824C0000}"/>
    <cellStyle name="Notas 2 2 8 2 2" xfId="9147" xr:uid="{00000000-0005-0000-0000-0000834C0000}"/>
    <cellStyle name="Notas 2 2 8 2 2 2" xfId="18532" xr:uid="{00000000-0005-0000-0000-0000844C0000}"/>
    <cellStyle name="Notas 2 2 8 2 3" xfId="11189" xr:uid="{00000000-0005-0000-0000-0000854C0000}"/>
    <cellStyle name="Notas 2 2 8 2 4" xfId="10808" xr:uid="{00000000-0005-0000-0000-0000864C0000}"/>
    <cellStyle name="Notas 2 2 8 2 5" xfId="25683" xr:uid="{00000000-0005-0000-0000-0000874C0000}"/>
    <cellStyle name="Notas 2 2 8 2 6" xfId="26908" xr:uid="{00000000-0005-0000-0000-0000884C0000}"/>
    <cellStyle name="Notas 2 2 8 3" xfId="2904" xr:uid="{00000000-0005-0000-0000-0000894C0000}"/>
    <cellStyle name="Notas 2 2 8 3 2" xfId="9148" xr:uid="{00000000-0005-0000-0000-00008A4C0000}"/>
    <cellStyle name="Notas 2 2 8 3 2 2" xfId="18533" xr:uid="{00000000-0005-0000-0000-00008B4C0000}"/>
    <cellStyle name="Notas 2 2 8 3 3" xfId="11190" xr:uid="{00000000-0005-0000-0000-00008C4C0000}"/>
    <cellStyle name="Notas 2 2 8 3 4" xfId="13479" xr:uid="{00000000-0005-0000-0000-00008D4C0000}"/>
    <cellStyle name="Notas 2 2 8 3 5" xfId="25682" xr:uid="{00000000-0005-0000-0000-00008E4C0000}"/>
    <cellStyle name="Notas 2 2 8 3 6" xfId="26909" xr:uid="{00000000-0005-0000-0000-00008F4C0000}"/>
    <cellStyle name="Notas 2 2 8 4" xfId="9146" xr:uid="{00000000-0005-0000-0000-0000904C0000}"/>
    <cellStyle name="Notas 2 2 8 4 2" xfId="18531" xr:uid="{00000000-0005-0000-0000-0000914C0000}"/>
    <cellStyle name="Notas 2 2 8 5" xfId="11188" xr:uid="{00000000-0005-0000-0000-0000924C0000}"/>
    <cellStyle name="Notas 2 2 8 6" xfId="13119" xr:uid="{00000000-0005-0000-0000-0000934C0000}"/>
    <cellStyle name="Notas 2 2 8 7" xfId="25684" xr:uid="{00000000-0005-0000-0000-0000944C0000}"/>
    <cellStyle name="Notas 2 2 8 8" xfId="26907" xr:uid="{00000000-0005-0000-0000-0000954C0000}"/>
    <cellStyle name="Notas 2 2 9" xfId="2905" xr:uid="{00000000-0005-0000-0000-0000964C0000}"/>
    <cellStyle name="Notas 2 2 9 2" xfId="2906" xr:uid="{00000000-0005-0000-0000-0000974C0000}"/>
    <cellStyle name="Notas 2 2 9 2 2" xfId="9150" xr:uid="{00000000-0005-0000-0000-0000984C0000}"/>
    <cellStyle name="Notas 2 2 9 2 2 2" xfId="18535" xr:uid="{00000000-0005-0000-0000-0000994C0000}"/>
    <cellStyle name="Notas 2 2 9 2 3" xfId="11192" xr:uid="{00000000-0005-0000-0000-00009A4C0000}"/>
    <cellStyle name="Notas 2 2 9 2 4" xfId="13117" xr:uid="{00000000-0005-0000-0000-00009B4C0000}"/>
    <cellStyle name="Notas 2 2 9 2 5" xfId="25680" xr:uid="{00000000-0005-0000-0000-00009C4C0000}"/>
    <cellStyle name="Notas 2 2 9 2 6" xfId="26911" xr:uid="{00000000-0005-0000-0000-00009D4C0000}"/>
    <cellStyle name="Notas 2 2 9 3" xfId="2907" xr:uid="{00000000-0005-0000-0000-00009E4C0000}"/>
    <cellStyle name="Notas 2 2 9 3 2" xfId="9151" xr:uid="{00000000-0005-0000-0000-00009F4C0000}"/>
    <cellStyle name="Notas 2 2 9 3 2 2" xfId="18536" xr:uid="{00000000-0005-0000-0000-0000A04C0000}"/>
    <cellStyle name="Notas 2 2 9 3 3" xfId="11193" xr:uid="{00000000-0005-0000-0000-0000A14C0000}"/>
    <cellStyle name="Notas 2 2 9 3 4" xfId="10743" xr:uid="{00000000-0005-0000-0000-0000A24C0000}"/>
    <cellStyle name="Notas 2 2 9 3 5" xfId="25679" xr:uid="{00000000-0005-0000-0000-0000A34C0000}"/>
    <cellStyle name="Notas 2 2 9 3 6" xfId="26912" xr:uid="{00000000-0005-0000-0000-0000A44C0000}"/>
    <cellStyle name="Notas 2 2 9 4" xfId="9149" xr:uid="{00000000-0005-0000-0000-0000A54C0000}"/>
    <cellStyle name="Notas 2 2 9 4 2" xfId="18534" xr:uid="{00000000-0005-0000-0000-0000A64C0000}"/>
    <cellStyle name="Notas 2 2 9 5" xfId="11191" xr:uid="{00000000-0005-0000-0000-0000A74C0000}"/>
    <cellStyle name="Notas 2 2 9 6" xfId="10776" xr:uid="{00000000-0005-0000-0000-0000A84C0000}"/>
    <cellStyle name="Notas 2 2 9 7" xfId="25681" xr:uid="{00000000-0005-0000-0000-0000A94C0000}"/>
    <cellStyle name="Notas 2 2 9 8" xfId="26910" xr:uid="{00000000-0005-0000-0000-0000AA4C0000}"/>
    <cellStyle name="Notas 2 20" xfId="6938" xr:uid="{00000000-0005-0000-0000-0000AB4C0000}"/>
    <cellStyle name="Notas 2 20 2" xfId="7583" xr:uid="{00000000-0005-0000-0000-0000AC4C0000}"/>
    <cellStyle name="Notas 2 20 2 2" xfId="17386" xr:uid="{00000000-0005-0000-0000-0000AD4C0000}"/>
    <cellStyle name="Notas 2 20 3" xfId="13205" xr:uid="{00000000-0005-0000-0000-0000AE4C0000}"/>
    <cellStyle name="Notas 2 20 4" xfId="17017" xr:uid="{00000000-0005-0000-0000-0000AF4C0000}"/>
    <cellStyle name="Notas 2 21" xfId="6939" xr:uid="{00000000-0005-0000-0000-0000B04C0000}"/>
    <cellStyle name="Notas 2 21 2" xfId="7584" xr:uid="{00000000-0005-0000-0000-0000B14C0000}"/>
    <cellStyle name="Notas 2 21 2 2" xfId="17387" xr:uid="{00000000-0005-0000-0000-0000B24C0000}"/>
    <cellStyle name="Notas 2 21 3" xfId="13206" xr:uid="{00000000-0005-0000-0000-0000B34C0000}"/>
    <cellStyle name="Notas 2 21 4" xfId="17018" xr:uid="{00000000-0005-0000-0000-0000B44C0000}"/>
    <cellStyle name="Notas 2 22" xfId="6925" xr:uid="{00000000-0005-0000-0000-0000B54C0000}"/>
    <cellStyle name="Notas 2 22 2" xfId="13192" xr:uid="{00000000-0005-0000-0000-0000B64C0000}"/>
    <cellStyle name="Notas 2 22 3" xfId="17004" xr:uid="{00000000-0005-0000-0000-0000B74C0000}"/>
    <cellStyle name="Notas 2 23" xfId="7570" xr:uid="{00000000-0005-0000-0000-0000B84C0000}"/>
    <cellStyle name="Notas 2 23 2" xfId="17373" xr:uid="{00000000-0005-0000-0000-0000B94C0000}"/>
    <cellStyle name="Notas 2 24" xfId="11159" xr:uid="{00000000-0005-0000-0000-0000BA4C0000}"/>
    <cellStyle name="Notas 2 25" xfId="10917" xr:uid="{00000000-0005-0000-0000-0000BB4C0000}"/>
    <cellStyle name="Notas 2 26" xfId="25713" xr:uid="{00000000-0005-0000-0000-0000BC4C0000}"/>
    <cellStyle name="Notas 2 27" xfId="26878" xr:uid="{00000000-0005-0000-0000-0000BD4C0000}"/>
    <cellStyle name="Notas 2 3" xfId="2908" xr:uid="{00000000-0005-0000-0000-0000BE4C0000}"/>
    <cellStyle name="Notas 2 3 10" xfId="26913" xr:uid="{00000000-0005-0000-0000-0000BF4C0000}"/>
    <cellStyle name="Notas 2 3 2" xfId="2909" xr:uid="{00000000-0005-0000-0000-0000C04C0000}"/>
    <cellStyle name="Notas 2 3 2 2" xfId="9153" xr:uid="{00000000-0005-0000-0000-0000C14C0000}"/>
    <cellStyle name="Notas 2 3 2 2 2" xfId="18538" xr:uid="{00000000-0005-0000-0000-0000C24C0000}"/>
    <cellStyle name="Notas 2 3 2 3" xfId="11195" xr:uid="{00000000-0005-0000-0000-0000C34C0000}"/>
    <cellStyle name="Notas 2 3 2 4" xfId="10740" xr:uid="{00000000-0005-0000-0000-0000C44C0000}"/>
    <cellStyle name="Notas 2 3 2 5" xfId="25677" xr:uid="{00000000-0005-0000-0000-0000C54C0000}"/>
    <cellStyle name="Notas 2 3 2 6" xfId="26914" xr:uid="{00000000-0005-0000-0000-0000C64C0000}"/>
    <cellStyle name="Notas 2 3 3" xfId="2910" xr:uid="{00000000-0005-0000-0000-0000C74C0000}"/>
    <cellStyle name="Notas 2 3 3 2" xfId="9154" xr:uid="{00000000-0005-0000-0000-0000C84C0000}"/>
    <cellStyle name="Notas 2 3 3 2 2" xfId="18539" xr:uid="{00000000-0005-0000-0000-0000C94C0000}"/>
    <cellStyle name="Notas 2 3 3 3" xfId="11196" xr:uid="{00000000-0005-0000-0000-0000CA4C0000}"/>
    <cellStyle name="Notas 2 3 3 4" xfId="10739" xr:uid="{00000000-0005-0000-0000-0000CB4C0000}"/>
    <cellStyle name="Notas 2 3 3 5" xfId="25676" xr:uid="{00000000-0005-0000-0000-0000CC4C0000}"/>
    <cellStyle name="Notas 2 3 3 6" xfId="26915" xr:uid="{00000000-0005-0000-0000-0000CD4C0000}"/>
    <cellStyle name="Notas 2 3 4" xfId="6940" xr:uid="{00000000-0005-0000-0000-0000CE4C0000}"/>
    <cellStyle name="Notas 2 3 4 2" xfId="13207" xr:uid="{00000000-0005-0000-0000-0000CF4C0000}"/>
    <cellStyle name="Notas 2 3 4 3" xfId="17019" xr:uid="{00000000-0005-0000-0000-0000D04C0000}"/>
    <cellStyle name="Notas 2 3 4 4" xfId="21947" xr:uid="{00000000-0005-0000-0000-0000D14C0000}"/>
    <cellStyle name="Notas 2 3 5" xfId="7585" xr:uid="{00000000-0005-0000-0000-0000D24C0000}"/>
    <cellStyle name="Notas 2 3 5 2" xfId="17388" xr:uid="{00000000-0005-0000-0000-0000D34C0000}"/>
    <cellStyle name="Notas 2 3 6" xfId="9152" xr:uid="{00000000-0005-0000-0000-0000D44C0000}"/>
    <cellStyle name="Notas 2 3 6 2" xfId="18537" xr:uid="{00000000-0005-0000-0000-0000D54C0000}"/>
    <cellStyle name="Notas 2 3 7" xfId="11194" xr:uid="{00000000-0005-0000-0000-0000D64C0000}"/>
    <cellStyle name="Notas 2 3 8" xfId="10741" xr:uid="{00000000-0005-0000-0000-0000D74C0000}"/>
    <cellStyle name="Notas 2 3 9" xfId="25678" xr:uid="{00000000-0005-0000-0000-0000D84C0000}"/>
    <cellStyle name="Notas 2 4" xfId="2911" xr:uid="{00000000-0005-0000-0000-0000D94C0000}"/>
    <cellStyle name="Notas 2 4 10" xfId="26916" xr:uid="{00000000-0005-0000-0000-0000DA4C0000}"/>
    <cellStyle name="Notas 2 4 2" xfId="2912" xr:uid="{00000000-0005-0000-0000-0000DB4C0000}"/>
    <cellStyle name="Notas 2 4 2 2" xfId="9156" xr:uid="{00000000-0005-0000-0000-0000DC4C0000}"/>
    <cellStyle name="Notas 2 4 2 2 2" xfId="18541" xr:uid="{00000000-0005-0000-0000-0000DD4C0000}"/>
    <cellStyle name="Notas 2 4 2 3" xfId="11198" xr:uid="{00000000-0005-0000-0000-0000DE4C0000}"/>
    <cellStyle name="Notas 2 4 2 4" xfId="9555" xr:uid="{00000000-0005-0000-0000-0000DF4C0000}"/>
    <cellStyle name="Notas 2 4 2 5" xfId="25674" xr:uid="{00000000-0005-0000-0000-0000E04C0000}"/>
    <cellStyle name="Notas 2 4 2 6" xfId="26917" xr:uid="{00000000-0005-0000-0000-0000E14C0000}"/>
    <cellStyle name="Notas 2 4 3" xfId="2913" xr:uid="{00000000-0005-0000-0000-0000E24C0000}"/>
    <cellStyle name="Notas 2 4 3 2" xfId="9157" xr:uid="{00000000-0005-0000-0000-0000E34C0000}"/>
    <cellStyle name="Notas 2 4 3 2 2" xfId="18542" xr:uid="{00000000-0005-0000-0000-0000E44C0000}"/>
    <cellStyle name="Notas 2 4 3 3" xfId="11199" xr:uid="{00000000-0005-0000-0000-0000E54C0000}"/>
    <cellStyle name="Notas 2 4 3 4" xfId="9551" xr:uid="{00000000-0005-0000-0000-0000E64C0000}"/>
    <cellStyle name="Notas 2 4 3 5" xfId="25673" xr:uid="{00000000-0005-0000-0000-0000E74C0000}"/>
    <cellStyle name="Notas 2 4 3 6" xfId="26918" xr:uid="{00000000-0005-0000-0000-0000E84C0000}"/>
    <cellStyle name="Notas 2 4 4" xfId="6941" xr:uid="{00000000-0005-0000-0000-0000E94C0000}"/>
    <cellStyle name="Notas 2 4 4 2" xfId="13208" xr:uid="{00000000-0005-0000-0000-0000EA4C0000}"/>
    <cellStyle name="Notas 2 4 4 3" xfId="17020" xr:uid="{00000000-0005-0000-0000-0000EB4C0000}"/>
    <cellStyle name="Notas 2 4 4 4" xfId="23109" xr:uid="{00000000-0005-0000-0000-0000EC4C0000}"/>
    <cellStyle name="Notas 2 4 5" xfId="7586" xr:uid="{00000000-0005-0000-0000-0000ED4C0000}"/>
    <cellStyle name="Notas 2 4 5 2" xfId="17389" xr:uid="{00000000-0005-0000-0000-0000EE4C0000}"/>
    <cellStyle name="Notas 2 4 6" xfId="9155" xr:uid="{00000000-0005-0000-0000-0000EF4C0000}"/>
    <cellStyle name="Notas 2 4 6 2" xfId="18540" xr:uid="{00000000-0005-0000-0000-0000F04C0000}"/>
    <cellStyle name="Notas 2 4 7" xfId="11197" xr:uid="{00000000-0005-0000-0000-0000F14C0000}"/>
    <cellStyle name="Notas 2 4 8" xfId="10738" xr:uid="{00000000-0005-0000-0000-0000F24C0000}"/>
    <cellStyle name="Notas 2 4 9" xfId="25675" xr:uid="{00000000-0005-0000-0000-0000F34C0000}"/>
    <cellStyle name="Notas 2 5" xfId="2914" xr:uid="{00000000-0005-0000-0000-0000F44C0000}"/>
    <cellStyle name="Notas 2 5 10" xfId="26919" xr:uid="{00000000-0005-0000-0000-0000F54C0000}"/>
    <cellStyle name="Notas 2 5 2" xfId="2915" xr:uid="{00000000-0005-0000-0000-0000F64C0000}"/>
    <cellStyle name="Notas 2 5 2 2" xfId="9159" xr:uid="{00000000-0005-0000-0000-0000F74C0000}"/>
    <cellStyle name="Notas 2 5 2 2 2" xfId="18544" xr:uid="{00000000-0005-0000-0000-0000F84C0000}"/>
    <cellStyle name="Notas 2 5 2 3" xfId="11201" xr:uid="{00000000-0005-0000-0000-0000F94C0000}"/>
    <cellStyle name="Notas 2 5 2 4" xfId="10737" xr:uid="{00000000-0005-0000-0000-0000FA4C0000}"/>
    <cellStyle name="Notas 2 5 2 5" xfId="25671" xr:uid="{00000000-0005-0000-0000-0000FB4C0000}"/>
    <cellStyle name="Notas 2 5 2 6" xfId="26920" xr:uid="{00000000-0005-0000-0000-0000FC4C0000}"/>
    <cellStyle name="Notas 2 5 3" xfId="2916" xr:uid="{00000000-0005-0000-0000-0000FD4C0000}"/>
    <cellStyle name="Notas 2 5 3 2" xfId="9160" xr:uid="{00000000-0005-0000-0000-0000FE4C0000}"/>
    <cellStyle name="Notas 2 5 3 2 2" xfId="18545" xr:uid="{00000000-0005-0000-0000-0000FF4C0000}"/>
    <cellStyle name="Notas 2 5 3 3" xfId="11202" xr:uid="{00000000-0005-0000-0000-0000004D0000}"/>
    <cellStyle name="Notas 2 5 3 4" xfId="10736" xr:uid="{00000000-0005-0000-0000-0000014D0000}"/>
    <cellStyle name="Notas 2 5 3 5" xfId="25670" xr:uid="{00000000-0005-0000-0000-0000024D0000}"/>
    <cellStyle name="Notas 2 5 3 6" xfId="26921" xr:uid="{00000000-0005-0000-0000-0000034D0000}"/>
    <cellStyle name="Notas 2 5 4" xfId="6942" xr:uid="{00000000-0005-0000-0000-0000044D0000}"/>
    <cellStyle name="Notas 2 5 4 2" xfId="13209" xr:uid="{00000000-0005-0000-0000-0000054D0000}"/>
    <cellStyle name="Notas 2 5 4 3" xfId="17021" xr:uid="{00000000-0005-0000-0000-0000064D0000}"/>
    <cellStyle name="Notas 2 5 4 4" xfId="23110" xr:uid="{00000000-0005-0000-0000-0000074D0000}"/>
    <cellStyle name="Notas 2 5 5" xfId="7587" xr:uid="{00000000-0005-0000-0000-0000084D0000}"/>
    <cellStyle name="Notas 2 5 5 2" xfId="17390" xr:uid="{00000000-0005-0000-0000-0000094D0000}"/>
    <cellStyle name="Notas 2 5 6" xfId="9158" xr:uid="{00000000-0005-0000-0000-00000A4D0000}"/>
    <cellStyle name="Notas 2 5 6 2" xfId="18543" xr:uid="{00000000-0005-0000-0000-00000B4D0000}"/>
    <cellStyle name="Notas 2 5 7" xfId="11200" xr:uid="{00000000-0005-0000-0000-00000C4D0000}"/>
    <cellStyle name="Notas 2 5 8" xfId="9554" xr:uid="{00000000-0005-0000-0000-00000D4D0000}"/>
    <cellStyle name="Notas 2 5 9" xfId="25672" xr:uid="{00000000-0005-0000-0000-00000E4D0000}"/>
    <cellStyle name="Notas 2 6" xfId="2917" xr:uid="{00000000-0005-0000-0000-00000F4D0000}"/>
    <cellStyle name="Notas 2 6 10" xfId="26922" xr:uid="{00000000-0005-0000-0000-0000104D0000}"/>
    <cellStyle name="Notas 2 6 2" xfId="2918" xr:uid="{00000000-0005-0000-0000-0000114D0000}"/>
    <cellStyle name="Notas 2 6 2 2" xfId="9162" xr:uid="{00000000-0005-0000-0000-0000124D0000}"/>
    <cellStyle name="Notas 2 6 2 2 2" xfId="18547" xr:uid="{00000000-0005-0000-0000-0000134D0000}"/>
    <cellStyle name="Notas 2 6 2 3" xfId="11204" xr:uid="{00000000-0005-0000-0000-0000144D0000}"/>
    <cellStyle name="Notas 2 6 2 4" xfId="10734" xr:uid="{00000000-0005-0000-0000-0000154D0000}"/>
    <cellStyle name="Notas 2 6 2 5" xfId="25668" xr:uid="{00000000-0005-0000-0000-0000164D0000}"/>
    <cellStyle name="Notas 2 6 2 6" xfId="26923" xr:uid="{00000000-0005-0000-0000-0000174D0000}"/>
    <cellStyle name="Notas 2 6 3" xfId="2919" xr:uid="{00000000-0005-0000-0000-0000184D0000}"/>
    <cellStyle name="Notas 2 6 3 2" xfId="9163" xr:uid="{00000000-0005-0000-0000-0000194D0000}"/>
    <cellStyle name="Notas 2 6 3 2 2" xfId="18548" xr:uid="{00000000-0005-0000-0000-00001A4D0000}"/>
    <cellStyle name="Notas 2 6 3 3" xfId="11205" xr:uid="{00000000-0005-0000-0000-00001B4D0000}"/>
    <cellStyle name="Notas 2 6 3 4" xfId="10733" xr:uid="{00000000-0005-0000-0000-00001C4D0000}"/>
    <cellStyle name="Notas 2 6 3 5" xfId="25667" xr:uid="{00000000-0005-0000-0000-00001D4D0000}"/>
    <cellStyle name="Notas 2 6 3 6" xfId="26924" xr:uid="{00000000-0005-0000-0000-00001E4D0000}"/>
    <cellStyle name="Notas 2 6 4" xfId="6943" xr:uid="{00000000-0005-0000-0000-00001F4D0000}"/>
    <cellStyle name="Notas 2 6 4 2" xfId="13210" xr:uid="{00000000-0005-0000-0000-0000204D0000}"/>
    <cellStyle name="Notas 2 6 4 3" xfId="17022" xr:uid="{00000000-0005-0000-0000-0000214D0000}"/>
    <cellStyle name="Notas 2 6 4 4" xfId="23111" xr:uid="{00000000-0005-0000-0000-0000224D0000}"/>
    <cellStyle name="Notas 2 6 5" xfId="7588" xr:uid="{00000000-0005-0000-0000-0000234D0000}"/>
    <cellStyle name="Notas 2 6 5 2" xfId="17391" xr:uid="{00000000-0005-0000-0000-0000244D0000}"/>
    <cellStyle name="Notas 2 6 6" xfId="9161" xr:uid="{00000000-0005-0000-0000-0000254D0000}"/>
    <cellStyle name="Notas 2 6 6 2" xfId="18546" xr:uid="{00000000-0005-0000-0000-0000264D0000}"/>
    <cellStyle name="Notas 2 6 7" xfId="11203" xr:uid="{00000000-0005-0000-0000-0000274D0000}"/>
    <cellStyle name="Notas 2 6 8" xfId="10735" xr:uid="{00000000-0005-0000-0000-0000284D0000}"/>
    <cellStyle name="Notas 2 6 9" xfId="25669" xr:uid="{00000000-0005-0000-0000-0000294D0000}"/>
    <cellStyle name="Notas 2 7" xfId="2920" xr:uid="{00000000-0005-0000-0000-00002A4D0000}"/>
    <cellStyle name="Notas 2 7 10" xfId="26925" xr:uid="{00000000-0005-0000-0000-00002B4D0000}"/>
    <cellStyle name="Notas 2 7 2" xfId="2921" xr:uid="{00000000-0005-0000-0000-00002C4D0000}"/>
    <cellStyle name="Notas 2 7 2 2" xfId="9165" xr:uid="{00000000-0005-0000-0000-00002D4D0000}"/>
    <cellStyle name="Notas 2 7 2 2 2" xfId="18550" xr:uid="{00000000-0005-0000-0000-00002E4D0000}"/>
    <cellStyle name="Notas 2 7 2 3" xfId="11207" xr:uid="{00000000-0005-0000-0000-00002F4D0000}"/>
    <cellStyle name="Notas 2 7 2 4" xfId="10731" xr:uid="{00000000-0005-0000-0000-0000304D0000}"/>
    <cellStyle name="Notas 2 7 2 5" xfId="25665" xr:uid="{00000000-0005-0000-0000-0000314D0000}"/>
    <cellStyle name="Notas 2 7 2 6" xfId="26926" xr:uid="{00000000-0005-0000-0000-0000324D0000}"/>
    <cellStyle name="Notas 2 7 3" xfId="2922" xr:uid="{00000000-0005-0000-0000-0000334D0000}"/>
    <cellStyle name="Notas 2 7 3 2" xfId="9166" xr:uid="{00000000-0005-0000-0000-0000344D0000}"/>
    <cellStyle name="Notas 2 7 3 2 2" xfId="18551" xr:uid="{00000000-0005-0000-0000-0000354D0000}"/>
    <cellStyle name="Notas 2 7 3 3" xfId="11208" xr:uid="{00000000-0005-0000-0000-0000364D0000}"/>
    <cellStyle name="Notas 2 7 3 4" xfId="10730" xr:uid="{00000000-0005-0000-0000-0000374D0000}"/>
    <cellStyle name="Notas 2 7 3 5" xfId="25664" xr:uid="{00000000-0005-0000-0000-0000384D0000}"/>
    <cellStyle name="Notas 2 7 3 6" xfId="26927" xr:uid="{00000000-0005-0000-0000-0000394D0000}"/>
    <cellStyle name="Notas 2 7 4" xfId="6944" xr:uid="{00000000-0005-0000-0000-00003A4D0000}"/>
    <cellStyle name="Notas 2 7 4 2" xfId="13211" xr:uid="{00000000-0005-0000-0000-00003B4D0000}"/>
    <cellStyle name="Notas 2 7 4 3" xfId="17023" xr:uid="{00000000-0005-0000-0000-00003C4D0000}"/>
    <cellStyle name="Notas 2 7 4 4" xfId="23112" xr:uid="{00000000-0005-0000-0000-00003D4D0000}"/>
    <cellStyle name="Notas 2 7 5" xfId="7589" xr:uid="{00000000-0005-0000-0000-00003E4D0000}"/>
    <cellStyle name="Notas 2 7 5 2" xfId="17392" xr:uid="{00000000-0005-0000-0000-00003F4D0000}"/>
    <cellStyle name="Notas 2 7 6" xfId="9164" xr:uid="{00000000-0005-0000-0000-0000404D0000}"/>
    <cellStyle name="Notas 2 7 6 2" xfId="18549" xr:uid="{00000000-0005-0000-0000-0000414D0000}"/>
    <cellStyle name="Notas 2 7 7" xfId="11206" xr:uid="{00000000-0005-0000-0000-0000424D0000}"/>
    <cellStyle name="Notas 2 7 8" xfId="10732" xr:uid="{00000000-0005-0000-0000-0000434D0000}"/>
    <cellStyle name="Notas 2 7 9" xfId="25666" xr:uid="{00000000-0005-0000-0000-0000444D0000}"/>
    <cellStyle name="Notas 2 8" xfId="2923" xr:uid="{00000000-0005-0000-0000-0000454D0000}"/>
    <cellStyle name="Notas 2 8 10" xfId="28241" xr:uid="{00000000-0005-0000-0000-0000464D0000}"/>
    <cellStyle name="Notas 2 8 2" xfId="2924" xr:uid="{00000000-0005-0000-0000-0000474D0000}"/>
    <cellStyle name="Notas 2 8 2 2" xfId="9168" xr:uid="{00000000-0005-0000-0000-0000484D0000}"/>
    <cellStyle name="Notas 2 8 2 2 2" xfId="18553" xr:uid="{00000000-0005-0000-0000-0000494D0000}"/>
    <cellStyle name="Notas 2 8 2 3" xfId="11210" xr:uid="{00000000-0005-0000-0000-00004A4D0000}"/>
    <cellStyle name="Notas 2 8 2 4" xfId="10728" xr:uid="{00000000-0005-0000-0000-00004B4D0000}"/>
    <cellStyle name="Notas 2 8 2 5" xfId="25662" xr:uid="{00000000-0005-0000-0000-00004C4D0000}"/>
    <cellStyle name="Notas 2 8 2 6" xfId="26928" xr:uid="{00000000-0005-0000-0000-00004D4D0000}"/>
    <cellStyle name="Notas 2 8 3" xfId="2925" xr:uid="{00000000-0005-0000-0000-00004E4D0000}"/>
    <cellStyle name="Notas 2 8 3 2" xfId="9169" xr:uid="{00000000-0005-0000-0000-00004F4D0000}"/>
    <cellStyle name="Notas 2 8 3 2 2" xfId="18554" xr:uid="{00000000-0005-0000-0000-0000504D0000}"/>
    <cellStyle name="Notas 2 8 3 3" xfId="11211" xr:uid="{00000000-0005-0000-0000-0000514D0000}"/>
    <cellStyle name="Notas 2 8 3 4" xfId="10727" xr:uid="{00000000-0005-0000-0000-0000524D0000}"/>
    <cellStyle name="Notas 2 8 3 5" xfId="25661" xr:uid="{00000000-0005-0000-0000-0000534D0000}"/>
    <cellStyle name="Notas 2 8 3 6" xfId="26929" xr:uid="{00000000-0005-0000-0000-0000544D0000}"/>
    <cellStyle name="Notas 2 8 4" xfId="6945" xr:uid="{00000000-0005-0000-0000-0000554D0000}"/>
    <cellStyle name="Notas 2 8 4 2" xfId="13212" xr:uid="{00000000-0005-0000-0000-0000564D0000}"/>
    <cellStyle name="Notas 2 8 4 3" xfId="17024" xr:uid="{00000000-0005-0000-0000-0000574D0000}"/>
    <cellStyle name="Notas 2 8 4 4" xfId="23113" xr:uid="{00000000-0005-0000-0000-0000584D0000}"/>
    <cellStyle name="Notas 2 8 5" xfId="7590" xr:uid="{00000000-0005-0000-0000-0000594D0000}"/>
    <cellStyle name="Notas 2 8 5 2" xfId="17393" xr:uid="{00000000-0005-0000-0000-00005A4D0000}"/>
    <cellStyle name="Notas 2 8 6" xfId="9167" xr:uid="{00000000-0005-0000-0000-00005B4D0000}"/>
    <cellStyle name="Notas 2 8 6 2" xfId="18552" xr:uid="{00000000-0005-0000-0000-00005C4D0000}"/>
    <cellStyle name="Notas 2 8 7" xfId="11209" xr:uid="{00000000-0005-0000-0000-00005D4D0000}"/>
    <cellStyle name="Notas 2 8 8" xfId="10729" xr:uid="{00000000-0005-0000-0000-00005E4D0000}"/>
    <cellStyle name="Notas 2 8 9" xfId="25663" xr:uid="{00000000-0005-0000-0000-00005F4D0000}"/>
    <cellStyle name="Notas 2 9" xfId="2926" xr:uid="{00000000-0005-0000-0000-0000604D0000}"/>
    <cellStyle name="Notas 2 9 10" xfId="26930" xr:uid="{00000000-0005-0000-0000-0000614D0000}"/>
    <cellStyle name="Notas 2 9 2" xfId="2927" xr:uid="{00000000-0005-0000-0000-0000624D0000}"/>
    <cellStyle name="Notas 2 9 2 2" xfId="9171" xr:uid="{00000000-0005-0000-0000-0000634D0000}"/>
    <cellStyle name="Notas 2 9 2 2 2" xfId="18556" xr:uid="{00000000-0005-0000-0000-0000644D0000}"/>
    <cellStyle name="Notas 2 9 2 3" xfId="11213" xr:uid="{00000000-0005-0000-0000-0000654D0000}"/>
    <cellStyle name="Notas 2 9 2 4" xfId="10725" xr:uid="{00000000-0005-0000-0000-0000664D0000}"/>
    <cellStyle name="Notas 2 9 2 5" xfId="25659" xr:uid="{00000000-0005-0000-0000-0000674D0000}"/>
    <cellStyle name="Notas 2 9 2 6" xfId="26931" xr:uid="{00000000-0005-0000-0000-0000684D0000}"/>
    <cellStyle name="Notas 2 9 3" xfId="2928" xr:uid="{00000000-0005-0000-0000-0000694D0000}"/>
    <cellStyle name="Notas 2 9 3 2" xfId="9172" xr:uid="{00000000-0005-0000-0000-00006A4D0000}"/>
    <cellStyle name="Notas 2 9 3 2 2" xfId="18557" xr:uid="{00000000-0005-0000-0000-00006B4D0000}"/>
    <cellStyle name="Notas 2 9 3 3" xfId="11214" xr:uid="{00000000-0005-0000-0000-00006C4D0000}"/>
    <cellStyle name="Notas 2 9 3 4" xfId="10724" xr:uid="{00000000-0005-0000-0000-00006D4D0000}"/>
    <cellStyle name="Notas 2 9 3 5" xfId="25658" xr:uid="{00000000-0005-0000-0000-00006E4D0000}"/>
    <cellStyle name="Notas 2 9 3 6" xfId="26932" xr:uid="{00000000-0005-0000-0000-00006F4D0000}"/>
    <cellStyle name="Notas 2 9 4" xfId="6946" xr:uid="{00000000-0005-0000-0000-0000704D0000}"/>
    <cellStyle name="Notas 2 9 4 2" xfId="13213" xr:uid="{00000000-0005-0000-0000-0000714D0000}"/>
    <cellStyle name="Notas 2 9 4 3" xfId="17025" xr:uid="{00000000-0005-0000-0000-0000724D0000}"/>
    <cellStyle name="Notas 2 9 4 4" xfId="23114" xr:uid="{00000000-0005-0000-0000-0000734D0000}"/>
    <cellStyle name="Notas 2 9 5" xfId="7591" xr:uid="{00000000-0005-0000-0000-0000744D0000}"/>
    <cellStyle name="Notas 2 9 5 2" xfId="17394" xr:uid="{00000000-0005-0000-0000-0000754D0000}"/>
    <cellStyle name="Notas 2 9 6" xfId="9170" xr:uid="{00000000-0005-0000-0000-0000764D0000}"/>
    <cellStyle name="Notas 2 9 6 2" xfId="18555" xr:uid="{00000000-0005-0000-0000-0000774D0000}"/>
    <cellStyle name="Notas 2 9 7" xfId="11212" xr:uid="{00000000-0005-0000-0000-0000784D0000}"/>
    <cellStyle name="Notas 2 9 8" xfId="10726" xr:uid="{00000000-0005-0000-0000-0000794D0000}"/>
    <cellStyle name="Notas 2 9 9" xfId="25660" xr:uid="{00000000-0005-0000-0000-00007A4D0000}"/>
    <cellStyle name="Notas 20" xfId="6947" xr:uid="{00000000-0005-0000-0000-00007B4D0000}"/>
    <cellStyle name="Notas 20 2" xfId="6948" xr:uid="{00000000-0005-0000-0000-00007C4D0000}"/>
    <cellStyle name="Notas 20 2 2" xfId="7593" xr:uid="{00000000-0005-0000-0000-00007D4D0000}"/>
    <cellStyle name="Notas 20 2 2 2" xfId="17396" xr:uid="{00000000-0005-0000-0000-00007E4D0000}"/>
    <cellStyle name="Notas 20 2 3" xfId="13215" xr:uid="{00000000-0005-0000-0000-00007F4D0000}"/>
    <cellStyle name="Notas 20 2 4" xfId="17027" xr:uid="{00000000-0005-0000-0000-0000804D0000}"/>
    <cellStyle name="Notas 20 3" xfId="6949" xr:uid="{00000000-0005-0000-0000-0000814D0000}"/>
    <cellStyle name="Notas 20 3 2" xfId="7594" xr:uid="{00000000-0005-0000-0000-0000824D0000}"/>
    <cellStyle name="Notas 20 3 2 2" xfId="17397" xr:uid="{00000000-0005-0000-0000-0000834D0000}"/>
    <cellStyle name="Notas 20 3 3" xfId="13216" xr:uid="{00000000-0005-0000-0000-0000844D0000}"/>
    <cellStyle name="Notas 20 3 4" xfId="17028" xr:uid="{00000000-0005-0000-0000-0000854D0000}"/>
    <cellStyle name="Notas 20 4" xfId="6950" xr:uid="{00000000-0005-0000-0000-0000864D0000}"/>
    <cellStyle name="Notas 20 4 2" xfId="7595" xr:uid="{00000000-0005-0000-0000-0000874D0000}"/>
    <cellStyle name="Notas 20 4 2 2" xfId="17398" xr:uid="{00000000-0005-0000-0000-0000884D0000}"/>
    <cellStyle name="Notas 20 4 3" xfId="13217" xr:uid="{00000000-0005-0000-0000-0000894D0000}"/>
    <cellStyle name="Notas 20 4 4" xfId="17029" xr:uid="{00000000-0005-0000-0000-00008A4D0000}"/>
    <cellStyle name="Notas 20 5" xfId="6951" xr:uid="{00000000-0005-0000-0000-00008B4D0000}"/>
    <cellStyle name="Notas 20 5 2" xfId="7596" xr:uid="{00000000-0005-0000-0000-00008C4D0000}"/>
    <cellStyle name="Notas 20 5 2 2" xfId="17399" xr:uid="{00000000-0005-0000-0000-00008D4D0000}"/>
    <cellStyle name="Notas 20 5 3" xfId="13218" xr:uid="{00000000-0005-0000-0000-00008E4D0000}"/>
    <cellStyle name="Notas 20 5 4" xfId="17030" xr:uid="{00000000-0005-0000-0000-00008F4D0000}"/>
    <cellStyle name="Notas 20 6" xfId="7592" xr:uid="{00000000-0005-0000-0000-0000904D0000}"/>
    <cellStyle name="Notas 20 6 2" xfId="17395" xr:uid="{00000000-0005-0000-0000-0000914D0000}"/>
    <cellStyle name="Notas 20 7" xfId="13214" xr:uid="{00000000-0005-0000-0000-0000924D0000}"/>
    <cellStyle name="Notas 20 8" xfId="17026" xr:uid="{00000000-0005-0000-0000-0000934D0000}"/>
    <cellStyle name="Notas 21" xfId="6952" xr:uid="{00000000-0005-0000-0000-0000944D0000}"/>
    <cellStyle name="Notas 21 2" xfId="6953" xr:uid="{00000000-0005-0000-0000-0000954D0000}"/>
    <cellStyle name="Notas 21 2 2" xfId="7598" xr:uid="{00000000-0005-0000-0000-0000964D0000}"/>
    <cellStyle name="Notas 21 2 2 2" xfId="17401" xr:uid="{00000000-0005-0000-0000-0000974D0000}"/>
    <cellStyle name="Notas 21 2 3" xfId="13220" xr:uid="{00000000-0005-0000-0000-0000984D0000}"/>
    <cellStyle name="Notas 21 2 4" xfId="17032" xr:uid="{00000000-0005-0000-0000-0000994D0000}"/>
    <cellStyle name="Notas 21 3" xfId="6954" xr:uid="{00000000-0005-0000-0000-00009A4D0000}"/>
    <cellStyle name="Notas 21 3 2" xfId="7599" xr:uid="{00000000-0005-0000-0000-00009B4D0000}"/>
    <cellStyle name="Notas 21 3 2 2" xfId="17402" xr:uid="{00000000-0005-0000-0000-00009C4D0000}"/>
    <cellStyle name="Notas 21 3 3" xfId="13221" xr:uid="{00000000-0005-0000-0000-00009D4D0000}"/>
    <cellStyle name="Notas 21 3 4" xfId="17033" xr:uid="{00000000-0005-0000-0000-00009E4D0000}"/>
    <cellStyle name="Notas 21 4" xfId="6955" xr:uid="{00000000-0005-0000-0000-00009F4D0000}"/>
    <cellStyle name="Notas 21 4 2" xfId="7600" xr:uid="{00000000-0005-0000-0000-0000A04D0000}"/>
    <cellStyle name="Notas 21 4 2 2" xfId="17403" xr:uid="{00000000-0005-0000-0000-0000A14D0000}"/>
    <cellStyle name="Notas 21 4 3" xfId="13222" xr:uid="{00000000-0005-0000-0000-0000A24D0000}"/>
    <cellStyle name="Notas 21 4 4" xfId="17034" xr:uid="{00000000-0005-0000-0000-0000A34D0000}"/>
    <cellStyle name="Notas 21 5" xfId="6956" xr:uid="{00000000-0005-0000-0000-0000A44D0000}"/>
    <cellStyle name="Notas 21 5 2" xfId="7601" xr:uid="{00000000-0005-0000-0000-0000A54D0000}"/>
    <cellStyle name="Notas 21 5 2 2" xfId="17404" xr:uid="{00000000-0005-0000-0000-0000A64D0000}"/>
    <cellStyle name="Notas 21 5 3" xfId="13223" xr:uid="{00000000-0005-0000-0000-0000A74D0000}"/>
    <cellStyle name="Notas 21 5 4" xfId="17035" xr:uid="{00000000-0005-0000-0000-0000A84D0000}"/>
    <cellStyle name="Notas 21 6" xfId="7597" xr:uid="{00000000-0005-0000-0000-0000A94D0000}"/>
    <cellStyle name="Notas 21 6 2" xfId="17400" xr:uid="{00000000-0005-0000-0000-0000AA4D0000}"/>
    <cellStyle name="Notas 21 7" xfId="13219" xr:uid="{00000000-0005-0000-0000-0000AB4D0000}"/>
    <cellStyle name="Notas 21 8" xfId="17031" xr:uid="{00000000-0005-0000-0000-0000AC4D0000}"/>
    <cellStyle name="Notas 22" xfId="6957" xr:uid="{00000000-0005-0000-0000-0000AD4D0000}"/>
    <cellStyle name="Notas 22 2" xfId="6958" xr:uid="{00000000-0005-0000-0000-0000AE4D0000}"/>
    <cellStyle name="Notas 22 2 2" xfId="7603" xr:uid="{00000000-0005-0000-0000-0000AF4D0000}"/>
    <cellStyle name="Notas 22 2 2 2" xfId="17406" xr:uid="{00000000-0005-0000-0000-0000B04D0000}"/>
    <cellStyle name="Notas 22 2 3" xfId="13225" xr:uid="{00000000-0005-0000-0000-0000B14D0000}"/>
    <cellStyle name="Notas 22 2 4" xfId="17037" xr:uid="{00000000-0005-0000-0000-0000B24D0000}"/>
    <cellStyle name="Notas 22 3" xfId="6959" xr:uid="{00000000-0005-0000-0000-0000B34D0000}"/>
    <cellStyle name="Notas 22 3 2" xfId="7604" xr:uid="{00000000-0005-0000-0000-0000B44D0000}"/>
    <cellStyle name="Notas 22 3 2 2" xfId="17407" xr:uid="{00000000-0005-0000-0000-0000B54D0000}"/>
    <cellStyle name="Notas 22 3 3" xfId="13226" xr:uid="{00000000-0005-0000-0000-0000B64D0000}"/>
    <cellStyle name="Notas 22 3 4" xfId="17038" xr:uid="{00000000-0005-0000-0000-0000B74D0000}"/>
    <cellStyle name="Notas 22 4" xfId="6960" xr:uid="{00000000-0005-0000-0000-0000B84D0000}"/>
    <cellStyle name="Notas 22 4 2" xfId="7605" xr:uid="{00000000-0005-0000-0000-0000B94D0000}"/>
    <cellStyle name="Notas 22 4 2 2" xfId="17408" xr:uid="{00000000-0005-0000-0000-0000BA4D0000}"/>
    <cellStyle name="Notas 22 4 3" xfId="13227" xr:uid="{00000000-0005-0000-0000-0000BB4D0000}"/>
    <cellStyle name="Notas 22 4 4" xfId="17039" xr:uid="{00000000-0005-0000-0000-0000BC4D0000}"/>
    <cellStyle name="Notas 22 5" xfId="6961" xr:uid="{00000000-0005-0000-0000-0000BD4D0000}"/>
    <cellStyle name="Notas 22 5 2" xfId="7606" xr:uid="{00000000-0005-0000-0000-0000BE4D0000}"/>
    <cellStyle name="Notas 22 5 2 2" xfId="17409" xr:uid="{00000000-0005-0000-0000-0000BF4D0000}"/>
    <cellStyle name="Notas 22 5 3" xfId="13228" xr:uid="{00000000-0005-0000-0000-0000C04D0000}"/>
    <cellStyle name="Notas 22 5 4" xfId="17040" xr:uid="{00000000-0005-0000-0000-0000C14D0000}"/>
    <cellStyle name="Notas 22 6" xfId="7602" xr:uid="{00000000-0005-0000-0000-0000C24D0000}"/>
    <cellStyle name="Notas 22 6 2" xfId="17405" xr:uid="{00000000-0005-0000-0000-0000C34D0000}"/>
    <cellStyle name="Notas 22 7" xfId="13224" xr:uid="{00000000-0005-0000-0000-0000C44D0000}"/>
    <cellStyle name="Notas 22 8" xfId="17036" xr:uid="{00000000-0005-0000-0000-0000C54D0000}"/>
    <cellStyle name="Notas 23" xfId="6962" xr:uid="{00000000-0005-0000-0000-0000C64D0000}"/>
    <cellStyle name="Notas 23 2" xfId="6963" xr:uid="{00000000-0005-0000-0000-0000C74D0000}"/>
    <cellStyle name="Notas 23 2 2" xfId="7608" xr:uid="{00000000-0005-0000-0000-0000C84D0000}"/>
    <cellStyle name="Notas 23 2 2 2" xfId="17411" xr:uid="{00000000-0005-0000-0000-0000C94D0000}"/>
    <cellStyle name="Notas 23 2 3" xfId="13230" xr:uid="{00000000-0005-0000-0000-0000CA4D0000}"/>
    <cellStyle name="Notas 23 2 4" xfId="17042" xr:uid="{00000000-0005-0000-0000-0000CB4D0000}"/>
    <cellStyle name="Notas 23 3" xfId="6964" xr:uid="{00000000-0005-0000-0000-0000CC4D0000}"/>
    <cellStyle name="Notas 23 3 2" xfId="7609" xr:uid="{00000000-0005-0000-0000-0000CD4D0000}"/>
    <cellStyle name="Notas 23 3 2 2" xfId="17412" xr:uid="{00000000-0005-0000-0000-0000CE4D0000}"/>
    <cellStyle name="Notas 23 3 3" xfId="13231" xr:uid="{00000000-0005-0000-0000-0000CF4D0000}"/>
    <cellStyle name="Notas 23 3 4" xfId="17043" xr:uid="{00000000-0005-0000-0000-0000D04D0000}"/>
    <cellStyle name="Notas 23 4" xfId="6965" xr:uid="{00000000-0005-0000-0000-0000D14D0000}"/>
    <cellStyle name="Notas 23 4 2" xfId="7610" xr:uid="{00000000-0005-0000-0000-0000D24D0000}"/>
    <cellStyle name="Notas 23 4 2 2" xfId="17413" xr:uid="{00000000-0005-0000-0000-0000D34D0000}"/>
    <cellStyle name="Notas 23 4 3" xfId="13232" xr:uid="{00000000-0005-0000-0000-0000D44D0000}"/>
    <cellStyle name="Notas 23 4 4" xfId="17044" xr:uid="{00000000-0005-0000-0000-0000D54D0000}"/>
    <cellStyle name="Notas 23 5" xfId="6966" xr:uid="{00000000-0005-0000-0000-0000D64D0000}"/>
    <cellStyle name="Notas 23 5 2" xfId="7611" xr:uid="{00000000-0005-0000-0000-0000D74D0000}"/>
    <cellStyle name="Notas 23 5 2 2" xfId="17414" xr:uid="{00000000-0005-0000-0000-0000D84D0000}"/>
    <cellStyle name="Notas 23 5 3" xfId="13233" xr:uid="{00000000-0005-0000-0000-0000D94D0000}"/>
    <cellStyle name="Notas 23 5 4" xfId="17045" xr:uid="{00000000-0005-0000-0000-0000DA4D0000}"/>
    <cellStyle name="Notas 23 6" xfId="7607" xr:uid="{00000000-0005-0000-0000-0000DB4D0000}"/>
    <cellStyle name="Notas 23 6 2" xfId="17410" xr:uid="{00000000-0005-0000-0000-0000DC4D0000}"/>
    <cellStyle name="Notas 23 7" xfId="13229" xr:uid="{00000000-0005-0000-0000-0000DD4D0000}"/>
    <cellStyle name="Notas 23 8" xfId="17041" xr:uid="{00000000-0005-0000-0000-0000DE4D0000}"/>
    <cellStyle name="Notas 24" xfId="6967" xr:uid="{00000000-0005-0000-0000-0000DF4D0000}"/>
    <cellStyle name="Notas 24 2" xfId="6968" xr:uid="{00000000-0005-0000-0000-0000E04D0000}"/>
    <cellStyle name="Notas 24 2 2" xfId="7613" xr:uid="{00000000-0005-0000-0000-0000E14D0000}"/>
    <cellStyle name="Notas 24 2 2 2" xfId="17416" xr:uid="{00000000-0005-0000-0000-0000E24D0000}"/>
    <cellStyle name="Notas 24 2 3" xfId="13235" xr:uid="{00000000-0005-0000-0000-0000E34D0000}"/>
    <cellStyle name="Notas 24 2 4" xfId="17047" xr:uid="{00000000-0005-0000-0000-0000E44D0000}"/>
    <cellStyle name="Notas 24 3" xfId="6969" xr:uid="{00000000-0005-0000-0000-0000E54D0000}"/>
    <cellStyle name="Notas 24 3 2" xfId="7614" xr:uid="{00000000-0005-0000-0000-0000E64D0000}"/>
    <cellStyle name="Notas 24 3 2 2" xfId="17417" xr:uid="{00000000-0005-0000-0000-0000E74D0000}"/>
    <cellStyle name="Notas 24 3 3" xfId="13236" xr:uid="{00000000-0005-0000-0000-0000E84D0000}"/>
    <cellStyle name="Notas 24 3 4" xfId="17048" xr:uid="{00000000-0005-0000-0000-0000E94D0000}"/>
    <cellStyle name="Notas 24 4" xfId="6970" xr:uid="{00000000-0005-0000-0000-0000EA4D0000}"/>
    <cellStyle name="Notas 24 4 2" xfId="7615" xr:uid="{00000000-0005-0000-0000-0000EB4D0000}"/>
    <cellStyle name="Notas 24 4 2 2" xfId="17418" xr:uid="{00000000-0005-0000-0000-0000EC4D0000}"/>
    <cellStyle name="Notas 24 4 3" xfId="13237" xr:uid="{00000000-0005-0000-0000-0000ED4D0000}"/>
    <cellStyle name="Notas 24 4 4" xfId="17049" xr:uid="{00000000-0005-0000-0000-0000EE4D0000}"/>
    <cellStyle name="Notas 24 5" xfId="6971" xr:uid="{00000000-0005-0000-0000-0000EF4D0000}"/>
    <cellStyle name="Notas 24 5 2" xfId="7616" xr:uid="{00000000-0005-0000-0000-0000F04D0000}"/>
    <cellStyle name="Notas 24 5 2 2" xfId="17419" xr:uid="{00000000-0005-0000-0000-0000F14D0000}"/>
    <cellStyle name="Notas 24 5 3" xfId="13238" xr:uid="{00000000-0005-0000-0000-0000F24D0000}"/>
    <cellStyle name="Notas 24 5 4" xfId="17050" xr:uid="{00000000-0005-0000-0000-0000F34D0000}"/>
    <cellStyle name="Notas 24 6" xfId="7612" xr:uid="{00000000-0005-0000-0000-0000F44D0000}"/>
    <cellStyle name="Notas 24 6 2" xfId="17415" xr:uid="{00000000-0005-0000-0000-0000F54D0000}"/>
    <cellStyle name="Notas 24 7" xfId="13234" xr:uid="{00000000-0005-0000-0000-0000F64D0000}"/>
    <cellStyle name="Notas 24 8" xfId="17046" xr:uid="{00000000-0005-0000-0000-0000F74D0000}"/>
    <cellStyle name="Notas 25" xfId="6972" xr:uid="{00000000-0005-0000-0000-0000F84D0000}"/>
    <cellStyle name="Notas 25 2" xfId="6973" xr:uid="{00000000-0005-0000-0000-0000F94D0000}"/>
    <cellStyle name="Notas 25 2 2" xfId="7618" xr:uid="{00000000-0005-0000-0000-0000FA4D0000}"/>
    <cellStyle name="Notas 25 2 2 2" xfId="17421" xr:uid="{00000000-0005-0000-0000-0000FB4D0000}"/>
    <cellStyle name="Notas 25 2 3" xfId="13240" xr:uid="{00000000-0005-0000-0000-0000FC4D0000}"/>
    <cellStyle name="Notas 25 2 4" xfId="17052" xr:uid="{00000000-0005-0000-0000-0000FD4D0000}"/>
    <cellStyle name="Notas 25 3" xfId="6974" xr:uid="{00000000-0005-0000-0000-0000FE4D0000}"/>
    <cellStyle name="Notas 25 3 2" xfId="7619" xr:uid="{00000000-0005-0000-0000-0000FF4D0000}"/>
    <cellStyle name="Notas 25 3 2 2" xfId="17422" xr:uid="{00000000-0005-0000-0000-0000004E0000}"/>
    <cellStyle name="Notas 25 3 3" xfId="13241" xr:uid="{00000000-0005-0000-0000-0000014E0000}"/>
    <cellStyle name="Notas 25 3 4" xfId="17053" xr:uid="{00000000-0005-0000-0000-0000024E0000}"/>
    <cellStyle name="Notas 25 4" xfId="6975" xr:uid="{00000000-0005-0000-0000-0000034E0000}"/>
    <cellStyle name="Notas 25 4 2" xfId="7620" xr:uid="{00000000-0005-0000-0000-0000044E0000}"/>
    <cellStyle name="Notas 25 4 2 2" xfId="17423" xr:uid="{00000000-0005-0000-0000-0000054E0000}"/>
    <cellStyle name="Notas 25 4 3" xfId="13242" xr:uid="{00000000-0005-0000-0000-0000064E0000}"/>
    <cellStyle name="Notas 25 4 4" xfId="17054" xr:uid="{00000000-0005-0000-0000-0000074E0000}"/>
    <cellStyle name="Notas 25 5" xfId="6976" xr:uid="{00000000-0005-0000-0000-0000084E0000}"/>
    <cellStyle name="Notas 25 5 2" xfId="7621" xr:uid="{00000000-0005-0000-0000-0000094E0000}"/>
    <cellStyle name="Notas 25 5 2 2" xfId="17424" xr:uid="{00000000-0005-0000-0000-00000A4E0000}"/>
    <cellStyle name="Notas 25 5 3" xfId="13243" xr:uid="{00000000-0005-0000-0000-00000B4E0000}"/>
    <cellStyle name="Notas 25 5 4" xfId="17055" xr:uid="{00000000-0005-0000-0000-00000C4E0000}"/>
    <cellStyle name="Notas 25 6" xfId="7617" xr:uid="{00000000-0005-0000-0000-00000D4E0000}"/>
    <cellStyle name="Notas 25 6 2" xfId="17420" xr:uid="{00000000-0005-0000-0000-00000E4E0000}"/>
    <cellStyle name="Notas 25 7" xfId="13239" xr:uid="{00000000-0005-0000-0000-00000F4E0000}"/>
    <cellStyle name="Notas 25 8" xfId="17051" xr:uid="{00000000-0005-0000-0000-0000104E0000}"/>
    <cellStyle name="Notas 26" xfId="6977" xr:uid="{00000000-0005-0000-0000-0000114E0000}"/>
    <cellStyle name="Notas 26 2" xfId="6978" xr:uid="{00000000-0005-0000-0000-0000124E0000}"/>
    <cellStyle name="Notas 26 2 2" xfId="7623" xr:uid="{00000000-0005-0000-0000-0000134E0000}"/>
    <cellStyle name="Notas 26 2 2 2" xfId="17426" xr:uid="{00000000-0005-0000-0000-0000144E0000}"/>
    <cellStyle name="Notas 26 2 3" xfId="13245" xr:uid="{00000000-0005-0000-0000-0000154E0000}"/>
    <cellStyle name="Notas 26 2 4" xfId="17057" xr:uid="{00000000-0005-0000-0000-0000164E0000}"/>
    <cellStyle name="Notas 26 3" xfId="6979" xr:uid="{00000000-0005-0000-0000-0000174E0000}"/>
    <cellStyle name="Notas 26 3 2" xfId="7624" xr:uid="{00000000-0005-0000-0000-0000184E0000}"/>
    <cellStyle name="Notas 26 3 2 2" xfId="17427" xr:uid="{00000000-0005-0000-0000-0000194E0000}"/>
    <cellStyle name="Notas 26 3 3" xfId="13246" xr:uid="{00000000-0005-0000-0000-00001A4E0000}"/>
    <cellStyle name="Notas 26 3 4" xfId="17058" xr:uid="{00000000-0005-0000-0000-00001B4E0000}"/>
    <cellStyle name="Notas 26 4" xfId="6980" xr:uid="{00000000-0005-0000-0000-00001C4E0000}"/>
    <cellStyle name="Notas 26 4 2" xfId="7625" xr:uid="{00000000-0005-0000-0000-00001D4E0000}"/>
    <cellStyle name="Notas 26 4 2 2" xfId="17428" xr:uid="{00000000-0005-0000-0000-00001E4E0000}"/>
    <cellStyle name="Notas 26 4 3" xfId="13247" xr:uid="{00000000-0005-0000-0000-00001F4E0000}"/>
    <cellStyle name="Notas 26 4 4" xfId="17059" xr:uid="{00000000-0005-0000-0000-0000204E0000}"/>
    <cellStyle name="Notas 26 5" xfId="6981" xr:uid="{00000000-0005-0000-0000-0000214E0000}"/>
    <cellStyle name="Notas 26 5 2" xfId="7626" xr:uid="{00000000-0005-0000-0000-0000224E0000}"/>
    <cellStyle name="Notas 26 5 2 2" xfId="17429" xr:uid="{00000000-0005-0000-0000-0000234E0000}"/>
    <cellStyle name="Notas 26 5 3" xfId="13248" xr:uid="{00000000-0005-0000-0000-0000244E0000}"/>
    <cellStyle name="Notas 26 5 4" xfId="17060" xr:uid="{00000000-0005-0000-0000-0000254E0000}"/>
    <cellStyle name="Notas 26 6" xfId="7622" xr:uid="{00000000-0005-0000-0000-0000264E0000}"/>
    <cellStyle name="Notas 26 6 2" xfId="17425" xr:uid="{00000000-0005-0000-0000-0000274E0000}"/>
    <cellStyle name="Notas 26 7" xfId="13244" xr:uid="{00000000-0005-0000-0000-0000284E0000}"/>
    <cellStyle name="Notas 26 8" xfId="17056" xr:uid="{00000000-0005-0000-0000-0000294E0000}"/>
    <cellStyle name="Notas 27" xfId="6982" xr:uid="{00000000-0005-0000-0000-00002A4E0000}"/>
    <cellStyle name="Notas 27 2" xfId="6983" xr:uid="{00000000-0005-0000-0000-00002B4E0000}"/>
    <cellStyle name="Notas 27 2 2" xfId="7628" xr:uid="{00000000-0005-0000-0000-00002C4E0000}"/>
    <cellStyle name="Notas 27 2 2 2" xfId="17431" xr:uid="{00000000-0005-0000-0000-00002D4E0000}"/>
    <cellStyle name="Notas 27 2 3" xfId="13250" xr:uid="{00000000-0005-0000-0000-00002E4E0000}"/>
    <cellStyle name="Notas 27 2 4" xfId="17062" xr:uid="{00000000-0005-0000-0000-00002F4E0000}"/>
    <cellStyle name="Notas 27 3" xfId="6984" xr:uid="{00000000-0005-0000-0000-0000304E0000}"/>
    <cellStyle name="Notas 27 3 2" xfId="7629" xr:uid="{00000000-0005-0000-0000-0000314E0000}"/>
    <cellStyle name="Notas 27 3 2 2" xfId="17432" xr:uid="{00000000-0005-0000-0000-0000324E0000}"/>
    <cellStyle name="Notas 27 3 3" xfId="13251" xr:uid="{00000000-0005-0000-0000-0000334E0000}"/>
    <cellStyle name="Notas 27 3 4" xfId="17063" xr:uid="{00000000-0005-0000-0000-0000344E0000}"/>
    <cellStyle name="Notas 27 4" xfId="6985" xr:uid="{00000000-0005-0000-0000-0000354E0000}"/>
    <cellStyle name="Notas 27 4 2" xfId="7630" xr:uid="{00000000-0005-0000-0000-0000364E0000}"/>
    <cellStyle name="Notas 27 4 2 2" xfId="17433" xr:uid="{00000000-0005-0000-0000-0000374E0000}"/>
    <cellStyle name="Notas 27 4 3" xfId="13252" xr:uid="{00000000-0005-0000-0000-0000384E0000}"/>
    <cellStyle name="Notas 27 4 4" xfId="17064" xr:uid="{00000000-0005-0000-0000-0000394E0000}"/>
    <cellStyle name="Notas 27 5" xfId="6986" xr:uid="{00000000-0005-0000-0000-00003A4E0000}"/>
    <cellStyle name="Notas 27 5 2" xfId="7631" xr:uid="{00000000-0005-0000-0000-00003B4E0000}"/>
    <cellStyle name="Notas 27 5 2 2" xfId="17434" xr:uid="{00000000-0005-0000-0000-00003C4E0000}"/>
    <cellStyle name="Notas 27 5 3" xfId="13253" xr:uid="{00000000-0005-0000-0000-00003D4E0000}"/>
    <cellStyle name="Notas 27 5 4" xfId="17065" xr:uid="{00000000-0005-0000-0000-00003E4E0000}"/>
    <cellStyle name="Notas 27 6" xfId="7627" xr:uid="{00000000-0005-0000-0000-00003F4E0000}"/>
    <cellStyle name="Notas 27 6 2" xfId="17430" xr:uid="{00000000-0005-0000-0000-0000404E0000}"/>
    <cellStyle name="Notas 27 7" xfId="13249" xr:uid="{00000000-0005-0000-0000-0000414E0000}"/>
    <cellStyle name="Notas 27 8" xfId="17061" xr:uid="{00000000-0005-0000-0000-0000424E0000}"/>
    <cellStyle name="Notas 28" xfId="6987" xr:uid="{00000000-0005-0000-0000-0000434E0000}"/>
    <cellStyle name="Notas 28 2" xfId="6988" xr:uid="{00000000-0005-0000-0000-0000444E0000}"/>
    <cellStyle name="Notas 28 2 2" xfId="7633" xr:uid="{00000000-0005-0000-0000-0000454E0000}"/>
    <cellStyle name="Notas 28 2 2 2" xfId="17436" xr:uid="{00000000-0005-0000-0000-0000464E0000}"/>
    <cellStyle name="Notas 28 2 3" xfId="13255" xr:uid="{00000000-0005-0000-0000-0000474E0000}"/>
    <cellStyle name="Notas 28 2 4" xfId="17067" xr:uid="{00000000-0005-0000-0000-0000484E0000}"/>
    <cellStyle name="Notas 28 3" xfId="6989" xr:uid="{00000000-0005-0000-0000-0000494E0000}"/>
    <cellStyle name="Notas 28 3 2" xfId="7634" xr:uid="{00000000-0005-0000-0000-00004A4E0000}"/>
    <cellStyle name="Notas 28 3 2 2" xfId="17437" xr:uid="{00000000-0005-0000-0000-00004B4E0000}"/>
    <cellStyle name="Notas 28 3 3" xfId="13256" xr:uid="{00000000-0005-0000-0000-00004C4E0000}"/>
    <cellStyle name="Notas 28 3 4" xfId="17068" xr:uid="{00000000-0005-0000-0000-00004D4E0000}"/>
    <cellStyle name="Notas 28 4" xfId="6990" xr:uid="{00000000-0005-0000-0000-00004E4E0000}"/>
    <cellStyle name="Notas 28 4 2" xfId="7635" xr:uid="{00000000-0005-0000-0000-00004F4E0000}"/>
    <cellStyle name="Notas 28 4 2 2" xfId="17438" xr:uid="{00000000-0005-0000-0000-0000504E0000}"/>
    <cellStyle name="Notas 28 4 3" xfId="13257" xr:uid="{00000000-0005-0000-0000-0000514E0000}"/>
    <cellStyle name="Notas 28 4 4" xfId="17069" xr:uid="{00000000-0005-0000-0000-0000524E0000}"/>
    <cellStyle name="Notas 28 5" xfId="6991" xr:uid="{00000000-0005-0000-0000-0000534E0000}"/>
    <cellStyle name="Notas 28 5 2" xfId="7636" xr:uid="{00000000-0005-0000-0000-0000544E0000}"/>
    <cellStyle name="Notas 28 5 2 2" xfId="17439" xr:uid="{00000000-0005-0000-0000-0000554E0000}"/>
    <cellStyle name="Notas 28 5 3" xfId="13258" xr:uid="{00000000-0005-0000-0000-0000564E0000}"/>
    <cellStyle name="Notas 28 5 4" xfId="17070" xr:uid="{00000000-0005-0000-0000-0000574E0000}"/>
    <cellStyle name="Notas 28 6" xfId="7632" xr:uid="{00000000-0005-0000-0000-0000584E0000}"/>
    <cellStyle name="Notas 28 6 2" xfId="17435" xr:uid="{00000000-0005-0000-0000-0000594E0000}"/>
    <cellStyle name="Notas 28 7" xfId="13254" xr:uid="{00000000-0005-0000-0000-00005A4E0000}"/>
    <cellStyle name="Notas 28 8" xfId="17066" xr:uid="{00000000-0005-0000-0000-00005B4E0000}"/>
    <cellStyle name="Notas 29" xfId="6992" xr:uid="{00000000-0005-0000-0000-00005C4E0000}"/>
    <cellStyle name="Notas 29 2" xfId="6993" xr:uid="{00000000-0005-0000-0000-00005D4E0000}"/>
    <cellStyle name="Notas 29 2 2" xfId="7638" xr:uid="{00000000-0005-0000-0000-00005E4E0000}"/>
    <cellStyle name="Notas 29 2 2 2" xfId="17441" xr:uid="{00000000-0005-0000-0000-00005F4E0000}"/>
    <cellStyle name="Notas 29 2 3" xfId="13260" xr:uid="{00000000-0005-0000-0000-0000604E0000}"/>
    <cellStyle name="Notas 29 2 4" xfId="17072" xr:uid="{00000000-0005-0000-0000-0000614E0000}"/>
    <cellStyle name="Notas 29 3" xfId="6994" xr:uid="{00000000-0005-0000-0000-0000624E0000}"/>
    <cellStyle name="Notas 29 3 2" xfId="7639" xr:uid="{00000000-0005-0000-0000-0000634E0000}"/>
    <cellStyle name="Notas 29 3 2 2" xfId="17442" xr:uid="{00000000-0005-0000-0000-0000644E0000}"/>
    <cellStyle name="Notas 29 3 3" xfId="13261" xr:uid="{00000000-0005-0000-0000-0000654E0000}"/>
    <cellStyle name="Notas 29 3 4" xfId="17073" xr:uid="{00000000-0005-0000-0000-0000664E0000}"/>
    <cellStyle name="Notas 29 4" xfId="6995" xr:uid="{00000000-0005-0000-0000-0000674E0000}"/>
    <cellStyle name="Notas 29 4 2" xfId="7640" xr:uid="{00000000-0005-0000-0000-0000684E0000}"/>
    <cellStyle name="Notas 29 4 2 2" xfId="17443" xr:uid="{00000000-0005-0000-0000-0000694E0000}"/>
    <cellStyle name="Notas 29 4 3" xfId="13262" xr:uid="{00000000-0005-0000-0000-00006A4E0000}"/>
    <cellStyle name="Notas 29 4 4" xfId="17074" xr:uid="{00000000-0005-0000-0000-00006B4E0000}"/>
    <cellStyle name="Notas 29 5" xfId="6996" xr:uid="{00000000-0005-0000-0000-00006C4E0000}"/>
    <cellStyle name="Notas 29 5 2" xfId="7641" xr:uid="{00000000-0005-0000-0000-00006D4E0000}"/>
    <cellStyle name="Notas 29 5 2 2" xfId="17444" xr:uid="{00000000-0005-0000-0000-00006E4E0000}"/>
    <cellStyle name="Notas 29 5 3" xfId="13263" xr:uid="{00000000-0005-0000-0000-00006F4E0000}"/>
    <cellStyle name="Notas 29 5 4" xfId="17075" xr:uid="{00000000-0005-0000-0000-0000704E0000}"/>
    <cellStyle name="Notas 29 6" xfId="7637" xr:uid="{00000000-0005-0000-0000-0000714E0000}"/>
    <cellStyle name="Notas 29 6 2" xfId="17440" xr:uid="{00000000-0005-0000-0000-0000724E0000}"/>
    <cellStyle name="Notas 29 7" xfId="13259" xr:uid="{00000000-0005-0000-0000-0000734E0000}"/>
    <cellStyle name="Notas 29 8" xfId="17071" xr:uid="{00000000-0005-0000-0000-0000744E0000}"/>
    <cellStyle name="Notas 3" xfId="2929" xr:uid="{00000000-0005-0000-0000-0000754E0000}"/>
    <cellStyle name="Notas 3 10" xfId="2930" xr:uid="{00000000-0005-0000-0000-0000764E0000}"/>
    <cellStyle name="Notas 3 10 2" xfId="2931" xr:uid="{00000000-0005-0000-0000-0000774E0000}"/>
    <cellStyle name="Notas 3 10 2 2" xfId="9174" xr:uid="{00000000-0005-0000-0000-0000784E0000}"/>
    <cellStyle name="Notas 3 10 2 2 2" xfId="18559" xr:uid="{00000000-0005-0000-0000-0000794E0000}"/>
    <cellStyle name="Notas 3 10 2 3" xfId="11217" xr:uid="{00000000-0005-0000-0000-00007A4E0000}"/>
    <cellStyle name="Notas 3 10 2 4" xfId="13114" xr:uid="{00000000-0005-0000-0000-00007B4E0000}"/>
    <cellStyle name="Notas 3 10 2 5" xfId="25655" xr:uid="{00000000-0005-0000-0000-00007C4E0000}"/>
    <cellStyle name="Notas 3 10 2 6" xfId="26935" xr:uid="{00000000-0005-0000-0000-00007D4E0000}"/>
    <cellStyle name="Notas 3 10 3" xfId="2932" xr:uid="{00000000-0005-0000-0000-00007E4E0000}"/>
    <cellStyle name="Notas 3 10 3 2" xfId="9175" xr:uid="{00000000-0005-0000-0000-00007F4E0000}"/>
    <cellStyle name="Notas 3 10 3 2 2" xfId="18560" xr:uid="{00000000-0005-0000-0000-0000804E0000}"/>
    <cellStyle name="Notas 3 10 3 3" xfId="11218" xr:uid="{00000000-0005-0000-0000-0000814E0000}"/>
    <cellStyle name="Notas 3 10 3 4" xfId="13113" xr:uid="{00000000-0005-0000-0000-0000824E0000}"/>
    <cellStyle name="Notas 3 10 3 5" xfId="25654" xr:uid="{00000000-0005-0000-0000-0000834E0000}"/>
    <cellStyle name="Notas 3 10 3 6" xfId="26936" xr:uid="{00000000-0005-0000-0000-0000844E0000}"/>
    <cellStyle name="Notas 3 10 4" xfId="9173" xr:uid="{00000000-0005-0000-0000-0000854E0000}"/>
    <cellStyle name="Notas 3 10 4 2" xfId="18558" xr:uid="{00000000-0005-0000-0000-0000864E0000}"/>
    <cellStyle name="Notas 3 10 5" xfId="11216" xr:uid="{00000000-0005-0000-0000-0000874E0000}"/>
    <cellStyle name="Notas 3 10 6" xfId="13115" xr:uid="{00000000-0005-0000-0000-0000884E0000}"/>
    <cellStyle name="Notas 3 10 7" xfId="25656" xr:uid="{00000000-0005-0000-0000-0000894E0000}"/>
    <cellStyle name="Notas 3 10 8" xfId="26934" xr:uid="{00000000-0005-0000-0000-00008A4E0000}"/>
    <cellStyle name="Notas 3 11" xfId="2933" xr:uid="{00000000-0005-0000-0000-00008B4E0000}"/>
    <cellStyle name="Notas 3 11 2" xfId="2934" xr:uid="{00000000-0005-0000-0000-00008C4E0000}"/>
    <cellStyle name="Notas 3 11 2 2" xfId="9177" xr:uid="{00000000-0005-0000-0000-00008D4E0000}"/>
    <cellStyle name="Notas 3 11 2 2 2" xfId="18562" xr:uid="{00000000-0005-0000-0000-00008E4E0000}"/>
    <cellStyle name="Notas 3 11 2 3" xfId="11220" xr:uid="{00000000-0005-0000-0000-00008F4E0000}"/>
    <cellStyle name="Notas 3 11 2 4" xfId="13111" xr:uid="{00000000-0005-0000-0000-0000904E0000}"/>
    <cellStyle name="Notas 3 11 2 5" xfId="25652" xr:uid="{00000000-0005-0000-0000-0000914E0000}"/>
    <cellStyle name="Notas 3 11 2 6" xfId="26938" xr:uid="{00000000-0005-0000-0000-0000924E0000}"/>
    <cellStyle name="Notas 3 11 3" xfId="2935" xr:uid="{00000000-0005-0000-0000-0000934E0000}"/>
    <cellStyle name="Notas 3 11 3 2" xfId="9178" xr:uid="{00000000-0005-0000-0000-0000944E0000}"/>
    <cellStyle name="Notas 3 11 3 2 2" xfId="18563" xr:uid="{00000000-0005-0000-0000-0000954E0000}"/>
    <cellStyle name="Notas 3 11 3 3" xfId="11221" xr:uid="{00000000-0005-0000-0000-0000964E0000}"/>
    <cellStyle name="Notas 3 11 3 4" xfId="13110" xr:uid="{00000000-0005-0000-0000-0000974E0000}"/>
    <cellStyle name="Notas 3 11 3 5" xfId="25651" xr:uid="{00000000-0005-0000-0000-0000984E0000}"/>
    <cellStyle name="Notas 3 11 3 6" xfId="26939" xr:uid="{00000000-0005-0000-0000-0000994E0000}"/>
    <cellStyle name="Notas 3 11 4" xfId="9176" xr:uid="{00000000-0005-0000-0000-00009A4E0000}"/>
    <cellStyle name="Notas 3 11 4 2" xfId="18561" xr:uid="{00000000-0005-0000-0000-00009B4E0000}"/>
    <cellStyle name="Notas 3 11 5" xfId="11219" xr:uid="{00000000-0005-0000-0000-00009C4E0000}"/>
    <cellStyle name="Notas 3 11 6" xfId="13112" xr:uid="{00000000-0005-0000-0000-00009D4E0000}"/>
    <cellStyle name="Notas 3 11 7" xfId="25653" xr:uid="{00000000-0005-0000-0000-00009E4E0000}"/>
    <cellStyle name="Notas 3 11 8" xfId="26937" xr:uid="{00000000-0005-0000-0000-00009F4E0000}"/>
    <cellStyle name="Notas 3 12" xfId="7642" xr:uid="{00000000-0005-0000-0000-0000A04E0000}"/>
    <cellStyle name="Notas 3 12 2" xfId="17445" xr:uid="{00000000-0005-0000-0000-0000A14E0000}"/>
    <cellStyle name="Notas 3 13" xfId="11215" xr:uid="{00000000-0005-0000-0000-0000A24E0000}"/>
    <cellStyle name="Notas 3 14" xfId="13116" xr:uid="{00000000-0005-0000-0000-0000A34E0000}"/>
    <cellStyle name="Notas 3 15" xfId="25657" xr:uid="{00000000-0005-0000-0000-0000A44E0000}"/>
    <cellStyle name="Notas 3 16" xfId="26933" xr:uid="{00000000-0005-0000-0000-0000A54E0000}"/>
    <cellStyle name="Notas 3 2" xfId="2936" xr:uid="{00000000-0005-0000-0000-0000A64E0000}"/>
    <cellStyle name="Notas 3 2 10" xfId="2937" xr:uid="{00000000-0005-0000-0000-0000A74E0000}"/>
    <cellStyle name="Notas 3 2 10 2" xfId="2938" xr:uid="{00000000-0005-0000-0000-0000A84E0000}"/>
    <cellStyle name="Notas 3 2 10 2 2" xfId="9181" xr:uid="{00000000-0005-0000-0000-0000A94E0000}"/>
    <cellStyle name="Notas 3 2 10 2 2 2" xfId="18566" xr:uid="{00000000-0005-0000-0000-0000AA4E0000}"/>
    <cellStyle name="Notas 3 2 10 2 3" xfId="11224" xr:uid="{00000000-0005-0000-0000-0000AB4E0000}"/>
    <cellStyle name="Notas 3 2 10 2 4" xfId="13108" xr:uid="{00000000-0005-0000-0000-0000AC4E0000}"/>
    <cellStyle name="Notas 3 2 10 2 5" xfId="25648" xr:uid="{00000000-0005-0000-0000-0000AD4E0000}"/>
    <cellStyle name="Notas 3 2 10 2 6" xfId="26942" xr:uid="{00000000-0005-0000-0000-0000AE4E0000}"/>
    <cellStyle name="Notas 3 2 10 3" xfId="2939" xr:uid="{00000000-0005-0000-0000-0000AF4E0000}"/>
    <cellStyle name="Notas 3 2 10 3 2" xfId="9182" xr:uid="{00000000-0005-0000-0000-0000B04E0000}"/>
    <cellStyle name="Notas 3 2 10 3 2 2" xfId="18567" xr:uid="{00000000-0005-0000-0000-0000B14E0000}"/>
    <cellStyle name="Notas 3 2 10 3 3" xfId="11225" xr:uid="{00000000-0005-0000-0000-0000B24E0000}"/>
    <cellStyle name="Notas 3 2 10 3 4" xfId="13107" xr:uid="{00000000-0005-0000-0000-0000B34E0000}"/>
    <cellStyle name="Notas 3 2 10 3 5" xfId="25647" xr:uid="{00000000-0005-0000-0000-0000B44E0000}"/>
    <cellStyle name="Notas 3 2 10 3 6" xfId="26943" xr:uid="{00000000-0005-0000-0000-0000B54E0000}"/>
    <cellStyle name="Notas 3 2 10 4" xfId="9180" xr:uid="{00000000-0005-0000-0000-0000B64E0000}"/>
    <cellStyle name="Notas 3 2 10 4 2" xfId="18565" xr:uid="{00000000-0005-0000-0000-0000B74E0000}"/>
    <cellStyle name="Notas 3 2 10 5" xfId="11223" xr:uid="{00000000-0005-0000-0000-0000B84E0000}"/>
    <cellStyle name="Notas 3 2 10 6" xfId="13109" xr:uid="{00000000-0005-0000-0000-0000B94E0000}"/>
    <cellStyle name="Notas 3 2 10 7" xfId="25649" xr:uid="{00000000-0005-0000-0000-0000BA4E0000}"/>
    <cellStyle name="Notas 3 2 10 8" xfId="26941" xr:uid="{00000000-0005-0000-0000-0000BB4E0000}"/>
    <cellStyle name="Notas 3 2 11" xfId="6997" xr:uid="{00000000-0005-0000-0000-0000BC4E0000}"/>
    <cellStyle name="Notas 3 2 11 2" xfId="16261" xr:uid="{00000000-0005-0000-0000-0000BD4E0000}"/>
    <cellStyle name="Notas 3 2 11 2 2" xfId="19003" xr:uid="{00000000-0005-0000-0000-0000BE4E0000}"/>
    <cellStyle name="Notas 3 2 11 3" xfId="13264" xr:uid="{00000000-0005-0000-0000-0000BF4E0000}"/>
    <cellStyle name="Notas 3 2 11 4" xfId="17076" xr:uid="{00000000-0005-0000-0000-0000C04E0000}"/>
    <cellStyle name="Notas 3 2 12" xfId="7643" xr:uid="{00000000-0005-0000-0000-0000C14E0000}"/>
    <cellStyle name="Notas 3 2 12 2" xfId="17446" xr:uid="{00000000-0005-0000-0000-0000C24E0000}"/>
    <cellStyle name="Notas 3 2 13" xfId="9179" xr:uid="{00000000-0005-0000-0000-0000C34E0000}"/>
    <cellStyle name="Notas 3 2 13 2" xfId="18564" xr:uid="{00000000-0005-0000-0000-0000C44E0000}"/>
    <cellStyle name="Notas 3 2 14" xfId="11222" xr:uid="{00000000-0005-0000-0000-0000C54E0000}"/>
    <cellStyle name="Notas 3 2 15" xfId="13096" xr:uid="{00000000-0005-0000-0000-0000C64E0000}"/>
    <cellStyle name="Notas 3 2 16" xfId="25650" xr:uid="{00000000-0005-0000-0000-0000C74E0000}"/>
    <cellStyle name="Notas 3 2 17" xfId="26940" xr:uid="{00000000-0005-0000-0000-0000C84E0000}"/>
    <cellStyle name="Notas 3 2 2" xfId="2940" xr:uid="{00000000-0005-0000-0000-0000C94E0000}"/>
    <cellStyle name="Notas 3 2 2 2" xfId="2941" xr:uid="{00000000-0005-0000-0000-0000CA4E0000}"/>
    <cellStyle name="Notas 3 2 2 2 2" xfId="9184" xr:uid="{00000000-0005-0000-0000-0000CB4E0000}"/>
    <cellStyle name="Notas 3 2 2 2 2 2" xfId="18569" xr:uid="{00000000-0005-0000-0000-0000CC4E0000}"/>
    <cellStyle name="Notas 3 2 2 2 3" xfId="11227" xr:uid="{00000000-0005-0000-0000-0000CD4E0000}"/>
    <cellStyle name="Notas 3 2 2 2 4" xfId="13106" xr:uid="{00000000-0005-0000-0000-0000CE4E0000}"/>
    <cellStyle name="Notas 3 2 2 2 5" xfId="25645" xr:uid="{00000000-0005-0000-0000-0000CF4E0000}"/>
    <cellStyle name="Notas 3 2 2 2 6" xfId="26945" xr:uid="{00000000-0005-0000-0000-0000D04E0000}"/>
    <cellStyle name="Notas 3 2 2 3" xfId="2942" xr:uid="{00000000-0005-0000-0000-0000D14E0000}"/>
    <cellStyle name="Notas 3 2 2 3 2" xfId="9185" xr:uid="{00000000-0005-0000-0000-0000D24E0000}"/>
    <cellStyle name="Notas 3 2 2 3 2 2" xfId="18570" xr:uid="{00000000-0005-0000-0000-0000D34E0000}"/>
    <cellStyle name="Notas 3 2 2 3 3" xfId="11228" xr:uid="{00000000-0005-0000-0000-0000D44E0000}"/>
    <cellStyle name="Notas 3 2 2 3 4" xfId="13105" xr:uid="{00000000-0005-0000-0000-0000D54E0000}"/>
    <cellStyle name="Notas 3 2 2 3 5" xfId="25644" xr:uid="{00000000-0005-0000-0000-0000D64E0000}"/>
    <cellStyle name="Notas 3 2 2 3 6" xfId="26946" xr:uid="{00000000-0005-0000-0000-0000D74E0000}"/>
    <cellStyle name="Notas 3 2 2 4" xfId="9183" xr:uid="{00000000-0005-0000-0000-0000D84E0000}"/>
    <cellStyle name="Notas 3 2 2 4 2" xfId="18568" xr:uid="{00000000-0005-0000-0000-0000D94E0000}"/>
    <cellStyle name="Notas 3 2 2 5" xfId="11226" xr:uid="{00000000-0005-0000-0000-0000DA4E0000}"/>
    <cellStyle name="Notas 3 2 2 6" xfId="10723" xr:uid="{00000000-0005-0000-0000-0000DB4E0000}"/>
    <cellStyle name="Notas 3 2 2 7" xfId="25646" xr:uid="{00000000-0005-0000-0000-0000DC4E0000}"/>
    <cellStyle name="Notas 3 2 2 8" xfId="26944" xr:uid="{00000000-0005-0000-0000-0000DD4E0000}"/>
    <cellStyle name="Notas 3 2 3" xfId="2943" xr:uid="{00000000-0005-0000-0000-0000DE4E0000}"/>
    <cellStyle name="Notas 3 2 3 2" xfId="2944" xr:uid="{00000000-0005-0000-0000-0000DF4E0000}"/>
    <cellStyle name="Notas 3 2 3 2 2" xfId="9187" xr:uid="{00000000-0005-0000-0000-0000E04E0000}"/>
    <cellStyle name="Notas 3 2 3 2 2 2" xfId="18572" xr:uid="{00000000-0005-0000-0000-0000E14E0000}"/>
    <cellStyle name="Notas 3 2 3 2 3" xfId="11230" xr:uid="{00000000-0005-0000-0000-0000E24E0000}"/>
    <cellStyle name="Notas 3 2 3 2 4" xfId="13103" xr:uid="{00000000-0005-0000-0000-0000E34E0000}"/>
    <cellStyle name="Notas 3 2 3 2 5" xfId="25642" xr:uid="{00000000-0005-0000-0000-0000E44E0000}"/>
    <cellStyle name="Notas 3 2 3 2 6" xfId="26948" xr:uid="{00000000-0005-0000-0000-0000E54E0000}"/>
    <cellStyle name="Notas 3 2 3 3" xfId="2945" xr:uid="{00000000-0005-0000-0000-0000E64E0000}"/>
    <cellStyle name="Notas 3 2 3 3 2" xfId="9188" xr:uid="{00000000-0005-0000-0000-0000E74E0000}"/>
    <cellStyle name="Notas 3 2 3 3 2 2" xfId="18573" xr:uid="{00000000-0005-0000-0000-0000E84E0000}"/>
    <cellStyle name="Notas 3 2 3 3 3" xfId="11231" xr:uid="{00000000-0005-0000-0000-0000E94E0000}"/>
    <cellStyle name="Notas 3 2 3 3 4" xfId="13102" xr:uid="{00000000-0005-0000-0000-0000EA4E0000}"/>
    <cellStyle name="Notas 3 2 3 3 5" xfId="25641" xr:uid="{00000000-0005-0000-0000-0000EB4E0000}"/>
    <cellStyle name="Notas 3 2 3 3 6" xfId="26949" xr:uid="{00000000-0005-0000-0000-0000EC4E0000}"/>
    <cellStyle name="Notas 3 2 3 4" xfId="9186" xr:uid="{00000000-0005-0000-0000-0000ED4E0000}"/>
    <cellStyle name="Notas 3 2 3 4 2" xfId="18571" xr:uid="{00000000-0005-0000-0000-0000EE4E0000}"/>
    <cellStyle name="Notas 3 2 3 5" xfId="11229" xr:uid="{00000000-0005-0000-0000-0000EF4E0000}"/>
    <cellStyle name="Notas 3 2 3 6" xfId="13104" xr:uid="{00000000-0005-0000-0000-0000F04E0000}"/>
    <cellStyle name="Notas 3 2 3 7" xfId="25643" xr:uid="{00000000-0005-0000-0000-0000F14E0000}"/>
    <cellStyle name="Notas 3 2 3 8" xfId="26947" xr:uid="{00000000-0005-0000-0000-0000F24E0000}"/>
    <cellStyle name="Notas 3 2 4" xfId="2946" xr:uid="{00000000-0005-0000-0000-0000F34E0000}"/>
    <cellStyle name="Notas 3 2 4 2" xfId="2947" xr:uid="{00000000-0005-0000-0000-0000F44E0000}"/>
    <cellStyle name="Notas 3 2 4 2 2" xfId="9190" xr:uid="{00000000-0005-0000-0000-0000F54E0000}"/>
    <cellStyle name="Notas 3 2 4 2 2 2" xfId="18575" xr:uid="{00000000-0005-0000-0000-0000F64E0000}"/>
    <cellStyle name="Notas 3 2 4 2 3" xfId="11233" xr:uid="{00000000-0005-0000-0000-0000F74E0000}"/>
    <cellStyle name="Notas 3 2 4 2 4" xfId="13100" xr:uid="{00000000-0005-0000-0000-0000F84E0000}"/>
    <cellStyle name="Notas 3 2 4 2 5" xfId="25639" xr:uid="{00000000-0005-0000-0000-0000F94E0000}"/>
    <cellStyle name="Notas 3 2 4 2 6" xfId="26951" xr:uid="{00000000-0005-0000-0000-0000FA4E0000}"/>
    <cellStyle name="Notas 3 2 4 3" xfId="2948" xr:uid="{00000000-0005-0000-0000-0000FB4E0000}"/>
    <cellStyle name="Notas 3 2 4 3 2" xfId="9191" xr:uid="{00000000-0005-0000-0000-0000FC4E0000}"/>
    <cellStyle name="Notas 3 2 4 3 2 2" xfId="18576" xr:uid="{00000000-0005-0000-0000-0000FD4E0000}"/>
    <cellStyle name="Notas 3 2 4 3 3" xfId="11234" xr:uid="{00000000-0005-0000-0000-0000FE4E0000}"/>
    <cellStyle name="Notas 3 2 4 3 4" xfId="13099" xr:uid="{00000000-0005-0000-0000-0000FF4E0000}"/>
    <cellStyle name="Notas 3 2 4 3 5" xfId="25638" xr:uid="{00000000-0005-0000-0000-0000004F0000}"/>
    <cellStyle name="Notas 3 2 4 3 6" xfId="28238" xr:uid="{00000000-0005-0000-0000-0000014F0000}"/>
    <cellStyle name="Notas 3 2 4 4" xfId="9189" xr:uid="{00000000-0005-0000-0000-0000024F0000}"/>
    <cellStyle name="Notas 3 2 4 4 2" xfId="18574" xr:uid="{00000000-0005-0000-0000-0000034F0000}"/>
    <cellStyle name="Notas 3 2 4 5" xfId="11232" xr:uid="{00000000-0005-0000-0000-0000044F0000}"/>
    <cellStyle name="Notas 3 2 4 6" xfId="13101" xr:uid="{00000000-0005-0000-0000-0000054F0000}"/>
    <cellStyle name="Notas 3 2 4 7" xfId="25640" xr:uid="{00000000-0005-0000-0000-0000064F0000}"/>
    <cellStyle name="Notas 3 2 4 8" xfId="26950" xr:uid="{00000000-0005-0000-0000-0000074F0000}"/>
    <cellStyle name="Notas 3 2 5" xfId="2949" xr:uid="{00000000-0005-0000-0000-0000084F0000}"/>
    <cellStyle name="Notas 3 2 5 2" xfId="2950" xr:uid="{00000000-0005-0000-0000-0000094F0000}"/>
    <cellStyle name="Notas 3 2 5 2 2" xfId="9193" xr:uid="{00000000-0005-0000-0000-00000A4F0000}"/>
    <cellStyle name="Notas 3 2 5 2 2 2" xfId="18578" xr:uid="{00000000-0005-0000-0000-00000B4F0000}"/>
    <cellStyle name="Notas 3 2 5 2 3" xfId="11236" xr:uid="{00000000-0005-0000-0000-00000C4F0000}"/>
    <cellStyle name="Notas 3 2 5 2 4" xfId="13097" xr:uid="{00000000-0005-0000-0000-00000D4F0000}"/>
    <cellStyle name="Notas 3 2 5 2 5" xfId="25636" xr:uid="{00000000-0005-0000-0000-00000E4F0000}"/>
    <cellStyle name="Notas 3 2 5 2 6" xfId="26953" xr:uid="{00000000-0005-0000-0000-00000F4F0000}"/>
    <cellStyle name="Notas 3 2 5 3" xfId="2951" xr:uid="{00000000-0005-0000-0000-0000104F0000}"/>
    <cellStyle name="Notas 3 2 5 3 2" xfId="9194" xr:uid="{00000000-0005-0000-0000-0000114F0000}"/>
    <cellStyle name="Notas 3 2 5 3 2 2" xfId="18579" xr:uid="{00000000-0005-0000-0000-0000124F0000}"/>
    <cellStyle name="Notas 3 2 5 3 3" xfId="11237" xr:uid="{00000000-0005-0000-0000-0000134F0000}"/>
    <cellStyle name="Notas 3 2 5 3 4" xfId="10722" xr:uid="{00000000-0005-0000-0000-0000144F0000}"/>
    <cellStyle name="Notas 3 2 5 3 5" xfId="25635" xr:uid="{00000000-0005-0000-0000-0000154F0000}"/>
    <cellStyle name="Notas 3 2 5 3 6" xfId="26954" xr:uid="{00000000-0005-0000-0000-0000164F0000}"/>
    <cellStyle name="Notas 3 2 5 4" xfId="9192" xr:uid="{00000000-0005-0000-0000-0000174F0000}"/>
    <cellStyle name="Notas 3 2 5 4 2" xfId="18577" xr:uid="{00000000-0005-0000-0000-0000184F0000}"/>
    <cellStyle name="Notas 3 2 5 5" xfId="11235" xr:uid="{00000000-0005-0000-0000-0000194F0000}"/>
    <cellStyle name="Notas 3 2 5 6" xfId="13098" xr:uid="{00000000-0005-0000-0000-00001A4F0000}"/>
    <cellStyle name="Notas 3 2 5 7" xfId="25637" xr:uid="{00000000-0005-0000-0000-00001B4F0000}"/>
    <cellStyle name="Notas 3 2 5 8" xfId="26952" xr:uid="{00000000-0005-0000-0000-00001C4F0000}"/>
    <cellStyle name="Notas 3 2 6" xfId="2952" xr:uid="{00000000-0005-0000-0000-00001D4F0000}"/>
    <cellStyle name="Notas 3 2 6 2" xfId="2953" xr:uid="{00000000-0005-0000-0000-00001E4F0000}"/>
    <cellStyle name="Notas 3 2 6 2 2" xfId="9196" xr:uid="{00000000-0005-0000-0000-00001F4F0000}"/>
    <cellStyle name="Notas 3 2 6 2 2 2" xfId="18581" xr:uid="{00000000-0005-0000-0000-0000204F0000}"/>
    <cellStyle name="Notas 3 2 6 2 3" xfId="11239" xr:uid="{00000000-0005-0000-0000-0000214F0000}"/>
    <cellStyle name="Notas 3 2 6 2 4" xfId="10721" xr:uid="{00000000-0005-0000-0000-0000224F0000}"/>
    <cellStyle name="Notas 3 2 6 2 5" xfId="25633" xr:uid="{00000000-0005-0000-0000-0000234F0000}"/>
    <cellStyle name="Notas 3 2 6 2 6" xfId="26956" xr:uid="{00000000-0005-0000-0000-0000244F0000}"/>
    <cellStyle name="Notas 3 2 6 3" xfId="2954" xr:uid="{00000000-0005-0000-0000-0000254F0000}"/>
    <cellStyle name="Notas 3 2 6 3 2" xfId="9197" xr:uid="{00000000-0005-0000-0000-0000264F0000}"/>
    <cellStyle name="Notas 3 2 6 3 2 2" xfId="18582" xr:uid="{00000000-0005-0000-0000-0000274F0000}"/>
    <cellStyle name="Notas 3 2 6 3 3" xfId="11240" xr:uid="{00000000-0005-0000-0000-0000284F0000}"/>
    <cellStyle name="Notas 3 2 6 3 4" xfId="10720" xr:uid="{00000000-0005-0000-0000-0000294F0000}"/>
    <cellStyle name="Notas 3 2 6 3 5" xfId="25632" xr:uid="{00000000-0005-0000-0000-00002A4F0000}"/>
    <cellStyle name="Notas 3 2 6 3 6" xfId="26957" xr:uid="{00000000-0005-0000-0000-00002B4F0000}"/>
    <cellStyle name="Notas 3 2 6 4" xfId="9195" xr:uid="{00000000-0005-0000-0000-00002C4F0000}"/>
    <cellStyle name="Notas 3 2 6 4 2" xfId="18580" xr:uid="{00000000-0005-0000-0000-00002D4F0000}"/>
    <cellStyle name="Notas 3 2 6 5" xfId="11238" xr:uid="{00000000-0005-0000-0000-00002E4F0000}"/>
    <cellStyle name="Notas 3 2 6 6" xfId="13095" xr:uid="{00000000-0005-0000-0000-00002F4F0000}"/>
    <cellStyle name="Notas 3 2 6 7" xfId="25634" xr:uid="{00000000-0005-0000-0000-0000304F0000}"/>
    <cellStyle name="Notas 3 2 6 8" xfId="26955" xr:uid="{00000000-0005-0000-0000-0000314F0000}"/>
    <cellStyle name="Notas 3 2 7" xfId="2955" xr:uid="{00000000-0005-0000-0000-0000324F0000}"/>
    <cellStyle name="Notas 3 2 7 2" xfId="2956" xr:uid="{00000000-0005-0000-0000-0000334F0000}"/>
    <cellStyle name="Notas 3 2 7 2 2" xfId="9199" xr:uid="{00000000-0005-0000-0000-0000344F0000}"/>
    <cellStyle name="Notas 3 2 7 2 2 2" xfId="18584" xr:uid="{00000000-0005-0000-0000-0000354F0000}"/>
    <cellStyle name="Notas 3 2 7 2 3" xfId="11242" xr:uid="{00000000-0005-0000-0000-0000364F0000}"/>
    <cellStyle name="Notas 3 2 7 2 4" xfId="14292" xr:uid="{00000000-0005-0000-0000-0000374F0000}"/>
    <cellStyle name="Notas 3 2 7 2 5" xfId="25630" xr:uid="{00000000-0005-0000-0000-0000384F0000}"/>
    <cellStyle name="Notas 3 2 7 2 6" xfId="26959" xr:uid="{00000000-0005-0000-0000-0000394F0000}"/>
    <cellStyle name="Notas 3 2 7 3" xfId="2957" xr:uid="{00000000-0005-0000-0000-00003A4F0000}"/>
    <cellStyle name="Notas 3 2 7 3 2" xfId="9200" xr:uid="{00000000-0005-0000-0000-00003B4F0000}"/>
    <cellStyle name="Notas 3 2 7 3 2 2" xfId="18585" xr:uid="{00000000-0005-0000-0000-00003C4F0000}"/>
    <cellStyle name="Notas 3 2 7 3 3" xfId="11243" xr:uid="{00000000-0005-0000-0000-00003D4F0000}"/>
    <cellStyle name="Notas 3 2 7 3 4" xfId="13094" xr:uid="{00000000-0005-0000-0000-00003E4F0000}"/>
    <cellStyle name="Notas 3 2 7 3 5" xfId="25629" xr:uid="{00000000-0005-0000-0000-00003F4F0000}"/>
    <cellStyle name="Notas 3 2 7 3 6" xfId="26960" xr:uid="{00000000-0005-0000-0000-0000404F0000}"/>
    <cellStyle name="Notas 3 2 7 4" xfId="9198" xr:uid="{00000000-0005-0000-0000-0000414F0000}"/>
    <cellStyle name="Notas 3 2 7 4 2" xfId="18583" xr:uid="{00000000-0005-0000-0000-0000424F0000}"/>
    <cellStyle name="Notas 3 2 7 5" xfId="11241" xr:uid="{00000000-0005-0000-0000-0000434F0000}"/>
    <cellStyle name="Notas 3 2 7 6" xfId="10719" xr:uid="{00000000-0005-0000-0000-0000444F0000}"/>
    <cellStyle name="Notas 3 2 7 7" xfId="25631" xr:uid="{00000000-0005-0000-0000-0000454F0000}"/>
    <cellStyle name="Notas 3 2 7 8" xfId="26958" xr:uid="{00000000-0005-0000-0000-0000464F0000}"/>
    <cellStyle name="Notas 3 2 8" xfId="2958" xr:uid="{00000000-0005-0000-0000-0000474F0000}"/>
    <cellStyle name="Notas 3 2 8 2" xfId="2959" xr:uid="{00000000-0005-0000-0000-0000484F0000}"/>
    <cellStyle name="Notas 3 2 8 2 2" xfId="9202" xr:uid="{00000000-0005-0000-0000-0000494F0000}"/>
    <cellStyle name="Notas 3 2 8 2 2 2" xfId="18587" xr:uid="{00000000-0005-0000-0000-00004A4F0000}"/>
    <cellStyle name="Notas 3 2 8 2 3" xfId="11245" xr:uid="{00000000-0005-0000-0000-00004B4F0000}"/>
    <cellStyle name="Notas 3 2 8 2 4" xfId="10717" xr:uid="{00000000-0005-0000-0000-00004C4F0000}"/>
    <cellStyle name="Notas 3 2 8 2 5" xfId="25627" xr:uid="{00000000-0005-0000-0000-00004D4F0000}"/>
    <cellStyle name="Notas 3 2 8 2 6" xfId="26962" xr:uid="{00000000-0005-0000-0000-00004E4F0000}"/>
    <cellStyle name="Notas 3 2 8 3" xfId="2960" xr:uid="{00000000-0005-0000-0000-00004F4F0000}"/>
    <cellStyle name="Notas 3 2 8 3 2" xfId="9203" xr:uid="{00000000-0005-0000-0000-0000504F0000}"/>
    <cellStyle name="Notas 3 2 8 3 2 2" xfId="18588" xr:uid="{00000000-0005-0000-0000-0000514F0000}"/>
    <cellStyle name="Notas 3 2 8 3 3" xfId="11246" xr:uid="{00000000-0005-0000-0000-0000524F0000}"/>
    <cellStyle name="Notas 3 2 8 3 4" xfId="10716" xr:uid="{00000000-0005-0000-0000-0000534F0000}"/>
    <cellStyle name="Notas 3 2 8 3 5" xfId="25626" xr:uid="{00000000-0005-0000-0000-0000544F0000}"/>
    <cellStyle name="Notas 3 2 8 3 6" xfId="26963" xr:uid="{00000000-0005-0000-0000-0000554F0000}"/>
    <cellStyle name="Notas 3 2 8 4" xfId="9201" xr:uid="{00000000-0005-0000-0000-0000564F0000}"/>
    <cellStyle name="Notas 3 2 8 4 2" xfId="18586" xr:uid="{00000000-0005-0000-0000-0000574F0000}"/>
    <cellStyle name="Notas 3 2 8 5" xfId="11244" xr:uid="{00000000-0005-0000-0000-0000584F0000}"/>
    <cellStyle name="Notas 3 2 8 6" xfId="10718" xr:uid="{00000000-0005-0000-0000-0000594F0000}"/>
    <cellStyle name="Notas 3 2 8 7" xfId="25628" xr:uid="{00000000-0005-0000-0000-00005A4F0000}"/>
    <cellStyle name="Notas 3 2 8 8" xfId="26961" xr:uid="{00000000-0005-0000-0000-00005B4F0000}"/>
    <cellStyle name="Notas 3 2 9" xfId="2961" xr:uid="{00000000-0005-0000-0000-00005C4F0000}"/>
    <cellStyle name="Notas 3 2 9 2" xfId="2962" xr:uid="{00000000-0005-0000-0000-00005D4F0000}"/>
    <cellStyle name="Notas 3 2 9 2 2" xfId="9205" xr:uid="{00000000-0005-0000-0000-00005E4F0000}"/>
    <cellStyle name="Notas 3 2 9 2 2 2" xfId="18590" xr:uid="{00000000-0005-0000-0000-00005F4F0000}"/>
    <cellStyle name="Notas 3 2 9 2 3" xfId="11248" xr:uid="{00000000-0005-0000-0000-0000604F0000}"/>
    <cellStyle name="Notas 3 2 9 2 4" xfId="10715" xr:uid="{00000000-0005-0000-0000-0000614F0000}"/>
    <cellStyle name="Notas 3 2 9 2 5" xfId="25624" xr:uid="{00000000-0005-0000-0000-0000624F0000}"/>
    <cellStyle name="Notas 3 2 9 2 6" xfId="26965" xr:uid="{00000000-0005-0000-0000-0000634F0000}"/>
    <cellStyle name="Notas 3 2 9 3" xfId="2963" xr:uid="{00000000-0005-0000-0000-0000644F0000}"/>
    <cellStyle name="Notas 3 2 9 3 2" xfId="9206" xr:uid="{00000000-0005-0000-0000-0000654F0000}"/>
    <cellStyle name="Notas 3 2 9 3 2 2" xfId="18591" xr:uid="{00000000-0005-0000-0000-0000664F0000}"/>
    <cellStyle name="Notas 3 2 9 3 3" xfId="11249" xr:uid="{00000000-0005-0000-0000-0000674F0000}"/>
    <cellStyle name="Notas 3 2 9 3 4" xfId="10714" xr:uid="{00000000-0005-0000-0000-0000684F0000}"/>
    <cellStyle name="Notas 3 2 9 3 5" xfId="25623" xr:uid="{00000000-0005-0000-0000-0000694F0000}"/>
    <cellStyle name="Notas 3 2 9 3 6" xfId="26966" xr:uid="{00000000-0005-0000-0000-00006A4F0000}"/>
    <cellStyle name="Notas 3 2 9 4" xfId="9204" xr:uid="{00000000-0005-0000-0000-00006B4F0000}"/>
    <cellStyle name="Notas 3 2 9 4 2" xfId="18589" xr:uid="{00000000-0005-0000-0000-00006C4F0000}"/>
    <cellStyle name="Notas 3 2 9 5" xfId="11247" xr:uid="{00000000-0005-0000-0000-00006D4F0000}"/>
    <cellStyle name="Notas 3 2 9 6" xfId="13092" xr:uid="{00000000-0005-0000-0000-00006E4F0000}"/>
    <cellStyle name="Notas 3 2 9 7" xfId="25625" xr:uid="{00000000-0005-0000-0000-00006F4F0000}"/>
    <cellStyle name="Notas 3 2 9 8" xfId="26964" xr:uid="{00000000-0005-0000-0000-0000704F0000}"/>
    <cellStyle name="Notas 3 3" xfId="2964" xr:uid="{00000000-0005-0000-0000-0000714F0000}"/>
    <cellStyle name="Notas 3 3 2" xfId="2965" xr:uid="{00000000-0005-0000-0000-0000724F0000}"/>
    <cellStyle name="Notas 3 3 2 2" xfId="9207" xr:uid="{00000000-0005-0000-0000-0000734F0000}"/>
    <cellStyle name="Notas 3 3 2 2 2" xfId="18592" xr:uid="{00000000-0005-0000-0000-0000744F0000}"/>
    <cellStyle name="Notas 3 3 2 3" xfId="11251" xr:uid="{00000000-0005-0000-0000-0000754F0000}"/>
    <cellStyle name="Notas 3 3 2 4" xfId="10712" xr:uid="{00000000-0005-0000-0000-0000764F0000}"/>
    <cellStyle name="Notas 3 3 2 5" xfId="25621" xr:uid="{00000000-0005-0000-0000-0000774F0000}"/>
    <cellStyle name="Notas 3 3 2 6" xfId="26968" xr:uid="{00000000-0005-0000-0000-0000784F0000}"/>
    <cellStyle name="Notas 3 3 3" xfId="2966" xr:uid="{00000000-0005-0000-0000-0000794F0000}"/>
    <cellStyle name="Notas 3 3 3 2" xfId="9208" xr:uid="{00000000-0005-0000-0000-00007A4F0000}"/>
    <cellStyle name="Notas 3 3 3 2 2" xfId="18593" xr:uid="{00000000-0005-0000-0000-00007B4F0000}"/>
    <cellStyle name="Notas 3 3 3 3" xfId="11252" xr:uid="{00000000-0005-0000-0000-00007C4F0000}"/>
    <cellStyle name="Notas 3 3 3 4" xfId="10711" xr:uid="{00000000-0005-0000-0000-00007D4F0000}"/>
    <cellStyle name="Notas 3 3 3 5" xfId="25620" xr:uid="{00000000-0005-0000-0000-00007E4F0000}"/>
    <cellStyle name="Notas 3 3 3 6" xfId="26969" xr:uid="{00000000-0005-0000-0000-00007F4F0000}"/>
    <cellStyle name="Notas 3 3 4" xfId="7644" xr:uid="{00000000-0005-0000-0000-0000804F0000}"/>
    <cellStyle name="Notas 3 3 4 2" xfId="17447" xr:uid="{00000000-0005-0000-0000-0000814F0000}"/>
    <cellStyle name="Notas 3 3 5" xfId="11250" xr:uid="{00000000-0005-0000-0000-0000824F0000}"/>
    <cellStyle name="Notas 3 3 6" xfId="10713" xr:uid="{00000000-0005-0000-0000-0000834F0000}"/>
    <cellStyle name="Notas 3 3 7" xfId="25622" xr:uid="{00000000-0005-0000-0000-0000844F0000}"/>
    <cellStyle name="Notas 3 3 8" xfId="26967" xr:uid="{00000000-0005-0000-0000-0000854F0000}"/>
    <cellStyle name="Notas 3 4" xfId="2967" xr:uid="{00000000-0005-0000-0000-0000864F0000}"/>
    <cellStyle name="Notas 3 4 2" xfId="2968" xr:uid="{00000000-0005-0000-0000-0000874F0000}"/>
    <cellStyle name="Notas 3 4 2 2" xfId="9209" xr:uid="{00000000-0005-0000-0000-0000884F0000}"/>
    <cellStyle name="Notas 3 4 2 2 2" xfId="18594" xr:uid="{00000000-0005-0000-0000-0000894F0000}"/>
    <cellStyle name="Notas 3 4 2 3" xfId="11254" xr:uid="{00000000-0005-0000-0000-00008A4F0000}"/>
    <cellStyle name="Notas 3 4 2 4" xfId="10709" xr:uid="{00000000-0005-0000-0000-00008B4F0000}"/>
    <cellStyle name="Notas 3 4 2 5" xfId="25618" xr:uid="{00000000-0005-0000-0000-00008C4F0000}"/>
    <cellStyle name="Notas 3 4 2 6" xfId="26971" xr:uid="{00000000-0005-0000-0000-00008D4F0000}"/>
    <cellStyle name="Notas 3 4 3" xfId="2969" xr:uid="{00000000-0005-0000-0000-00008E4F0000}"/>
    <cellStyle name="Notas 3 4 3 2" xfId="9210" xr:uid="{00000000-0005-0000-0000-00008F4F0000}"/>
    <cellStyle name="Notas 3 4 3 2 2" xfId="18595" xr:uid="{00000000-0005-0000-0000-0000904F0000}"/>
    <cellStyle name="Notas 3 4 3 3" xfId="11255" xr:uid="{00000000-0005-0000-0000-0000914F0000}"/>
    <cellStyle name="Notas 3 4 3 4" xfId="10708" xr:uid="{00000000-0005-0000-0000-0000924F0000}"/>
    <cellStyle name="Notas 3 4 3 5" xfId="25617" xr:uid="{00000000-0005-0000-0000-0000934F0000}"/>
    <cellStyle name="Notas 3 4 3 6" xfId="26972" xr:uid="{00000000-0005-0000-0000-0000944F0000}"/>
    <cellStyle name="Notas 3 4 4" xfId="7645" xr:uid="{00000000-0005-0000-0000-0000954F0000}"/>
    <cellStyle name="Notas 3 4 4 2" xfId="17448" xr:uid="{00000000-0005-0000-0000-0000964F0000}"/>
    <cellStyle name="Notas 3 4 5" xfId="11253" xr:uid="{00000000-0005-0000-0000-0000974F0000}"/>
    <cellStyle name="Notas 3 4 6" xfId="10710" xr:uid="{00000000-0005-0000-0000-0000984F0000}"/>
    <cellStyle name="Notas 3 4 7" xfId="25619" xr:uid="{00000000-0005-0000-0000-0000994F0000}"/>
    <cellStyle name="Notas 3 4 8" xfId="26970" xr:uid="{00000000-0005-0000-0000-00009A4F0000}"/>
    <cellStyle name="Notas 3 5" xfId="2970" xr:uid="{00000000-0005-0000-0000-00009B4F0000}"/>
    <cellStyle name="Notas 3 5 2" xfId="2971" xr:uid="{00000000-0005-0000-0000-00009C4F0000}"/>
    <cellStyle name="Notas 3 5 2 2" xfId="9211" xr:uid="{00000000-0005-0000-0000-00009D4F0000}"/>
    <cellStyle name="Notas 3 5 2 2 2" xfId="18596" xr:uid="{00000000-0005-0000-0000-00009E4F0000}"/>
    <cellStyle name="Notas 3 5 2 3" xfId="11257" xr:uid="{00000000-0005-0000-0000-00009F4F0000}"/>
    <cellStyle name="Notas 3 5 2 4" xfId="10706" xr:uid="{00000000-0005-0000-0000-0000A04F0000}"/>
    <cellStyle name="Notas 3 5 2 5" xfId="25615" xr:uid="{00000000-0005-0000-0000-0000A14F0000}"/>
    <cellStyle name="Notas 3 5 2 6" xfId="26974" xr:uid="{00000000-0005-0000-0000-0000A24F0000}"/>
    <cellStyle name="Notas 3 5 3" xfId="2972" xr:uid="{00000000-0005-0000-0000-0000A34F0000}"/>
    <cellStyle name="Notas 3 5 3 2" xfId="9212" xr:uid="{00000000-0005-0000-0000-0000A44F0000}"/>
    <cellStyle name="Notas 3 5 3 2 2" xfId="18597" xr:uid="{00000000-0005-0000-0000-0000A54F0000}"/>
    <cellStyle name="Notas 3 5 3 3" xfId="11258" xr:uid="{00000000-0005-0000-0000-0000A64F0000}"/>
    <cellStyle name="Notas 3 5 3 4" xfId="10705" xr:uid="{00000000-0005-0000-0000-0000A74F0000}"/>
    <cellStyle name="Notas 3 5 3 5" xfId="25614" xr:uid="{00000000-0005-0000-0000-0000A84F0000}"/>
    <cellStyle name="Notas 3 5 3 6" xfId="26975" xr:uid="{00000000-0005-0000-0000-0000A94F0000}"/>
    <cellStyle name="Notas 3 5 4" xfId="7646" xr:uid="{00000000-0005-0000-0000-0000AA4F0000}"/>
    <cellStyle name="Notas 3 5 4 2" xfId="17449" xr:uid="{00000000-0005-0000-0000-0000AB4F0000}"/>
    <cellStyle name="Notas 3 5 5" xfId="11256" xr:uid="{00000000-0005-0000-0000-0000AC4F0000}"/>
    <cellStyle name="Notas 3 5 6" xfId="10707" xr:uid="{00000000-0005-0000-0000-0000AD4F0000}"/>
    <cellStyle name="Notas 3 5 7" xfId="25616" xr:uid="{00000000-0005-0000-0000-0000AE4F0000}"/>
    <cellStyle name="Notas 3 5 8" xfId="26973" xr:uid="{00000000-0005-0000-0000-0000AF4F0000}"/>
    <cellStyle name="Notas 3 6" xfId="2973" xr:uid="{00000000-0005-0000-0000-0000B04F0000}"/>
    <cellStyle name="Notas 3 6 2" xfId="2974" xr:uid="{00000000-0005-0000-0000-0000B14F0000}"/>
    <cellStyle name="Notas 3 6 2 2" xfId="9214" xr:uid="{00000000-0005-0000-0000-0000B24F0000}"/>
    <cellStyle name="Notas 3 6 2 2 2" xfId="18599" xr:uid="{00000000-0005-0000-0000-0000B34F0000}"/>
    <cellStyle name="Notas 3 6 2 3" xfId="11260" xr:uid="{00000000-0005-0000-0000-0000B44F0000}"/>
    <cellStyle name="Notas 3 6 2 4" xfId="10703" xr:uid="{00000000-0005-0000-0000-0000B54F0000}"/>
    <cellStyle name="Notas 3 6 2 5" xfId="25612" xr:uid="{00000000-0005-0000-0000-0000B64F0000}"/>
    <cellStyle name="Notas 3 6 2 6" xfId="26976" xr:uid="{00000000-0005-0000-0000-0000B74F0000}"/>
    <cellStyle name="Notas 3 6 3" xfId="2975" xr:uid="{00000000-0005-0000-0000-0000B84F0000}"/>
    <cellStyle name="Notas 3 6 3 2" xfId="9215" xr:uid="{00000000-0005-0000-0000-0000B94F0000}"/>
    <cellStyle name="Notas 3 6 3 2 2" xfId="18600" xr:uid="{00000000-0005-0000-0000-0000BA4F0000}"/>
    <cellStyle name="Notas 3 6 3 3" xfId="11261" xr:uid="{00000000-0005-0000-0000-0000BB4F0000}"/>
    <cellStyle name="Notas 3 6 3 4" xfId="10702" xr:uid="{00000000-0005-0000-0000-0000BC4F0000}"/>
    <cellStyle name="Notas 3 6 3 5" xfId="25611" xr:uid="{00000000-0005-0000-0000-0000BD4F0000}"/>
    <cellStyle name="Notas 3 6 3 6" xfId="26977" xr:uid="{00000000-0005-0000-0000-0000BE4F0000}"/>
    <cellStyle name="Notas 3 6 4" xfId="9213" xr:uid="{00000000-0005-0000-0000-0000BF4F0000}"/>
    <cellStyle name="Notas 3 6 4 2" xfId="18598" xr:uid="{00000000-0005-0000-0000-0000C04F0000}"/>
    <cellStyle name="Notas 3 6 5" xfId="11259" xr:uid="{00000000-0005-0000-0000-0000C14F0000}"/>
    <cellStyle name="Notas 3 6 6" xfId="10704" xr:uid="{00000000-0005-0000-0000-0000C24F0000}"/>
    <cellStyle name="Notas 3 6 7" xfId="25613" xr:uid="{00000000-0005-0000-0000-0000C34F0000}"/>
    <cellStyle name="Notas 3 6 8" xfId="28236" xr:uid="{00000000-0005-0000-0000-0000C44F0000}"/>
    <cellStyle name="Notas 3 7" xfId="2976" xr:uid="{00000000-0005-0000-0000-0000C54F0000}"/>
    <cellStyle name="Notas 3 7 2" xfId="2977" xr:uid="{00000000-0005-0000-0000-0000C64F0000}"/>
    <cellStyle name="Notas 3 7 2 2" xfId="9217" xr:uid="{00000000-0005-0000-0000-0000C74F0000}"/>
    <cellStyle name="Notas 3 7 2 2 2" xfId="18602" xr:uid="{00000000-0005-0000-0000-0000C84F0000}"/>
    <cellStyle name="Notas 3 7 2 3" xfId="11263" xr:uid="{00000000-0005-0000-0000-0000C94F0000}"/>
    <cellStyle name="Notas 3 7 2 4" xfId="10701" xr:uid="{00000000-0005-0000-0000-0000CA4F0000}"/>
    <cellStyle name="Notas 3 7 2 5" xfId="25609" xr:uid="{00000000-0005-0000-0000-0000CB4F0000}"/>
    <cellStyle name="Notas 3 7 2 6" xfId="26979" xr:uid="{00000000-0005-0000-0000-0000CC4F0000}"/>
    <cellStyle name="Notas 3 7 3" xfId="2978" xr:uid="{00000000-0005-0000-0000-0000CD4F0000}"/>
    <cellStyle name="Notas 3 7 3 2" xfId="9218" xr:uid="{00000000-0005-0000-0000-0000CE4F0000}"/>
    <cellStyle name="Notas 3 7 3 2 2" xfId="18603" xr:uid="{00000000-0005-0000-0000-0000CF4F0000}"/>
    <cellStyle name="Notas 3 7 3 3" xfId="11264" xr:uid="{00000000-0005-0000-0000-0000D04F0000}"/>
    <cellStyle name="Notas 3 7 3 4" xfId="10700" xr:uid="{00000000-0005-0000-0000-0000D14F0000}"/>
    <cellStyle name="Notas 3 7 3 5" xfId="25608" xr:uid="{00000000-0005-0000-0000-0000D24F0000}"/>
    <cellStyle name="Notas 3 7 3 6" xfId="26980" xr:uid="{00000000-0005-0000-0000-0000D34F0000}"/>
    <cellStyle name="Notas 3 7 4" xfId="9216" xr:uid="{00000000-0005-0000-0000-0000D44F0000}"/>
    <cellStyle name="Notas 3 7 4 2" xfId="18601" xr:uid="{00000000-0005-0000-0000-0000D54F0000}"/>
    <cellStyle name="Notas 3 7 5" xfId="11262" xr:uid="{00000000-0005-0000-0000-0000D64F0000}"/>
    <cellStyle name="Notas 3 7 6" xfId="13093" xr:uid="{00000000-0005-0000-0000-0000D74F0000}"/>
    <cellStyle name="Notas 3 7 7" xfId="25610" xr:uid="{00000000-0005-0000-0000-0000D84F0000}"/>
    <cellStyle name="Notas 3 7 8" xfId="26978" xr:uid="{00000000-0005-0000-0000-0000D94F0000}"/>
    <cellStyle name="Notas 3 8" xfId="2979" xr:uid="{00000000-0005-0000-0000-0000DA4F0000}"/>
    <cellStyle name="Notas 3 8 2" xfId="2980" xr:uid="{00000000-0005-0000-0000-0000DB4F0000}"/>
    <cellStyle name="Notas 3 8 2 2" xfId="9220" xr:uid="{00000000-0005-0000-0000-0000DC4F0000}"/>
    <cellStyle name="Notas 3 8 2 2 2" xfId="18605" xr:uid="{00000000-0005-0000-0000-0000DD4F0000}"/>
    <cellStyle name="Notas 3 8 2 3" xfId="11266" xr:uid="{00000000-0005-0000-0000-0000DE4F0000}"/>
    <cellStyle name="Notas 3 8 2 4" xfId="10698" xr:uid="{00000000-0005-0000-0000-0000DF4F0000}"/>
    <cellStyle name="Notas 3 8 2 5" xfId="25606" xr:uid="{00000000-0005-0000-0000-0000E04F0000}"/>
    <cellStyle name="Notas 3 8 2 6" xfId="26982" xr:uid="{00000000-0005-0000-0000-0000E14F0000}"/>
    <cellStyle name="Notas 3 8 3" xfId="2981" xr:uid="{00000000-0005-0000-0000-0000E24F0000}"/>
    <cellStyle name="Notas 3 8 3 2" xfId="9221" xr:uid="{00000000-0005-0000-0000-0000E34F0000}"/>
    <cellStyle name="Notas 3 8 3 2 2" xfId="18606" xr:uid="{00000000-0005-0000-0000-0000E44F0000}"/>
    <cellStyle name="Notas 3 8 3 3" xfId="11267" xr:uid="{00000000-0005-0000-0000-0000E54F0000}"/>
    <cellStyle name="Notas 3 8 3 4" xfId="10697" xr:uid="{00000000-0005-0000-0000-0000E64F0000}"/>
    <cellStyle name="Notas 3 8 3 5" xfId="25605" xr:uid="{00000000-0005-0000-0000-0000E74F0000}"/>
    <cellStyle name="Notas 3 8 3 6" xfId="26983" xr:uid="{00000000-0005-0000-0000-0000E84F0000}"/>
    <cellStyle name="Notas 3 8 4" xfId="9219" xr:uid="{00000000-0005-0000-0000-0000E94F0000}"/>
    <cellStyle name="Notas 3 8 4 2" xfId="18604" xr:uid="{00000000-0005-0000-0000-0000EA4F0000}"/>
    <cellStyle name="Notas 3 8 5" xfId="11265" xr:uid="{00000000-0005-0000-0000-0000EB4F0000}"/>
    <cellStyle name="Notas 3 8 6" xfId="10699" xr:uid="{00000000-0005-0000-0000-0000EC4F0000}"/>
    <cellStyle name="Notas 3 8 7" xfId="25607" xr:uid="{00000000-0005-0000-0000-0000ED4F0000}"/>
    <cellStyle name="Notas 3 8 8" xfId="26981" xr:uid="{00000000-0005-0000-0000-0000EE4F0000}"/>
    <cellStyle name="Notas 3 9" xfId="2982" xr:uid="{00000000-0005-0000-0000-0000EF4F0000}"/>
    <cellStyle name="Notas 3 9 2" xfId="2983" xr:uid="{00000000-0005-0000-0000-0000F04F0000}"/>
    <cellStyle name="Notas 3 9 2 2" xfId="9223" xr:uid="{00000000-0005-0000-0000-0000F14F0000}"/>
    <cellStyle name="Notas 3 9 2 2 2" xfId="18608" xr:uid="{00000000-0005-0000-0000-0000F24F0000}"/>
    <cellStyle name="Notas 3 9 2 3" xfId="11269" xr:uid="{00000000-0005-0000-0000-0000F34F0000}"/>
    <cellStyle name="Notas 3 9 2 4" xfId="10695" xr:uid="{00000000-0005-0000-0000-0000F44F0000}"/>
    <cellStyle name="Notas 3 9 2 5" xfId="25603" xr:uid="{00000000-0005-0000-0000-0000F54F0000}"/>
    <cellStyle name="Notas 3 9 2 6" xfId="26985" xr:uid="{00000000-0005-0000-0000-0000F64F0000}"/>
    <cellStyle name="Notas 3 9 3" xfId="2984" xr:uid="{00000000-0005-0000-0000-0000F74F0000}"/>
    <cellStyle name="Notas 3 9 3 2" xfId="9224" xr:uid="{00000000-0005-0000-0000-0000F84F0000}"/>
    <cellStyle name="Notas 3 9 3 2 2" xfId="18609" xr:uid="{00000000-0005-0000-0000-0000F94F0000}"/>
    <cellStyle name="Notas 3 9 3 3" xfId="11270" xr:uid="{00000000-0005-0000-0000-0000FA4F0000}"/>
    <cellStyle name="Notas 3 9 3 4" xfId="10694" xr:uid="{00000000-0005-0000-0000-0000FB4F0000}"/>
    <cellStyle name="Notas 3 9 3 5" xfId="25602" xr:uid="{00000000-0005-0000-0000-0000FC4F0000}"/>
    <cellStyle name="Notas 3 9 3 6" xfId="26986" xr:uid="{00000000-0005-0000-0000-0000FD4F0000}"/>
    <cellStyle name="Notas 3 9 4" xfId="9222" xr:uid="{00000000-0005-0000-0000-0000FE4F0000}"/>
    <cellStyle name="Notas 3 9 4 2" xfId="18607" xr:uid="{00000000-0005-0000-0000-0000FF4F0000}"/>
    <cellStyle name="Notas 3 9 5" xfId="11268" xr:uid="{00000000-0005-0000-0000-000000500000}"/>
    <cellStyle name="Notas 3 9 6" xfId="10696" xr:uid="{00000000-0005-0000-0000-000001500000}"/>
    <cellStyle name="Notas 3 9 7" xfId="25604" xr:uid="{00000000-0005-0000-0000-000002500000}"/>
    <cellStyle name="Notas 3 9 8" xfId="26984" xr:uid="{00000000-0005-0000-0000-000003500000}"/>
    <cellStyle name="Notas 30" xfId="6998" xr:uid="{00000000-0005-0000-0000-000004500000}"/>
    <cellStyle name="Notas 30 2" xfId="6999" xr:uid="{00000000-0005-0000-0000-000005500000}"/>
    <cellStyle name="Notas 30 2 2" xfId="7648" xr:uid="{00000000-0005-0000-0000-000006500000}"/>
    <cellStyle name="Notas 30 2 2 2" xfId="17451" xr:uid="{00000000-0005-0000-0000-000007500000}"/>
    <cellStyle name="Notas 30 2 3" xfId="13266" xr:uid="{00000000-0005-0000-0000-000008500000}"/>
    <cellStyle name="Notas 30 2 4" xfId="17078" xr:uid="{00000000-0005-0000-0000-000009500000}"/>
    <cellStyle name="Notas 30 3" xfId="7000" xr:uid="{00000000-0005-0000-0000-00000A500000}"/>
    <cellStyle name="Notas 30 3 2" xfId="7649" xr:uid="{00000000-0005-0000-0000-00000B500000}"/>
    <cellStyle name="Notas 30 3 2 2" xfId="17452" xr:uid="{00000000-0005-0000-0000-00000C500000}"/>
    <cellStyle name="Notas 30 3 3" xfId="13267" xr:uid="{00000000-0005-0000-0000-00000D500000}"/>
    <cellStyle name="Notas 30 3 4" xfId="17079" xr:uid="{00000000-0005-0000-0000-00000E500000}"/>
    <cellStyle name="Notas 30 4" xfId="7001" xr:uid="{00000000-0005-0000-0000-00000F500000}"/>
    <cellStyle name="Notas 30 4 2" xfId="7650" xr:uid="{00000000-0005-0000-0000-000010500000}"/>
    <cellStyle name="Notas 30 4 2 2" xfId="17453" xr:uid="{00000000-0005-0000-0000-000011500000}"/>
    <cellStyle name="Notas 30 4 3" xfId="13268" xr:uid="{00000000-0005-0000-0000-000012500000}"/>
    <cellStyle name="Notas 30 4 4" xfId="17080" xr:uid="{00000000-0005-0000-0000-000013500000}"/>
    <cellStyle name="Notas 30 5" xfId="7002" xr:uid="{00000000-0005-0000-0000-000014500000}"/>
    <cellStyle name="Notas 30 5 2" xfId="7651" xr:uid="{00000000-0005-0000-0000-000015500000}"/>
    <cellStyle name="Notas 30 5 2 2" xfId="17454" xr:uid="{00000000-0005-0000-0000-000016500000}"/>
    <cellStyle name="Notas 30 5 3" xfId="13269" xr:uid="{00000000-0005-0000-0000-000017500000}"/>
    <cellStyle name="Notas 30 5 4" xfId="17081" xr:uid="{00000000-0005-0000-0000-000018500000}"/>
    <cellStyle name="Notas 30 6" xfId="7647" xr:uid="{00000000-0005-0000-0000-000019500000}"/>
    <cellStyle name="Notas 30 6 2" xfId="17450" xr:uid="{00000000-0005-0000-0000-00001A500000}"/>
    <cellStyle name="Notas 30 7" xfId="13265" xr:uid="{00000000-0005-0000-0000-00001B500000}"/>
    <cellStyle name="Notas 30 8" xfId="17077" xr:uid="{00000000-0005-0000-0000-00001C500000}"/>
    <cellStyle name="Notas 31" xfId="7003" xr:uid="{00000000-0005-0000-0000-00001D500000}"/>
    <cellStyle name="Notas 31 2" xfId="7004" xr:uid="{00000000-0005-0000-0000-00001E500000}"/>
    <cellStyle name="Notas 31 2 2" xfId="7653" xr:uid="{00000000-0005-0000-0000-00001F500000}"/>
    <cellStyle name="Notas 31 2 2 2" xfId="17456" xr:uid="{00000000-0005-0000-0000-000020500000}"/>
    <cellStyle name="Notas 31 2 3" xfId="13271" xr:uid="{00000000-0005-0000-0000-000021500000}"/>
    <cellStyle name="Notas 31 2 4" xfId="17083" xr:uid="{00000000-0005-0000-0000-000022500000}"/>
    <cellStyle name="Notas 31 3" xfId="7005" xr:uid="{00000000-0005-0000-0000-000023500000}"/>
    <cellStyle name="Notas 31 3 2" xfId="7654" xr:uid="{00000000-0005-0000-0000-000024500000}"/>
    <cellStyle name="Notas 31 3 2 2" xfId="17457" xr:uid="{00000000-0005-0000-0000-000025500000}"/>
    <cellStyle name="Notas 31 3 3" xfId="13272" xr:uid="{00000000-0005-0000-0000-000026500000}"/>
    <cellStyle name="Notas 31 3 4" xfId="17084" xr:uid="{00000000-0005-0000-0000-000027500000}"/>
    <cellStyle name="Notas 31 4" xfId="7006" xr:uid="{00000000-0005-0000-0000-000028500000}"/>
    <cellStyle name="Notas 31 4 2" xfId="7655" xr:uid="{00000000-0005-0000-0000-000029500000}"/>
    <cellStyle name="Notas 31 4 2 2" xfId="17458" xr:uid="{00000000-0005-0000-0000-00002A500000}"/>
    <cellStyle name="Notas 31 4 3" xfId="13273" xr:uid="{00000000-0005-0000-0000-00002B500000}"/>
    <cellStyle name="Notas 31 4 4" xfId="17085" xr:uid="{00000000-0005-0000-0000-00002C500000}"/>
    <cellStyle name="Notas 31 5" xfId="7007" xr:uid="{00000000-0005-0000-0000-00002D500000}"/>
    <cellStyle name="Notas 31 5 2" xfId="7656" xr:uid="{00000000-0005-0000-0000-00002E500000}"/>
    <cellStyle name="Notas 31 5 2 2" xfId="17459" xr:uid="{00000000-0005-0000-0000-00002F500000}"/>
    <cellStyle name="Notas 31 5 3" xfId="13274" xr:uid="{00000000-0005-0000-0000-000030500000}"/>
    <cellStyle name="Notas 31 5 4" xfId="17086" xr:uid="{00000000-0005-0000-0000-000031500000}"/>
    <cellStyle name="Notas 31 6" xfId="7652" xr:uid="{00000000-0005-0000-0000-000032500000}"/>
    <cellStyle name="Notas 31 6 2" xfId="17455" xr:uid="{00000000-0005-0000-0000-000033500000}"/>
    <cellStyle name="Notas 31 7" xfId="13270" xr:uid="{00000000-0005-0000-0000-000034500000}"/>
    <cellStyle name="Notas 31 8" xfId="17082" xr:uid="{00000000-0005-0000-0000-000035500000}"/>
    <cellStyle name="Notas 32" xfId="7008" xr:uid="{00000000-0005-0000-0000-000036500000}"/>
    <cellStyle name="Notas 32 2" xfId="7009" xr:uid="{00000000-0005-0000-0000-000037500000}"/>
    <cellStyle name="Notas 32 2 2" xfId="7658" xr:uid="{00000000-0005-0000-0000-000038500000}"/>
    <cellStyle name="Notas 32 2 2 2" xfId="17461" xr:uid="{00000000-0005-0000-0000-000039500000}"/>
    <cellStyle name="Notas 32 2 3" xfId="13276" xr:uid="{00000000-0005-0000-0000-00003A500000}"/>
    <cellStyle name="Notas 32 2 4" xfId="17088" xr:uid="{00000000-0005-0000-0000-00003B500000}"/>
    <cellStyle name="Notas 32 3" xfId="7010" xr:uid="{00000000-0005-0000-0000-00003C500000}"/>
    <cellStyle name="Notas 32 3 2" xfId="7659" xr:uid="{00000000-0005-0000-0000-00003D500000}"/>
    <cellStyle name="Notas 32 3 2 2" xfId="17462" xr:uid="{00000000-0005-0000-0000-00003E500000}"/>
    <cellStyle name="Notas 32 3 3" xfId="13277" xr:uid="{00000000-0005-0000-0000-00003F500000}"/>
    <cellStyle name="Notas 32 3 4" xfId="17089" xr:uid="{00000000-0005-0000-0000-000040500000}"/>
    <cellStyle name="Notas 32 4" xfId="7011" xr:uid="{00000000-0005-0000-0000-000041500000}"/>
    <cellStyle name="Notas 32 4 2" xfId="7660" xr:uid="{00000000-0005-0000-0000-000042500000}"/>
    <cellStyle name="Notas 32 4 2 2" xfId="17463" xr:uid="{00000000-0005-0000-0000-000043500000}"/>
    <cellStyle name="Notas 32 4 3" xfId="13278" xr:uid="{00000000-0005-0000-0000-000044500000}"/>
    <cellStyle name="Notas 32 4 4" xfId="17090" xr:uid="{00000000-0005-0000-0000-000045500000}"/>
    <cellStyle name="Notas 32 5" xfId="7012" xr:uid="{00000000-0005-0000-0000-000046500000}"/>
    <cellStyle name="Notas 32 5 2" xfId="7661" xr:uid="{00000000-0005-0000-0000-000047500000}"/>
    <cellStyle name="Notas 32 5 2 2" xfId="17464" xr:uid="{00000000-0005-0000-0000-000048500000}"/>
    <cellStyle name="Notas 32 5 3" xfId="13279" xr:uid="{00000000-0005-0000-0000-000049500000}"/>
    <cellStyle name="Notas 32 5 4" xfId="17091" xr:uid="{00000000-0005-0000-0000-00004A500000}"/>
    <cellStyle name="Notas 32 6" xfId="7657" xr:uid="{00000000-0005-0000-0000-00004B500000}"/>
    <cellStyle name="Notas 32 6 2" xfId="17460" xr:uid="{00000000-0005-0000-0000-00004C500000}"/>
    <cellStyle name="Notas 32 7" xfId="13275" xr:uid="{00000000-0005-0000-0000-00004D500000}"/>
    <cellStyle name="Notas 32 8" xfId="17087" xr:uid="{00000000-0005-0000-0000-00004E500000}"/>
    <cellStyle name="Notas 33" xfId="7013" xr:uid="{00000000-0005-0000-0000-00004F500000}"/>
    <cellStyle name="Notas 33 2" xfId="7014" xr:uid="{00000000-0005-0000-0000-000050500000}"/>
    <cellStyle name="Notas 33 2 2" xfId="7663" xr:uid="{00000000-0005-0000-0000-000051500000}"/>
    <cellStyle name="Notas 33 2 2 2" xfId="17466" xr:uid="{00000000-0005-0000-0000-000052500000}"/>
    <cellStyle name="Notas 33 2 3" xfId="13281" xr:uid="{00000000-0005-0000-0000-000053500000}"/>
    <cellStyle name="Notas 33 2 4" xfId="17093" xr:uid="{00000000-0005-0000-0000-000054500000}"/>
    <cellStyle name="Notas 33 3" xfId="7015" xr:uid="{00000000-0005-0000-0000-000055500000}"/>
    <cellStyle name="Notas 33 3 2" xfId="7664" xr:uid="{00000000-0005-0000-0000-000056500000}"/>
    <cellStyle name="Notas 33 3 2 2" xfId="17467" xr:uid="{00000000-0005-0000-0000-000057500000}"/>
    <cellStyle name="Notas 33 3 3" xfId="13282" xr:uid="{00000000-0005-0000-0000-000058500000}"/>
    <cellStyle name="Notas 33 3 4" xfId="17094" xr:uid="{00000000-0005-0000-0000-000059500000}"/>
    <cellStyle name="Notas 33 4" xfId="7016" xr:uid="{00000000-0005-0000-0000-00005A500000}"/>
    <cellStyle name="Notas 33 4 2" xfId="7665" xr:uid="{00000000-0005-0000-0000-00005B500000}"/>
    <cellStyle name="Notas 33 4 2 2" xfId="17468" xr:uid="{00000000-0005-0000-0000-00005C500000}"/>
    <cellStyle name="Notas 33 4 3" xfId="13283" xr:uid="{00000000-0005-0000-0000-00005D500000}"/>
    <cellStyle name="Notas 33 4 4" xfId="17095" xr:uid="{00000000-0005-0000-0000-00005E500000}"/>
    <cellStyle name="Notas 33 5" xfId="7017" xr:uid="{00000000-0005-0000-0000-00005F500000}"/>
    <cellStyle name="Notas 33 5 2" xfId="7666" xr:uid="{00000000-0005-0000-0000-000060500000}"/>
    <cellStyle name="Notas 33 5 2 2" xfId="17469" xr:uid="{00000000-0005-0000-0000-000061500000}"/>
    <cellStyle name="Notas 33 5 3" xfId="13284" xr:uid="{00000000-0005-0000-0000-000062500000}"/>
    <cellStyle name="Notas 33 5 4" xfId="17096" xr:uid="{00000000-0005-0000-0000-000063500000}"/>
    <cellStyle name="Notas 33 6" xfId="7662" xr:uid="{00000000-0005-0000-0000-000064500000}"/>
    <cellStyle name="Notas 33 6 2" xfId="17465" xr:uid="{00000000-0005-0000-0000-000065500000}"/>
    <cellStyle name="Notas 33 7" xfId="13280" xr:uid="{00000000-0005-0000-0000-000066500000}"/>
    <cellStyle name="Notas 33 8" xfId="17092" xr:uid="{00000000-0005-0000-0000-000067500000}"/>
    <cellStyle name="Notas 34" xfId="7018" xr:uid="{00000000-0005-0000-0000-000068500000}"/>
    <cellStyle name="Notas 34 2" xfId="7019" xr:uid="{00000000-0005-0000-0000-000069500000}"/>
    <cellStyle name="Notas 34 2 2" xfId="7668" xr:uid="{00000000-0005-0000-0000-00006A500000}"/>
    <cellStyle name="Notas 34 2 2 2" xfId="17471" xr:uid="{00000000-0005-0000-0000-00006B500000}"/>
    <cellStyle name="Notas 34 2 3" xfId="13286" xr:uid="{00000000-0005-0000-0000-00006C500000}"/>
    <cellStyle name="Notas 34 2 4" xfId="17098" xr:uid="{00000000-0005-0000-0000-00006D500000}"/>
    <cellStyle name="Notas 34 3" xfId="7020" xr:uid="{00000000-0005-0000-0000-00006E500000}"/>
    <cellStyle name="Notas 34 3 2" xfId="7669" xr:uid="{00000000-0005-0000-0000-00006F500000}"/>
    <cellStyle name="Notas 34 3 2 2" xfId="17472" xr:uid="{00000000-0005-0000-0000-000070500000}"/>
    <cellStyle name="Notas 34 3 3" xfId="13287" xr:uid="{00000000-0005-0000-0000-000071500000}"/>
    <cellStyle name="Notas 34 3 4" xfId="17099" xr:uid="{00000000-0005-0000-0000-000072500000}"/>
    <cellStyle name="Notas 34 4" xfId="7021" xr:uid="{00000000-0005-0000-0000-000073500000}"/>
    <cellStyle name="Notas 34 4 2" xfId="7670" xr:uid="{00000000-0005-0000-0000-000074500000}"/>
    <cellStyle name="Notas 34 4 2 2" xfId="17473" xr:uid="{00000000-0005-0000-0000-000075500000}"/>
    <cellStyle name="Notas 34 4 3" xfId="13288" xr:uid="{00000000-0005-0000-0000-000076500000}"/>
    <cellStyle name="Notas 34 4 4" xfId="17100" xr:uid="{00000000-0005-0000-0000-000077500000}"/>
    <cellStyle name="Notas 34 5" xfId="7022" xr:uid="{00000000-0005-0000-0000-000078500000}"/>
    <cellStyle name="Notas 34 5 2" xfId="7671" xr:uid="{00000000-0005-0000-0000-000079500000}"/>
    <cellStyle name="Notas 34 5 2 2" xfId="17474" xr:uid="{00000000-0005-0000-0000-00007A500000}"/>
    <cellStyle name="Notas 34 5 3" xfId="13289" xr:uid="{00000000-0005-0000-0000-00007B500000}"/>
    <cellStyle name="Notas 34 5 4" xfId="17101" xr:uid="{00000000-0005-0000-0000-00007C500000}"/>
    <cellStyle name="Notas 34 6" xfId="7667" xr:uid="{00000000-0005-0000-0000-00007D500000}"/>
    <cellStyle name="Notas 34 6 2" xfId="17470" xr:uid="{00000000-0005-0000-0000-00007E500000}"/>
    <cellStyle name="Notas 34 7" xfId="13285" xr:uid="{00000000-0005-0000-0000-00007F500000}"/>
    <cellStyle name="Notas 34 8" xfId="17097" xr:uid="{00000000-0005-0000-0000-000080500000}"/>
    <cellStyle name="Notas 35" xfId="7023" xr:uid="{00000000-0005-0000-0000-000081500000}"/>
    <cellStyle name="Notas 35 2" xfId="7024" xr:uid="{00000000-0005-0000-0000-000082500000}"/>
    <cellStyle name="Notas 35 2 2" xfId="7673" xr:uid="{00000000-0005-0000-0000-000083500000}"/>
    <cellStyle name="Notas 35 2 2 2" xfId="17476" xr:uid="{00000000-0005-0000-0000-000084500000}"/>
    <cellStyle name="Notas 35 2 3" xfId="13291" xr:uid="{00000000-0005-0000-0000-000085500000}"/>
    <cellStyle name="Notas 35 2 4" xfId="17103" xr:uid="{00000000-0005-0000-0000-000086500000}"/>
    <cellStyle name="Notas 35 3" xfId="7025" xr:uid="{00000000-0005-0000-0000-000087500000}"/>
    <cellStyle name="Notas 35 3 2" xfId="7674" xr:uid="{00000000-0005-0000-0000-000088500000}"/>
    <cellStyle name="Notas 35 3 2 2" xfId="17477" xr:uid="{00000000-0005-0000-0000-000089500000}"/>
    <cellStyle name="Notas 35 3 3" xfId="13292" xr:uid="{00000000-0005-0000-0000-00008A500000}"/>
    <cellStyle name="Notas 35 3 4" xfId="17104" xr:uid="{00000000-0005-0000-0000-00008B500000}"/>
    <cellStyle name="Notas 35 4" xfId="7026" xr:uid="{00000000-0005-0000-0000-00008C500000}"/>
    <cellStyle name="Notas 35 4 2" xfId="7675" xr:uid="{00000000-0005-0000-0000-00008D500000}"/>
    <cellStyle name="Notas 35 4 2 2" xfId="17478" xr:uid="{00000000-0005-0000-0000-00008E500000}"/>
    <cellStyle name="Notas 35 4 3" xfId="13293" xr:uid="{00000000-0005-0000-0000-00008F500000}"/>
    <cellStyle name="Notas 35 4 4" xfId="17105" xr:uid="{00000000-0005-0000-0000-000090500000}"/>
    <cellStyle name="Notas 35 5" xfId="7027" xr:uid="{00000000-0005-0000-0000-000091500000}"/>
    <cellStyle name="Notas 35 5 2" xfId="7676" xr:uid="{00000000-0005-0000-0000-000092500000}"/>
    <cellStyle name="Notas 35 5 2 2" xfId="17479" xr:uid="{00000000-0005-0000-0000-000093500000}"/>
    <cellStyle name="Notas 35 5 3" xfId="13294" xr:uid="{00000000-0005-0000-0000-000094500000}"/>
    <cellStyle name="Notas 35 5 4" xfId="17106" xr:uid="{00000000-0005-0000-0000-000095500000}"/>
    <cellStyle name="Notas 35 6" xfId="7672" xr:uid="{00000000-0005-0000-0000-000096500000}"/>
    <cellStyle name="Notas 35 6 2" xfId="17475" xr:uid="{00000000-0005-0000-0000-000097500000}"/>
    <cellStyle name="Notas 35 7" xfId="13290" xr:uid="{00000000-0005-0000-0000-000098500000}"/>
    <cellStyle name="Notas 35 8" xfId="17102" xr:uid="{00000000-0005-0000-0000-000099500000}"/>
    <cellStyle name="Notas 36" xfId="7028" xr:uid="{00000000-0005-0000-0000-00009A500000}"/>
    <cellStyle name="Notas 36 2" xfId="7029" xr:uid="{00000000-0005-0000-0000-00009B500000}"/>
    <cellStyle name="Notas 36 2 2" xfId="7678" xr:uid="{00000000-0005-0000-0000-00009C500000}"/>
    <cellStyle name="Notas 36 2 2 2" xfId="17481" xr:uid="{00000000-0005-0000-0000-00009D500000}"/>
    <cellStyle name="Notas 36 2 3" xfId="13296" xr:uid="{00000000-0005-0000-0000-00009E500000}"/>
    <cellStyle name="Notas 36 2 4" xfId="17108" xr:uid="{00000000-0005-0000-0000-00009F500000}"/>
    <cellStyle name="Notas 36 3" xfId="7030" xr:uid="{00000000-0005-0000-0000-0000A0500000}"/>
    <cellStyle name="Notas 36 3 2" xfId="7679" xr:uid="{00000000-0005-0000-0000-0000A1500000}"/>
    <cellStyle name="Notas 36 3 2 2" xfId="17482" xr:uid="{00000000-0005-0000-0000-0000A2500000}"/>
    <cellStyle name="Notas 36 3 3" xfId="13297" xr:uid="{00000000-0005-0000-0000-0000A3500000}"/>
    <cellStyle name="Notas 36 3 4" xfId="17109" xr:uid="{00000000-0005-0000-0000-0000A4500000}"/>
    <cellStyle name="Notas 36 4" xfId="7031" xr:uid="{00000000-0005-0000-0000-0000A5500000}"/>
    <cellStyle name="Notas 36 4 2" xfId="7680" xr:uid="{00000000-0005-0000-0000-0000A6500000}"/>
    <cellStyle name="Notas 36 4 2 2" xfId="17483" xr:uid="{00000000-0005-0000-0000-0000A7500000}"/>
    <cellStyle name="Notas 36 4 3" xfId="13298" xr:uid="{00000000-0005-0000-0000-0000A8500000}"/>
    <cellStyle name="Notas 36 4 4" xfId="17110" xr:uid="{00000000-0005-0000-0000-0000A9500000}"/>
    <cellStyle name="Notas 36 5" xfId="7032" xr:uid="{00000000-0005-0000-0000-0000AA500000}"/>
    <cellStyle name="Notas 36 5 2" xfId="7681" xr:uid="{00000000-0005-0000-0000-0000AB500000}"/>
    <cellStyle name="Notas 36 5 2 2" xfId="17484" xr:uid="{00000000-0005-0000-0000-0000AC500000}"/>
    <cellStyle name="Notas 36 5 3" xfId="13299" xr:uid="{00000000-0005-0000-0000-0000AD500000}"/>
    <cellStyle name="Notas 36 5 4" xfId="17111" xr:uid="{00000000-0005-0000-0000-0000AE500000}"/>
    <cellStyle name="Notas 36 6" xfId="7677" xr:uid="{00000000-0005-0000-0000-0000AF500000}"/>
    <cellStyle name="Notas 36 6 2" xfId="17480" xr:uid="{00000000-0005-0000-0000-0000B0500000}"/>
    <cellStyle name="Notas 36 7" xfId="13295" xr:uid="{00000000-0005-0000-0000-0000B1500000}"/>
    <cellStyle name="Notas 36 8" xfId="17107" xr:uid="{00000000-0005-0000-0000-0000B2500000}"/>
    <cellStyle name="Notas 37" xfId="7033" xr:uid="{00000000-0005-0000-0000-0000B3500000}"/>
    <cellStyle name="Notas 37 2" xfId="7034" xr:uid="{00000000-0005-0000-0000-0000B4500000}"/>
    <cellStyle name="Notas 37 2 2" xfId="7683" xr:uid="{00000000-0005-0000-0000-0000B5500000}"/>
    <cellStyle name="Notas 37 2 2 2" xfId="17486" xr:uid="{00000000-0005-0000-0000-0000B6500000}"/>
    <cellStyle name="Notas 37 2 3" xfId="13301" xr:uid="{00000000-0005-0000-0000-0000B7500000}"/>
    <cellStyle name="Notas 37 2 4" xfId="17113" xr:uid="{00000000-0005-0000-0000-0000B8500000}"/>
    <cellStyle name="Notas 37 3" xfId="7035" xr:uid="{00000000-0005-0000-0000-0000B9500000}"/>
    <cellStyle name="Notas 37 3 2" xfId="7684" xr:uid="{00000000-0005-0000-0000-0000BA500000}"/>
    <cellStyle name="Notas 37 3 2 2" xfId="17487" xr:uid="{00000000-0005-0000-0000-0000BB500000}"/>
    <cellStyle name="Notas 37 3 3" xfId="13302" xr:uid="{00000000-0005-0000-0000-0000BC500000}"/>
    <cellStyle name="Notas 37 3 4" xfId="17114" xr:uid="{00000000-0005-0000-0000-0000BD500000}"/>
    <cellStyle name="Notas 37 4" xfId="7036" xr:uid="{00000000-0005-0000-0000-0000BE500000}"/>
    <cellStyle name="Notas 37 4 2" xfId="7685" xr:uid="{00000000-0005-0000-0000-0000BF500000}"/>
    <cellStyle name="Notas 37 4 2 2" xfId="17488" xr:uid="{00000000-0005-0000-0000-0000C0500000}"/>
    <cellStyle name="Notas 37 4 3" xfId="13303" xr:uid="{00000000-0005-0000-0000-0000C1500000}"/>
    <cellStyle name="Notas 37 4 4" xfId="17115" xr:uid="{00000000-0005-0000-0000-0000C2500000}"/>
    <cellStyle name="Notas 37 5" xfId="7037" xr:uid="{00000000-0005-0000-0000-0000C3500000}"/>
    <cellStyle name="Notas 37 5 2" xfId="7686" xr:uid="{00000000-0005-0000-0000-0000C4500000}"/>
    <cellStyle name="Notas 37 5 2 2" xfId="17489" xr:uid="{00000000-0005-0000-0000-0000C5500000}"/>
    <cellStyle name="Notas 37 5 3" xfId="13304" xr:uid="{00000000-0005-0000-0000-0000C6500000}"/>
    <cellStyle name="Notas 37 5 4" xfId="17116" xr:uid="{00000000-0005-0000-0000-0000C7500000}"/>
    <cellStyle name="Notas 37 6" xfId="7682" xr:uid="{00000000-0005-0000-0000-0000C8500000}"/>
    <cellStyle name="Notas 37 6 2" xfId="17485" xr:uid="{00000000-0005-0000-0000-0000C9500000}"/>
    <cellStyle name="Notas 37 7" xfId="13300" xr:uid="{00000000-0005-0000-0000-0000CA500000}"/>
    <cellStyle name="Notas 37 8" xfId="17112" xr:uid="{00000000-0005-0000-0000-0000CB500000}"/>
    <cellStyle name="Notas 38" xfId="7038" xr:uid="{00000000-0005-0000-0000-0000CC500000}"/>
    <cellStyle name="Notas 38 2" xfId="7039" xr:uid="{00000000-0005-0000-0000-0000CD500000}"/>
    <cellStyle name="Notas 38 2 2" xfId="7688" xr:uid="{00000000-0005-0000-0000-0000CE500000}"/>
    <cellStyle name="Notas 38 2 2 2" xfId="17491" xr:uid="{00000000-0005-0000-0000-0000CF500000}"/>
    <cellStyle name="Notas 38 2 3" xfId="13306" xr:uid="{00000000-0005-0000-0000-0000D0500000}"/>
    <cellStyle name="Notas 38 2 4" xfId="17118" xr:uid="{00000000-0005-0000-0000-0000D1500000}"/>
    <cellStyle name="Notas 38 3" xfId="7040" xr:uid="{00000000-0005-0000-0000-0000D2500000}"/>
    <cellStyle name="Notas 38 3 2" xfId="7689" xr:uid="{00000000-0005-0000-0000-0000D3500000}"/>
    <cellStyle name="Notas 38 3 2 2" xfId="17492" xr:uid="{00000000-0005-0000-0000-0000D4500000}"/>
    <cellStyle name="Notas 38 3 3" xfId="13307" xr:uid="{00000000-0005-0000-0000-0000D5500000}"/>
    <cellStyle name="Notas 38 3 4" xfId="17119" xr:uid="{00000000-0005-0000-0000-0000D6500000}"/>
    <cellStyle name="Notas 38 4" xfId="7041" xr:uid="{00000000-0005-0000-0000-0000D7500000}"/>
    <cellStyle name="Notas 38 4 2" xfId="7690" xr:uid="{00000000-0005-0000-0000-0000D8500000}"/>
    <cellStyle name="Notas 38 4 2 2" xfId="17493" xr:uid="{00000000-0005-0000-0000-0000D9500000}"/>
    <cellStyle name="Notas 38 4 3" xfId="13308" xr:uid="{00000000-0005-0000-0000-0000DA500000}"/>
    <cellStyle name="Notas 38 4 4" xfId="17120" xr:uid="{00000000-0005-0000-0000-0000DB500000}"/>
    <cellStyle name="Notas 38 5" xfId="7042" xr:uid="{00000000-0005-0000-0000-0000DC500000}"/>
    <cellStyle name="Notas 38 5 2" xfId="7691" xr:uid="{00000000-0005-0000-0000-0000DD500000}"/>
    <cellStyle name="Notas 38 5 2 2" xfId="17494" xr:uid="{00000000-0005-0000-0000-0000DE500000}"/>
    <cellStyle name="Notas 38 5 3" xfId="13309" xr:uid="{00000000-0005-0000-0000-0000DF500000}"/>
    <cellStyle name="Notas 38 5 4" xfId="17121" xr:uid="{00000000-0005-0000-0000-0000E0500000}"/>
    <cellStyle name="Notas 38 6" xfId="7687" xr:uid="{00000000-0005-0000-0000-0000E1500000}"/>
    <cellStyle name="Notas 38 6 2" xfId="17490" xr:uid="{00000000-0005-0000-0000-0000E2500000}"/>
    <cellStyle name="Notas 38 7" xfId="13305" xr:uid="{00000000-0005-0000-0000-0000E3500000}"/>
    <cellStyle name="Notas 38 8" xfId="17117" xr:uid="{00000000-0005-0000-0000-0000E4500000}"/>
    <cellStyle name="Notas 39" xfId="9570" xr:uid="{00000000-0005-0000-0000-0000E5500000}"/>
    <cellStyle name="Notas 4" xfId="2985" xr:uid="{00000000-0005-0000-0000-0000E6500000}"/>
    <cellStyle name="Notas 4 10" xfId="2986" xr:uid="{00000000-0005-0000-0000-0000E7500000}"/>
    <cellStyle name="Notas 4 10 2" xfId="2987" xr:uid="{00000000-0005-0000-0000-0000E8500000}"/>
    <cellStyle name="Notas 4 10 2 2" xfId="9226" xr:uid="{00000000-0005-0000-0000-0000E9500000}"/>
    <cellStyle name="Notas 4 10 2 2 2" xfId="18611" xr:uid="{00000000-0005-0000-0000-0000EA500000}"/>
    <cellStyle name="Notas 4 10 2 3" xfId="11273" xr:uid="{00000000-0005-0000-0000-0000EB500000}"/>
    <cellStyle name="Notas 4 10 2 4" xfId="13091" xr:uid="{00000000-0005-0000-0000-0000EC500000}"/>
    <cellStyle name="Notas 4 10 2 5" xfId="25599" xr:uid="{00000000-0005-0000-0000-0000ED500000}"/>
    <cellStyle name="Notas 4 10 2 6" xfId="26989" xr:uid="{00000000-0005-0000-0000-0000EE500000}"/>
    <cellStyle name="Notas 4 10 3" xfId="2988" xr:uid="{00000000-0005-0000-0000-0000EF500000}"/>
    <cellStyle name="Notas 4 10 3 2" xfId="9227" xr:uid="{00000000-0005-0000-0000-0000F0500000}"/>
    <cellStyle name="Notas 4 10 3 2 2" xfId="18612" xr:uid="{00000000-0005-0000-0000-0000F1500000}"/>
    <cellStyle name="Notas 4 10 3 3" xfId="11274" xr:uid="{00000000-0005-0000-0000-0000F2500000}"/>
    <cellStyle name="Notas 4 10 3 4" xfId="10691" xr:uid="{00000000-0005-0000-0000-0000F3500000}"/>
    <cellStyle name="Notas 4 10 3 5" xfId="25598" xr:uid="{00000000-0005-0000-0000-0000F4500000}"/>
    <cellStyle name="Notas 4 10 3 6" xfId="26990" xr:uid="{00000000-0005-0000-0000-0000F5500000}"/>
    <cellStyle name="Notas 4 10 4" xfId="9225" xr:uid="{00000000-0005-0000-0000-0000F6500000}"/>
    <cellStyle name="Notas 4 10 4 2" xfId="18610" xr:uid="{00000000-0005-0000-0000-0000F7500000}"/>
    <cellStyle name="Notas 4 10 5" xfId="11272" xr:uid="{00000000-0005-0000-0000-0000F8500000}"/>
    <cellStyle name="Notas 4 10 6" xfId="10692" xr:uid="{00000000-0005-0000-0000-0000F9500000}"/>
    <cellStyle name="Notas 4 10 7" xfId="25600" xr:uid="{00000000-0005-0000-0000-0000FA500000}"/>
    <cellStyle name="Notas 4 10 8" xfId="26988" xr:uid="{00000000-0005-0000-0000-0000FB500000}"/>
    <cellStyle name="Notas 4 11" xfId="2989" xr:uid="{00000000-0005-0000-0000-0000FC500000}"/>
    <cellStyle name="Notas 4 11 2" xfId="2990" xr:uid="{00000000-0005-0000-0000-0000FD500000}"/>
    <cellStyle name="Notas 4 11 2 2" xfId="9229" xr:uid="{00000000-0005-0000-0000-0000FE500000}"/>
    <cellStyle name="Notas 4 11 2 2 2" xfId="18614" xr:uid="{00000000-0005-0000-0000-0000FF500000}"/>
    <cellStyle name="Notas 4 11 2 3" xfId="11276" xr:uid="{00000000-0005-0000-0000-000000510000}"/>
    <cellStyle name="Notas 4 11 2 4" xfId="10689" xr:uid="{00000000-0005-0000-0000-000001510000}"/>
    <cellStyle name="Notas 4 11 2 5" xfId="25596" xr:uid="{00000000-0005-0000-0000-000002510000}"/>
    <cellStyle name="Notas 4 11 2 6" xfId="26992" xr:uid="{00000000-0005-0000-0000-000003510000}"/>
    <cellStyle name="Notas 4 11 3" xfId="2991" xr:uid="{00000000-0005-0000-0000-000004510000}"/>
    <cellStyle name="Notas 4 11 3 2" xfId="9230" xr:uid="{00000000-0005-0000-0000-000005510000}"/>
    <cellStyle name="Notas 4 11 3 2 2" xfId="18615" xr:uid="{00000000-0005-0000-0000-000006510000}"/>
    <cellStyle name="Notas 4 11 3 3" xfId="11277" xr:uid="{00000000-0005-0000-0000-000007510000}"/>
    <cellStyle name="Notas 4 11 3 4" xfId="10688" xr:uid="{00000000-0005-0000-0000-000008510000}"/>
    <cellStyle name="Notas 4 11 3 5" xfId="25595" xr:uid="{00000000-0005-0000-0000-000009510000}"/>
    <cellStyle name="Notas 4 11 3 6" xfId="26993" xr:uid="{00000000-0005-0000-0000-00000A510000}"/>
    <cellStyle name="Notas 4 11 4" xfId="9228" xr:uid="{00000000-0005-0000-0000-00000B510000}"/>
    <cellStyle name="Notas 4 11 4 2" xfId="18613" xr:uid="{00000000-0005-0000-0000-00000C510000}"/>
    <cellStyle name="Notas 4 11 5" xfId="11275" xr:uid="{00000000-0005-0000-0000-00000D510000}"/>
    <cellStyle name="Notas 4 11 6" xfId="10690" xr:uid="{00000000-0005-0000-0000-00000E510000}"/>
    <cellStyle name="Notas 4 11 7" xfId="25597" xr:uid="{00000000-0005-0000-0000-00000F510000}"/>
    <cellStyle name="Notas 4 11 8" xfId="26991" xr:uid="{00000000-0005-0000-0000-000010510000}"/>
    <cellStyle name="Notas 4 12" xfId="7692" xr:uid="{00000000-0005-0000-0000-000011510000}"/>
    <cellStyle name="Notas 4 12 2" xfId="17495" xr:uid="{00000000-0005-0000-0000-000012510000}"/>
    <cellStyle name="Notas 4 13" xfId="11271" xr:uid="{00000000-0005-0000-0000-000013510000}"/>
    <cellStyle name="Notas 4 14" xfId="10693" xr:uid="{00000000-0005-0000-0000-000014510000}"/>
    <cellStyle name="Notas 4 15" xfId="25601" xr:uid="{00000000-0005-0000-0000-000015510000}"/>
    <cellStyle name="Notas 4 16" xfId="26987" xr:uid="{00000000-0005-0000-0000-000016510000}"/>
    <cellStyle name="Notas 4 2" xfId="2992" xr:uid="{00000000-0005-0000-0000-000017510000}"/>
    <cellStyle name="Notas 4 2 10" xfId="2993" xr:uid="{00000000-0005-0000-0000-000018510000}"/>
    <cellStyle name="Notas 4 2 10 2" xfId="2994" xr:uid="{00000000-0005-0000-0000-000019510000}"/>
    <cellStyle name="Notas 4 2 10 2 2" xfId="9233" xr:uid="{00000000-0005-0000-0000-00001A510000}"/>
    <cellStyle name="Notas 4 2 10 2 2 2" xfId="18618" xr:uid="{00000000-0005-0000-0000-00001B510000}"/>
    <cellStyle name="Notas 4 2 10 2 3" xfId="11280" xr:uid="{00000000-0005-0000-0000-00001C510000}"/>
    <cellStyle name="Notas 4 2 10 2 4" xfId="10685" xr:uid="{00000000-0005-0000-0000-00001D510000}"/>
    <cellStyle name="Notas 4 2 10 2 5" xfId="25592" xr:uid="{00000000-0005-0000-0000-00001E510000}"/>
    <cellStyle name="Notas 4 2 10 2 6" xfId="26996" xr:uid="{00000000-0005-0000-0000-00001F510000}"/>
    <cellStyle name="Notas 4 2 10 3" xfId="2995" xr:uid="{00000000-0005-0000-0000-000020510000}"/>
    <cellStyle name="Notas 4 2 10 3 2" xfId="9234" xr:uid="{00000000-0005-0000-0000-000021510000}"/>
    <cellStyle name="Notas 4 2 10 3 2 2" xfId="18619" xr:uid="{00000000-0005-0000-0000-000022510000}"/>
    <cellStyle name="Notas 4 2 10 3 3" xfId="11281" xr:uid="{00000000-0005-0000-0000-000023510000}"/>
    <cellStyle name="Notas 4 2 10 3 4" xfId="10684" xr:uid="{00000000-0005-0000-0000-000024510000}"/>
    <cellStyle name="Notas 4 2 10 3 5" xfId="25591" xr:uid="{00000000-0005-0000-0000-000025510000}"/>
    <cellStyle name="Notas 4 2 10 3 6" xfId="26997" xr:uid="{00000000-0005-0000-0000-000026510000}"/>
    <cellStyle name="Notas 4 2 10 4" xfId="9232" xr:uid="{00000000-0005-0000-0000-000027510000}"/>
    <cellStyle name="Notas 4 2 10 4 2" xfId="18617" xr:uid="{00000000-0005-0000-0000-000028510000}"/>
    <cellStyle name="Notas 4 2 10 5" xfId="11279" xr:uid="{00000000-0005-0000-0000-000029510000}"/>
    <cellStyle name="Notas 4 2 10 6" xfId="10686" xr:uid="{00000000-0005-0000-0000-00002A510000}"/>
    <cellStyle name="Notas 4 2 10 7" xfId="25593" xr:uid="{00000000-0005-0000-0000-00002B510000}"/>
    <cellStyle name="Notas 4 2 10 8" xfId="26995" xr:uid="{00000000-0005-0000-0000-00002C510000}"/>
    <cellStyle name="Notas 4 2 11" xfId="7043" xr:uid="{00000000-0005-0000-0000-00002D510000}"/>
    <cellStyle name="Notas 4 2 11 2" xfId="16262" xr:uid="{00000000-0005-0000-0000-00002E510000}"/>
    <cellStyle name="Notas 4 2 11 2 2" xfId="19004" xr:uid="{00000000-0005-0000-0000-00002F510000}"/>
    <cellStyle name="Notas 4 2 11 3" xfId="13310" xr:uid="{00000000-0005-0000-0000-000030510000}"/>
    <cellStyle name="Notas 4 2 11 4" xfId="17122" xr:uid="{00000000-0005-0000-0000-000031510000}"/>
    <cellStyle name="Notas 4 2 12" xfId="7693" xr:uid="{00000000-0005-0000-0000-000032510000}"/>
    <cellStyle name="Notas 4 2 12 2" xfId="17496" xr:uid="{00000000-0005-0000-0000-000033510000}"/>
    <cellStyle name="Notas 4 2 13" xfId="9231" xr:uid="{00000000-0005-0000-0000-000034510000}"/>
    <cellStyle name="Notas 4 2 13 2" xfId="18616" xr:uid="{00000000-0005-0000-0000-000035510000}"/>
    <cellStyle name="Notas 4 2 14" xfId="11278" xr:uid="{00000000-0005-0000-0000-000036510000}"/>
    <cellStyle name="Notas 4 2 15" xfId="10687" xr:uid="{00000000-0005-0000-0000-000037510000}"/>
    <cellStyle name="Notas 4 2 16" xfId="25594" xr:uid="{00000000-0005-0000-0000-000038510000}"/>
    <cellStyle name="Notas 4 2 17" xfId="26994" xr:uid="{00000000-0005-0000-0000-000039510000}"/>
    <cellStyle name="Notas 4 2 2" xfId="2996" xr:uid="{00000000-0005-0000-0000-00003A510000}"/>
    <cellStyle name="Notas 4 2 2 2" xfId="2997" xr:uid="{00000000-0005-0000-0000-00003B510000}"/>
    <cellStyle name="Notas 4 2 2 2 2" xfId="9236" xr:uid="{00000000-0005-0000-0000-00003C510000}"/>
    <cellStyle name="Notas 4 2 2 2 2 2" xfId="18621" xr:uid="{00000000-0005-0000-0000-00003D510000}"/>
    <cellStyle name="Notas 4 2 2 2 3" xfId="11283" xr:uid="{00000000-0005-0000-0000-00003E510000}"/>
    <cellStyle name="Notas 4 2 2 2 4" xfId="10682" xr:uid="{00000000-0005-0000-0000-00003F510000}"/>
    <cellStyle name="Notas 4 2 2 2 5" xfId="25589" xr:uid="{00000000-0005-0000-0000-000040510000}"/>
    <cellStyle name="Notas 4 2 2 2 6" xfId="26999" xr:uid="{00000000-0005-0000-0000-000041510000}"/>
    <cellStyle name="Notas 4 2 2 3" xfId="2998" xr:uid="{00000000-0005-0000-0000-000042510000}"/>
    <cellStyle name="Notas 4 2 2 3 2" xfId="9237" xr:uid="{00000000-0005-0000-0000-000043510000}"/>
    <cellStyle name="Notas 4 2 2 3 2 2" xfId="18622" xr:uid="{00000000-0005-0000-0000-000044510000}"/>
    <cellStyle name="Notas 4 2 2 3 3" xfId="11284" xr:uid="{00000000-0005-0000-0000-000045510000}"/>
    <cellStyle name="Notas 4 2 2 3 4" xfId="10681" xr:uid="{00000000-0005-0000-0000-000046510000}"/>
    <cellStyle name="Notas 4 2 2 3 5" xfId="25588" xr:uid="{00000000-0005-0000-0000-000047510000}"/>
    <cellStyle name="Notas 4 2 2 3 6" xfId="28235" xr:uid="{00000000-0005-0000-0000-000048510000}"/>
    <cellStyle name="Notas 4 2 2 4" xfId="9235" xr:uid="{00000000-0005-0000-0000-000049510000}"/>
    <cellStyle name="Notas 4 2 2 4 2" xfId="18620" xr:uid="{00000000-0005-0000-0000-00004A510000}"/>
    <cellStyle name="Notas 4 2 2 5" xfId="11282" xr:uid="{00000000-0005-0000-0000-00004B510000}"/>
    <cellStyle name="Notas 4 2 2 6" xfId="10683" xr:uid="{00000000-0005-0000-0000-00004C510000}"/>
    <cellStyle name="Notas 4 2 2 7" xfId="25590" xr:uid="{00000000-0005-0000-0000-00004D510000}"/>
    <cellStyle name="Notas 4 2 2 8" xfId="26998" xr:uid="{00000000-0005-0000-0000-00004E510000}"/>
    <cellStyle name="Notas 4 2 3" xfId="2999" xr:uid="{00000000-0005-0000-0000-00004F510000}"/>
    <cellStyle name="Notas 4 2 3 2" xfId="3000" xr:uid="{00000000-0005-0000-0000-000050510000}"/>
    <cellStyle name="Notas 4 2 3 2 2" xfId="9239" xr:uid="{00000000-0005-0000-0000-000051510000}"/>
    <cellStyle name="Notas 4 2 3 2 2 2" xfId="18624" xr:uid="{00000000-0005-0000-0000-000052510000}"/>
    <cellStyle name="Notas 4 2 3 2 3" xfId="11286" xr:uid="{00000000-0005-0000-0000-000053510000}"/>
    <cellStyle name="Notas 4 2 3 2 4" xfId="10679" xr:uid="{00000000-0005-0000-0000-000054510000}"/>
    <cellStyle name="Notas 4 2 3 2 5" xfId="25586" xr:uid="{00000000-0005-0000-0000-000055510000}"/>
    <cellStyle name="Notas 4 2 3 2 6" xfId="27001" xr:uid="{00000000-0005-0000-0000-000056510000}"/>
    <cellStyle name="Notas 4 2 3 3" xfId="3001" xr:uid="{00000000-0005-0000-0000-000057510000}"/>
    <cellStyle name="Notas 4 2 3 3 2" xfId="9240" xr:uid="{00000000-0005-0000-0000-000058510000}"/>
    <cellStyle name="Notas 4 2 3 3 2 2" xfId="18625" xr:uid="{00000000-0005-0000-0000-000059510000}"/>
    <cellStyle name="Notas 4 2 3 3 3" xfId="11287" xr:uid="{00000000-0005-0000-0000-00005A510000}"/>
    <cellStyle name="Notas 4 2 3 3 4" xfId="10678" xr:uid="{00000000-0005-0000-0000-00005B510000}"/>
    <cellStyle name="Notas 4 2 3 3 5" xfId="25585" xr:uid="{00000000-0005-0000-0000-00005C510000}"/>
    <cellStyle name="Notas 4 2 3 3 6" xfId="27002" xr:uid="{00000000-0005-0000-0000-00005D510000}"/>
    <cellStyle name="Notas 4 2 3 4" xfId="9238" xr:uid="{00000000-0005-0000-0000-00005E510000}"/>
    <cellStyle name="Notas 4 2 3 4 2" xfId="18623" xr:uid="{00000000-0005-0000-0000-00005F510000}"/>
    <cellStyle name="Notas 4 2 3 5" xfId="11285" xr:uid="{00000000-0005-0000-0000-000060510000}"/>
    <cellStyle name="Notas 4 2 3 6" xfId="10680" xr:uid="{00000000-0005-0000-0000-000061510000}"/>
    <cellStyle name="Notas 4 2 3 7" xfId="25587" xr:uid="{00000000-0005-0000-0000-000062510000}"/>
    <cellStyle name="Notas 4 2 3 8" xfId="27000" xr:uid="{00000000-0005-0000-0000-000063510000}"/>
    <cellStyle name="Notas 4 2 4" xfId="3002" xr:uid="{00000000-0005-0000-0000-000064510000}"/>
    <cellStyle name="Notas 4 2 4 2" xfId="3003" xr:uid="{00000000-0005-0000-0000-000065510000}"/>
    <cellStyle name="Notas 4 2 4 2 2" xfId="9242" xr:uid="{00000000-0005-0000-0000-000066510000}"/>
    <cellStyle name="Notas 4 2 4 2 2 2" xfId="18627" xr:uid="{00000000-0005-0000-0000-000067510000}"/>
    <cellStyle name="Notas 4 2 4 2 3" xfId="11289" xr:uid="{00000000-0005-0000-0000-000068510000}"/>
    <cellStyle name="Notas 4 2 4 2 4" xfId="10676" xr:uid="{00000000-0005-0000-0000-000069510000}"/>
    <cellStyle name="Notas 4 2 4 2 5" xfId="25583" xr:uid="{00000000-0005-0000-0000-00006A510000}"/>
    <cellStyle name="Notas 4 2 4 2 6" xfId="27004" xr:uid="{00000000-0005-0000-0000-00006B510000}"/>
    <cellStyle name="Notas 4 2 4 3" xfId="3004" xr:uid="{00000000-0005-0000-0000-00006C510000}"/>
    <cellStyle name="Notas 4 2 4 3 2" xfId="9243" xr:uid="{00000000-0005-0000-0000-00006D510000}"/>
    <cellStyle name="Notas 4 2 4 3 2 2" xfId="18628" xr:uid="{00000000-0005-0000-0000-00006E510000}"/>
    <cellStyle name="Notas 4 2 4 3 3" xfId="11290" xr:uid="{00000000-0005-0000-0000-00006F510000}"/>
    <cellStyle name="Notas 4 2 4 3 4" xfId="10675" xr:uid="{00000000-0005-0000-0000-000070510000}"/>
    <cellStyle name="Notas 4 2 4 3 5" xfId="25582" xr:uid="{00000000-0005-0000-0000-000071510000}"/>
    <cellStyle name="Notas 4 2 4 3 6" xfId="27005" xr:uid="{00000000-0005-0000-0000-000072510000}"/>
    <cellStyle name="Notas 4 2 4 4" xfId="9241" xr:uid="{00000000-0005-0000-0000-000073510000}"/>
    <cellStyle name="Notas 4 2 4 4 2" xfId="18626" xr:uid="{00000000-0005-0000-0000-000074510000}"/>
    <cellStyle name="Notas 4 2 4 5" xfId="11288" xr:uid="{00000000-0005-0000-0000-000075510000}"/>
    <cellStyle name="Notas 4 2 4 6" xfId="10677" xr:uid="{00000000-0005-0000-0000-000076510000}"/>
    <cellStyle name="Notas 4 2 4 7" xfId="25584" xr:uid="{00000000-0005-0000-0000-000077510000}"/>
    <cellStyle name="Notas 4 2 4 8" xfId="27003" xr:uid="{00000000-0005-0000-0000-000078510000}"/>
    <cellStyle name="Notas 4 2 5" xfId="3005" xr:uid="{00000000-0005-0000-0000-000079510000}"/>
    <cellStyle name="Notas 4 2 5 2" xfId="3006" xr:uid="{00000000-0005-0000-0000-00007A510000}"/>
    <cellStyle name="Notas 4 2 5 2 2" xfId="9245" xr:uid="{00000000-0005-0000-0000-00007B510000}"/>
    <cellStyle name="Notas 4 2 5 2 2 2" xfId="18630" xr:uid="{00000000-0005-0000-0000-00007C510000}"/>
    <cellStyle name="Notas 4 2 5 2 3" xfId="11292" xr:uid="{00000000-0005-0000-0000-00007D510000}"/>
    <cellStyle name="Notas 4 2 5 2 4" xfId="13090" xr:uid="{00000000-0005-0000-0000-00007E510000}"/>
    <cellStyle name="Notas 4 2 5 2 5" xfId="25580" xr:uid="{00000000-0005-0000-0000-00007F510000}"/>
    <cellStyle name="Notas 4 2 5 2 6" xfId="27007" xr:uid="{00000000-0005-0000-0000-000080510000}"/>
    <cellStyle name="Notas 4 2 5 3" xfId="3007" xr:uid="{00000000-0005-0000-0000-000081510000}"/>
    <cellStyle name="Notas 4 2 5 3 2" xfId="9246" xr:uid="{00000000-0005-0000-0000-000082510000}"/>
    <cellStyle name="Notas 4 2 5 3 2 2" xfId="18631" xr:uid="{00000000-0005-0000-0000-000083510000}"/>
    <cellStyle name="Notas 4 2 5 3 3" xfId="11293" xr:uid="{00000000-0005-0000-0000-000084510000}"/>
    <cellStyle name="Notas 4 2 5 3 4" xfId="10673" xr:uid="{00000000-0005-0000-0000-000085510000}"/>
    <cellStyle name="Notas 4 2 5 3 5" xfId="25579" xr:uid="{00000000-0005-0000-0000-000086510000}"/>
    <cellStyle name="Notas 4 2 5 3 6" xfId="27008" xr:uid="{00000000-0005-0000-0000-000087510000}"/>
    <cellStyle name="Notas 4 2 5 4" xfId="9244" xr:uid="{00000000-0005-0000-0000-000088510000}"/>
    <cellStyle name="Notas 4 2 5 4 2" xfId="18629" xr:uid="{00000000-0005-0000-0000-000089510000}"/>
    <cellStyle name="Notas 4 2 5 5" xfId="11291" xr:uid="{00000000-0005-0000-0000-00008A510000}"/>
    <cellStyle name="Notas 4 2 5 6" xfId="10674" xr:uid="{00000000-0005-0000-0000-00008B510000}"/>
    <cellStyle name="Notas 4 2 5 7" xfId="25581" xr:uid="{00000000-0005-0000-0000-00008C510000}"/>
    <cellStyle name="Notas 4 2 5 8" xfId="27006" xr:uid="{00000000-0005-0000-0000-00008D510000}"/>
    <cellStyle name="Notas 4 2 6" xfId="3008" xr:uid="{00000000-0005-0000-0000-00008E510000}"/>
    <cellStyle name="Notas 4 2 6 2" xfId="3009" xr:uid="{00000000-0005-0000-0000-00008F510000}"/>
    <cellStyle name="Notas 4 2 6 2 2" xfId="9248" xr:uid="{00000000-0005-0000-0000-000090510000}"/>
    <cellStyle name="Notas 4 2 6 2 2 2" xfId="18633" xr:uid="{00000000-0005-0000-0000-000091510000}"/>
    <cellStyle name="Notas 4 2 6 2 3" xfId="11295" xr:uid="{00000000-0005-0000-0000-000092510000}"/>
    <cellStyle name="Notas 4 2 6 2 4" xfId="10671" xr:uid="{00000000-0005-0000-0000-000093510000}"/>
    <cellStyle name="Notas 4 2 6 2 5" xfId="25577" xr:uid="{00000000-0005-0000-0000-000094510000}"/>
    <cellStyle name="Notas 4 2 6 2 6" xfId="27010" xr:uid="{00000000-0005-0000-0000-000095510000}"/>
    <cellStyle name="Notas 4 2 6 3" xfId="3010" xr:uid="{00000000-0005-0000-0000-000096510000}"/>
    <cellStyle name="Notas 4 2 6 3 2" xfId="9249" xr:uid="{00000000-0005-0000-0000-000097510000}"/>
    <cellStyle name="Notas 4 2 6 3 2 2" xfId="18634" xr:uid="{00000000-0005-0000-0000-000098510000}"/>
    <cellStyle name="Notas 4 2 6 3 3" xfId="11296" xr:uid="{00000000-0005-0000-0000-000099510000}"/>
    <cellStyle name="Notas 4 2 6 3 4" xfId="10670" xr:uid="{00000000-0005-0000-0000-00009A510000}"/>
    <cellStyle name="Notas 4 2 6 3 5" xfId="25576" xr:uid="{00000000-0005-0000-0000-00009B510000}"/>
    <cellStyle name="Notas 4 2 6 3 6" xfId="27011" xr:uid="{00000000-0005-0000-0000-00009C510000}"/>
    <cellStyle name="Notas 4 2 6 4" xfId="9247" xr:uid="{00000000-0005-0000-0000-00009D510000}"/>
    <cellStyle name="Notas 4 2 6 4 2" xfId="18632" xr:uid="{00000000-0005-0000-0000-00009E510000}"/>
    <cellStyle name="Notas 4 2 6 5" xfId="11294" xr:uid="{00000000-0005-0000-0000-00009F510000}"/>
    <cellStyle name="Notas 4 2 6 6" xfId="10672" xr:uid="{00000000-0005-0000-0000-0000A0510000}"/>
    <cellStyle name="Notas 4 2 6 7" xfId="25578" xr:uid="{00000000-0005-0000-0000-0000A1510000}"/>
    <cellStyle name="Notas 4 2 6 8" xfId="27009" xr:uid="{00000000-0005-0000-0000-0000A2510000}"/>
    <cellStyle name="Notas 4 2 7" xfId="3011" xr:uid="{00000000-0005-0000-0000-0000A3510000}"/>
    <cellStyle name="Notas 4 2 7 2" xfId="3012" xr:uid="{00000000-0005-0000-0000-0000A4510000}"/>
    <cellStyle name="Notas 4 2 7 2 2" xfId="9251" xr:uid="{00000000-0005-0000-0000-0000A5510000}"/>
    <cellStyle name="Notas 4 2 7 2 2 2" xfId="18636" xr:uid="{00000000-0005-0000-0000-0000A6510000}"/>
    <cellStyle name="Notas 4 2 7 2 3" xfId="11298" xr:uid="{00000000-0005-0000-0000-0000A7510000}"/>
    <cellStyle name="Notas 4 2 7 2 4" xfId="10668" xr:uid="{00000000-0005-0000-0000-0000A8510000}"/>
    <cellStyle name="Notas 4 2 7 2 5" xfId="25574" xr:uid="{00000000-0005-0000-0000-0000A9510000}"/>
    <cellStyle name="Notas 4 2 7 2 6" xfId="27013" xr:uid="{00000000-0005-0000-0000-0000AA510000}"/>
    <cellStyle name="Notas 4 2 7 3" xfId="3013" xr:uid="{00000000-0005-0000-0000-0000AB510000}"/>
    <cellStyle name="Notas 4 2 7 3 2" xfId="9252" xr:uid="{00000000-0005-0000-0000-0000AC510000}"/>
    <cellStyle name="Notas 4 2 7 3 2 2" xfId="18637" xr:uid="{00000000-0005-0000-0000-0000AD510000}"/>
    <cellStyle name="Notas 4 2 7 3 3" xfId="11299" xr:uid="{00000000-0005-0000-0000-0000AE510000}"/>
    <cellStyle name="Notas 4 2 7 3 4" xfId="10667" xr:uid="{00000000-0005-0000-0000-0000AF510000}"/>
    <cellStyle name="Notas 4 2 7 3 5" xfId="25573" xr:uid="{00000000-0005-0000-0000-0000B0510000}"/>
    <cellStyle name="Notas 4 2 7 3 6" xfId="27014" xr:uid="{00000000-0005-0000-0000-0000B1510000}"/>
    <cellStyle name="Notas 4 2 7 4" xfId="9250" xr:uid="{00000000-0005-0000-0000-0000B2510000}"/>
    <cellStyle name="Notas 4 2 7 4 2" xfId="18635" xr:uid="{00000000-0005-0000-0000-0000B3510000}"/>
    <cellStyle name="Notas 4 2 7 5" xfId="11297" xr:uid="{00000000-0005-0000-0000-0000B4510000}"/>
    <cellStyle name="Notas 4 2 7 6" xfId="10669" xr:uid="{00000000-0005-0000-0000-0000B5510000}"/>
    <cellStyle name="Notas 4 2 7 7" xfId="25575" xr:uid="{00000000-0005-0000-0000-0000B6510000}"/>
    <cellStyle name="Notas 4 2 7 8" xfId="27012" xr:uid="{00000000-0005-0000-0000-0000B7510000}"/>
    <cellStyle name="Notas 4 2 8" xfId="3014" xr:uid="{00000000-0005-0000-0000-0000B8510000}"/>
    <cellStyle name="Notas 4 2 8 2" xfId="3015" xr:uid="{00000000-0005-0000-0000-0000B9510000}"/>
    <cellStyle name="Notas 4 2 8 2 2" xfId="9254" xr:uid="{00000000-0005-0000-0000-0000BA510000}"/>
    <cellStyle name="Notas 4 2 8 2 2 2" xfId="18639" xr:uid="{00000000-0005-0000-0000-0000BB510000}"/>
    <cellStyle name="Notas 4 2 8 2 3" xfId="11301" xr:uid="{00000000-0005-0000-0000-0000BC510000}"/>
    <cellStyle name="Notas 4 2 8 2 4" xfId="10665" xr:uid="{00000000-0005-0000-0000-0000BD510000}"/>
    <cellStyle name="Notas 4 2 8 2 5" xfId="25571" xr:uid="{00000000-0005-0000-0000-0000BE510000}"/>
    <cellStyle name="Notas 4 2 8 2 6" xfId="27016" xr:uid="{00000000-0005-0000-0000-0000BF510000}"/>
    <cellStyle name="Notas 4 2 8 3" xfId="3016" xr:uid="{00000000-0005-0000-0000-0000C0510000}"/>
    <cellStyle name="Notas 4 2 8 3 2" xfId="9255" xr:uid="{00000000-0005-0000-0000-0000C1510000}"/>
    <cellStyle name="Notas 4 2 8 3 2 2" xfId="18640" xr:uid="{00000000-0005-0000-0000-0000C2510000}"/>
    <cellStyle name="Notas 4 2 8 3 3" xfId="11302" xr:uid="{00000000-0005-0000-0000-0000C3510000}"/>
    <cellStyle name="Notas 4 2 8 3 4" xfId="10664" xr:uid="{00000000-0005-0000-0000-0000C4510000}"/>
    <cellStyle name="Notas 4 2 8 3 5" xfId="25570" xr:uid="{00000000-0005-0000-0000-0000C5510000}"/>
    <cellStyle name="Notas 4 2 8 3 6" xfId="27017" xr:uid="{00000000-0005-0000-0000-0000C6510000}"/>
    <cellStyle name="Notas 4 2 8 4" xfId="9253" xr:uid="{00000000-0005-0000-0000-0000C7510000}"/>
    <cellStyle name="Notas 4 2 8 4 2" xfId="18638" xr:uid="{00000000-0005-0000-0000-0000C8510000}"/>
    <cellStyle name="Notas 4 2 8 5" xfId="11300" xr:uid="{00000000-0005-0000-0000-0000C9510000}"/>
    <cellStyle name="Notas 4 2 8 6" xfId="10666" xr:uid="{00000000-0005-0000-0000-0000CA510000}"/>
    <cellStyle name="Notas 4 2 8 7" xfId="25572" xr:uid="{00000000-0005-0000-0000-0000CB510000}"/>
    <cellStyle name="Notas 4 2 8 8" xfId="27015" xr:uid="{00000000-0005-0000-0000-0000CC510000}"/>
    <cellStyle name="Notas 4 2 9" xfId="3017" xr:uid="{00000000-0005-0000-0000-0000CD510000}"/>
    <cellStyle name="Notas 4 2 9 2" xfId="3018" xr:uid="{00000000-0005-0000-0000-0000CE510000}"/>
    <cellStyle name="Notas 4 2 9 2 2" xfId="9257" xr:uid="{00000000-0005-0000-0000-0000CF510000}"/>
    <cellStyle name="Notas 4 2 9 2 2 2" xfId="18642" xr:uid="{00000000-0005-0000-0000-0000D0510000}"/>
    <cellStyle name="Notas 4 2 9 2 3" xfId="11304" xr:uid="{00000000-0005-0000-0000-0000D1510000}"/>
    <cellStyle name="Notas 4 2 9 2 4" xfId="10662" xr:uid="{00000000-0005-0000-0000-0000D2510000}"/>
    <cellStyle name="Notas 4 2 9 2 5" xfId="25568" xr:uid="{00000000-0005-0000-0000-0000D3510000}"/>
    <cellStyle name="Notas 4 2 9 2 6" xfId="27019" xr:uid="{00000000-0005-0000-0000-0000D4510000}"/>
    <cellStyle name="Notas 4 2 9 3" xfId="3019" xr:uid="{00000000-0005-0000-0000-0000D5510000}"/>
    <cellStyle name="Notas 4 2 9 3 2" xfId="9258" xr:uid="{00000000-0005-0000-0000-0000D6510000}"/>
    <cellStyle name="Notas 4 2 9 3 2 2" xfId="18643" xr:uid="{00000000-0005-0000-0000-0000D7510000}"/>
    <cellStyle name="Notas 4 2 9 3 3" xfId="11305" xr:uid="{00000000-0005-0000-0000-0000D8510000}"/>
    <cellStyle name="Notas 4 2 9 3 4" xfId="10661" xr:uid="{00000000-0005-0000-0000-0000D9510000}"/>
    <cellStyle name="Notas 4 2 9 3 5" xfId="25567" xr:uid="{00000000-0005-0000-0000-0000DA510000}"/>
    <cellStyle name="Notas 4 2 9 3 6" xfId="27020" xr:uid="{00000000-0005-0000-0000-0000DB510000}"/>
    <cellStyle name="Notas 4 2 9 4" xfId="9256" xr:uid="{00000000-0005-0000-0000-0000DC510000}"/>
    <cellStyle name="Notas 4 2 9 4 2" xfId="18641" xr:uid="{00000000-0005-0000-0000-0000DD510000}"/>
    <cellStyle name="Notas 4 2 9 5" xfId="11303" xr:uid="{00000000-0005-0000-0000-0000DE510000}"/>
    <cellStyle name="Notas 4 2 9 6" xfId="10663" xr:uid="{00000000-0005-0000-0000-0000DF510000}"/>
    <cellStyle name="Notas 4 2 9 7" xfId="25569" xr:uid="{00000000-0005-0000-0000-0000E0510000}"/>
    <cellStyle name="Notas 4 2 9 8" xfId="27018" xr:uid="{00000000-0005-0000-0000-0000E1510000}"/>
    <cellStyle name="Notas 4 3" xfId="3020" xr:uid="{00000000-0005-0000-0000-0000E2510000}"/>
    <cellStyle name="Notas 4 3 2" xfId="3021" xr:uid="{00000000-0005-0000-0000-0000E3510000}"/>
    <cellStyle name="Notas 4 3 2 2" xfId="9259" xr:uid="{00000000-0005-0000-0000-0000E4510000}"/>
    <cellStyle name="Notas 4 3 2 2 2" xfId="18644" xr:uid="{00000000-0005-0000-0000-0000E5510000}"/>
    <cellStyle name="Notas 4 3 2 3" xfId="11307" xr:uid="{00000000-0005-0000-0000-0000E6510000}"/>
    <cellStyle name="Notas 4 3 2 4" xfId="10659" xr:uid="{00000000-0005-0000-0000-0000E7510000}"/>
    <cellStyle name="Notas 4 3 2 5" xfId="25565" xr:uid="{00000000-0005-0000-0000-0000E8510000}"/>
    <cellStyle name="Notas 4 3 2 6" xfId="27022" xr:uid="{00000000-0005-0000-0000-0000E9510000}"/>
    <cellStyle name="Notas 4 3 3" xfId="3022" xr:uid="{00000000-0005-0000-0000-0000EA510000}"/>
    <cellStyle name="Notas 4 3 3 2" xfId="9260" xr:uid="{00000000-0005-0000-0000-0000EB510000}"/>
    <cellStyle name="Notas 4 3 3 2 2" xfId="18645" xr:uid="{00000000-0005-0000-0000-0000EC510000}"/>
    <cellStyle name="Notas 4 3 3 3" xfId="11308" xr:uid="{00000000-0005-0000-0000-0000ED510000}"/>
    <cellStyle name="Notas 4 3 3 4" xfId="10658" xr:uid="{00000000-0005-0000-0000-0000EE510000}"/>
    <cellStyle name="Notas 4 3 3 5" xfId="25564" xr:uid="{00000000-0005-0000-0000-0000EF510000}"/>
    <cellStyle name="Notas 4 3 3 6" xfId="27023" xr:uid="{00000000-0005-0000-0000-0000F0510000}"/>
    <cellStyle name="Notas 4 3 4" xfId="7694" xr:uid="{00000000-0005-0000-0000-0000F1510000}"/>
    <cellStyle name="Notas 4 3 4 2" xfId="17497" xr:uid="{00000000-0005-0000-0000-0000F2510000}"/>
    <cellStyle name="Notas 4 3 5" xfId="11306" xr:uid="{00000000-0005-0000-0000-0000F3510000}"/>
    <cellStyle name="Notas 4 3 6" xfId="10660" xr:uid="{00000000-0005-0000-0000-0000F4510000}"/>
    <cellStyle name="Notas 4 3 7" xfId="25566" xr:uid="{00000000-0005-0000-0000-0000F5510000}"/>
    <cellStyle name="Notas 4 3 8" xfId="27021" xr:uid="{00000000-0005-0000-0000-0000F6510000}"/>
    <cellStyle name="Notas 4 4" xfId="3023" xr:uid="{00000000-0005-0000-0000-0000F7510000}"/>
    <cellStyle name="Notas 4 4 2" xfId="3024" xr:uid="{00000000-0005-0000-0000-0000F8510000}"/>
    <cellStyle name="Notas 4 4 2 2" xfId="9261" xr:uid="{00000000-0005-0000-0000-0000F9510000}"/>
    <cellStyle name="Notas 4 4 2 2 2" xfId="18646" xr:uid="{00000000-0005-0000-0000-0000FA510000}"/>
    <cellStyle name="Notas 4 4 2 3" xfId="11310" xr:uid="{00000000-0005-0000-0000-0000FB510000}"/>
    <cellStyle name="Notas 4 4 2 4" xfId="10656" xr:uid="{00000000-0005-0000-0000-0000FC510000}"/>
    <cellStyle name="Notas 4 4 2 5" xfId="25562" xr:uid="{00000000-0005-0000-0000-0000FD510000}"/>
    <cellStyle name="Notas 4 4 2 6" xfId="27024" xr:uid="{00000000-0005-0000-0000-0000FE510000}"/>
    <cellStyle name="Notas 4 4 3" xfId="3025" xr:uid="{00000000-0005-0000-0000-0000FF510000}"/>
    <cellStyle name="Notas 4 4 3 2" xfId="9262" xr:uid="{00000000-0005-0000-0000-000000520000}"/>
    <cellStyle name="Notas 4 4 3 2 2" xfId="18647" xr:uid="{00000000-0005-0000-0000-000001520000}"/>
    <cellStyle name="Notas 4 4 3 3" xfId="11311" xr:uid="{00000000-0005-0000-0000-000002520000}"/>
    <cellStyle name="Notas 4 4 3 4" xfId="10655" xr:uid="{00000000-0005-0000-0000-000003520000}"/>
    <cellStyle name="Notas 4 4 3 5" xfId="25561" xr:uid="{00000000-0005-0000-0000-000004520000}"/>
    <cellStyle name="Notas 4 4 3 6" xfId="27025" xr:uid="{00000000-0005-0000-0000-000005520000}"/>
    <cellStyle name="Notas 4 4 4" xfId="7695" xr:uid="{00000000-0005-0000-0000-000006520000}"/>
    <cellStyle name="Notas 4 4 4 2" xfId="17498" xr:uid="{00000000-0005-0000-0000-000007520000}"/>
    <cellStyle name="Notas 4 4 5" xfId="11309" xr:uid="{00000000-0005-0000-0000-000008520000}"/>
    <cellStyle name="Notas 4 4 6" xfId="10657" xr:uid="{00000000-0005-0000-0000-000009520000}"/>
    <cellStyle name="Notas 4 4 7" xfId="25563" xr:uid="{00000000-0005-0000-0000-00000A520000}"/>
    <cellStyle name="Notas 4 4 8" xfId="27761" xr:uid="{00000000-0005-0000-0000-00000B520000}"/>
    <cellStyle name="Notas 4 5" xfId="3026" xr:uid="{00000000-0005-0000-0000-00000C520000}"/>
    <cellStyle name="Notas 4 5 2" xfId="3027" xr:uid="{00000000-0005-0000-0000-00000D520000}"/>
    <cellStyle name="Notas 4 5 2 2" xfId="9263" xr:uid="{00000000-0005-0000-0000-00000E520000}"/>
    <cellStyle name="Notas 4 5 2 2 2" xfId="18648" xr:uid="{00000000-0005-0000-0000-00000F520000}"/>
    <cellStyle name="Notas 4 5 2 3" xfId="11313" xr:uid="{00000000-0005-0000-0000-000010520000}"/>
    <cellStyle name="Notas 4 5 2 4" xfId="10654" xr:uid="{00000000-0005-0000-0000-000011520000}"/>
    <cellStyle name="Notas 4 5 2 5" xfId="25559" xr:uid="{00000000-0005-0000-0000-000012520000}"/>
    <cellStyle name="Notas 4 5 2 6" xfId="27027" xr:uid="{00000000-0005-0000-0000-000013520000}"/>
    <cellStyle name="Notas 4 5 3" xfId="3028" xr:uid="{00000000-0005-0000-0000-000014520000}"/>
    <cellStyle name="Notas 4 5 3 2" xfId="9264" xr:uid="{00000000-0005-0000-0000-000015520000}"/>
    <cellStyle name="Notas 4 5 3 2 2" xfId="18649" xr:uid="{00000000-0005-0000-0000-000016520000}"/>
    <cellStyle name="Notas 4 5 3 3" xfId="11314" xr:uid="{00000000-0005-0000-0000-000017520000}"/>
    <cellStyle name="Notas 4 5 3 4" xfId="10653" xr:uid="{00000000-0005-0000-0000-000018520000}"/>
    <cellStyle name="Notas 4 5 3 5" xfId="25558" xr:uid="{00000000-0005-0000-0000-000019520000}"/>
    <cellStyle name="Notas 4 5 3 6" xfId="27028" xr:uid="{00000000-0005-0000-0000-00001A520000}"/>
    <cellStyle name="Notas 4 5 4" xfId="7696" xr:uid="{00000000-0005-0000-0000-00001B520000}"/>
    <cellStyle name="Notas 4 5 4 2" xfId="17499" xr:uid="{00000000-0005-0000-0000-00001C520000}"/>
    <cellStyle name="Notas 4 5 5" xfId="11312" xr:uid="{00000000-0005-0000-0000-00001D520000}"/>
    <cellStyle name="Notas 4 5 6" xfId="13089" xr:uid="{00000000-0005-0000-0000-00001E520000}"/>
    <cellStyle name="Notas 4 5 7" xfId="25560" xr:uid="{00000000-0005-0000-0000-00001F520000}"/>
    <cellStyle name="Notas 4 5 8" xfId="27026" xr:uid="{00000000-0005-0000-0000-000020520000}"/>
    <cellStyle name="Notas 4 6" xfId="3029" xr:uid="{00000000-0005-0000-0000-000021520000}"/>
    <cellStyle name="Notas 4 6 2" xfId="3030" xr:uid="{00000000-0005-0000-0000-000022520000}"/>
    <cellStyle name="Notas 4 6 2 2" xfId="9266" xr:uid="{00000000-0005-0000-0000-000023520000}"/>
    <cellStyle name="Notas 4 6 2 2 2" xfId="18651" xr:uid="{00000000-0005-0000-0000-000024520000}"/>
    <cellStyle name="Notas 4 6 2 3" xfId="11316" xr:uid="{00000000-0005-0000-0000-000025520000}"/>
    <cellStyle name="Notas 4 6 2 4" xfId="10651" xr:uid="{00000000-0005-0000-0000-000026520000}"/>
    <cellStyle name="Notas 4 6 2 5" xfId="25556" xr:uid="{00000000-0005-0000-0000-000027520000}"/>
    <cellStyle name="Notas 4 6 2 6" xfId="27030" xr:uid="{00000000-0005-0000-0000-000028520000}"/>
    <cellStyle name="Notas 4 6 3" xfId="3031" xr:uid="{00000000-0005-0000-0000-000029520000}"/>
    <cellStyle name="Notas 4 6 3 2" xfId="9267" xr:uid="{00000000-0005-0000-0000-00002A520000}"/>
    <cellStyle name="Notas 4 6 3 2 2" xfId="18652" xr:uid="{00000000-0005-0000-0000-00002B520000}"/>
    <cellStyle name="Notas 4 6 3 3" xfId="11317" xr:uid="{00000000-0005-0000-0000-00002C520000}"/>
    <cellStyle name="Notas 4 6 3 4" xfId="10650" xr:uid="{00000000-0005-0000-0000-00002D520000}"/>
    <cellStyle name="Notas 4 6 3 5" xfId="25555" xr:uid="{00000000-0005-0000-0000-00002E520000}"/>
    <cellStyle name="Notas 4 6 3 6" xfId="27031" xr:uid="{00000000-0005-0000-0000-00002F520000}"/>
    <cellStyle name="Notas 4 6 4" xfId="9265" xr:uid="{00000000-0005-0000-0000-000030520000}"/>
    <cellStyle name="Notas 4 6 4 2" xfId="18650" xr:uid="{00000000-0005-0000-0000-000031520000}"/>
    <cellStyle name="Notas 4 6 5" xfId="11315" xr:uid="{00000000-0005-0000-0000-000032520000}"/>
    <cellStyle name="Notas 4 6 6" xfId="10652" xr:uid="{00000000-0005-0000-0000-000033520000}"/>
    <cellStyle name="Notas 4 6 7" xfId="25557" xr:uid="{00000000-0005-0000-0000-000034520000}"/>
    <cellStyle name="Notas 4 6 8" xfId="27029" xr:uid="{00000000-0005-0000-0000-000035520000}"/>
    <cellStyle name="Notas 4 7" xfId="3032" xr:uid="{00000000-0005-0000-0000-000036520000}"/>
    <cellStyle name="Notas 4 7 2" xfId="3033" xr:uid="{00000000-0005-0000-0000-000037520000}"/>
    <cellStyle name="Notas 4 7 2 2" xfId="9269" xr:uid="{00000000-0005-0000-0000-000038520000}"/>
    <cellStyle name="Notas 4 7 2 2 2" xfId="18654" xr:uid="{00000000-0005-0000-0000-000039520000}"/>
    <cellStyle name="Notas 4 7 2 3" xfId="11319" xr:uid="{00000000-0005-0000-0000-00003A520000}"/>
    <cellStyle name="Notas 4 7 2 4" xfId="10648" xr:uid="{00000000-0005-0000-0000-00003B520000}"/>
    <cellStyle name="Notas 4 7 2 5" xfId="25553" xr:uid="{00000000-0005-0000-0000-00003C520000}"/>
    <cellStyle name="Notas 4 7 2 6" xfId="27033" xr:uid="{00000000-0005-0000-0000-00003D520000}"/>
    <cellStyle name="Notas 4 7 3" xfId="3034" xr:uid="{00000000-0005-0000-0000-00003E520000}"/>
    <cellStyle name="Notas 4 7 3 2" xfId="9270" xr:uid="{00000000-0005-0000-0000-00003F520000}"/>
    <cellStyle name="Notas 4 7 3 2 2" xfId="18655" xr:uid="{00000000-0005-0000-0000-000040520000}"/>
    <cellStyle name="Notas 4 7 3 3" xfId="11320" xr:uid="{00000000-0005-0000-0000-000041520000}"/>
    <cellStyle name="Notas 4 7 3 4" xfId="10647" xr:uid="{00000000-0005-0000-0000-000042520000}"/>
    <cellStyle name="Notas 4 7 3 5" xfId="25552" xr:uid="{00000000-0005-0000-0000-000043520000}"/>
    <cellStyle name="Notas 4 7 3 6" xfId="27034" xr:uid="{00000000-0005-0000-0000-000044520000}"/>
    <cellStyle name="Notas 4 7 4" xfId="9268" xr:uid="{00000000-0005-0000-0000-000045520000}"/>
    <cellStyle name="Notas 4 7 4 2" xfId="18653" xr:uid="{00000000-0005-0000-0000-000046520000}"/>
    <cellStyle name="Notas 4 7 5" xfId="11318" xr:uid="{00000000-0005-0000-0000-000047520000}"/>
    <cellStyle name="Notas 4 7 6" xfId="10649" xr:uid="{00000000-0005-0000-0000-000048520000}"/>
    <cellStyle name="Notas 4 7 7" xfId="25554" xr:uid="{00000000-0005-0000-0000-000049520000}"/>
    <cellStyle name="Notas 4 7 8" xfId="27032" xr:uid="{00000000-0005-0000-0000-00004A520000}"/>
    <cellStyle name="Notas 4 8" xfId="3035" xr:uid="{00000000-0005-0000-0000-00004B520000}"/>
    <cellStyle name="Notas 4 8 2" xfId="3036" xr:uid="{00000000-0005-0000-0000-00004C520000}"/>
    <cellStyle name="Notas 4 8 2 2" xfId="9272" xr:uid="{00000000-0005-0000-0000-00004D520000}"/>
    <cellStyle name="Notas 4 8 2 2 2" xfId="18657" xr:uid="{00000000-0005-0000-0000-00004E520000}"/>
    <cellStyle name="Notas 4 8 2 3" xfId="11322" xr:uid="{00000000-0005-0000-0000-00004F520000}"/>
    <cellStyle name="Notas 4 8 2 4" xfId="10645" xr:uid="{00000000-0005-0000-0000-000050520000}"/>
    <cellStyle name="Notas 4 8 2 5" xfId="25550" xr:uid="{00000000-0005-0000-0000-000051520000}"/>
    <cellStyle name="Notas 4 8 2 6" xfId="27036" xr:uid="{00000000-0005-0000-0000-000052520000}"/>
    <cellStyle name="Notas 4 8 3" xfId="3037" xr:uid="{00000000-0005-0000-0000-000053520000}"/>
    <cellStyle name="Notas 4 8 3 2" xfId="9273" xr:uid="{00000000-0005-0000-0000-000054520000}"/>
    <cellStyle name="Notas 4 8 3 2 2" xfId="18658" xr:uid="{00000000-0005-0000-0000-000055520000}"/>
    <cellStyle name="Notas 4 8 3 3" xfId="11323" xr:uid="{00000000-0005-0000-0000-000056520000}"/>
    <cellStyle name="Notas 4 8 3 4" xfId="10644" xr:uid="{00000000-0005-0000-0000-000057520000}"/>
    <cellStyle name="Notas 4 8 3 5" xfId="25549" xr:uid="{00000000-0005-0000-0000-000058520000}"/>
    <cellStyle name="Notas 4 8 3 6" xfId="27037" xr:uid="{00000000-0005-0000-0000-000059520000}"/>
    <cellStyle name="Notas 4 8 4" xfId="9271" xr:uid="{00000000-0005-0000-0000-00005A520000}"/>
    <cellStyle name="Notas 4 8 4 2" xfId="18656" xr:uid="{00000000-0005-0000-0000-00005B520000}"/>
    <cellStyle name="Notas 4 8 5" xfId="11321" xr:uid="{00000000-0005-0000-0000-00005C520000}"/>
    <cellStyle name="Notas 4 8 6" xfId="10646" xr:uid="{00000000-0005-0000-0000-00005D520000}"/>
    <cellStyle name="Notas 4 8 7" xfId="25551" xr:uid="{00000000-0005-0000-0000-00005E520000}"/>
    <cellStyle name="Notas 4 8 8" xfId="27035" xr:uid="{00000000-0005-0000-0000-00005F520000}"/>
    <cellStyle name="Notas 4 9" xfId="3038" xr:uid="{00000000-0005-0000-0000-000060520000}"/>
    <cellStyle name="Notas 4 9 2" xfId="3039" xr:uid="{00000000-0005-0000-0000-000061520000}"/>
    <cellStyle name="Notas 4 9 2 2" xfId="9275" xr:uid="{00000000-0005-0000-0000-000062520000}"/>
    <cellStyle name="Notas 4 9 2 2 2" xfId="18660" xr:uid="{00000000-0005-0000-0000-000063520000}"/>
    <cellStyle name="Notas 4 9 2 3" xfId="11325" xr:uid="{00000000-0005-0000-0000-000064520000}"/>
    <cellStyle name="Notas 4 9 2 4" xfId="10642" xr:uid="{00000000-0005-0000-0000-000065520000}"/>
    <cellStyle name="Notas 4 9 2 5" xfId="25547" xr:uid="{00000000-0005-0000-0000-000066520000}"/>
    <cellStyle name="Notas 4 9 2 6" xfId="27039" xr:uid="{00000000-0005-0000-0000-000067520000}"/>
    <cellStyle name="Notas 4 9 3" xfId="3040" xr:uid="{00000000-0005-0000-0000-000068520000}"/>
    <cellStyle name="Notas 4 9 3 2" xfId="9276" xr:uid="{00000000-0005-0000-0000-000069520000}"/>
    <cellStyle name="Notas 4 9 3 2 2" xfId="18661" xr:uid="{00000000-0005-0000-0000-00006A520000}"/>
    <cellStyle name="Notas 4 9 3 3" xfId="11326" xr:uid="{00000000-0005-0000-0000-00006B520000}"/>
    <cellStyle name="Notas 4 9 3 4" xfId="10641" xr:uid="{00000000-0005-0000-0000-00006C520000}"/>
    <cellStyle name="Notas 4 9 3 5" xfId="25546" xr:uid="{00000000-0005-0000-0000-00006D520000}"/>
    <cellStyle name="Notas 4 9 3 6" xfId="27040" xr:uid="{00000000-0005-0000-0000-00006E520000}"/>
    <cellStyle name="Notas 4 9 4" xfId="9274" xr:uid="{00000000-0005-0000-0000-00006F520000}"/>
    <cellStyle name="Notas 4 9 4 2" xfId="18659" xr:uid="{00000000-0005-0000-0000-000070520000}"/>
    <cellStyle name="Notas 4 9 5" xfId="11324" xr:uid="{00000000-0005-0000-0000-000071520000}"/>
    <cellStyle name="Notas 4 9 6" xfId="10643" xr:uid="{00000000-0005-0000-0000-000072520000}"/>
    <cellStyle name="Notas 4 9 7" xfId="25548" xr:uid="{00000000-0005-0000-0000-000073520000}"/>
    <cellStyle name="Notas 4 9 8" xfId="27038" xr:uid="{00000000-0005-0000-0000-000074520000}"/>
    <cellStyle name="Notas 40" xfId="12783" xr:uid="{00000000-0005-0000-0000-000075520000}"/>
    <cellStyle name="Notas 41" xfId="25714" xr:uid="{00000000-0005-0000-0000-000076520000}"/>
    <cellStyle name="Notas 42" xfId="26877" xr:uid="{00000000-0005-0000-0000-000077520000}"/>
    <cellStyle name="Notas 5" xfId="3041" xr:uid="{00000000-0005-0000-0000-000078520000}"/>
    <cellStyle name="Notas 5 10" xfId="3042" xr:uid="{00000000-0005-0000-0000-000079520000}"/>
    <cellStyle name="Notas 5 10 2" xfId="3043" xr:uid="{00000000-0005-0000-0000-00007A520000}"/>
    <cellStyle name="Notas 5 10 2 2" xfId="9278" xr:uid="{00000000-0005-0000-0000-00007B520000}"/>
    <cellStyle name="Notas 5 10 2 2 2" xfId="18663" xr:uid="{00000000-0005-0000-0000-00007C520000}"/>
    <cellStyle name="Notas 5 10 2 3" xfId="11329" xr:uid="{00000000-0005-0000-0000-00007D520000}"/>
    <cellStyle name="Notas 5 10 2 4" xfId="10638" xr:uid="{00000000-0005-0000-0000-00007E520000}"/>
    <cellStyle name="Notas 5 10 2 5" xfId="25543" xr:uid="{00000000-0005-0000-0000-00007F520000}"/>
    <cellStyle name="Notas 5 10 2 6" xfId="28405" xr:uid="{00000000-0005-0000-0000-000080520000}"/>
    <cellStyle name="Notas 5 10 3" xfId="3044" xr:uid="{00000000-0005-0000-0000-000081520000}"/>
    <cellStyle name="Notas 5 10 3 2" xfId="9279" xr:uid="{00000000-0005-0000-0000-000082520000}"/>
    <cellStyle name="Notas 5 10 3 2 2" xfId="18664" xr:uid="{00000000-0005-0000-0000-000083520000}"/>
    <cellStyle name="Notas 5 10 3 3" xfId="11330" xr:uid="{00000000-0005-0000-0000-000084520000}"/>
    <cellStyle name="Notas 5 10 3 4" xfId="10637" xr:uid="{00000000-0005-0000-0000-000085520000}"/>
    <cellStyle name="Notas 5 10 3 5" xfId="25542" xr:uid="{00000000-0005-0000-0000-000086520000}"/>
    <cellStyle name="Notas 5 10 3 6" xfId="28242" xr:uid="{00000000-0005-0000-0000-000087520000}"/>
    <cellStyle name="Notas 5 10 4" xfId="9277" xr:uid="{00000000-0005-0000-0000-000088520000}"/>
    <cellStyle name="Notas 5 10 4 2" xfId="18662" xr:uid="{00000000-0005-0000-0000-000089520000}"/>
    <cellStyle name="Notas 5 10 5" xfId="11328" xr:uid="{00000000-0005-0000-0000-00008A520000}"/>
    <cellStyle name="Notas 5 10 6" xfId="10639" xr:uid="{00000000-0005-0000-0000-00008B520000}"/>
    <cellStyle name="Notas 5 10 7" xfId="25544" xr:uid="{00000000-0005-0000-0000-00008C520000}"/>
    <cellStyle name="Notas 5 10 8" xfId="28406" xr:uid="{00000000-0005-0000-0000-00008D520000}"/>
    <cellStyle name="Notas 5 11" xfId="3045" xr:uid="{00000000-0005-0000-0000-00008E520000}"/>
    <cellStyle name="Notas 5 11 2" xfId="3046" xr:uid="{00000000-0005-0000-0000-00008F520000}"/>
    <cellStyle name="Notas 5 11 2 2" xfId="9281" xr:uid="{00000000-0005-0000-0000-000090520000}"/>
    <cellStyle name="Notas 5 11 2 2 2" xfId="18666" xr:uid="{00000000-0005-0000-0000-000091520000}"/>
    <cellStyle name="Notas 5 11 2 3" xfId="11332" xr:uid="{00000000-0005-0000-0000-000092520000}"/>
    <cellStyle name="Notas 5 11 2 4" xfId="10635" xr:uid="{00000000-0005-0000-0000-000093520000}"/>
    <cellStyle name="Notas 5 11 2 5" xfId="25540" xr:uid="{00000000-0005-0000-0000-000094520000}"/>
    <cellStyle name="Notas 5 11 2 6" xfId="28244" xr:uid="{00000000-0005-0000-0000-000095520000}"/>
    <cellStyle name="Notas 5 11 3" xfId="3047" xr:uid="{00000000-0005-0000-0000-000096520000}"/>
    <cellStyle name="Notas 5 11 3 2" xfId="9282" xr:uid="{00000000-0005-0000-0000-000097520000}"/>
    <cellStyle name="Notas 5 11 3 2 2" xfId="18667" xr:uid="{00000000-0005-0000-0000-000098520000}"/>
    <cellStyle name="Notas 5 11 3 3" xfId="11333" xr:uid="{00000000-0005-0000-0000-000099520000}"/>
    <cellStyle name="Notas 5 11 3 4" xfId="10634" xr:uid="{00000000-0005-0000-0000-00009A520000}"/>
    <cellStyle name="Notas 5 11 3 5" xfId="25539" xr:uid="{00000000-0005-0000-0000-00009B520000}"/>
    <cellStyle name="Notas 5 11 3 6" xfId="28245" xr:uid="{00000000-0005-0000-0000-00009C520000}"/>
    <cellStyle name="Notas 5 11 4" xfId="9280" xr:uid="{00000000-0005-0000-0000-00009D520000}"/>
    <cellStyle name="Notas 5 11 4 2" xfId="18665" xr:uid="{00000000-0005-0000-0000-00009E520000}"/>
    <cellStyle name="Notas 5 11 5" xfId="11331" xr:uid="{00000000-0005-0000-0000-00009F520000}"/>
    <cellStyle name="Notas 5 11 6" xfId="10636" xr:uid="{00000000-0005-0000-0000-0000A0520000}"/>
    <cellStyle name="Notas 5 11 7" xfId="25541" xr:uid="{00000000-0005-0000-0000-0000A1520000}"/>
    <cellStyle name="Notas 5 11 8" xfId="28243" xr:uid="{00000000-0005-0000-0000-0000A2520000}"/>
    <cellStyle name="Notas 5 12" xfId="7697" xr:uid="{00000000-0005-0000-0000-0000A3520000}"/>
    <cellStyle name="Notas 5 12 2" xfId="17500" xr:uid="{00000000-0005-0000-0000-0000A4520000}"/>
    <cellStyle name="Notas 5 13" xfId="11327" xr:uid="{00000000-0005-0000-0000-0000A5520000}"/>
    <cellStyle name="Notas 5 14" xfId="10640" xr:uid="{00000000-0005-0000-0000-0000A6520000}"/>
    <cellStyle name="Notas 5 15" xfId="25545" xr:uid="{00000000-0005-0000-0000-0000A7520000}"/>
    <cellStyle name="Notas 5 16" xfId="28407" xr:uid="{00000000-0005-0000-0000-0000A8520000}"/>
    <cellStyle name="Notas 5 2" xfId="3048" xr:uid="{00000000-0005-0000-0000-0000A9520000}"/>
    <cellStyle name="Notas 5 2 10" xfId="3049" xr:uid="{00000000-0005-0000-0000-0000AA520000}"/>
    <cellStyle name="Notas 5 2 10 2" xfId="3050" xr:uid="{00000000-0005-0000-0000-0000AB520000}"/>
    <cellStyle name="Notas 5 2 10 2 2" xfId="9285" xr:uid="{00000000-0005-0000-0000-0000AC520000}"/>
    <cellStyle name="Notas 5 2 10 2 2 2" xfId="18670" xr:uid="{00000000-0005-0000-0000-0000AD520000}"/>
    <cellStyle name="Notas 5 2 10 2 3" xfId="11336" xr:uid="{00000000-0005-0000-0000-0000AE520000}"/>
    <cellStyle name="Notas 5 2 10 2 4" xfId="10631" xr:uid="{00000000-0005-0000-0000-0000AF520000}"/>
    <cellStyle name="Notas 5 2 10 2 5" xfId="25536" xr:uid="{00000000-0005-0000-0000-0000B0520000}"/>
    <cellStyle name="Notas 5 2 10 2 6" xfId="27042" xr:uid="{00000000-0005-0000-0000-0000B1520000}"/>
    <cellStyle name="Notas 5 2 10 3" xfId="3051" xr:uid="{00000000-0005-0000-0000-0000B2520000}"/>
    <cellStyle name="Notas 5 2 10 3 2" xfId="9286" xr:uid="{00000000-0005-0000-0000-0000B3520000}"/>
    <cellStyle name="Notas 5 2 10 3 2 2" xfId="18671" xr:uid="{00000000-0005-0000-0000-0000B4520000}"/>
    <cellStyle name="Notas 5 2 10 3 3" xfId="11337" xr:uid="{00000000-0005-0000-0000-0000B5520000}"/>
    <cellStyle name="Notas 5 2 10 3 4" xfId="10630" xr:uid="{00000000-0005-0000-0000-0000B6520000}"/>
    <cellStyle name="Notas 5 2 10 3 5" xfId="25535" xr:uid="{00000000-0005-0000-0000-0000B7520000}"/>
    <cellStyle name="Notas 5 2 10 3 6" xfId="28394" xr:uid="{00000000-0005-0000-0000-0000B8520000}"/>
    <cellStyle name="Notas 5 2 10 4" xfId="9284" xr:uid="{00000000-0005-0000-0000-0000B9520000}"/>
    <cellStyle name="Notas 5 2 10 4 2" xfId="18669" xr:uid="{00000000-0005-0000-0000-0000BA520000}"/>
    <cellStyle name="Notas 5 2 10 5" xfId="11335" xr:uid="{00000000-0005-0000-0000-0000BB520000}"/>
    <cellStyle name="Notas 5 2 10 6" xfId="10632" xr:uid="{00000000-0005-0000-0000-0000BC520000}"/>
    <cellStyle name="Notas 5 2 10 7" xfId="25537" xr:uid="{00000000-0005-0000-0000-0000BD520000}"/>
    <cellStyle name="Notas 5 2 10 8" xfId="27041" xr:uid="{00000000-0005-0000-0000-0000BE520000}"/>
    <cellStyle name="Notas 5 2 11" xfId="7044" xr:uid="{00000000-0005-0000-0000-0000BF520000}"/>
    <cellStyle name="Notas 5 2 11 2" xfId="16263" xr:uid="{00000000-0005-0000-0000-0000C0520000}"/>
    <cellStyle name="Notas 5 2 11 2 2" xfId="19005" xr:uid="{00000000-0005-0000-0000-0000C1520000}"/>
    <cellStyle name="Notas 5 2 11 3" xfId="13311" xr:uid="{00000000-0005-0000-0000-0000C2520000}"/>
    <cellStyle name="Notas 5 2 11 4" xfId="17123" xr:uid="{00000000-0005-0000-0000-0000C3520000}"/>
    <cellStyle name="Notas 5 2 12" xfId="7698" xr:uid="{00000000-0005-0000-0000-0000C4520000}"/>
    <cellStyle name="Notas 5 2 12 2" xfId="17501" xr:uid="{00000000-0005-0000-0000-0000C5520000}"/>
    <cellStyle name="Notas 5 2 13" xfId="9283" xr:uid="{00000000-0005-0000-0000-0000C6520000}"/>
    <cellStyle name="Notas 5 2 13 2" xfId="18668" xr:uid="{00000000-0005-0000-0000-0000C7520000}"/>
    <cellStyle name="Notas 5 2 14" xfId="11334" xr:uid="{00000000-0005-0000-0000-0000C8520000}"/>
    <cellStyle name="Notas 5 2 15" xfId="10633" xr:uid="{00000000-0005-0000-0000-0000C9520000}"/>
    <cellStyle name="Notas 5 2 16" xfId="25538" xr:uid="{00000000-0005-0000-0000-0000CA520000}"/>
    <cellStyle name="Notas 5 2 17" xfId="28399" xr:uid="{00000000-0005-0000-0000-0000CB520000}"/>
    <cellStyle name="Notas 5 2 2" xfId="3052" xr:uid="{00000000-0005-0000-0000-0000CC520000}"/>
    <cellStyle name="Notas 5 2 2 2" xfId="3053" xr:uid="{00000000-0005-0000-0000-0000CD520000}"/>
    <cellStyle name="Notas 5 2 2 2 2" xfId="9288" xr:uid="{00000000-0005-0000-0000-0000CE520000}"/>
    <cellStyle name="Notas 5 2 2 2 2 2" xfId="18673" xr:uid="{00000000-0005-0000-0000-0000CF520000}"/>
    <cellStyle name="Notas 5 2 2 2 3" xfId="11339" xr:uid="{00000000-0005-0000-0000-0000D0520000}"/>
    <cellStyle name="Notas 5 2 2 2 4" xfId="10628" xr:uid="{00000000-0005-0000-0000-0000D1520000}"/>
    <cellStyle name="Notas 5 2 2 2 5" xfId="25533" xr:uid="{00000000-0005-0000-0000-0000D2520000}"/>
    <cellStyle name="Notas 5 2 2 2 6" xfId="28396" xr:uid="{00000000-0005-0000-0000-0000D3520000}"/>
    <cellStyle name="Notas 5 2 2 3" xfId="3054" xr:uid="{00000000-0005-0000-0000-0000D4520000}"/>
    <cellStyle name="Notas 5 2 2 3 2" xfId="9289" xr:uid="{00000000-0005-0000-0000-0000D5520000}"/>
    <cellStyle name="Notas 5 2 2 3 2 2" xfId="18674" xr:uid="{00000000-0005-0000-0000-0000D6520000}"/>
    <cellStyle name="Notas 5 2 2 3 3" xfId="11340" xr:uid="{00000000-0005-0000-0000-0000D7520000}"/>
    <cellStyle name="Notas 5 2 2 3 4" xfId="10627" xr:uid="{00000000-0005-0000-0000-0000D8520000}"/>
    <cellStyle name="Notas 5 2 2 3 5" xfId="25532" xr:uid="{00000000-0005-0000-0000-0000D9520000}"/>
    <cellStyle name="Notas 5 2 2 3 6" xfId="28401" xr:uid="{00000000-0005-0000-0000-0000DA520000}"/>
    <cellStyle name="Notas 5 2 2 4" xfId="9287" xr:uid="{00000000-0005-0000-0000-0000DB520000}"/>
    <cellStyle name="Notas 5 2 2 4 2" xfId="18672" xr:uid="{00000000-0005-0000-0000-0000DC520000}"/>
    <cellStyle name="Notas 5 2 2 5" xfId="11338" xr:uid="{00000000-0005-0000-0000-0000DD520000}"/>
    <cellStyle name="Notas 5 2 2 6" xfId="10629" xr:uid="{00000000-0005-0000-0000-0000DE520000}"/>
    <cellStyle name="Notas 5 2 2 7" xfId="25534" xr:uid="{00000000-0005-0000-0000-0000DF520000}"/>
    <cellStyle name="Notas 5 2 2 8" xfId="28395" xr:uid="{00000000-0005-0000-0000-0000E0520000}"/>
    <cellStyle name="Notas 5 2 3" xfId="3055" xr:uid="{00000000-0005-0000-0000-0000E1520000}"/>
    <cellStyle name="Notas 5 2 3 2" xfId="3056" xr:uid="{00000000-0005-0000-0000-0000E2520000}"/>
    <cellStyle name="Notas 5 2 3 2 2" xfId="9291" xr:uid="{00000000-0005-0000-0000-0000E3520000}"/>
    <cellStyle name="Notas 5 2 3 2 2 2" xfId="18676" xr:uid="{00000000-0005-0000-0000-0000E4520000}"/>
    <cellStyle name="Notas 5 2 3 2 3" xfId="11342" xr:uid="{00000000-0005-0000-0000-0000E5520000}"/>
    <cellStyle name="Notas 5 2 3 2 4" xfId="10625" xr:uid="{00000000-0005-0000-0000-0000E6520000}"/>
    <cellStyle name="Notas 5 2 3 2 5" xfId="25530" xr:uid="{00000000-0005-0000-0000-0000E7520000}"/>
    <cellStyle name="Notas 5 2 3 2 6" xfId="28402" xr:uid="{00000000-0005-0000-0000-0000E8520000}"/>
    <cellStyle name="Notas 5 2 3 3" xfId="3057" xr:uid="{00000000-0005-0000-0000-0000E9520000}"/>
    <cellStyle name="Notas 5 2 3 3 2" xfId="9292" xr:uid="{00000000-0005-0000-0000-0000EA520000}"/>
    <cellStyle name="Notas 5 2 3 3 2 2" xfId="18677" xr:uid="{00000000-0005-0000-0000-0000EB520000}"/>
    <cellStyle name="Notas 5 2 3 3 3" xfId="11343" xr:uid="{00000000-0005-0000-0000-0000EC520000}"/>
    <cellStyle name="Notas 5 2 3 3 4" xfId="10624" xr:uid="{00000000-0005-0000-0000-0000ED520000}"/>
    <cellStyle name="Notas 5 2 3 3 5" xfId="25529" xr:uid="{00000000-0005-0000-0000-0000EE520000}"/>
    <cellStyle name="Notas 5 2 3 3 6" xfId="28398" xr:uid="{00000000-0005-0000-0000-0000EF520000}"/>
    <cellStyle name="Notas 5 2 3 4" xfId="9290" xr:uid="{00000000-0005-0000-0000-0000F0520000}"/>
    <cellStyle name="Notas 5 2 3 4 2" xfId="18675" xr:uid="{00000000-0005-0000-0000-0000F1520000}"/>
    <cellStyle name="Notas 5 2 3 5" xfId="11341" xr:uid="{00000000-0005-0000-0000-0000F2520000}"/>
    <cellStyle name="Notas 5 2 3 6" xfId="10626" xr:uid="{00000000-0005-0000-0000-0000F3520000}"/>
    <cellStyle name="Notas 5 2 3 7" xfId="25531" xr:uid="{00000000-0005-0000-0000-0000F4520000}"/>
    <cellStyle name="Notas 5 2 3 8" xfId="28397" xr:uid="{00000000-0005-0000-0000-0000F5520000}"/>
    <cellStyle name="Notas 5 2 4" xfId="3058" xr:uid="{00000000-0005-0000-0000-0000F6520000}"/>
    <cellStyle name="Notas 5 2 4 2" xfId="3059" xr:uid="{00000000-0005-0000-0000-0000F7520000}"/>
    <cellStyle name="Notas 5 2 4 2 2" xfId="9294" xr:uid="{00000000-0005-0000-0000-0000F8520000}"/>
    <cellStyle name="Notas 5 2 4 2 2 2" xfId="18679" xr:uid="{00000000-0005-0000-0000-0000F9520000}"/>
    <cellStyle name="Notas 5 2 4 2 3" xfId="11345" xr:uid="{00000000-0005-0000-0000-0000FA520000}"/>
    <cellStyle name="Notas 5 2 4 2 4" xfId="10622" xr:uid="{00000000-0005-0000-0000-0000FB520000}"/>
    <cellStyle name="Notas 5 2 4 2 5" xfId="25527" xr:uid="{00000000-0005-0000-0000-0000FC520000}"/>
    <cellStyle name="Notas 5 2 4 2 6" xfId="28404" xr:uid="{00000000-0005-0000-0000-0000FD520000}"/>
    <cellStyle name="Notas 5 2 4 3" xfId="3060" xr:uid="{00000000-0005-0000-0000-0000FE520000}"/>
    <cellStyle name="Notas 5 2 4 3 2" xfId="9295" xr:uid="{00000000-0005-0000-0000-0000FF520000}"/>
    <cellStyle name="Notas 5 2 4 3 2 2" xfId="18680" xr:uid="{00000000-0005-0000-0000-000000530000}"/>
    <cellStyle name="Notas 5 2 4 3 3" xfId="11346" xr:uid="{00000000-0005-0000-0000-000001530000}"/>
    <cellStyle name="Notas 5 2 4 3 4" xfId="13088" xr:uid="{00000000-0005-0000-0000-000002530000}"/>
    <cellStyle name="Notas 5 2 4 3 5" xfId="25526" xr:uid="{00000000-0005-0000-0000-000003530000}"/>
    <cellStyle name="Notas 5 2 4 3 6" xfId="27043" xr:uid="{00000000-0005-0000-0000-000004530000}"/>
    <cellStyle name="Notas 5 2 4 4" xfId="9293" xr:uid="{00000000-0005-0000-0000-000005530000}"/>
    <cellStyle name="Notas 5 2 4 4 2" xfId="18678" xr:uid="{00000000-0005-0000-0000-000006530000}"/>
    <cellStyle name="Notas 5 2 4 5" xfId="11344" xr:uid="{00000000-0005-0000-0000-000007530000}"/>
    <cellStyle name="Notas 5 2 4 6" xfId="10623" xr:uid="{00000000-0005-0000-0000-000008530000}"/>
    <cellStyle name="Notas 5 2 4 7" xfId="25528" xr:uid="{00000000-0005-0000-0000-000009530000}"/>
    <cellStyle name="Notas 5 2 4 8" xfId="28403" xr:uid="{00000000-0005-0000-0000-00000A530000}"/>
    <cellStyle name="Notas 5 2 5" xfId="3061" xr:uid="{00000000-0005-0000-0000-00000B530000}"/>
    <cellStyle name="Notas 5 2 5 2" xfId="3062" xr:uid="{00000000-0005-0000-0000-00000C530000}"/>
    <cellStyle name="Notas 5 2 5 2 2" xfId="9297" xr:uid="{00000000-0005-0000-0000-00000D530000}"/>
    <cellStyle name="Notas 5 2 5 2 2 2" xfId="18682" xr:uid="{00000000-0005-0000-0000-00000E530000}"/>
    <cellStyle name="Notas 5 2 5 2 3" xfId="11348" xr:uid="{00000000-0005-0000-0000-00000F530000}"/>
    <cellStyle name="Notas 5 2 5 2 4" xfId="10621" xr:uid="{00000000-0005-0000-0000-000010530000}"/>
    <cellStyle name="Notas 5 2 5 2 5" xfId="25524" xr:uid="{00000000-0005-0000-0000-000011530000}"/>
    <cellStyle name="Notas 5 2 5 2 6" xfId="27045" xr:uid="{00000000-0005-0000-0000-000012530000}"/>
    <cellStyle name="Notas 5 2 5 3" xfId="3063" xr:uid="{00000000-0005-0000-0000-000013530000}"/>
    <cellStyle name="Notas 5 2 5 3 2" xfId="9298" xr:uid="{00000000-0005-0000-0000-000014530000}"/>
    <cellStyle name="Notas 5 2 5 3 2 2" xfId="18683" xr:uid="{00000000-0005-0000-0000-000015530000}"/>
    <cellStyle name="Notas 5 2 5 3 3" xfId="11349" xr:uid="{00000000-0005-0000-0000-000016530000}"/>
    <cellStyle name="Notas 5 2 5 3 4" xfId="13087" xr:uid="{00000000-0005-0000-0000-000017530000}"/>
    <cellStyle name="Notas 5 2 5 3 5" xfId="25523" xr:uid="{00000000-0005-0000-0000-000018530000}"/>
    <cellStyle name="Notas 5 2 5 3 6" xfId="27046" xr:uid="{00000000-0005-0000-0000-000019530000}"/>
    <cellStyle name="Notas 5 2 5 4" xfId="9296" xr:uid="{00000000-0005-0000-0000-00001A530000}"/>
    <cellStyle name="Notas 5 2 5 4 2" xfId="18681" xr:uid="{00000000-0005-0000-0000-00001B530000}"/>
    <cellStyle name="Notas 5 2 5 5" xfId="11347" xr:uid="{00000000-0005-0000-0000-00001C530000}"/>
    <cellStyle name="Notas 5 2 5 6" xfId="13086" xr:uid="{00000000-0005-0000-0000-00001D530000}"/>
    <cellStyle name="Notas 5 2 5 7" xfId="25525" xr:uid="{00000000-0005-0000-0000-00001E530000}"/>
    <cellStyle name="Notas 5 2 5 8" xfId="27044" xr:uid="{00000000-0005-0000-0000-00001F530000}"/>
    <cellStyle name="Notas 5 2 6" xfId="3064" xr:uid="{00000000-0005-0000-0000-000020530000}"/>
    <cellStyle name="Notas 5 2 6 2" xfId="3065" xr:uid="{00000000-0005-0000-0000-000021530000}"/>
    <cellStyle name="Notas 5 2 6 2 2" xfId="9300" xr:uid="{00000000-0005-0000-0000-000022530000}"/>
    <cellStyle name="Notas 5 2 6 2 2 2" xfId="18685" xr:uid="{00000000-0005-0000-0000-000023530000}"/>
    <cellStyle name="Notas 5 2 6 2 3" xfId="11351" xr:uid="{00000000-0005-0000-0000-000024530000}"/>
    <cellStyle name="Notas 5 2 6 2 4" xfId="10619" xr:uid="{00000000-0005-0000-0000-000025530000}"/>
    <cellStyle name="Notas 5 2 6 2 5" xfId="25521" xr:uid="{00000000-0005-0000-0000-000026530000}"/>
    <cellStyle name="Notas 5 2 6 2 6" xfId="27048" xr:uid="{00000000-0005-0000-0000-000027530000}"/>
    <cellStyle name="Notas 5 2 6 3" xfId="3066" xr:uid="{00000000-0005-0000-0000-000028530000}"/>
    <cellStyle name="Notas 5 2 6 3 2" xfId="9301" xr:uid="{00000000-0005-0000-0000-000029530000}"/>
    <cellStyle name="Notas 5 2 6 3 2 2" xfId="18686" xr:uid="{00000000-0005-0000-0000-00002A530000}"/>
    <cellStyle name="Notas 5 2 6 3 3" xfId="11352" xr:uid="{00000000-0005-0000-0000-00002B530000}"/>
    <cellStyle name="Notas 5 2 6 3 4" xfId="13085" xr:uid="{00000000-0005-0000-0000-00002C530000}"/>
    <cellStyle name="Notas 5 2 6 3 5" xfId="25520" xr:uid="{00000000-0005-0000-0000-00002D530000}"/>
    <cellStyle name="Notas 5 2 6 3 6" xfId="27049" xr:uid="{00000000-0005-0000-0000-00002E530000}"/>
    <cellStyle name="Notas 5 2 6 4" xfId="9299" xr:uid="{00000000-0005-0000-0000-00002F530000}"/>
    <cellStyle name="Notas 5 2 6 4 2" xfId="18684" xr:uid="{00000000-0005-0000-0000-000030530000}"/>
    <cellStyle name="Notas 5 2 6 5" xfId="11350" xr:uid="{00000000-0005-0000-0000-000031530000}"/>
    <cellStyle name="Notas 5 2 6 6" xfId="10620" xr:uid="{00000000-0005-0000-0000-000032530000}"/>
    <cellStyle name="Notas 5 2 6 7" xfId="25522" xr:uid="{00000000-0005-0000-0000-000033530000}"/>
    <cellStyle name="Notas 5 2 6 8" xfId="27047" xr:uid="{00000000-0005-0000-0000-000034530000}"/>
    <cellStyle name="Notas 5 2 7" xfId="3067" xr:uid="{00000000-0005-0000-0000-000035530000}"/>
    <cellStyle name="Notas 5 2 7 2" xfId="3068" xr:uid="{00000000-0005-0000-0000-000036530000}"/>
    <cellStyle name="Notas 5 2 7 2 2" xfId="9303" xr:uid="{00000000-0005-0000-0000-000037530000}"/>
    <cellStyle name="Notas 5 2 7 2 2 2" xfId="18688" xr:uid="{00000000-0005-0000-0000-000038530000}"/>
    <cellStyle name="Notas 5 2 7 2 3" xfId="11354" xr:uid="{00000000-0005-0000-0000-000039530000}"/>
    <cellStyle name="Notas 5 2 7 2 4" xfId="13083" xr:uid="{00000000-0005-0000-0000-00003A530000}"/>
    <cellStyle name="Notas 5 2 7 2 5" xfId="25518" xr:uid="{00000000-0005-0000-0000-00003B530000}"/>
    <cellStyle name="Notas 5 2 7 2 6" xfId="27051" xr:uid="{00000000-0005-0000-0000-00003C530000}"/>
    <cellStyle name="Notas 5 2 7 3" xfId="3069" xr:uid="{00000000-0005-0000-0000-00003D530000}"/>
    <cellStyle name="Notas 5 2 7 3 2" xfId="9304" xr:uid="{00000000-0005-0000-0000-00003E530000}"/>
    <cellStyle name="Notas 5 2 7 3 2 2" xfId="18689" xr:uid="{00000000-0005-0000-0000-00003F530000}"/>
    <cellStyle name="Notas 5 2 7 3 3" xfId="11355" xr:uid="{00000000-0005-0000-0000-000040530000}"/>
    <cellStyle name="Notas 5 2 7 3 4" xfId="13082" xr:uid="{00000000-0005-0000-0000-000041530000}"/>
    <cellStyle name="Notas 5 2 7 3 5" xfId="25517" xr:uid="{00000000-0005-0000-0000-000042530000}"/>
    <cellStyle name="Notas 5 2 7 3 6" xfId="27052" xr:uid="{00000000-0005-0000-0000-000043530000}"/>
    <cellStyle name="Notas 5 2 7 4" xfId="9302" xr:uid="{00000000-0005-0000-0000-000044530000}"/>
    <cellStyle name="Notas 5 2 7 4 2" xfId="18687" xr:uid="{00000000-0005-0000-0000-000045530000}"/>
    <cellStyle name="Notas 5 2 7 5" xfId="11353" xr:uid="{00000000-0005-0000-0000-000046530000}"/>
    <cellStyle name="Notas 5 2 7 6" xfId="13084" xr:uid="{00000000-0005-0000-0000-000047530000}"/>
    <cellStyle name="Notas 5 2 7 7" xfId="25519" xr:uid="{00000000-0005-0000-0000-000048530000}"/>
    <cellStyle name="Notas 5 2 7 8" xfId="27050" xr:uid="{00000000-0005-0000-0000-000049530000}"/>
    <cellStyle name="Notas 5 2 8" xfId="3070" xr:uid="{00000000-0005-0000-0000-00004A530000}"/>
    <cellStyle name="Notas 5 2 8 2" xfId="3071" xr:uid="{00000000-0005-0000-0000-00004B530000}"/>
    <cellStyle name="Notas 5 2 8 2 2" xfId="9306" xr:uid="{00000000-0005-0000-0000-00004C530000}"/>
    <cellStyle name="Notas 5 2 8 2 2 2" xfId="18691" xr:uid="{00000000-0005-0000-0000-00004D530000}"/>
    <cellStyle name="Notas 5 2 8 2 3" xfId="11357" xr:uid="{00000000-0005-0000-0000-00004E530000}"/>
    <cellStyle name="Notas 5 2 8 2 4" xfId="13080" xr:uid="{00000000-0005-0000-0000-00004F530000}"/>
    <cellStyle name="Notas 5 2 8 2 5" xfId="25515" xr:uid="{00000000-0005-0000-0000-000050530000}"/>
    <cellStyle name="Notas 5 2 8 2 6" xfId="27054" xr:uid="{00000000-0005-0000-0000-000051530000}"/>
    <cellStyle name="Notas 5 2 8 3" xfId="3072" xr:uid="{00000000-0005-0000-0000-000052530000}"/>
    <cellStyle name="Notas 5 2 8 3 2" xfId="9307" xr:uid="{00000000-0005-0000-0000-000053530000}"/>
    <cellStyle name="Notas 5 2 8 3 2 2" xfId="18692" xr:uid="{00000000-0005-0000-0000-000054530000}"/>
    <cellStyle name="Notas 5 2 8 3 3" xfId="11358" xr:uid="{00000000-0005-0000-0000-000055530000}"/>
    <cellStyle name="Notas 5 2 8 3 4" xfId="13079" xr:uid="{00000000-0005-0000-0000-000056530000}"/>
    <cellStyle name="Notas 5 2 8 3 5" xfId="25514" xr:uid="{00000000-0005-0000-0000-000057530000}"/>
    <cellStyle name="Notas 5 2 8 3 6" xfId="27055" xr:uid="{00000000-0005-0000-0000-000058530000}"/>
    <cellStyle name="Notas 5 2 8 4" xfId="9305" xr:uid="{00000000-0005-0000-0000-000059530000}"/>
    <cellStyle name="Notas 5 2 8 4 2" xfId="18690" xr:uid="{00000000-0005-0000-0000-00005A530000}"/>
    <cellStyle name="Notas 5 2 8 5" xfId="11356" xr:uid="{00000000-0005-0000-0000-00005B530000}"/>
    <cellStyle name="Notas 5 2 8 6" xfId="13081" xr:uid="{00000000-0005-0000-0000-00005C530000}"/>
    <cellStyle name="Notas 5 2 8 7" xfId="25516" xr:uid="{00000000-0005-0000-0000-00005D530000}"/>
    <cellStyle name="Notas 5 2 8 8" xfId="27053" xr:uid="{00000000-0005-0000-0000-00005E530000}"/>
    <cellStyle name="Notas 5 2 9" xfId="3073" xr:uid="{00000000-0005-0000-0000-00005F530000}"/>
    <cellStyle name="Notas 5 2 9 2" xfId="3074" xr:uid="{00000000-0005-0000-0000-000060530000}"/>
    <cellStyle name="Notas 5 2 9 2 2" xfId="9309" xr:uid="{00000000-0005-0000-0000-000061530000}"/>
    <cellStyle name="Notas 5 2 9 2 2 2" xfId="18694" xr:uid="{00000000-0005-0000-0000-000062530000}"/>
    <cellStyle name="Notas 5 2 9 2 3" xfId="11360" xr:uid="{00000000-0005-0000-0000-000063530000}"/>
    <cellStyle name="Notas 5 2 9 2 4" xfId="13077" xr:uid="{00000000-0005-0000-0000-000064530000}"/>
    <cellStyle name="Notas 5 2 9 2 5" xfId="25512" xr:uid="{00000000-0005-0000-0000-000065530000}"/>
    <cellStyle name="Notas 5 2 9 2 6" xfId="27057" xr:uid="{00000000-0005-0000-0000-000066530000}"/>
    <cellStyle name="Notas 5 2 9 3" xfId="3075" xr:uid="{00000000-0005-0000-0000-000067530000}"/>
    <cellStyle name="Notas 5 2 9 3 2" xfId="9310" xr:uid="{00000000-0005-0000-0000-000068530000}"/>
    <cellStyle name="Notas 5 2 9 3 2 2" xfId="18695" xr:uid="{00000000-0005-0000-0000-000069530000}"/>
    <cellStyle name="Notas 5 2 9 3 3" xfId="11361" xr:uid="{00000000-0005-0000-0000-00006A530000}"/>
    <cellStyle name="Notas 5 2 9 3 4" xfId="13076" xr:uid="{00000000-0005-0000-0000-00006B530000}"/>
    <cellStyle name="Notas 5 2 9 3 5" xfId="25511" xr:uid="{00000000-0005-0000-0000-00006C530000}"/>
    <cellStyle name="Notas 5 2 9 3 6" xfId="27058" xr:uid="{00000000-0005-0000-0000-00006D530000}"/>
    <cellStyle name="Notas 5 2 9 4" xfId="9308" xr:uid="{00000000-0005-0000-0000-00006E530000}"/>
    <cellStyle name="Notas 5 2 9 4 2" xfId="18693" xr:uid="{00000000-0005-0000-0000-00006F530000}"/>
    <cellStyle name="Notas 5 2 9 5" xfId="11359" xr:uid="{00000000-0005-0000-0000-000070530000}"/>
    <cellStyle name="Notas 5 2 9 6" xfId="13078" xr:uid="{00000000-0005-0000-0000-000071530000}"/>
    <cellStyle name="Notas 5 2 9 7" xfId="25513" xr:uid="{00000000-0005-0000-0000-000072530000}"/>
    <cellStyle name="Notas 5 2 9 8" xfId="27056" xr:uid="{00000000-0005-0000-0000-000073530000}"/>
    <cellStyle name="Notas 5 3" xfId="3076" xr:uid="{00000000-0005-0000-0000-000074530000}"/>
    <cellStyle name="Notas 5 3 2" xfId="3077" xr:uid="{00000000-0005-0000-0000-000075530000}"/>
    <cellStyle name="Notas 5 3 2 2" xfId="9311" xr:uid="{00000000-0005-0000-0000-000076530000}"/>
    <cellStyle name="Notas 5 3 2 2 2" xfId="18696" xr:uid="{00000000-0005-0000-0000-000077530000}"/>
    <cellStyle name="Notas 5 3 2 3" xfId="11363" xr:uid="{00000000-0005-0000-0000-000078530000}"/>
    <cellStyle name="Notas 5 3 2 4" xfId="13074" xr:uid="{00000000-0005-0000-0000-000079530000}"/>
    <cellStyle name="Notas 5 3 2 5" xfId="25509" xr:uid="{00000000-0005-0000-0000-00007A530000}"/>
    <cellStyle name="Notas 5 3 2 6" xfId="27060" xr:uid="{00000000-0005-0000-0000-00007B530000}"/>
    <cellStyle name="Notas 5 3 3" xfId="3078" xr:uid="{00000000-0005-0000-0000-00007C530000}"/>
    <cellStyle name="Notas 5 3 3 2" xfId="9312" xr:uid="{00000000-0005-0000-0000-00007D530000}"/>
    <cellStyle name="Notas 5 3 3 2 2" xfId="18697" xr:uid="{00000000-0005-0000-0000-00007E530000}"/>
    <cellStyle name="Notas 5 3 3 3" xfId="11364" xr:uid="{00000000-0005-0000-0000-00007F530000}"/>
    <cellStyle name="Notas 5 3 3 4" xfId="13073" xr:uid="{00000000-0005-0000-0000-000080530000}"/>
    <cellStyle name="Notas 5 3 3 5" xfId="25508" xr:uid="{00000000-0005-0000-0000-000081530000}"/>
    <cellStyle name="Notas 5 3 3 6" xfId="27061" xr:uid="{00000000-0005-0000-0000-000082530000}"/>
    <cellStyle name="Notas 5 3 4" xfId="7699" xr:uid="{00000000-0005-0000-0000-000083530000}"/>
    <cellStyle name="Notas 5 3 4 2" xfId="17502" xr:uid="{00000000-0005-0000-0000-000084530000}"/>
    <cellStyle name="Notas 5 3 5" xfId="11362" xr:uid="{00000000-0005-0000-0000-000085530000}"/>
    <cellStyle name="Notas 5 3 6" xfId="13075" xr:uid="{00000000-0005-0000-0000-000086530000}"/>
    <cellStyle name="Notas 5 3 7" xfId="25510" xr:uid="{00000000-0005-0000-0000-000087530000}"/>
    <cellStyle name="Notas 5 3 8" xfId="27059" xr:uid="{00000000-0005-0000-0000-000088530000}"/>
    <cellStyle name="Notas 5 4" xfId="3079" xr:uid="{00000000-0005-0000-0000-000089530000}"/>
    <cellStyle name="Notas 5 4 2" xfId="3080" xr:uid="{00000000-0005-0000-0000-00008A530000}"/>
    <cellStyle name="Notas 5 4 2 2" xfId="9313" xr:uid="{00000000-0005-0000-0000-00008B530000}"/>
    <cellStyle name="Notas 5 4 2 2 2" xfId="18698" xr:uid="{00000000-0005-0000-0000-00008C530000}"/>
    <cellStyle name="Notas 5 4 2 3" xfId="11366" xr:uid="{00000000-0005-0000-0000-00008D530000}"/>
    <cellStyle name="Notas 5 4 2 4" xfId="13071" xr:uid="{00000000-0005-0000-0000-00008E530000}"/>
    <cellStyle name="Notas 5 4 2 5" xfId="25506" xr:uid="{00000000-0005-0000-0000-00008F530000}"/>
    <cellStyle name="Notas 5 4 2 6" xfId="27063" xr:uid="{00000000-0005-0000-0000-000090530000}"/>
    <cellStyle name="Notas 5 4 3" xfId="3081" xr:uid="{00000000-0005-0000-0000-000091530000}"/>
    <cellStyle name="Notas 5 4 3 2" xfId="9314" xr:uid="{00000000-0005-0000-0000-000092530000}"/>
    <cellStyle name="Notas 5 4 3 2 2" xfId="18699" xr:uid="{00000000-0005-0000-0000-000093530000}"/>
    <cellStyle name="Notas 5 4 3 3" xfId="11367" xr:uid="{00000000-0005-0000-0000-000094530000}"/>
    <cellStyle name="Notas 5 4 3 4" xfId="13070" xr:uid="{00000000-0005-0000-0000-000095530000}"/>
    <cellStyle name="Notas 5 4 3 5" xfId="25505" xr:uid="{00000000-0005-0000-0000-000096530000}"/>
    <cellStyle name="Notas 5 4 3 6" xfId="27064" xr:uid="{00000000-0005-0000-0000-000097530000}"/>
    <cellStyle name="Notas 5 4 4" xfId="7700" xr:uid="{00000000-0005-0000-0000-000098530000}"/>
    <cellStyle name="Notas 5 4 4 2" xfId="17503" xr:uid="{00000000-0005-0000-0000-000099530000}"/>
    <cellStyle name="Notas 5 4 5" xfId="11365" xr:uid="{00000000-0005-0000-0000-00009A530000}"/>
    <cellStyle name="Notas 5 4 6" xfId="13072" xr:uid="{00000000-0005-0000-0000-00009B530000}"/>
    <cellStyle name="Notas 5 4 7" xfId="25507" xr:uid="{00000000-0005-0000-0000-00009C530000}"/>
    <cellStyle name="Notas 5 4 8" xfId="27062" xr:uid="{00000000-0005-0000-0000-00009D530000}"/>
    <cellStyle name="Notas 5 5" xfId="3082" xr:uid="{00000000-0005-0000-0000-00009E530000}"/>
    <cellStyle name="Notas 5 5 2" xfId="3083" xr:uid="{00000000-0005-0000-0000-00009F530000}"/>
    <cellStyle name="Notas 5 5 2 2" xfId="9315" xr:uid="{00000000-0005-0000-0000-0000A0530000}"/>
    <cellStyle name="Notas 5 5 2 2 2" xfId="18700" xr:uid="{00000000-0005-0000-0000-0000A1530000}"/>
    <cellStyle name="Notas 5 5 2 3" xfId="11369" xr:uid="{00000000-0005-0000-0000-0000A2530000}"/>
    <cellStyle name="Notas 5 5 2 4" xfId="13068" xr:uid="{00000000-0005-0000-0000-0000A3530000}"/>
    <cellStyle name="Notas 5 5 2 5" xfId="25503" xr:uid="{00000000-0005-0000-0000-0000A4530000}"/>
    <cellStyle name="Notas 5 5 2 6" xfId="27762" xr:uid="{00000000-0005-0000-0000-0000A5530000}"/>
    <cellStyle name="Notas 5 5 3" xfId="3084" xr:uid="{00000000-0005-0000-0000-0000A6530000}"/>
    <cellStyle name="Notas 5 5 3 2" xfId="9316" xr:uid="{00000000-0005-0000-0000-0000A7530000}"/>
    <cellStyle name="Notas 5 5 3 2 2" xfId="18701" xr:uid="{00000000-0005-0000-0000-0000A8530000}"/>
    <cellStyle name="Notas 5 5 3 3" xfId="11370" xr:uid="{00000000-0005-0000-0000-0000A9530000}"/>
    <cellStyle name="Notas 5 5 3 4" xfId="13067" xr:uid="{00000000-0005-0000-0000-0000AA530000}"/>
    <cellStyle name="Notas 5 5 3 5" xfId="25502" xr:uid="{00000000-0005-0000-0000-0000AB530000}"/>
    <cellStyle name="Notas 5 5 3 6" xfId="27066" xr:uid="{00000000-0005-0000-0000-0000AC530000}"/>
    <cellStyle name="Notas 5 5 4" xfId="7701" xr:uid="{00000000-0005-0000-0000-0000AD530000}"/>
    <cellStyle name="Notas 5 5 4 2" xfId="17504" xr:uid="{00000000-0005-0000-0000-0000AE530000}"/>
    <cellStyle name="Notas 5 5 5" xfId="11368" xr:uid="{00000000-0005-0000-0000-0000AF530000}"/>
    <cellStyle name="Notas 5 5 6" xfId="13069" xr:uid="{00000000-0005-0000-0000-0000B0530000}"/>
    <cellStyle name="Notas 5 5 7" xfId="25504" xr:uid="{00000000-0005-0000-0000-0000B1530000}"/>
    <cellStyle name="Notas 5 5 8" xfId="27065" xr:uid="{00000000-0005-0000-0000-0000B2530000}"/>
    <cellStyle name="Notas 5 6" xfId="3085" xr:uid="{00000000-0005-0000-0000-0000B3530000}"/>
    <cellStyle name="Notas 5 6 2" xfId="3086" xr:uid="{00000000-0005-0000-0000-0000B4530000}"/>
    <cellStyle name="Notas 5 6 2 2" xfId="9318" xr:uid="{00000000-0005-0000-0000-0000B5530000}"/>
    <cellStyle name="Notas 5 6 2 2 2" xfId="18703" xr:uid="{00000000-0005-0000-0000-0000B6530000}"/>
    <cellStyle name="Notas 5 6 2 3" xfId="11372" xr:uid="{00000000-0005-0000-0000-0000B7530000}"/>
    <cellStyle name="Notas 5 6 2 4" xfId="13065" xr:uid="{00000000-0005-0000-0000-0000B8530000}"/>
    <cellStyle name="Notas 5 6 2 5" xfId="25500" xr:uid="{00000000-0005-0000-0000-0000B9530000}"/>
    <cellStyle name="Notas 5 6 2 6" xfId="27068" xr:uid="{00000000-0005-0000-0000-0000BA530000}"/>
    <cellStyle name="Notas 5 6 3" xfId="3087" xr:uid="{00000000-0005-0000-0000-0000BB530000}"/>
    <cellStyle name="Notas 5 6 3 2" xfId="9319" xr:uid="{00000000-0005-0000-0000-0000BC530000}"/>
    <cellStyle name="Notas 5 6 3 2 2" xfId="18704" xr:uid="{00000000-0005-0000-0000-0000BD530000}"/>
    <cellStyle name="Notas 5 6 3 3" xfId="11373" xr:uid="{00000000-0005-0000-0000-0000BE530000}"/>
    <cellStyle name="Notas 5 6 3 4" xfId="13064" xr:uid="{00000000-0005-0000-0000-0000BF530000}"/>
    <cellStyle name="Notas 5 6 3 5" xfId="25499" xr:uid="{00000000-0005-0000-0000-0000C0530000}"/>
    <cellStyle name="Notas 5 6 3 6" xfId="27069" xr:uid="{00000000-0005-0000-0000-0000C1530000}"/>
    <cellStyle name="Notas 5 6 4" xfId="9317" xr:uid="{00000000-0005-0000-0000-0000C2530000}"/>
    <cellStyle name="Notas 5 6 4 2" xfId="18702" xr:uid="{00000000-0005-0000-0000-0000C3530000}"/>
    <cellStyle name="Notas 5 6 5" xfId="11371" xr:uid="{00000000-0005-0000-0000-0000C4530000}"/>
    <cellStyle name="Notas 5 6 6" xfId="13066" xr:uid="{00000000-0005-0000-0000-0000C5530000}"/>
    <cellStyle name="Notas 5 6 7" xfId="25501" xr:uid="{00000000-0005-0000-0000-0000C6530000}"/>
    <cellStyle name="Notas 5 6 8" xfId="27067" xr:uid="{00000000-0005-0000-0000-0000C7530000}"/>
    <cellStyle name="Notas 5 7" xfId="3088" xr:uid="{00000000-0005-0000-0000-0000C8530000}"/>
    <cellStyle name="Notas 5 7 2" xfId="3089" xr:uid="{00000000-0005-0000-0000-0000C9530000}"/>
    <cellStyle name="Notas 5 7 2 2" xfId="9321" xr:uid="{00000000-0005-0000-0000-0000CA530000}"/>
    <cellStyle name="Notas 5 7 2 2 2" xfId="18706" xr:uid="{00000000-0005-0000-0000-0000CB530000}"/>
    <cellStyle name="Notas 5 7 2 3" xfId="11375" xr:uid="{00000000-0005-0000-0000-0000CC530000}"/>
    <cellStyle name="Notas 5 7 2 4" xfId="13062" xr:uid="{00000000-0005-0000-0000-0000CD530000}"/>
    <cellStyle name="Notas 5 7 2 5" xfId="25497" xr:uid="{00000000-0005-0000-0000-0000CE530000}"/>
    <cellStyle name="Notas 5 7 2 6" xfId="27071" xr:uid="{00000000-0005-0000-0000-0000CF530000}"/>
    <cellStyle name="Notas 5 7 3" xfId="3090" xr:uid="{00000000-0005-0000-0000-0000D0530000}"/>
    <cellStyle name="Notas 5 7 3 2" xfId="9322" xr:uid="{00000000-0005-0000-0000-0000D1530000}"/>
    <cellStyle name="Notas 5 7 3 2 2" xfId="18707" xr:uid="{00000000-0005-0000-0000-0000D2530000}"/>
    <cellStyle name="Notas 5 7 3 3" xfId="11376" xr:uid="{00000000-0005-0000-0000-0000D3530000}"/>
    <cellStyle name="Notas 5 7 3 4" xfId="13061" xr:uid="{00000000-0005-0000-0000-0000D4530000}"/>
    <cellStyle name="Notas 5 7 3 5" xfId="25496" xr:uid="{00000000-0005-0000-0000-0000D5530000}"/>
    <cellStyle name="Notas 5 7 3 6" xfId="27072" xr:uid="{00000000-0005-0000-0000-0000D6530000}"/>
    <cellStyle name="Notas 5 7 4" xfId="9320" xr:uid="{00000000-0005-0000-0000-0000D7530000}"/>
    <cellStyle name="Notas 5 7 4 2" xfId="18705" xr:uid="{00000000-0005-0000-0000-0000D8530000}"/>
    <cellStyle name="Notas 5 7 5" xfId="11374" xr:uid="{00000000-0005-0000-0000-0000D9530000}"/>
    <cellStyle name="Notas 5 7 6" xfId="13063" xr:uid="{00000000-0005-0000-0000-0000DA530000}"/>
    <cellStyle name="Notas 5 7 7" xfId="25498" xr:uid="{00000000-0005-0000-0000-0000DB530000}"/>
    <cellStyle name="Notas 5 7 8" xfId="27070" xr:uid="{00000000-0005-0000-0000-0000DC530000}"/>
    <cellStyle name="Notas 5 8" xfId="3091" xr:uid="{00000000-0005-0000-0000-0000DD530000}"/>
    <cellStyle name="Notas 5 8 2" xfId="3092" xr:uid="{00000000-0005-0000-0000-0000DE530000}"/>
    <cellStyle name="Notas 5 8 2 2" xfId="9324" xr:uid="{00000000-0005-0000-0000-0000DF530000}"/>
    <cellStyle name="Notas 5 8 2 2 2" xfId="18709" xr:uid="{00000000-0005-0000-0000-0000E0530000}"/>
    <cellStyle name="Notas 5 8 2 3" xfId="11378" xr:uid="{00000000-0005-0000-0000-0000E1530000}"/>
    <cellStyle name="Notas 5 8 2 4" xfId="13058" xr:uid="{00000000-0005-0000-0000-0000E2530000}"/>
    <cellStyle name="Notas 5 8 2 5" xfId="25494" xr:uid="{00000000-0005-0000-0000-0000E3530000}"/>
    <cellStyle name="Notas 5 8 2 6" xfId="27074" xr:uid="{00000000-0005-0000-0000-0000E4530000}"/>
    <cellStyle name="Notas 5 8 3" xfId="3093" xr:uid="{00000000-0005-0000-0000-0000E5530000}"/>
    <cellStyle name="Notas 5 8 3 2" xfId="9325" xr:uid="{00000000-0005-0000-0000-0000E6530000}"/>
    <cellStyle name="Notas 5 8 3 2 2" xfId="18710" xr:uid="{00000000-0005-0000-0000-0000E7530000}"/>
    <cellStyle name="Notas 5 8 3 3" xfId="11379" xr:uid="{00000000-0005-0000-0000-0000E8530000}"/>
    <cellStyle name="Notas 5 8 3 4" xfId="10617" xr:uid="{00000000-0005-0000-0000-0000E9530000}"/>
    <cellStyle name="Notas 5 8 3 5" xfId="25493" xr:uid="{00000000-0005-0000-0000-0000EA530000}"/>
    <cellStyle name="Notas 5 8 3 6" xfId="27075" xr:uid="{00000000-0005-0000-0000-0000EB530000}"/>
    <cellStyle name="Notas 5 8 4" xfId="9323" xr:uid="{00000000-0005-0000-0000-0000EC530000}"/>
    <cellStyle name="Notas 5 8 4 2" xfId="18708" xr:uid="{00000000-0005-0000-0000-0000ED530000}"/>
    <cellStyle name="Notas 5 8 5" xfId="11377" xr:uid="{00000000-0005-0000-0000-0000EE530000}"/>
    <cellStyle name="Notas 5 8 6" xfId="10618" xr:uid="{00000000-0005-0000-0000-0000EF530000}"/>
    <cellStyle name="Notas 5 8 7" xfId="25495" xr:uid="{00000000-0005-0000-0000-0000F0530000}"/>
    <cellStyle name="Notas 5 8 8" xfId="27073" xr:uid="{00000000-0005-0000-0000-0000F1530000}"/>
    <cellStyle name="Notas 5 9" xfId="3094" xr:uid="{00000000-0005-0000-0000-0000F2530000}"/>
    <cellStyle name="Notas 5 9 2" xfId="3095" xr:uid="{00000000-0005-0000-0000-0000F3530000}"/>
    <cellStyle name="Notas 5 9 2 2" xfId="9327" xr:uid="{00000000-0005-0000-0000-0000F4530000}"/>
    <cellStyle name="Notas 5 9 2 2 2" xfId="18712" xr:uid="{00000000-0005-0000-0000-0000F5530000}"/>
    <cellStyle name="Notas 5 9 2 3" xfId="11381" xr:uid="{00000000-0005-0000-0000-0000F6530000}"/>
    <cellStyle name="Notas 5 9 2 4" xfId="13060" xr:uid="{00000000-0005-0000-0000-0000F7530000}"/>
    <cellStyle name="Notas 5 9 2 5" xfId="25491" xr:uid="{00000000-0005-0000-0000-0000F8530000}"/>
    <cellStyle name="Notas 5 9 2 6" xfId="27077" xr:uid="{00000000-0005-0000-0000-0000F9530000}"/>
    <cellStyle name="Notas 5 9 3" xfId="3096" xr:uid="{00000000-0005-0000-0000-0000FA530000}"/>
    <cellStyle name="Notas 5 9 3 2" xfId="9328" xr:uid="{00000000-0005-0000-0000-0000FB530000}"/>
    <cellStyle name="Notas 5 9 3 2 2" xfId="18713" xr:uid="{00000000-0005-0000-0000-0000FC530000}"/>
    <cellStyle name="Notas 5 9 3 3" xfId="11382" xr:uid="{00000000-0005-0000-0000-0000FD530000}"/>
    <cellStyle name="Notas 5 9 3 4" xfId="13059" xr:uid="{00000000-0005-0000-0000-0000FE530000}"/>
    <cellStyle name="Notas 5 9 3 5" xfId="25490" xr:uid="{00000000-0005-0000-0000-0000FF530000}"/>
    <cellStyle name="Notas 5 9 3 6" xfId="27078" xr:uid="{00000000-0005-0000-0000-000000540000}"/>
    <cellStyle name="Notas 5 9 4" xfId="9326" xr:uid="{00000000-0005-0000-0000-000001540000}"/>
    <cellStyle name="Notas 5 9 4 2" xfId="18711" xr:uid="{00000000-0005-0000-0000-000002540000}"/>
    <cellStyle name="Notas 5 9 5" xfId="11380" xr:uid="{00000000-0005-0000-0000-000003540000}"/>
    <cellStyle name="Notas 5 9 6" xfId="10616" xr:uid="{00000000-0005-0000-0000-000004540000}"/>
    <cellStyle name="Notas 5 9 7" xfId="25492" xr:uid="{00000000-0005-0000-0000-000005540000}"/>
    <cellStyle name="Notas 5 9 8" xfId="27076" xr:uid="{00000000-0005-0000-0000-000006540000}"/>
    <cellStyle name="Notas 6" xfId="3097" xr:uid="{00000000-0005-0000-0000-000007540000}"/>
    <cellStyle name="Notas 6 10" xfId="3098" xr:uid="{00000000-0005-0000-0000-000008540000}"/>
    <cellStyle name="Notas 6 10 2" xfId="3099" xr:uid="{00000000-0005-0000-0000-000009540000}"/>
    <cellStyle name="Notas 6 10 2 2" xfId="9330" xr:uid="{00000000-0005-0000-0000-00000A540000}"/>
    <cellStyle name="Notas 6 10 2 2 2" xfId="18715" xr:uid="{00000000-0005-0000-0000-00000B540000}"/>
    <cellStyle name="Notas 6 10 2 3" xfId="11385" xr:uid="{00000000-0005-0000-0000-00000C540000}"/>
    <cellStyle name="Notas 6 10 2 4" xfId="10613" xr:uid="{00000000-0005-0000-0000-00000D540000}"/>
    <cellStyle name="Notas 6 10 2 5" xfId="25487" xr:uid="{00000000-0005-0000-0000-00000E540000}"/>
    <cellStyle name="Notas 6 10 2 6" xfId="27081" xr:uid="{00000000-0005-0000-0000-00000F540000}"/>
    <cellStyle name="Notas 6 10 3" xfId="3100" xr:uid="{00000000-0005-0000-0000-000010540000}"/>
    <cellStyle name="Notas 6 10 3 2" xfId="9331" xr:uid="{00000000-0005-0000-0000-000011540000}"/>
    <cellStyle name="Notas 6 10 3 2 2" xfId="18716" xr:uid="{00000000-0005-0000-0000-000012540000}"/>
    <cellStyle name="Notas 6 10 3 3" xfId="11386" xr:uid="{00000000-0005-0000-0000-000013540000}"/>
    <cellStyle name="Notas 6 10 3 4" xfId="13057" xr:uid="{00000000-0005-0000-0000-000014540000}"/>
    <cellStyle name="Notas 6 10 3 5" xfId="25486" xr:uid="{00000000-0005-0000-0000-000015540000}"/>
    <cellStyle name="Notas 6 10 3 6" xfId="27082" xr:uid="{00000000-0005-0000-0000-000016540000}"/>
    <cellStyle name="Notas 6 10 4" xfId="9329" xr:uid="{00000000-0005-0000-0000-000017540000}"/>
    <cellStyle name="Notas 6 10 4 2" xfId="18714" xr:uid="{00000000-0005-0000-0000-000018540000}"/>
    <cellStyle name="Notas 6 10 5" xfId="11384" xr:uid="{00000000-0005-0000-0000-000019540000}"/>
    <cellStyle name="Notas 6 10 6" xfId="10614" xr:uid="{00000000-0005-0000-0000-00001A540000}"/>
    <cellStyle name="Notas 6 10 7" xfId="25488" xr:uid="{00000000-0005-0000-0000-00001B540000}"/>
    <cellStyle name="Notas 6 10 8" xfId="27080" xr:uid="{00000000-0005-0000-0000-00001C540000}"/>
    <cellStyle name="Notas 6 11" xfId="3101" xr:uid="{00000000-0005-0000-0000-00001D540000}"/>
    <cellStyle name="Notas 6 11 2" xfId="3102" xr:uid="{00000000-0005-0000-0000-00001E540000}"/>
    <cellStyle name="Notas 6 11 2 2" xfId="9333" xr:uid="{00000000-0005-0000-0000-00001F540000}"/>
    <cellStyle name="Notas 6 11 2 2 2" xfId="18718" xr:uid="{00000000-0005-0000-0000-000020540000}"/>
    <cellStyle name="Notas 6 11 2 3" xfId="11388" xr:uid="{00000000-0005-0000-0000-000021540000}"/>
    <cellStyle name="Notas 6 11 2 4" xfId="13055" xr:uid="{00000000-0005-0000-0000-000022540000}"/>
    <cellStyle name="Notas 6 11 2 5" xfId="25484" xr:uid="{00000000-0005-0000-0000-000023540000}"/>
    <cellStyle name="Notas 6 11 2 6" xfId="27084" xr:uid="{00000000-0005-0000-0000-000024540000}"/>
    <cellStyle name="Notas 6 11 3" xfId="3103" xr:uid="{00000000-0005-0000-0000-000025540000}"/>
    <cellStyle name="Notas 6 11 3 2" xfId="9334" xr:uid="{00000000-0005-0000-0000-000026540000}"/>
    <cellStyle name="Notas 6 11 3 2 2" xfId="18719" xr:uid="{00000000-0005-0000-0000-000027540000}"/>
    <cellStyle name="Notas 6 11 3 3" xfId="11389" xr:uid="{00000000-0005-0000-0000-000028540000}"/>
    <cellStyle name="Notas 6 11 3 4" xfId="13054" xr:uid="{00000000-0005-0000-0000-000029540000}"/>
    <cellStyle name="Notas 6 11 3 5" xfId="25483" xr:uid="{00000000-0005-0000-0000-00002A540000}"/>
    <cellStyle name="Notas 6 11 3 6" xfId="27085" xr:uid="{00000000-0005-0000-0000-00002B540000}"/>
    <cellStyle name="Notas 6 11 4" xfId="9332" xr:uid="{00000000-0005-0000-0000-00002C540000}"/>
    <cellStyle name="Notas 6 11 4 2" xfId="18717" xr:uid="{00000000-0005-0000-0000-00002D540000}"/>
    <cellStyle name="Notas 6 11 5" xfId="11387" xr:uid="{00000000-0005-0000-0000-00002E540000}"/>
    <cellStyle name="Notas 6 11 6" xfId="13056" xr:uid="{00000000-0005-0000-0000-00002F540000}"/>
    <cellStyle name="Notas 6 11 7" xfId="25485" xr:uid="{00000000-0005-0000-0000-000030540000}"/>
    <cellStyle name="Notas 6 11 8" xfId="27083" xr:uid="{00000000-0005-0000-0000-000031540000}"/>
    <cellStyle name="Notas 6 12" xfId="7702" xr:uid="{00000000-0005-0000-0000-000032540000}"/>
    <cellStyle name="Notas 6 12 2" xfId="17505" xr:uid="{00000000-0005-0000-0000-000033540000}"/>
    <cellStyle name="Notas 6 13" xfId="11383" xr:uid="{00000000-0005-0000-0000-000034540000}"/>
    <cellStyle name="Notas 6 14" xfId="10615" xr:uid="{00000000-0005-0000-0000-000035540000}"/>
    <cellStyle name="Notas 6 15" xfId="25489" xr:uid="{00000000-0005-0000-0000-000036540000}"/>
    <cellStyle name="Notas 6 16" xfId="27079" xr:uid="{00000000-0005-0000-0000-000037540000}"/>
    <cellStyle name="Notas 6 2" xfId="3104" xr:uid="{00000000-0005-0000-0000-000038540000}"/>
    <cellStyle name="Notas 6 2 10" xfId="3105" xr:uid="{00000000-0005-0000-0000-000039540000}"/>
    <cellStyle name="Notas 6 2 10 2" xfId="3106" xr:uid="{00000000-0005-0000-0000-00003A540000}"/>
    <cellStyle name="Notas 6 2 10 2 2" xfId="9337" xr:uid="{00000000-0005-0000-0000-00003B540000}"/>
    <cellStyle name="Notas 6 2 10 2 2 2" xfId="18722" xr:uid="{00000000-0005-0000-0000-00003C540000}"/>
    <cellStyle name="Notas 6 2 10 2 3" xfId="11392" xr:uid="{00000000-0005-0000-0000-00003D540000}"/>
    <cellStyle name="Notas 6 2 10 2 4" xfId="13051" xr:uid="{00000000-0005-0000-0000-00003E540000}"/>
    <cellStyle name="Notas 6 2 10 2 5" xfId="25480" xr:uid="{00000000-0005-0000-0000-00003F540000}"/>
    <cellStyle name="Notas 6 2 10 2 6" xfId="27088" xr:uid="{00000000-0005-0000-0000-000040540000}"/>
    <cellStyle name="Notas 6 2 10 3" xfId="3107" xr:uid="{00000000-0005-0000-0000-000041540000}"/>
    <cellStyle name="Notas 6 2 10 3 2" xfId="9338" xr:uid="{00000000-0005-0000-0000-000042540000}"/>
    <cellStyle name="Notas 6 2 10 3 2 2" xfId="18723" xr:uid="{00000000-0005-0000-0000-000043540000}"/>
    <cellStyle name="Notas 6 2 10 3 3" xfId="11393" xr:uid="{00000000-0005-0000-0000-000044540000}"/>
    <cellStyle name="Notas 6 2 10 3 4" xfId="13050" xr:uid="{00000000-0005-0000-0000-000045540000}"/>
    <cellStyle name="Notas 6 2 10 3 5" xfId="25479" xr:uid="{00000000-0005-0000-0000-000046540000}"/>
    <cellStyle name="Notas 6 2 10 3 6" xfId="27089" xr:uid="{00000000-0005-0000-0000-000047540000}"/>
    <cellStyle name="Notas 6 2 10 4" xfId="9336" xr:uid="{00000000-0005-0000-0000-000048540000}"/>
    <cellStyle name="Notas 6 2 10 4 2" xfId="18721" xr:uid="{00000000-0005-0000-0000-000049540000}"/>
    <cellStyle name="Notas 6 2 10 5" xfId="11391" xr:uid="{00000000-0005-0000-0000-00004A540000}"/>
    <cellStyle name="Notas 6 2 10 6" xfId="13052" xr:uid="{00000000-0005-0000-0000-00004B540000}"/>
    <cellStyle name="Notas 6 2 10 7" xfId="25481" xr:uid="{00000000-0005-0000-0000-00004C540000}"/>
    <cellStyle name="Notas 6 2 10 8" xfId="27087" xr:uid="{00000000-0005-0000-0000-00004D540000}"/>
    <cellStyle name="Notas 6 2 11" xfId="7045" xr:uid="{00000000-0005-0000-0000-00004E540000}"/>
    <cellStyle name="Notas 6 2 11 2" xfId="16264" xr:uid="{00000000-0005-0000-0000-00004F540000}"/>
    <cellStyle name="Notas 6 2 11 2 2" xfId="19006" xr:uid="{00000000-0005-0000-0000-000050540000}"/>
    <cellStyle name="Notas 6 2 11 3" xfId="13312" xr:uid="{00000000-0005-0000-0000-000051540000}"/>
    <cellStyle name="Notas 6 2 11 4" xfId="17124" xr:uid="{00000000-0005-0000-0000-000052540000}"/>
    <cellStyle name="Notas 6 2 12" xfId="7703" xr:uid="{00000000-0005-0000-0000-000053540000}"/>
    <cellStyle name="Notas 6 2 12 2" xfId="17506" xr:uid="{00000000-0005-0000-0000-000054540000}"/>
    <cellStyle name="Notas 6 2 13" xfId="9335" xr:uid="{00000000-0005-0000-0000-000055540000}"/>
    <cellStyle name="Notas 6 2 13 2" xfId="18720" xr:uid="{00000000-0005-0000-0000-000056540000}"/>
    <cellStyle name="Notas 6 2 14" xfId="11390" xr:uid="{00000000-0005-0000-0000-000057540000}"/>
    <cellStyle name="Notas 6 2 15" xfId="13053" xr:uid="{00000000-0005-0000-0000-000058540000}"/>
    <cellStyle name="Notas 6 2 16" xfId="25482" xr:uid="{00000000-0005-0000-0000-000059540000}"/>
    <cellStyle name="Notas 6 2 17" xfId="27086" xr:uid="{00000000-0005-0000-0000-00005A540000}"/>
    <cellStyle name="Notas 6 2 2" xfId="3108" xr:uid="{00000000-0005-0000-0000-00005B540000}"/>
    <cellStyle name="Notas 6 2 2 2" xfId="3109" xr:uid="{00000000-0005-0000-0000-00005C540000}"/>
    <cellStyle name="Notas 6 2 2 2 2" xfId="9340" xr:uid="{00000000-0005-0000-0000-00005D540000}"/>
    <cellStyle name="Notas 6 2 2 2 2 2" xfId="18725" xr:uid="{00000000-0005-0000-0000-00005E540000}"/>
    <cellStyle name="Notas 6 2 2 2 3" xfId="11395" xr:uid="{00000000-0005-0000-0000-00005F540000}"/>
    <cellStyle name="Notas 6 2 2 2 4" xfId="13048" xr:uid="{00000000-0005-0000-0000-000060540000}"/>
    <cellStyle name="Notas 6 2 2 2 5" xfId="25477" xr:uid="{00000000-0005-0000-0000-000061540000}"/>
    <cellStyle name="Notas 6 2 2 2 6" xfId="27091" xr:uid="{00000000-0005-0000-0000-000062540000}"/>
    <cellStyle name="Notas 6 2 2 3" xfId="3110" xr:uid="{00000000-0005-0000-0000-000063540000}"/>
    <cellStyle name="Notas 6 2 2 3 2" xfId="9341" xr:uid="{00000000-0005-0000-0000-000064540000}"/>
    <cellStyle name="Notas 6 2 2 3 2 2" xfId="18726" xr:uid="{00000000-0005-0000-0000-000065540000}"/>
    <cellStyle name="Notas 6 2 2 3 3" xfId="11396" xr:uid="{00000000-0005-0000-0000-000066540000}"/>
    <cellStyle name="Notas 6 2 2 3 4" xfId="13047" xr:uid="{00000000-0005-0000-0000-000067540000}"/>
    <cellStyle name="Notas 6 2 2 3 5" xfId="25476" xr:uid="{00000000-0005-0000-0000-000068540000}"/>
    <cellStyle name="Notas 6 2 2 3 6" xfId="27092" xr:uid="{00000000-0005-0000-0000-000069540000}"/>
    <cellStyle name="Notas 6 2 2 4" xfId="9339" xr:uid="{00000000-0005-0000-0000-00006A540000}"/>
    <cellStyle name="Notas 6 2 2 4 2" xfId="18724" xr:uid="{00000000-0005-0000-0000-00006B540000}"/>
    <cellStyle name="Notas 6 2 2 5" xfId="11394" xr:uid="{00000000-0005-0000-0000-00006C540000}"/>
    <cellStyle name="Notas 6 2 2 6" xfId="13049" xr:uid="{00000000-0005-0000-0000-00006D540000}"/>
    <cellStyle name="Notas 6 2 2 7" xfId="25478" xr:uid="{00000000-0005-0000-0000-00006E540000}"/>
    <cellStyle name="Notas 6 2 2 8" xfId="27090" xr:uid="{00000000-0005-0000-0000-00006F540000}"/>
    <cellStyle name="Notas 6 2 3" xfId="3111" xr:uid="{00000000-0005-0000-0000-000070540000}"/>
    <cellStyle name="Notas 6 2 3 2" xfId="3112" xr:uid="{00000000-0005-0000-0000-000071540000}"/>
    <cellStyle name="Notas 6 2 3 2 2" xfId="9343" xr:uid="{00000000-0005-0000-0000-000072540000}"/>
    <cellStyle name="Notas 6 2 3 2 2 2" xfId="18728" xr:uid="{00000000-0005-0000-0000-000073540000}"/>
    <cellStyle name="Notas 6 2 3 2 3" xfId="11398" xr:uid="{00000000-0005-0000-0000-000074540000}"/>
    <cellStyle name="Notas 6 2 3 2 4" xfId="10612" xr:uid="{00000000-0005-0000-0000-000075540000}"/>
    <cellStyle name="Notas 6 2 3 2 5" xfId="25474" xr:uid="{00000000-0005-0000-0000-000076540000}"/>
    <cellStyle name="Notas 6 2 3 2 6" xfId="27094" xr:uid="{00000000-0005-0000-0000-000077540000}"/>
    <cellStyle name="Notas 6 2 3 3" xfId="3113" xr:uid="{00000000-0005-0000-0000-000078540000}"/>
    <cellStyle name="Notas 6 2 3 3 2" xfId="9344" xr:uid="{00000000-0005-0000-0000-000079540000}"/>
    <cellStyle name="Notas 6 2 3 3 2 2" xfId="18729" xr:uid="{00000000-0005-0000-0000-00007A540000}"/>
    <cellStyle name="Notas 6 2 3 3 3" xfId="11399" xr:uid="{00000000-0005-0000-0000-00007B540000}"/>
    <cellStyle name="Notas 6 2 3 3 4" xfId="13045" xr:uid="{00000000-0005-0000-0000-00007C540000}"/>
    <cellStyle name="Notas 6 2 3 3 5" xfId="25473" xr:uid="{00000000-0005-0000-0000-00007D540000}"/>
    <cellStyle name="Notas 6 2 3 3 6" xfId="27095" xr:uid="{00000000-0005-0000-0000-00007E540000}"/>
    <cellStyle name="Notas 6 2 3 4" xfId="9342" xr:uid="{00000000-0005-0000-0000-00007F540000}"/>
    <cellStyle name="Notas 6 2 3 4 2" xfId="18727" xr:uid="{00000000-0005-0000-0000-000080540000}"/>
    <cellStyle name="Notas 6 2 3 5" xfId="11397" xr:uid="{00000000-0005-0000-0000-000081540000}"/>
    <cellStyle name="Notas 6 2 3 6" xfId="13046" xr:uid="{00000000-0005-0000-0000-000082540000}"/>
    <cellStyle name="Notas 6 2 3 7" xfId="25475" xr:uid="{00000000-0005-0000-0000-000083540000}"/>
    <cellStyle name="Notas 6 2 3 8" xfId="27093" xr:uid="{00000000-0005-0000-0000-000084540000}"/>
    <cellStyle name="Notas 6 2 4" xfId="3114" xr:uid="{00000000-0005-0000-0000-000085540000}"/>
    <cellStyle name="Notas 6 2 4 2" xfId="3115" xr:uid="{00000000-0005-0000-0000-000086540000}"/>
    <cellStyle name="Notas 6 2 4 2 2" xfId="9346" xr:uid="{00000000-0005-0000-0000-000087540000}"/>
    <cellStyle name="Notas 6 2 4 2 2 2" xfId="18731" xr:uid="{00000000-0005-0000-0000-000088540000}"/>
    <cellStyle name="Notas 6 2 4 2 3" xfId="11401" xr:uid="{00000000-0005-0000-0000-000089540000}"/>
    <cellStyle name="Notas 6 2 4 2 4" xfId="13043" xr:uid="{00000000-0005-0000-0000-00008A540000}"/>
    <cellStyle name="Notas 6 2 4 2 5" xfId="25471" xr:uid="{00000000-0005-0000-0000-00008B540000}"/>
    <cellStyle name="Notas 6 2 4 2 6" xfId="27097" xr:uid="{00000000-0005-0000-0000-00008C540000}"/>
    <cellStyle name="Notas 6 2 4 3" xfId="3116" xr:uid="{00000000-0005-0000-0000-00008D540000}"/>
    <cellStyle name="Notas 6 2 4 3 2" xfId="9347" xr:uid="{00000000-0005-0000-0000-00008E540000}"/>
    <cellStyle name="Notas 6 2 4 3 2 2" xfId="18732" xr:uid="{00000000-0005-0000-0000-00008F540000}"/>
    <cellStyle name="Notas 6 2 4 3 3" xfId="11402" xr:uid="{00000000-0005-0000-0000-000090540000}"/>
    <cellStyle name="Notas 6 2 4 3 4" xfId="10611" xr:uid="{00000000-0005-0000-0000-000091540000}"/>
    <cellStyle name="Notas 6 2 4 3 5" xfId="25470" xr:uid="{00000000-0005-0000-0000-000092540000}"/>
    <cellStyle name="Notas 6 2 4 3 6" xfId="27098" xr:uid="{00000000-0005-0000-0000-000093540000}"/>
    <cellStyle name="Notas 6 2 4 4" xfId="9345" xr:uid="{00000000-0005-0000-0000-000094540000}"/>
    <cellStyle name="Notas 6 2 4 4 2" xfId="18730" xr:uid="{00000000-0005-0000-0000-000095540000}"/>
    <cellStyle name="Notas 6 2 4 5" xfId="11400" xr:uid="{00000000-0005-0000-0000-000096540000}"/>
    <cellStyle name="Notas 6 2 4 6" xfId="13044" xr:uid="{00000000-0005-0000-0000-000097540000}"/>
    <cellStyle name="Notas 6 2 4 7" xfId="25472" xr:uid="{00000000-0005-0000-0000-000098540000}"/>
    <cellStyle name="Notas 6 2 4 8" xfId="27096" xr:uid="{00000000-0005-0000-0000-000099540000}"/>
    <cellStyle name="Notas 6 2 5" xfId="3117" xr:uid="{00000000-0005-0000-0000-00009A540000}"/>
    <cellStyle name="Notas 6 2 5 2" xfId="3118" xr:uid="{00000000-0005-0000-0000-00009B540000}"/>
    <cellStyle name="Notas 6 2 5 2 2" xfId="9349" xr:uid="{00000000-0005-0000-0000-00009C540000}"/>
    <cellStyle name="Notas 6 2 5 2 2 2" xfId="18734" xr:uid="{00000000-0005-0000-0000-00009D540000}"/>
    <cellStyle name="Notas 6 2 5 2 3" xfId="11404" xr:uid="{00000000-0005-0000-0000-00009E540000}"/>
    <cellStyle name="Notas 6 2 5 2 4" xfId="10610" xr:uid="{00000000-0005-0000-0000-00009F540000}"/>
    <cellStyle name="Notas 6 2 5 2 5" xfId="25468" xr:uid="{00000000-0005-0000-0000-0000A0540000}"/>
    <cellStyle name="Notas 6 2 5 2 6" xfId="27100" xr:uid="{00000000-0005-0000-0000-0000A1540000}"/>
    <cellStyle name="Notas 6 2 5 3" xfId="3119" xr:uid="{00000000-0005-0000-0000-0000A2540000}"/>
    <cellStyle name="Notas 6 2 5 3 2" xfId="9350" xr:uid="{00000000-0005-0000-0000-0000A3540000}"/>
    <cellStyle name="Notas 6 2 5 3 2 2" xfId="18735" xr:uid="{00000000-0005-0000-0000-0000A4540000}"/>
    <cellStyle name="Notas 6 2 5 3 3" xfId="11405" xr:uid="{00000000-0005-0000-0000-0000A5540000}"/>
    <cellStyle name="Notas 6 2 5 3 4" xfId="13041" xr:uid="{00000000-0005-0000-0000-0000A6540000}"/>
    <cellStyle name="Notas 6 2 5 3 5" xfId="25467" xr:uid="{00000000-0005-0000-0000-0000A7540000}"/>
    <cellStyle name="Notas 6 2 5 3 6" xfId="27101" xr:uid="{00000000-0005-0000-0000-0000A8540000}"/>
    <cellStyle name="Notas 6 2 5 4" xfId="9348" xr:uid="{00000000-0005-0000-0000-0000A9540000}"/>
    <cellStyle name="Notas 6 2 5 4 2" xfId="18733" xr:uid="{00000000-0005-0000-0000-0000AA540000}"/>
    <cellStyle name="Notas 6 2 5 5" xfId="11403" xr:uid="{00000000-0005-0000-0000-0000AB540000}"/>
    <cellStyle name="Notas 6 2 5 6" xfId="13042" xr:uid="{00000000-0005-0000-0000-0000AC540000}"/>
    <cellStyle name="Notas 6 2 5 7" xfId="25469" xr:uid="{00000000-0005-0000-0000-0000AD540000}"/>
    <cellStyle name="Notas 6 2 5 8" xfId="27099" xr:uid="{00000000-0005-0000-0000-0000AE540000}"/>
    <cellStyle name="Notas 6 2 6" xfId="3120" xr:uid="{00000000-0005-0000-0000-0000AF540000}"/>
    <cellStyle name="Notas 6 2 6 2" xfId="3121" xr:uid="{00000000-0005-0000-0000-0000B0540000}"/>
    <cellStyle name="Notas 6 2 6 2 2" xfId="9352" xr:uid="{00000000-0005-0000-0000-0000B1540000}"/>
    <cellStyle name="Notas 6 2 6 2 2 2" xfId="18737" xr:uid="{00000000-0005-0000-0000-0000B2540000}"/>
    <cellStyle name="Notas 6 2 6 2 3" xfId="11407" xr:uid="{00000000-0005-0000-0000-0000B3540000}"/>
    <cellStyle name="Notas 6 2 6 2 4" xfId="13040" xr:uid="{00000000-0005-0000-0000-0000B4540000}"/>
    <cellStyle name="Notas 6 2 6 2 5" xfId="25465" xr:uid="{00000000-0005-0000-0000-0000B5540000}"/>
    <cellStyle name="Notas 6 2 6 2 6" xfId="27103" xr:uid="{00000000-0005-0000-0000-0000B6540000}"/>
    <cellStyle name="Notas 6 2 6 3" xfId="3122" xr:uid="{00000000-0005-0000-0000-0000B7540000}"/>
    <cellStyle name="Notas 6 2 6 3 2" xfId="9353" xr:uid="{00000000-0005-0000-0000-0000B8540000}"/>
    <cellStyle name="Notas 6 2 6 3 2 2" xfId="18738" xr:uid="{00000000-0005-0000-0000-0000B9540000}"/>
    <cellStyle name="Notas 6 2 6 3 3" xfId="11408" xr:uid="{00000000-0005-0000-0000-0000BA540000}"/>
    <cellStyle name="Notas 6 2 6 3 4" xfId="10608" xr:uid="{00000000-0005-0000-0000-0000BB540000}"/>
    <cellStyle name="Notas 6 2 6 3 5" xfId="25464" xr:uid="{00000000-0005-0000-0000-0000BC540000}"/>
    <cellStyle name="Notas 6 2 6 3 6" xfId="27554" xr:uid="{00000000-0005-0000-0000-0000BD540000}"/>
    <cellStyle name="Notas 6 2 6 4" xfId="9351" xr:uid="{00000000-0005-0000-0000-0000BE540000}"/>
    <cellStyle name="Notas 6 2 6 4 2" xfId="18736" xr:uid="{00000000-0005-0000-0000-0000BF540000}"/>
    <cellStyle name="Notas 6 2 6 5" xfId="11406" xr:uid="{00000000-0005-0000-0000-0000C0540000}"/>
    <cellStyle name="Notas 6 2 6 6" xfId="10609" xr:uid="{00000000-0005-0000-0000-0000C1540000}"/>
    <cellStyle name="Notas 6 2 6 7" xfId="25466" xr:uid="{00000000-0005-0000-0000-0000C2540000}"/>
    <cellStyle name="Notas 6 2 6 8" xfId="27102" xr:uid="{00000000-0005-0000-0000-0000C3540000}"/>
    <cellStyle name="Notas 6 2 7" xfId="3123" xr:uid="{00000000-0005-0000-0000-0000C4540000}"/>
    <cellStyle name="Notas 6 2 7 2" xfId="3124" xr:uid="{00000000-0005-0000-0000-0000C5540000}"/>
    <cellStyle name="Notas 6 2 7 2 2" xfId="9355" xr:uid="{00000000-0005-0000-0000-0000C6540000}"/>
    <cellStyle name="Notas 6 2 7 2 2 2" xfId="18740" xr:uid="{00000000-0005-0000-0000-0000C7540000}"/>
    <cellStyle name="Notas 6 2 7 2 3" xfId="11410" xr:uid="{00000000-0005-0000-0000-0000C8540000}"/>
    <cellStyle name="Notas 6 2 7 2 4" xfId="10607" xr:uid="{00000000-0005-0000-0000-0000C9540000}"/>
    <cellStyle name="Notas 6 2 7 2 5" xfId="25462" xr:uid="{00000000-0005-0000-0000-0000CA540000}"/>
    <cellStyle name="Notas 6 2 7 2 6" xfId="27556" xr:uid="{00000000-0005-0000-0000-0000CB540000}"/>
    <cellStyle name="Notas 6 2 7 3" xfId="3125" xr:uid="{00000000-0005-0000-0000-0000CC540000}"/>
    <cellStyle name="Notas 6 2 7 3 2" xfId="9356" xr:uid="{00000000-0005-0000-0000-0000CD540000}"/>
    <cellStyle name="Notas 6 2 7 3 2 2" xfId="18741" xr:uid="{00000000-0005-0000-0000-0000CE540000}"/>
    <cellStyle name="Notas 6 2 7 3 3" xfId="11411" xr:uid="{00000000-0005-0000-0000-0000CF540000}"/>
    <cellStyle name="Notas 6 2 7 3 4" xfId="10606" xr:uid="{00000000-0005-0000-0000-0000D0540000}"/>
    <cellStyle name="Notas 6 2 7 3 5" xfId="25461" xr:uid="{00000000-0005-0000-0000-0000D1540000}"/>
    <cellStyle name="Notas 6 2 7 3 6" xfId="27557" xr:uid="{00000000-0005-0000-0000-0000D2540000}"/>
    <cellStyle name="Notas 6 2 7 4" xfId="9354" xr:uid="{00000000-0005-0000-0000-0000D3540000}"/>
    <cellStyle name="Notas 6 2 7 4 2" xfId="18739" xr:uid="{00000000-0005-0000-0000-0000D4540000}"/>
    <cellStyle name="Notas 6 2 7 5" xfId="11409" xr:uid="{00000000-0005-0000-0000-0000D5540000}"/>
    <cellStyle name="Notas 6 2 7 6" xfId="13036" xr:uid="{00000000-0005-0000-0000-0000D6540000}"/>
    <cellStyle name="Notas 6 2 7 7" xfId="25463" xr:uid="{00000000-0005-0000-0000-0000D7540000}"/>
    <cellStyle name="Notas 6 2 7 8" xfId="27555" xr:uid="{00000000-0005-0000-0000-0000D8540000}"/>
    <cellStyle name="Notas 6 2 8" xfId="3126" xr:uid="{00000000-0005-0000-0000-0000D9540000}"/>
    <cellStyle name="Notas 6 2 8 2" xfId="3127" xr:uid="{00000000-0005-0000-0000-0000DA540000}"/>
    <cellStyle name="Notas 6 2 8 2 2" xfId="9358" xr:uid="{00000000-0005-0000-0000-0000DB540000}"/>
    <cellStyle name="Notas 6 2 8 2 2 2" xfId="18743" xr:uid="{00000000-0005-0000-0000-0000DC540000}"/>
    <cellStyle name="Notas 6 2 8 2 3" xfId="11413" xr:uid="{00000000-0005-0000-0000-0000DD540000}"/>
    <cellStyle name="Notas 6 2 8 2 4" xfId="10605" xr:uid="{00000000-0005-0000-0000-0000DE540000}"/>
    <cellStyle name="Notas 6 2 8 2 5" xfId="25459" xr:uid="{00000000-0005-0000-0000-0000DF540000}"/>
    <cellStyle name="Notas 6 2 8 2 6" xfId="27559" xr:uid="{00000000-0005-0000-0000-0000E0540000}"/>
    <cellStyle name="Notas 6 2 8 3" xfId="3128" xr:uid="{00000000-0005-0000-0000-0000E1540000}"/>
    <cellStyle name="Notas 6 2 8 3 2" xfId="9359" xr:uid="{00000000-0005-0000-0000-0000E2540000}"/>
    <cellStyle name="Notas 6 2 8 3 2 2" xfId="18744" xr:uid="{00000000-0005-0000-0000-0000E3540000}"/>
    <cellStyle name="Notas 6 2 8 3 3" xfId="11414" xr:uid="{00000000-0005-0000-0000-0000E4540000}"/>
    <cellStyle name="Notas 6 2 8 3 4" xfId="10604" xr:uid="{00000000-0005-0000-0000-0000E5540000}"/>
    <cellStyle name="Notas 6 2 8 3 5" xfId="25458" xr:uid="{00000000-0005-0000-0000-0000E6540000}"/>
    <cellStyle name="Notas 6 2 8 3 6" xfId="27560" xr:uid="{00000000-0005-0000-0000-0000E7540000}"/>
    <cellStyle name="Notas 6 2 8 4" xfId="9357" xr:uid="{00000000-0005-0000-0000-0000E8540000}"/>
    <cellStyle name="Notas 6 2 8 4 2" xfId="18742" xr:uid="{00000000-0005-0000-0000-0000E9540000}"/>
    <cellStyle name="Notas 6 2 8 5" xfId="11412" xr:uid="{00000000-0005-0000-0000-0000EA540000}"/>
    <cellStyle name="Notas 6 2 8 6" xfId="13039" xr:uid="{00000000-0005-0000-0000-0000EB540000}"/>
    <cellStyle name="Notas 6 2 8 7" xfId="25460" xr:uid="{00000000-0005-0000-0000-0000EC540000}"/>
    <cellStyle name="Notas 6 2 8 8" xfId="27558" xr:uid="{00000000-0005-0000-0000-0000ED540000}"/>
    <cellStyle name="Notas 6 2 9" xfId="3129" xr:uid="{00000000-0005-0000-0000-0000EE540000}"/>
    <cellStyle name="Notas 6 2 9 2" xfId="3130" xr:uid="{00000000-0005-0000-0000-0000EF540000}"/>
    <cellStyle name="Notas 6 2 9 2 2" xfId="9361" xr:uid="{00000000-0005-0000-0000-0000F0540000}"/>
    <cellStyle name="Notas 6 2 9 2 2 2" xfId="18746" xr:uid="{00000000-0005-0000-0000-0000F1540000}"/>
    <cellStyle name="Notas 6 2 9 2 3" xfId="11416" xr:uid="{00000000-0005-0000-0000-0000F2540000}"/>
    <cellStyle name="Notas 6 2 9 2 4" xfId="10603" xr:uid="{00000000-0005-0000-0000-0000F3540000}"/>
    <cellStyle name="Notas 6 2 9 2 5" xfId="25456" xr:uid="{00000000-0005-0000-0000-0000F4540000}"/>
    <cellStyle name="Notas 6 2 9 2 6" xfId="27562" xr:uid="{00000000-0005-0000-0000-0000F5540000}"/>
    <cellStyle name="Notas 6 2 9 3" xfId="3131" xr:uid="{00000000-0005-0000-0000-0000F6540000}"/>
    <cellStyle name="Notas 6 2 9 3 2" xfId="9362" xr:uid="{00000000-0005-0000-0000-0000F7540000}"/>
    <cellStyle name="Notas 6 2 9 3 2 2" xfId="18747" xr:uid="{00000000-0005-0000-0000-0000F8540000}"/>
    <cellStyle name="Notas 6 2 9 3 3" xfId="11417" xr:uid="{00000000-0005-0000-0000-0000F9540000}"/>
    <cellStyle name="Notas 6 2 9 3 4" xfId="10602" xr:uid="{00000000-0005-0000-0000-0000FA540000}"/>
    <cellStyle name="Notas 6 2 9 3 5" xfId="25455" xr:uid="{00000000-0005-0000-0000-0000FB540000}"/>
    <cellStyle name="Notas 6 2 9 3 6" xfId="27563" xr:uid="{00000000-0005-0000-0000-0000FC540000}"/>
    <cellStyle name="Notas 6 2 9 4" xfId="9360" xr:uid="{00000000-0005-0000-0000-0000FD540000}"/>
    <cellStyle name="Notas 6 2 9 4 2" xfId="18745" xr:uid="{00000000-0005-0000-0000-0000FE540000}"/>
    <cellStyle name="Notas 6 2 9 5" xfId="11415" xr:uid="{00000000-0005-0000-0000-0000FF540000}"/>
    <cellStyle name="Notas 6 2 9 6" xfId="13038" xr:uid="{00000000-0005-0000-0000-000000550000}"/>
    <cellStyle name="Notas 6 2 9 7" xfId="25457" xr:uid="{00000000-0005-0000-0000-000001550000}"/>
    <cellStyle name="Notas 6 2 9 8" xfId="27561" xr:uid="{00000000-0005-0000-0000-000002550000}"/>
    <cellStyle name="Notas 6 3" xfId="3132" xr:uid="{00000000-0005-0000-0000-000003550000}"/>
    <cellStyle name="Notas 6 3 2" xfId="3133" xr:uid="{00000000-0005-0000-0000-000004550000}"/>
    <cellStyle name="Notas 6 3 2 2" xfId="9363" xr:uid="{00000000-0005-0000-0000-000005550000}"/>
    <cellStyle name="Notas 6 3 2 2 2" xfId="18748" xr:uid="{00000000-0005-0000-0000-000006550000}"/>
    <cellStyle name="Notas 6 3 2 3" xfId="11419" xr:uid="{00000000-0005-0000-0000-000007550000}"/>
    <cellStyle name="Notas 6 3 2 4" xfId="10600" xr:uid="{00000000-0005-0000-0000-000008550000}"/>
    <cellStyle name="Notas 6 3 2 5" xfId="25453" xr:uid="{00000000-0005-0000-0000-000009550000}"/>
    <cellStyle name="Notas 6 3 2 6" xfId="27565" xr:uid="{00000000-0005-0000-0000-00000A550000}"/>
    <cellStyle name="Notas 6 3 3" xfId="3134" xr:uid="{00000000-0005-0000-0000-00000B550000}"/>
    <cellStyle name="Notas 6 3 3 2" xfId="9364" xr:uid="{00000000-0005-0000-0000-00000C550000}"/>
    <cellStyle name="Notas 6 3 3 2 2" xfId="18749" xr:uid="{00000000-0005-0000-0000-00000D550000}"/>
    <cellStyle name="Notas 6 3 3 3" xfId="11420" xr:uid="{00000000-0005-0000-0000-00000E550000}"/>
    <cellStyle name="Notas 6 3 3 4" xfId="10599" xr:uid="{00000000-0005-0000-0000-00000F550000}"/>
    <cellStyle name="Notas 6 3 3 5" xfId="25452" xr:uid="{00000000-0005-0000-0000-000010550000}"/>
    <cellStyle name="Notas 6 3 3 6" xfId="27566" xr:uid="{00000000-0005-0000-0000-000011550000}"/>
    <cellStyle name="Notas 6 3 4" xfId="7704" xr:uid="{00000000-0005-0000-0000-000012550000}"/>
    <cellStyle name="Notas 6 3 4 2" xfId="17507" xr:uid="{00000000-0005-0000-0000-000013550000}"/>
    <cellStyle name="Notas 6 3 5" xfId="11418" xr:uid="{00000000-0005-0000-0000-000014550000}"/>
    <cellStyle name="Notas 6 3 6" xfId="10601" xr:uid="{00000000-0005-0000-0000-000015550000}"/>
    <cellStyle name="Notas 6 3 7" xfId="25454" xr:uid="{00000000-0005-0000-0000-000016550000}"/>
    <cellStyle name="Notas 6 3 8" xfId="27564" xr:uid="{00000000-0005-0000-0000-000017550000}"/>
    <cellStyle name="Notas 6 4" xfId="3135" xr:uid="{00000000-0005-0000-0000-000018550000}"/>
    <cellStyle name="Notas 6 4 2" xfId="3136" xr:uid="{00000000-0005-0000-0000-000019550000}"/>
    <cellStyle name="Notas 6 4 2 2" xfId="9365" xr:uid="{00000000-0005-0000-0000-00001A550000}"/>
    <cellStyle name="Notas 6 4 2 2 2" xfId="18750" xr:uid="{00000000-0005-0000-0000-00001B550000}"/>
    <cellStyle name="Notas 6 4 2 3" xfId="11422" xr:uid="{00000000-0005-0000-0000-00001C550000}"/>
    <cellStyle name="Notas 6 4 2 4" xfId="10597" xr:uid="{00000000-0005-0000-0000-00001D550000}"/>
    <cellStyle name="Notas 6 4 2 5" xfId="25450" xr:uid="{00000000-0005-0000-0000-00001E550000}"/>
    <cellStyle name="Notas 6 4 2 6" xfId="27568" xr:uid="{00000000-0005-0000-0000-00001F550000}"/>
    <cellStyle name="Notas 6 4 3" xfId="3137" xr:uid="{00000000-0005-0000-0000-000020550000}"/>
    <cellStyle name="Notas 6 4 3 2" xfId="9366" xr:uid="{00000000-0005-0000-0000-000021550000}"/>
    <cellStyle name="Notas 6 4 3 2 2" xfId="18751" xr:uid="{00000000-0005-0000-0000-000022550000}"/>
    <cellStyle name="Notas 6 4 3 3" xfId="11423" xr:uid="{00000000-0005-0000-0000-000023550000}"/>
    <cellStyle name="Notas 6 4 3 4" xfId="10596" xr:uid="{00000000-0005-0000-0000-000024550000}"/>
    <cellStyle name="Notas 6 4 3 5" xfId="25449" xr:uid="{00000000-0005-0000-0000-000025550000}"/>
    <cellStyle name="Notas 6 4 3 6" xfId="27569" xr:uid="{00000000-0005-0000-0000-000026550000}"/>
    <cellStyle name="Notas 6 4 4" xfId="7705" xr:uid="{00000000-0005-0000-0000-000027550000}"/>
    <cellStyle name="Notas 6 4 4 2" xfId="17508" xr:uid="{00000000-0005-0000-0000-000028550000}"/>
    <cellStyle name="Notas 6 4 5" xfId="11421" xr:uid="{00000000-0005-0000-0000-000029550000}"/>
    <cellStyle name="Notas 6 4 6" xfId="10598" xr:uid="{00000000-0005-0000-0000-00002A550000}"/>
    <cellStyle name="Notas 6 4 7" xfId="25451" xr:uid="{00000000-0005-0000-0000-00002B550000}"/>
    <cellStyle name="Notas 6 4 8" xfId="27567" xr:uid="{00000000-0005-0000-0000-00002C550000}"/>
    <cellStyle name="Notas 6 5" xfId="3138" xr:uid="{00000000-0005-0000-0000-00002D550000}"/>
    <cellStyle name="Notas 6 5 2" xfId="3139" xr:uid="{00000000-0005-0000-0000-00002E550000}"/>
    <cellStyle name="Notas 6 5 2 2" xfId="9367" xr:uid="{00000000-0005-0000-0000-00002F550000}"/>
    <cellStyle name="Notas 6 5 2 2 2" xfId="18752" xr:uid="{00000000-0005-0000-0000-000030550000}"/>
    <cellStyle name="Notas 6 5 2 3" xfId="11425" xr:uid="{00000000-0005-0000-0000-000031550000}"/>
    <cellStyle name="Notas 6 5 2 4" xfId="10595" xr:uid="{00000000-0005-0000-0000-000032550000}"/>
    <cellStyle name="Notas 6 5 2 5" xfId="25447" xr:uid="{00000000-0005-0000-0000-000033550000}"/>
    <cellStyle name="Notas 6 5 2 6" xfId="27571" xr:uid="{00000000-0005-0000-0000-000034550000}"/>
    <cellStyle name="Notas 6 5 3" xfId="3140" xr:uid="{00000000-0005-0000-0000-000035550000}"/>
    <cellStyle name="Notas 6 5 3 2" xfId="9368" xr:uid="{00000000-0005-0000-0000-000036550000}"/>
    <cellStyle name="Notas 6 5 3 2 2" xfId="18753" xr:uid="{00000000-0005-0000-0000-000037550000}"/>
    <cellStyle name="Notas 6 5 3 3" xfId="11426" xr:uid="{00000000-0005-0000-0000-000038550000}"/>
    <cellStyle name="Notas 6 5 3 4" xfId="10594" xr:uid="{00000000-0005-0000-0000-000039550000}"/>
    <cellStyle name="Notas 6 5 3 5" xfId="25446" xr:uid="{00000000-0005-0000-0000-00003A550000}"/>
    <cellStyle name="Notas 6 5 3 6" xfId="27572" xr:uid="{00000000-0005-0000-0000-00003B550000}"/>
    <cellStyle name="Notas 6 5 4" xfId="7706" xr:uid="{00000000-0005-0000-0000-00003C550000}"/>
    <cellStyle name="Notas 6 5 4 2" xfId="17509" xr:uid="{00000000-0005-0000-0000-00003D550000}"/>
    <cellStyle name="Notas 6 5 5" xfId="11424" xr:uid="{00000000-0005-0000-0000-00003E550000}"/>
    <cellStyle name="Notas 6 5 6" xfId="13037" xr:uid="{00000000-0005-0000-0000-00003F550000}"/>
    <cellStyle name="Notas 6 5 7" xfId="25448" xr:uid="{00000000-0005-0000-0000-000040550000}"/>
    <cellStyle name="Notas 6 5 8" xfId="27570" xr:uid="{00000000-0005-0000-0000-000041550000}"/>
    <cellStyle name="Notas 6 6" xfId="3141" xr:uid="{00000000-0005-0000-0000-000042550000}"/>
    <cellStyle name="Notas 6 6 2" xfId="3142" xr:uid="{00000000-0005-0000-0000-000043550000}"/>
    <cellStyle name="Notas 6 6 2 2" xfId="9370" xr:uid="{00000000-0005-0000-0000-000044550000}"/>
    <cellStyle name="Notas 6 6 2 2 2" xfId="18755" xr:uid="{00000000-0005-0000-0000-000045550000}"/>
    <cellStyle name="Notas 6 6 2 3" xfId="11428" xr:uid="{00000000-0005-0000-0000-000046550000}"/>
    <cellStyle name="Notas 6 6 2 4" xfId="10592" xr:uid="{00000000-0005-0000-0000-000047550000}"/>
    <cellStyle name="Notas 6 6 2 5" xfId="25444" xr:uid="{00000000-0005-0000-0000-000048550000}"/>
    <cellStyle name="Notas 6 6 2 6" xfId="27574" xr:uid="{00000000-0005-0000-0000-000049550000}"/>
    <cellStyle name="Notas 6 6 3" xfId="3143" xr:uid="{00000000-0005-0000-0000-00004A550000}"/>
    <cellStyle name="Notas 6 6 3 2" xfId="9371" xr:uid="{00000000-0005-0000-0000-00004B550000}"/>
    <cellStyle name="Notas 6 6 3 2 2" xfId="18756" xr:uid="{00000000-0005-0000-0000-00004C550000}"/>
    <cellStyle name="Notas 6 6 3 3" xfId="11429" xr:uid="{00000000-0005-0000-0000-00004D550000}"/>
    <cellStyle name="Notas 6 6 3 4" xfId="10591" xr:uid="{00000000-0005-0000-0000-00004E550000}"/>
    <cellStyle name="Notas 6 6 3 5" xfId="25443" xr:uid="{00000000-0005-0000-0000-00004F550000}"/>
    <cellStyle name="Notas 6 6 3 6" xfId="27575" xr:uid="{00000000-0005-0000-0000-000050550000}"/>
    <cellStyle name="Notas 6 6 4" xfId="9369" xr:uid="{00000000-0005-0000-0000-000051550000}"/>
    <cellStyle name="Notas 6 6 4 2" xfId="18754" xr:uid="{00000000-0005-0000-0000-000052550000}"/>
    <cellStyle name="Notas 6 6 5" xfId="11427" xr:uid="{00000000-0005-0000-0000-000053550000}"/>
    <cellStyle name="Notas 6 6 6" xfId="10593" xr:uid="{00000000-0005-0000-0000-000054550000}"/>
    <cellStyle name="Notas 6 6 7" xfId="25445" xr:uid="{00000000-0005-0000-0000-000055550000}"/>
    <cellStyle name="Notas 6 6 8" xfId="27573" xr:uid="{00000000-0005-0000-0000-000056550000}"/>
    <cellStyle name="Notas 6 7" xfId="3144" xr:uid="{00000000-0005-0000-0000-000057550000}"/>
    <cellStyle name="Notas 6 7 2" xfId="3145" xr:uid="{00000000-0005-0000-0000-000058550000}"/>
    <cellStyle name="Notas 6 7 2 2" xfId="9373" xr:uid="{00000000-0005-0000-0000-000059550000}"/>
    <cellStyle name="Notas 6 7 2 2 2" xfId="18758" xr:uid="{00000000-0005-0000-0000-00005A550000}"/>
    <cellStyle name="Notas 6 7 2 3" xfId="11431" xr:uid="{00000000-0005-0000-0000-00005B550000}"/>
    <cellStyle name="Notas 6 7 2 4" xfId="10589" xr:uid="{00000000-0005-0000-0000-00005C550000}"/>
    <cellStyle name="Notas 6 7 2 5" xfId="25441" xr:uid="{00000000-0005-0000-0000-00005D550000}"/>
    <cellStyle name="Notas 6 7 2 6" xfId="27577" xr:uid="{00000000-0005-0000-0000-00005E550000}"/>
    <cellStyle name="Notas 6 7 3" xfId="3146" xr:uid="{00000000-0005-0000-0000-00005F550000}"/>
    <cellStyle name="Notas 6 7 3 2" xfId="9374" xr:uid="{00000000-0005-0000-0000-000060550000}"/>
    <cellStyle name="Notas 6 7 3 2 2" xfId="18759" xr:uid="{00000000-0005-0000-0000-000061550000}"/>
    <cellStyle name="Notas 6 7 3 3" xfId="11432" xr:uid="{00000000-0005-0000-0000-000062550000}"/>
    <cellStyle name="Notas 6 7 3 4" xfId="13035" xr:uid="{00000000-0005-0000-0000-000063550000}"/>
    <cellStyle name="Notas 6 7 3 5" xfId="25440" xr:uid="{00000000-0005-0000-0000-000064550000}"/>
    <cellStyle name="Notas 6 7 3 6" xfId="27578" xr:uid="{00000000-0005-0000-0000-000065550000}"/>
    <cellStyle name="Notas 6 7 4" xfId="9372" xr:uid="{00000000-0005-0000-0000-000066550000}"/>
    <cellStyle name="Notas 6 7 4 2" xfId="18757" xr:uid="{00000000-0005-0000-0000-000067550000}"/>
    <cellStyle name="Notas 6 7 5" xfId="11430" xr:uid="{00000000-0005-0000-0000-000068550000}"/>
    <cellStyle name="Notas 6 7 6" xfId="10590" xr:uid="{00000000-0005-0000-0000-000069550000}"/>
    <cellStyle name="Notas 6 7 7" xfId="25442" xr:uid="{00000000-0005-0000-0000-00006A550000}"/>
    <cellStyle name="Notas 6 7 8" xfId="27576" xr:uid="{00000000-0005-0000-0000-00006B550000}"/>
    <cellStyle name="Notas 6 8" xfId="3147" xr:uid="{00000000-0005-0000-0000-00006C550000}"/>
    <cellStyle name="Notas 6 8 2" xfId="3148" xr:uid="{00000000-0005-0000-0000-00006D550000}"/>
    <cellStyle name="Notas 6 8 2 2" xfId="9376" xr:uid="{00000000-0005-0000-0000-00006E550000}"/>
    <cellStyle name="Notas 6 8 2 2 2" xfId="18761" xr:uid="{00000000-0005-0000-0000-00006F550000}"/>
    <cellStyle name="Notas 6 8 2 3" xfId="11434" xr:uid="{00000000-0005-0000-0000-000070550000}"/>
    <cellStyle name="Notas 6 8 2 4" xfId="13033" xr:uid="{00000000-0005-0000-0000-000071550000}"/>
    <cellStyle name="Notas 6 8 2 5" xfId="25438" xr:uid="{00000000-0005-0000-0000-000072550000}"/>
    <cellStyle name="Notas 6 8 2 6" xfId="27580" xr:uid="{00000000-0005-0000-0000-000073550000}"/>
    <cellStyle name="Notas 6 8 3" xfId="3149" xr:uid="{00000000-0005-0000-0000-000074550000}"/>
    <cellStyle name="Notas 6 8 3 2" xfId="9377" xr:uid="{00000000-0005-0000-0000-000075550000}"/>
    <cellStyle name="Notas 6 8 3 2 2" xfId="18762" xr:uid="{00000000-0005-0000-0000-000076550000}"/>
    <cellStyle name="Notas 6 8 3 3" xfId="11435" xr:uid="{00000000-0005-0000-0000-000077550000}"/>
    <cellStyle name="Notas 6 8 3 4" xfId="13032" xr:uid="{00000000-0005-0000-0000-000078550000}"/>
    <cellStyle name="Notas 6 8 3 5" xfId="25437" xr:uid="{00000000-0005-0000-0000-000079550000}"/>
    <cellStyle name="Notas 6 8 3 6" xfId="27581" xr:uid="{00000000-0005-0000-0000-00007A550000}"/>
    <cellStyle name="Notas 6 8 4" xfId="9375" xr:uid="{00000000-0005-0000-0000-00007B550000}"/>
    <cellStyle name="Notas 6 8 4 2" xfId="18760" xr:uid="{00000000-0005-0000-0000-00007C550000}"/>
    <cellStyle name="Notas 6 8 5" xfId="11433" xr:uid="{00000000-0005-0000-0000-00007D550000}"/>
    <cellStyle name="Notas 6 8 6" xfId="13034" xr:uid="{00000000-0005-0000-0000-00007E550000}"/>
    <cellStyle name="Notas 6 8 7" xfId="25439" xr:uid="{00000000-0005-0000-0000-00007F550000}"/>
    <cellStyle name="Notas 6 8 8" xfId="27579" xr:uid="{00000000-0005-0000-0000-000080550000}"/>
    <cellStyle name="Notas 6 9" xfId="3150" xr:uid="{00000000-0005-0000-0000-000081550000}"/>
    <cellStyle name="Notas 6 9 2" xfId="3151" xr:uid="{00000000-0005-0000-0000-000082550000}"/>
    <cellStyle name="Notas 6 9 2 2" xfId="9379" xr:uid="{00000000-0005-0000-0000-000083550000}"/>
    <cellStyle name="Notas 6 9 2 2 2" xfId="18764" xr:uid="{00000000-0005-0000-0000-000084550000}"/>
    <cellStyle name="Notas 6 9 2 3" xfId="11437" xr:uid="{00000000-0005-0000-0000-000085550000}"/>
    <cellStyle name="Notas 6 9 2 4" xfId="13030" xr:uid="{00000000-0005-0000-0000-000086550000}"/>
    <cellStyle name="Notas 6 9 2 5" xfId="25435" xr:uid="{00000000-0005-0000-0000-000087550000}"/>
    <cellStyle name="Notas 6 9 2 6" xfId="27583" xr:uid="{00000000-0005-0000-0000-000088550000}"/>
    <cellStyle name="Notas 6 9 3" xfId="3152" xr:uid="{00000000-0005-0000-0000-000089550000}"/>
    <cellStyle name="Notas 6 9 3 2" xfId="9380" xr:uid="{00000000-0005-0000-0000-00008A550000}"/>
    <cellStyle name="Notas 6 9 3 2 2" xfId="18765" xr:uid="{00000000-0005-0000-0000-00008B550000}"/>
    <cellStyle name="Notas 6 9 3 3" xfId="11438" xr:uid="{00000000-0005-0000-0000-00008C550000}"/>
    <cellStyle name="Notas 6 9 3 4" xfId="13029" xr:uid="{00000000-0005-0000-0000-00008D550000}"/>
    <cellStyle name="Notas 6 9 3 5" xfId="25434" xr:uid="{00000000-0005-0000-0000-00008E550000}"/>
    <cellStyle name="Notas 6 9 3 6" xfId="27584" xr:uid="{00000000-0005-0000-0000-00008F550000}"/>
    <cellStyle name="Notas 6 9 4" xfId="9378" xr:uid="{00000000-0005-0000-0000-000090550000}"/>
    <cellStyle name="Notas 6 9 4 2" xfId="18763" xr:uid="{00000000-0005-0000-0000-000091550000}"/>
    <cellStyle name="Notas 6 9 5" xfId="11436" xr:uid="{00000000-0005-0000-0000-000092550000}"/>
    <cellStyle name="Notas 6 9 6" xfId="13031" xr:uid="{00000000-0005-0000-0000-000093550000}"/>
    <cellStyle name="Notas 6 9 7" xfId="25436" xr:uid="{00000000-0005-0000-0000-000094550000}"/>
    <cellStyle name="Notas 6 9 8" xfId="27582" xr:uid="{00000000-0005-0000-0000-000095550000}"/>
    <cellStyle name="Notas 7" xfId="3153" xr:uid="{00000000-0005-0000-0000-000096550000}"/>
    <cellStyle name="Notas 7 10" xfId="3154" xr:uid="{00000000-0005-0000-0000-000097550000}"/>
    <cellStyle name="Notas 7 10 2" xfId="3155" xr:uid="{00000000-0005-0000-0000-000098550000}"/>
    <cellStyle name="Notas 7 10 2 2" xfId="9382" xr:uid="{00000000-0005-0000-0000-000099550000}"/>
    <cellStyle name="Notas 7 10 2 2 2" xfId="18767" xr:uid="{00000000-0005-0000-0000-00009A550000}"/>
    <cellStyle name="Notas 7 10 2 3" xfId="11441" xr:uid="{00000000-0005-0000-0000-00009B550000}"/>
    <cellStyle name="Notas 7 10 2 4" xfId="13027" xr:uid="{00000000-0005-0000-0000-00009C550000}"/>
    <cellStyle name="Notas 7 10 2 5" xfId="25431" xr:uid="{00000000-0005-0000-0000-00009D550000}"/>
    <cellStyle name="Notas 7 10 2 6" xfId="27587" xr:uid="{00000000-0005-0000-0000-00009E550000}"/>
    <cellStyle name="Notas 7 10 3" xfId="3156" xr:uid="{00000000-0005-0000-0000-00009F550000}"/>
    <cellStyle name="Notas 7 10 3 2" xfId="9383" xr:uid="{00000000-0005-0000-0000-0000A0550000}"/>
    <cellStyle name="Notas 7 10 3 2 2" xfId="18768" xr:uid="{00000000-0005-0000-0000-0000A1550000}"/>
    <cellStyle name="Notas 7 10 3 3" xfId="11442" xr:uid="{00000000-0005-0000-0000-0000A2550000}"/>
    <cellStyle name="Notas 7 10 3 4" xfId="10588" xr:uid="{00000000-0005-0000-0000-0000A3550000}"/>
    <cellStyle name="Notas 7 10 3 5" xfId="25430" xr:uid="{00000000-0005-0000-0000-0000A4550000}"/>
    <cellStyle name="Notas 7 10 3 6" xfId="27588" xr:uid="{00000000-0005-0000-0000-0000A5550000}"/>
    <cellStyle name="Notas 7 10 4" xfId="9381" xr:uid="{00000000-0005-0000-0000-0000A6550000}"/>
    <cellStyle name="Notas 7 10 4 2" xfId="18766" xr:uid="{00000000-0005-0000-0000-0000A7550000}"/>
    <cellStyle name="Notas 7 10 5" xfId="11440" xr:uid="{00000000-0005-0000-0000-0000A8550000}"/>
    <cellStyle name="Notas 7 10 6" xfId="13026" xr:uid="{00000000-0005-0000-0000-0000A9550000}"/>
    <cellStyle name="Notas 7 10 7" xfId="25432" xr:uid="{00000000-0005-0000-0000-0000AA550000}"/>
    <cellStyle name="Notas 7 10 8" xfId="27586" xr:uid="{00000000-0005-0000-0000-0000AB550000}"/>
    <cellStyle name="Notas 7 11" xfId="3157" xr:uid="{00000000-0005-0000-0000-0000AC550000}"/>
    <cellStyle name="Notas 7 11 2" xfId="3158" xr:uid="{00000000-0005-0000-0000-0000AD550000}"/>
    <cellStyle name="Notas 7 11 2 2" xfId="9385" xr:uid="{00000000-0005-0000-0000-0000AE550000}"/>
    <cellStyle name="Notas 7 11 2 2 2" xfId="18770" xr:uid="{00000000-0005-0000-0000-0000AF550000}"/>
    <cellStyle name="Notas 7 11 2 3" xfId="11444" xr:uid="{00000000-0005-0000-0000-0000B0550000}"/>
    <cellStyle name="Notas 7 11 2 4" xfId="10587" xr:uid="{00000000-0005-0000-0000-0000B1550000}"/>
    <cellStyle name="Notas 7 11 2 5" xfId="25428" xr:uid="{00000000-0005-0000-0000-0000B2550000}"/>
    <cellStyle name="Notas 7 11 2 6" xfId="27590" xr:uid="{00000000-0005-0000-0000-0000B3550000}"/>
    <cellStyle name="Notas 7 11 3" xfId="3159" xr:uid="{00000000-0005-0000-0000-0000B4550000}"/>
    <cellStyle name="Notas 7 11 3 2" xfId="9386" xr:uid="{00000000-0005-0000-0000-0000B5550000}"/>
    <cellStyle name="Notas 7 11 3 2 2" xfId="18771" xr:uid="{00000000-0005-0000-0000-0000B6550000}"/>
    <cellStyle name="Notas 7 11 3 3" xfId="11445" xr:uid="{00000000-0005-0000-0000-0000B7550000}"/>
    <cellStyle name="Notas 7 11 3 4" xfId="10586" xr:uid="{00000000-0005-0000-0000-0000B8550000}"/>
    <cellStyle name="Notas 7 11 3 5" xfId="25427" xr:uid="{00000000-0005-0000-0000-0000B9550000}"/>
    <cellStyle name="Notas 7 11 3 6" xfId="27591" xr:uid="{00000000-0005-0000-0000-0000BA550000}"/>
    <cellStyle name="Notas 7 11 4" xfId="9384" xr:uid="{00000000-0005-0000-0000-0000BB550000}"/>
    <cellStyle name="Notas 7 11 4 2" xfId="18769" xr:uid="{00000000-0005-0000-0000-0000BC550000}"/>
    <cellStyle name="Notas 7 11 5" xfId="11443" xr:uid="{00000000-0005-0000-0000-0000BD550000}"/>
    <cellStyle name="Notas 7 11 6" xfId="13025" xr:uid="{00000000-0005-0000-0000-0000BE550000}"/>
    <cellStyle name="Notas 7 11 7" xfId="25429" xr:uid="{00000000-0005-0000-0000-0000BF550000}"/>
    <cellStyle name="Notas 7 11 8" xfId="27589" xr:uid="{00000000-0005-0000-0000-0000C0550000}"/>
    <cellStyle name="Notas 7 12" xfId="7707" xr:uid="{00000000-0005-0000-0000-0000C1550000}"/>
    <cellStyle name="Notas 7 12 2" xfId="17510" xr:uid="{00000000-0005-0000-0000-0000C2550000}"/>
    <cellStyle name="Notas 7 13" xfId="11439" xr:uid="{00000000-0005-0000-0000-0000C3550000}"/>
    <cellStyle name="Notas 7 14" xfId="13028" xr:uid="{00000000-0005-0000-0000-0000C4550000}"/>
    <cellStyle name="Notas 7 15" xfId="25433" xr:uid="{00000000-0005-0000-0000-0000C5550000}"/>
    <cellStyle name="Notas 7 16" xfId="27585" xr:uid="{00000000-0005-0000-0000-0000C6550000}"/>
    <cellStyle name="Notas 7 2" xfId="3160" xr:uid="{00000000-0005-0000-0000-0000C7550000}"/>
    <cellStyle name="Notas 7 2 10" xfId="3161" xr:uid="{00000000-0005-0000-0000-0000C8550000}"/>
    <cellStyle name="Notas 7 2 10 2" xfId="3162" xr:uid="{00000000-0005-0000-0000-0000C9550000}"/>
    <cellStyle name="Notas 7 2 10 2 2" xfId="9389" xr:uid="{00000000-0005-0000-0000-0000CA550000}"/>
    <cellStyle name="Notas 7 2 10 2 2 2" xfId="18774" xr:uid="{00000000-0005-0000-0000-0000CB550000}"/>
    <cellStyle name="Notas 7 2 10 2 3" xfId="11448" xr:uid="{00000000-0005-0000-0000-0000CC550000}"/>
    <cellStyle name="Notas 7 2 10 2 4" xfId="10583" xr:uid="{00000000-0005-0000-0000-0000CD550000}"/>
    <cellStyle name="Notas 7 2 10 2 5" xfId="25424" xr:uid="{00000000-0005-0000-0000-0000CE550000}"/>
    <cellStyle name="Notas 7 2 10 2 6" xfId="27594" xr:uid="{00000000-0005-0000-0000-0000CF550000}"/>
    <cellStyle name="Notas 7 2 10 3" xfId="3163" xr:uid="{00000000-0005-0000-0000-0000D0550000}"/>
    <cellStyle name="Notas 7 2 10 3 2" xfId="9390" xr:uid="{00000000-0005-0000-0000-0000D1550000}"/>
    <cellStyle name="Notas 7 2 10 3 2 2" xfId="18775" xr:uid="{00000000-0005-0000-0000-0000D2550000}"/>
    <cellStyle name="Notas 7 2 10 3 3" xfId="11449" xr:uid="{00000000-0005-0000-0000-0000D3550000}"/>
    <cellStyle name="Notas 7 2 10 3 4" xfId="10582" xr:uid="{00000000-0005-0000-0000-0000D4550000}"/>
    <cellStyle name="Notas 7 2 10 3 5" xfId="25423" xr:uid="{00000000-0005-0000-0000-0000D5550000}"/>
    <cellStyle name="Notas 7 2 10 3 6" xfId="27595" xr:uid="{00000000-0005-0000-0000-0000D6550000}"/>
    <cellStyle name="Notas 7 2 10 4" xfId="9388" xr:uid="{00000000-0005-0000-0000-0000D7550000}"/>
    <cellStyle name="Notas 7 2 10 4 2" xfId="18773" xr:uid="{00000000-0005-0000-0000-0000D8550000}"/>
    <cellStyle name="Notas 7 2 10 5" xfId="11447" xr:uid="{00000000-0005-0000-0000-0000D9550000}"/>
    <cellStyle name="Notas 7 2 10 6" xfId="10584" xr:uid="{00000000-0005-0000-0000-0000DA550000}"/>
    <cellStyle name="Notas 7 2 10 7" xfId="25425" xr:uid="{00000000-0005-0000-0000-0000DB550000}"/>
    <cellStyle name="Notas 7 2 10 8" xfId="27593" xr:uid="{00000000-0005-0000-0000-0000DC550000}"/>
    <cellStyle name="Notas 7 2 11" xfId="7046" xr:uid="{00000000-0005-0000-0000-0000DD550000}"/>
    <cellStyle name="Notas 7 2 11 2" xfId="16265" xr:uid="{00000000-0005-0000-0000-0000DE550000}"/>
    <cellStyle name="Notas 7 2 11 2 2" xfId="19007" xr:uid="{00000000-0005-0000-0000-0000DF550000}"/>
    <cellStyle name="Notas 7 2 11 3" xfId="13313" xr:uid="{00000000-0005-0000-0000-0000E0550000}"/>
    <cellStyle name="Notas 7 2 11 4" xfId="17125" xr:uid="{00000000-0005-0000-0000-0000E1550000}"/>
    <cellStyle name="Notas 7 2 12" xfId="7708" xr:uid="{00000000-0005-0000-0000-0000E2550000}"/>
    <cellStyle name="Notas 7 2 12 2" xfId="17511" xr:uid="{00000000-0005-0000-0000-0000E3550000}"/>
    <cellStyle name="Notas 7 2 13" xfId="9387" xr:uid="{00000000-0005-0000-0000-0000E4550000}"/>
    <cellStyle name="Notas 7 2 13 2" xfId="18772" xr:uid="{00000000-0005-0000-0000-0000E5550000}"/>
    <cellStyle name="Notas 7 2 14" xfId="11446" xr:uid="{00000000-0005-0000-0000-0000E6550000}"/>
    <cellStyle name="Notas 7 2 15" xfId="10585" xr:uid="{00000000-0005-0000-0000-0000E7550000}"/>
    <cellStyle name="Notas 7 2 16" xfId="25426" xr:uid="{00000000-0005-0000-0000-0000E8550000}"/>
    <cellStyle name="Notas 7 2 17" xfId="27592" xr:uid="{00000000-0005-0000-0000-0000E9550000}"/>
    <cellStyle name="Notas 7 2 2" xfId="3164" xr:uid="{00000000-0005-0000-0000-0000EA550000}"/>
    <cellStyle name="Notas 7 2 2 2" xfId="3165" xr:uid="{00000000-0005-0000-0000-0000EB550000}"/>
    <cellStyle name="Notas 7 2 2 2 2" xfId="9392" xr:uid="{00000000-0005-0000-0000-0000EC550000}"/>
    <cellStyle name="Notas 7 2 2 2 2 2" xfId="18777" xr:uid="{00000000-0005-0000-0000-0000ED550000}"/>
    <cellStyle name="Notas 7 2 2 2 3" xfId="11451" xr:uid="{00000000-0005-0000-0000-0000EE550000}"/>
    <cellStyle name="Notas 7 2 2 2 4" xfId="14291" xr:uid="{00000000-0005-0000-0000-0000EF550000}"/>
    <cellStyle name="Notas 7 2 2 2 5" xfId="25421" xr:uid="{00000000-0005-0000-0000-0000F0550000}"/>
    <cellStyle name="Notas 7 2 2 2 6" xfId="27597" xr:uid="{00000000-0005-0000-0000-0000F1550000}"/>
    <cellStyle name="Notas 7 2 2 3" xfId="3166" xr:uid="{00000000-0005-0000-0000-0000F2550000}"/>
    <cellStyle name="Notas 7 2 2 3 2" xfId="9393" xr:uid="{00000000-0005-0000-0000-0000F3550000}"/>
    <cellStyle name="Notas 7 2 2 3 2 2" xfId="18778" xr:uid="{00000000-0005-0000-0000-0000F4550000}"/>
    <cellStyle name="Notas 7 2 2 3 3" xfId="11452" xr:uid="{00000000-0005-0000-0000-0000F5550000}"/>
    <cellStyle name="Notas 7 2 2 3 4" xfId="13023" xr:uid="{00000000-0005-0000-0000-0000F6550000}"/>
    <cellStyle name="Notas 7 2 2 3 5" xfId="25420" xr:uid="{00000000-0005-0000-0000-0000F7550000}"/>
    <cellStyle name="Notas 7 2 2 3 6" xfId="27598" xr:uid="{00000000-0005-0000-0000-0000F8550000}"/>
    <cellStyle name="Notas 7 2 2 4" xfId="9391" xr:uid="{00000000-0005-0000-0000-0000F9550000}"/>
    <cellStyle name="Notas 7 2 2 4 2" xfId="18776" xr:uid="{00000000-0005-0000-0000-0000FA550000}"/>
    <cellStyle name="Notas 7 2 2 5" xfId="11450" xr:uid="{00000000-0005-0000-0000-0000FB550000}"/>
    <cellStyle name="Notas 7 2 2 6" xfId="10581" xr:uid="{00000000-0005-0000-0000-0000FC550000}"/>
    <cellStyle name="Notas 7 2 2 7" xfId="25422" xr:uid="{00000000-0005-0000-0000-0000FD550000}"/>
    <cellStyle name="Notas 7 2 2 8" xfId="27596" xr:uid="{00000000-0005-0000-0000-0000FE550000}"/>
    <cellStyle name="Notas 7 2 3" xfId="3167" xr:uid="{00000000-0005-0000-0000-0000FF550000}"/>
    <cellStyle name="Notas 7 2 3 2" xfId="3168" xr:uid="{00000000-0005-0000-0000-000000560000}"/>
    <cellStyle name="Notas 7 2 3 2 2" xfId="9395" xr:uid="{00000000-0005-0000-0000-000001560000}"/>
    <cellStyle name="Notas 7 2 3 2 2 2" xfId="18780" xr:uid="{00000000-0005-0000-0000-000002560000}"/>
    <cellStyle name="Notas 7 2 3 2 3" xfId="11454" xr:uid="{00000000-0005-0000-0000-000003560000}"/>
    <cellStyle name="Notas 7 2 3 2 4" xfId="10580" xr:uid="{00000000-0005-0000-0000-000004560000}"/>
    <cellStyle name="Notas 7 2 3 2 5" xfId="25418" xr:uid="{00000000-0005-0000-0000-000005560000}"/>
    <cellStyle name="Notas 7 2 3 2 6" xfId="27600" xr:uid="{00000000-0005-0000-0000-000006560000}"/>
    <cellStyle name="Notas 7 2 3 3" xfId="3169" xr:uid="{00000000-0005-0000-0000-000007560000}"/>
    <cellStyle name="Notas 7 2 3 3 2" xfId="9396" xr:uid="{00000000-0005-0000-0000-000008560000}"/>
    <cellStyle name="Notas 7 2 3 3 2 2" xfId="18781" xr:uid="{00000000-0005-0000-0000-000009560000}"/>
    <cellStyle name="Notas 7 2 3 3 3" xfId="11455" xr:uid="{00000000-0005-0000-0000-00000A560000}"/>
    <cellStyle name="Notas 7 2 3 3 4" xfId="10579" xr:uid="{00000000-0005-0000-0000-00000B560000}"/>
    <cellStyle name="Notas 7 2 3 3 5" xfId="25417" xr:uid="{00000000-0005-0000-0000-00000C560000}"/>
    <cellStyle name="Notas 7 2 3 3 6" xfId="27601" xr:uid="{00000000-0005-0000-0000-00000D560000}"/>
    <cellStyle name="Notas 7 2 3 4" xfId="9394" xr:uid="{00000000-0005-0000-0000-00000E560000}"/>
    <cellStyle name="Notas 7 2 3 4 2" xfId="18779" xr:uid="{00000000-0005-0000-0000-00000F560000}"/>
    <cellStyle name="Notas 7 2 3 5" xfId="11453" xr:uid="{00000000-0005-0000-0000-000010560000}"/>
    <cellStyle name="Notas 7 2 3 6" xfId="13024" xr:uid="{00000000-0005-0000-0000-000011560000}"/>
    <cellStyle name="Notas 7 2 3 7" xfId="25419" xr:uid="{00000000-0005-0000-0000-000012560000}"/>
    <cellStyle name="Notas 7 2 3 8" xfId="27599" xr:uid="{00000000-0005-0000-0000-000013560000}"/>
    <cellStyle name="Notas 7 2 4" xfId="3170" xr:uid="{00000000-0005-0000-0000-000014560000}"/>
    <cellStyle name="Notas 7 2 4 2" xfId="3171" xr:uid="{00000000-0005-0000-0000-000015560000}"/>
    <cellStyle name="Notas 7 2 4 2 2" xfId="9398" xr:uid="{00000000-0005-0000-0000-000016560000}"/>
    <cellStyle name="Notas 7 2 4 2 2 2" xfId="18783" xr:uid="{00000000-0005-0000-0000-000017560000}"/>
    <cellStyle name="Notas 7 2 4 2 3" xfId="11457" xr:uid="{00000000-0005-0000-0000-000018560000}"/>
    <cellStyle name="Notas 7 2 4 2 4" xfId="13022" xr:uid="{00000000-0005-0000-0000-000019560000}"/>
    <cellStyle name="Notas 7 2 4 2 5" xfId="25415" xr:uid="{00000000-0005-0000-0000-00001A560000}"/>
    <cellStyle name="Notas 7 2 4 2 6" xfId="27603" xr:uid="{00000000-0005-0000-0000-00001B560000}"/>
    <cellStyle name="Notas 7 2 4 3" xfId="3172" xr:uid="{00000000-0005-0000-0000-00001C560000}"/>
    <cellStyle name="Notas 7 2 4 3 2" xfId="9399" xr:uid="{00000000-0005-0000-0000-00001D560000}"/>
    <cellStyle name="Notas 7 2 4 3 2 2" xfId="18784" xr:uid="{00000000-0005-0000-0000-00001E560000}"/>
    <cellStyle name="Notas 7 2 4 3 3" xfId="11458" xr:uid="{00000000-0005-0000-0000-00001F560000}"/>
    <cellStyle name="Notas 7 2 4 3 4" xfId="10578" xr:uid="{00000000-0005-0000-0000-000020560000}"/>
    <cellStyle name="Notas 7 2 4 3 5" xfId="25414" xr:uid="{00000000-0005-0000-0000-000021560000}"/>
    <cellStyle name="Notas 7 2 4 3 6" xfId="27604" xr:uid="{00000000-0005-0000-0000-000022560000}"/>
    <cellStyle name="Notas 7 2 4 4" xfId="9397" xr:uid="{00000000-0005-0000-0000-000023560000}"/>
    <cellStyle name="Notas 7 2 4 4 2" xfId="18782" xr:uid="{00000000-0005-0000-0000-000024560000}"/>
    <cellStyle name="Notas 7 2 4 5" xfId="11456" xr:uid="{00000000-0005-0000-0000-000025560000}"/>
    <cellStyle name="Notas 7 2 4 6" xfId="13021" xr:uid="{00000000-0005-0000-0000-000026560000}"/>
    <cellStyle name="Notas 7 2 4 7" xfId="25416" xr:uid="{00000000-0005-0000-0000-000027560000}"/>
    <cellStyle name="Notas 7 2 4 8" xfId="27602" xr:uid="{00000000-0005-0000-0000-000028560000}"/>
    <cellStyle name="Notas 7 2 5" xfId="3173" xr:uid="{00000000-0005-0000-0000-000029560000}"/>
    <cellStyle name="Notas 7 2 5 2" xfId="3174" xr:uid="{00000000-0005-0000-0000-00002A560000}"/>
    <cellStyle name="Notas 7 2 5 2 2" xfId="9401" xr:uid="{00000000-0005-0000-0000-00002B560000}"/>
    <cellStyle name="Notas 7 2 5 2 2 2" xfId="18786" xr:uid="{00000000-0005-0000-0000-00002C560000}"/>
    <cellStyle name="Notas 7 2 5 2 3" xfId="11460" xr:uid="{00000000-0005-0000-0000-00002D560000}"/>
    <cellStyle name="Notas 7 2 5 2 4" xfId="13019" xr:uid="{00000000-0005-0000-0000-00002E560000}"/>
    <cellStyle name="Notas 7 2 5 2 5" xfId="25412" xr:uid="{00000000-0005-0000-0000-00002F560000}"/>
    <cellStyle name="Notas 7 2 5 2 6" xfId="27606" xr:uid="{00000000-0005-0000-0000-000030560000}"/>
    <cellStyle name="Notas 7 2 5 3" xfId="3175" xr:uid="{00000000-0005-0000-0000-000031560000}"/>
    <cellStyle name="Notas 7 2 5 3 2" xfId="9402" xr:uid="{00000000-0005-0000-0000-000032560000}"/>
    <cellStyle name="Notas 7 2 5 3 2 2" xfId="18787" xr:uid="{00000000-0005-0000-0000-000033560000}"/>
    <cellStyle name="Notas 7 2 5 3 3" xfId="11461" xr:uid="{00000000-0005-0000-0000-000034560000}"/>
    <cellStyle name="Notas 7 2 5 3 4" xfId="10576" xr:uid="{00000000-0005-0000-0000-000035560000}"/>
    <cellStyle name="Notas 7 2 5 3 5" xfId="25411" xr:uid="{00000000-0005-0000-0000-000036560000}"/>
    <cellStyle name="Notas 7 2 5 3 6" xfId="27607" xr:uid="{00000000-0005-0000-0000-000037560000}"/>
    <cellStyle name="Notas 7 2 5 4" xfId="9400" xr:uid="{00000000-0005-0000-0000-000038560000}"/>
    <cellStyle name="Notas 7 2 5 4 2" xfId="18785" xr:uid="{00000000-0005-0000-0000-000039560000}"/>
    <cellStyle name="Notas 7 2 5 5" xfId="11459" xr:uid="{00000000-0005-0000-0000-00003A560000}"/>
    <cellStyle name="Notas 7 2 5 6" xfId="10577" xr:uid="{00000000-0005-0000-0000-00003B560000}"/>
    <cellStyle name="Notas 7 2 5 7" xfId="25413" xr:uid="{00000000-0005-0000-0000-00003C560000}"/>
    <cellStyle name="Notas 7 2 5 8" xfId="27605" xr:uid="{00000000-0005-0000-0000-00003D560000}"/>
    <cellStyle name="Notas 7 2 6" xfId="3176" xr:uid="{00000000-0005-0000-0000-00003E560000}"/>
    <cellStyle name="Notas 7 2 6 2" xfId="3177" xr:uid="{00000000-0005-0000-0000-00003F560000}"/>
    <cellStyle name="Notas 7 2 6 2 2" xfId="9404" xr:uid="{00000000-0005-0000-0000-000040560000}"/>
    <cellStyle name="Notas 7 2 6 2 2 2" xfId="18789" xr:uid="{00000000-0005-0000-0000-000041560000}"/>
    <cellStyle name="Notas 7 2 6 2 3" xfId="11463" xr:uid="{00000000-0005-0000-0000-000042560000}"/>
    <cellStyle name="Notas 7 2 6 2 4" xfId="10575" xr:uid="{00000000-0005-0000-0000-000043560000}"/>
    <cellStyle name="Notas 7 2 6 2 5" xfId="25409" xr:uid="{00000000-0005-0000-0000-000044560000}"/>
    <cellStyle name="Notas 7 2 6 2 6" xfId="27609" xr:uid="{00000000-0005-0000-0000-000045560000}"/>
    <cellStyle name="Notas 7 2 6 3" xfId="3178" xr:uid="{00000000-0005-0000-0000-000046560000}"/>
    <cellStyle name="Notas 7 2 6 3 2" xfId="9405" xr:uid="{00000000-0005-0000-0000-000047560000}"/>
    <cellStyle name="Notas 7 2 6 3 2 2" xfId="18790" xr:uid="{00000000-0005-0000-0000-000048560000}"/>
    <cellStyle name="Notas 7 2 6 3 3" xfId="11464" xr:uid="{00000000-0005-0000-0000-000049560000}"/>
    <cellStyle name="Notas 7 2 6 3 4" xfId="10574" xr:uid="{00000000-0005-0000-0000-00004A560000}"/>
    <cellStyle name="Notas 7 2 6 3 5" xfId="25408" xr:uid="{00000000-0005-0000-0000-00004B560000}"/>
    <cellStyle name="Notas 7 2 6 3 6" xfId="27610" xr:uid="{00000000-0005-0000-0000-00004C560000}"/>
    <cellStyle name="Notas 7 2 6 4" xfId="9403" xr:uid="{00000000-0005-0000-0000-00004D560000}"/>
    <cellStyle name="Notas 7 2 6 4 2" xfId="18788" xr:uid="{00000000-0005-0000-0000-00004E560000}"/>
    <cellStyle name="Notas 7 2 6 5" xfId="11462" xr:uid="{00000000-0005-0000-0000-00004F560000}"/>
    <cellStyle name="Notas 7 2 6 6" xfId="13020" xr:uid="{00000000-0005-0000-0000-000050560000}"/>
    <cellStyle name="Notas 7 2 6 7" xfId="25410" xr:uid="{00000000-0005-0000-0000-000051560000}"/>
    <cellStyle name="Notas 7 2 6 8" xfId="27608" xr:uid="{00000000-0005-0000-0000-000052560000}"/>
    <cellStyle name="Notas 7 2 7" xfId="3179" xr:uid="{00000000-0005-0000-0000-000053560000}"/>
    <cellStyle name="Notas 7 2 7 2" xfId="3180" xr:uid="{00000000-0005-0000-0000-000054560000}"/>
    <cellStyle name="Notas 7 2 7 2 2" xfId="9407" xr:uid="{00000000-0005-0000-0000-000055560000}"/>
    <cellStyle name="Notas 7 2 7 2 2 2" xfId="18792" xr:uid="{00000000-0005-0000-0000-000056560000}"/>
    <cellStyle name="Notas 7 2 7 2 3" xfId="11466" xr:uid="{00000000-0005-0000-0000-000057560000}"/>
    <cellStyle name="Notas 7 2 7 2 4" xfId="10573" xr:uid="{00000000-0005-0000-0000-000058560000}"/>
    <cellStyle name="Notas 7 2 7 2 5" xfId="25406" xr:uid="{00000000-0005-0000-0000-000059560000}"/>
    <cellStyle name="Notas 7 2 7 2 6" xfId="27612" xr:uid="{00000000-0005-0000-0000-00005A560000}"/>
    <cellStyle name="Notas 7 2 7 3" xfId="3181" xr:uid="{00000000-0005-0000-0000-00005B560000}"/>
    <cellStyle name="Notas 7 2 7 3 2" xfId="9408" xr:uid="{00000000-0005-0000-0000-00005C560000}"/>
    <cellStyle name="Notas 7 2 7 3 2 2" xfId="18793" xr:uid="{00000000-0005-0000-0000-00005D560000}"/>
    <cellStyle name="Notas 7 2 7 3 3" xfId="11467" xr:uid="{00000000-0005-0000-0000-00005E560000}"/>
    <cellStyle name="Notas 7 2 7 3 4" xfId="10572" xr:uid="{00000000-0005-0000-0000-00005F560000}"/>
    <cellStyle name="Notas 7 2 7 3 5" xfId="25405" xr:uid="{00000000-0005-0000-0000-000060560000}"/>
    <cellStyle name="Notas 7 2 7 3 6" xfId="27613" xr:uid="{00000000-0005-0000-0000-000061560000}"/>
    <cellStyle name="Notas 7 2 7 4" xfId="9406" xr:uid="{00000000-0005-0000-0000-000062560000}"/>
    <cellStyle name="Notas 7 2 7 4 2" xfId="18791" xr:uid="{00000000-0005-0000-0000-000063560000}"/>
    <cellStyle name="Notas 7 2 7 5" xfId="11465" xr:uid="{00000000-0005-0000-0000-000064560000}"/>
    <cellStyle name="Notas 7 2 7 6" xfId="10551" xr:uid="{00000000-0005-0000-0000-000065560000}"/>
    <cellStyle name="Notas 7 2 7 7" xfId="25407" xr:uid="{00000000-0005-0000-0000-000066560000}"/>
    <cellStyle name="Notas 7 2 7 8" xfId="27611" xr:uid="{00000000-0005-0000-0000-000067560000}"/>
    <cellStyle name="Notas 7 2 8" xfId="3182" xr:uid="{00000000-0005-0000-0000-000068560000}"/>
    <cellStyle name="Notas 7 2 8 2" xfId="3183" xr:uid="{00000000-0005-0000-0000-000069560000}"/>
    <cellStyle name="Notas 7 2 8 2 2" xfId="9410" xr:uid="{00000000-0005-0000-0000-00006A560000}"/>
    <cellStyle name="Notas 7 2 8 2 2 2" xfId="18795" xr:uid="{00000000-0005-0000-0000-00006B560000}"/>
    <cellStyle name="Notas 7 2 8 2 3" xfId="11469" xr:uid="{00000000-0005-0000-0000-00006C560000}"/>
    <cellStyle name="Notas 7 2 8 2 4" xfId="13018" xr:uid="{00000000-0005-0000-0000-00006D560000}"/>
    <cellStyle name="Notas 7 2 8 2 5" xfId="25403" xr:uid="{00000000-0005-0000-0000-00006E560000}"/>
    <cellStyle name="Notas 7 2 8 2 6" xfId="27615" xr:uid="{00000000-0005-0000-0000-00006F560000}"/>
    <cellStyle name="Notas 7 2 8 3" xfId="3184" xr:uid="{00000000-0005-0000-0000-000070560000}"/>
    <cellStyle name="Notas 7 2 8 3 2" xfId="9411" xr:uid="{00000000-0005-0000-0000-000071560000}"/>
    <cellStyle name="Notas 7 2 8 3 2 2" xfId="18796" xr:uid="{00000000-0005-0000-0000-000072560000}"/>
    <cellStyle name="Notas 7 2 8 3 3" xfId="11470" xr:uid="{00000000-0005-0000-0000-000073560000}"/>
    <cellStyle name="Notas 7 2 8 3 4" xfId="10570" xr:uid="{00000000-0005-0000-0000-000074560000}"/>
    <cellStyle name="Notas 7 2 8 3 5" xfId="25402" xr:uid="{00000000-0005-0000-0000-000075560000}"/>
    <cellStyle name="Notas 7 2 8 3 6" xfId="27616" xr:uid="{00000000-0005-0000-0000-000076560000}"/>
    <cellStyle name="Notas 7 2 8 4" xfId="9409" xr:uid="{00000000-0005-0000-0000-000077560000}"/>
    <cellStyle name="Notas 7 2 8 4 2" xfId="18794" xr:uid="{00000000-0005-0000-0000-000078560000}"/>
    <cellStyle name="Notas 7 2 8 5" xfId="11468" xr:uid="{00000000-0005-0000-0000-000079560000}"/>
    <cellStyle name="Notas 7 2 8 6" xfId="10571" xr:uid="{00000000-0005-0000-0000-00007A560000}"/>
    <cellStyle name="Notas 7 2 8 7" xfId="25404" xr:uid="{00000000-0005-0000-0000-00007B560000}"/>
    <cellStyle name="Notas 7 2 8 8" xfId="27614" xr:uid="{00000000-0005-0000-0000-00007C560000}"/>
    <cellStyle name="Notas 7 2 9" xfId="3185" xr:uid="{00000000-0005-0000-0000-00007D560000}"/>
    <cellStyle name="Notas 7 2 9 2" xfId="3186" xr:uid="{00000000-0005-0000-0000-00007E560000}"/>
    <cellStyle name="Notas 7 2 9 2 2" xfId="9413" xr:uid="{00000000-0005-0000-0000-00007F560000}"/>
    <cellStyle name="Notas 7 2 9 2 2 2" xfId="18798" xr:uid="{00000000-0005-0000-0000-000080560000}"/>
    <cellStyle name="Notas 7 2 9 2 3" xfId="11472" xr:uid="{00000000-0005-0000-0000-000081560000}"/>
    <cellStyle name="Notas 7 2 9 2 4" xfId="13017" xr:uid="{00000000-0005-0000-0000-000082560000}"/>
    <cellStyle name="Notas 7 2 9 2 5" xfId="25400" xr:uid="{00000000-0005-0000-0000-000083560000}"/>
    <cellStyle name="Notas 7 2 9 2 6" xfId="27618" xr:uid="{00000000-0005-0000-0000-000084560000}"/>
    <cellStyle name="Notas 7 2 9 3" xfId="3187" xr:uid="{00000000-0005-0000-0000-000085560000}"/>
    <cellStyle name="Notas 7 2 9 3 2" xfId="9414" xr:uid="{00000000-0005-0000-0000-000086560000}"/>
    <cellStyle name="Notas 7 2 9 3 2 2" xfId="18799" xr:uid="{00000000-0005-0000-0000-000087560000}"/>
    <cellStyle name="Notas 7 2 9 3 3" xfId="11473" xr:uid="{00000000-0005-0000-0000-000088560000}"/>
    <cellStyle name="Notas 7 2 9 3 4" xfId="10568" xr:uid="{00000000-0005-0000-0000-000089560000}"/>
    <cellStyle name="Notas 7 2 9 3 5" xfId="25399" xr:uid="{00000000-0005-0000-0000-00008A560000}"/>
    <cellStyle name="Notas 7 2 9 3 6" xfId="27619" xr:uid="{00000000-0005-0000-0000-00008B560000}"/>
    <cellStyle name="Notas 7 2 9 4" xfId="9412" xr:uid="{00000000-0005-0000-0000-00008C560000}"/>
    <cellStyle name="Notas 7 2 9 4 2" xfId="18797" xr:uid="{00000000-0005-0000-0000-00008D560000}"/>
    <cellStyle name="Notas 7 2 9 5" xfId="11471" xr:uid="{00000000-0005-0000-0000-00008E560000}"/>
    <cellStyle name="Notas 7 2 9 6" xfId="10569" xr:uid="{00000000-0005-0000-0000-00008F560000}"/>
    <cellStyle name="Notas 7 2 9 7" xfId="25401" xr:uid="{00000000-0005-0000-0000-000090560000}"/>
    <cellStyle name="Notas 7 2 9 8" xfId="27617" xr:uid="{00000000-0005-0000-0000-000091560000}"/>
    <cellStyle name="Notas 7 3" xfId="3188" xr:uid="{00000000-0005-0000-0000-000092560000}"/>
    <cellStyle name="Notas 7 3 2" xfId="3189" xr:uid="{00000000-0005-0000-0000-000093560000}"/>
    <cellStyle name="Notas 7 3 2 2" xfId="9415" xr:uid="{00000000-0005-0000-0000-000094560000}"/>
    <cellStyle name="Notas 7 3 2 2 2" xfId="18800" xr:uid="{00000000-0005-0000-0000-000095560000}"/>
    <cellStyle name="Notas 7 3 2 3" xfId="11475" xr:uid="{00000000-0005-0000-0000-000096560000}"/>
    <cellStyle name="Notas 7 3 2 4" xfId="10566" xr:uid="{00000000-0005-0000-0000-000097560000}"/>
    <cellStyle name="Notas 7 3 2 5" xfId="25397" xr:uid="{00000000-0005-0000-0000-000098560000}"/>
    <cellStyle name="Notas 7 3 2 6" xfId="27621" xr:uid="{00000000-0005-0000-0000-000099560000}"/>
    <cellStyle name="Notas 7 3 3" xfId="3190" xr:uid="{00000000-0005-0000-0000-00009A560000}"/>
    <cellStyle name="Notas 7 3 3 2" xfId="9416" xr:uid="{00000000-0005-0000-0000-00009B560000}"/>
    <cellStyle name="Notas 7 3 3 2 2" xfId="18801" xr:uid="{00000000-0005-0000-0000-00009C560000}"/>
    <cellStyle name="Notas 7 3 3 3" xfId="11476" xr:uid="{00000000-0005-0000-0000-00009D560000}"/>
    <cellStyle name="Notas 7 3 3 4" xfId="13016" xr:uid="{00000000-0005-0000-0000-00009E560000}"/>
    <cellStyle name="Notas 7 3 3 5" xfId="25396" xr:uid="{00000000-0005-0000-0000-00009F560000}"/>
    <cellStyle name="Notas 7 3 3 6" xfId="27622" xr:uid="{00000000-0005-0000-0000-0000A0560000}"/>
    <cellStyle name="Notas 7 3 4" xfId="7709" xr:uid="{00000000-0005-0000-0000-0000A1560000}"/>
    <cellStyle name="Notas 7 3 4 2" xfId="17512" xr:uid="{00000000-0005-0000-0000-0000A2560000}"/>
    <cellStyle name="Notas 7 3 5" xfId="11474" xr:uid="{00000000-0005-0000-0000-0000A3560000}"/>
    <cellStyle name="Notas 7 3 6" xfId="10567" xr:uid="{00000000-0005-0000-0000-0000A4560000}"/>
    <cellStyle name="Notas 7 3 7" xfId="25398" xr:uid="{00000000-0005-0000-0000-0000A5560000}"/>
    <cellStyle name="Notas 7 3 8" xfId="27620" xr:uid="{00000000-0005-0000-0000-0000A6560000}"/>
    <cellStyle name="Notas 7 4" xfId="3191" xr:uid="{00000000-0005-0000-0000-0000A7560000}"/>
    <cellStyle name="Notas 7 4 2" xfId="3192" xr:uid="{00000000-0005-0000-0000-0000A8560000}"/>
    <cellStyle name="Notas 7 4 2 2" xfId="9417" xr:uid="{00000000-0005-0000-0000-0000A9560000}"/>
    <cellStyle name="Notas 7 4 2 2 2" xfId="18802" xr:uid="{00000000-0005-0000-0000-0000AA560000}"/>
    <cellStyle name="Notas 7 4 2 3" xfId="11478" xr:uid="{00000000-0005-0000-0000-0000AB560000}"/>
    <cellStyle name="Notas 7 4 2 4" xfId="10564" xr:uid="{00000000-0005-0000-0000-0000AC560000}"/>
    <cellStyle name="Notas 7 4 2 5" xfId="25394" xr:uid="{00000000-0005-0000-0000-0000AD560000}"/>
    <cellStyle name="Notas 7 4 2 6" xfId="27624" xr:uid="{00000000-0005-0000-0000-0000AE560000}"/>
    <cellStyle name="Notas 7 4 3" xfId="3193" xr:uid="{00000000-0005-0000-0000-0000AF560000}"/>
    <cellStyle name="Notas 7 4 3 2" xfId="9418" xr:uid="{00000000-0005-0000-0000-0000B0560000}"/>
    <cellStyle name="Notas 7 4 3 2 2" xfId="18803" xr:uid="{00000000-0005-0000-0000-0000B1560000}"/>
    <cellStyle name="Notas 7 4 3 3" xfId="11479" xr:uid="{00000000-0005-0000-0000-0000B2560000}"/>
    <cellStyle name="Notas 7 4 3 4" xfId="10563" xr:uid="{00000000-0005-0000-0000-0000B3560000}"/>
    <cellStyle name="Notas 7 4 3 5" xfId="25393" xr:uid="{00000000-0005-0000-0000-0000B4560000}"/>
    <cellStyle name="Notas 7 4 3 6" xfId="27625" xr:uid="{00000000-0005-0000-0000-0000B5560000}"/>
    <cellStyle name="Notas 7 4 4" xfId="7710" xr:uid="{00000000-0005-0000-0000-0000B6560000}"/>
    <cellStyle name="Notas 7 4 4 2" xfId="17513" xr:uid="{00000000-0005-0000-0000-0000B7560000}"/>
    <cellStyle name="Notas 7 4 5" xfId="11477" xr:uid="{00000000-0005-0000-0000-0000B8560000}"/>
    <cellStyle name="Notas 7 4 6" xfId="10565" xr:uid="{00000000-0005-0000-0000-0000B9560000}"/>
    <cellStyle name="Notas 7 4 7" xfId="25395" xr:uid="{00000000-0005-0000-0000-0000BA560000}"/>
    <cellStyle name="Notas 7 4 8" xfId="27623" xr:uid="{00000000-0005-0000-0000-0000BB560000}"/>
    <cellStyle name="Notas 7 5" xfId="3194" xr:uid="{00000000-0005-0000-0000-0000BC560000}"/>
    <cellStyle name="Notas 7 5 2" xfId="3195" xr:uid="{00000000-0005-0000-0000-0000BD560000}"/>
    <cellStyle name="Notas 7 5 2 2" xfId="9419" xr:uid="{00000000-0005-0000-0000-0000BE560000}"/>
    <cellStyle name="Notas 7 5 2 2 2" xfId="18804" xr:uid="{00000000-0005-0000-0000-0000BF560000}"/>
    <cellStyle name="Notas 7 5 2 3" xfId="11481" xr:uid="{00000000-0005-0000-0000-0000C0560000}"/>
    <cellStyle name="Notas 7 5 2 4" xfId="10561" xr:uid="{00000000-0005-0000-0000-0000C1560000}"/>
    <cellStyle name="Notas 7 5 2 5" xfId="25391" xr:uid="{00000000-0005-0000-0000-0000C2560000}"/>
    <cellStyle name="Notas 7 5 2 6" xfId="27627" xr:uid="{00000000-0005-0000-0000-0000C3560000}"/>
    <cellStyle name="Notas 7 5 3" xfId="3196" xr:uid="{00000000-0005-0000-0000-0000C4560000}"/>
    <cellStyle name="Notas 7 5 3 2" xfId="9420" xr:uid="{00000000-0005-0000-0000-0000C5560000}"/>
    <cellStyle name="Notas 7 5 3 2 2" xfId="18805" xr:uid="{00000000-0005-0000-0000-0000C6560000}"/>
    <cellStyle name="Notas 7 5 3 3" xfId="11482" xr:uid="{00000000-0005-0000-0000-0000C7560000}"/>
    <cellStyle name="Notas 7 5 3 4" xfId="13015" xr:uid="{00000000-0005-0000-0000-0000C8560000}"/>
    <cellStyle name="Notas 7 5 3 5" xfId="25390" xr:uid="{00000000-0005-0000-0000-0000C9560000}"/>
    <cellStyle name="Notas 7 5 3 6" xfId="27628" xr:uid="{00000000-0005-0000-0000-0000CA560000}"/>
    <cellStyle name="Notas 7 5 4" xfId="7711" xr:uid="{00000000-0005-0000-0000-0000CB560000}"/>
    <cellStyle name="Notas 7 5 4 2" xfId="17514" xr:uid="{00000000-0005-0000-0000-0000CC560000}"/>
    <cellStyle name="Notas 7 5 5" xfId="11480" xr:uid="{00000000-0005-0000-0000-0000CD560000}"/>
    <cellStyle name="Notas 7 5 6" xfId="10562" xr:uid="{00000000-0005-0000-0000-0000CE560000}"/>
    <cellStyle name="Notas 7 5 7" xfId="25392" xr:uid="{00000000-0005-0000-0000-0000CF560000}"/>
    <cellStyle name="Notas 7 5 8" xfId="27626" xr:uid="{00000000-0005-0000-0000-0000D0560000}"/>
    <cellStyle name="Notas 7 6" xfId="3197" xr:uid="{00000000-0005-0000-0000-0000D1560000}"/>
    <cellStyle name="Notas 7 6 2" xfId="3198" xr:uid="{00000000-0005-0000-0000-0000D2560000}"/>
    <cellStyle name="Notas 7 6 2 2" xfId="9422" xr:uid="{00000000-0005-0000-0000-0000D3560000}"/>
    <cellStyle name="Notas 7 6 2 2 2" xfId="18807" xr:uid="{00000000-0005-0000-0000-0000D4560000}"/>
    <cellStyle name="Notas 7 6 2 3" xfId="11484" xr:uid="{00000000-0005-0000-0000-0000D5560000}"/>
    <cellStyle name="Notas 7 6 2 4" xfId="10559" xr:uid="{00000000-0005-0000-0000-0000D6560000}"/>
    <cellStyle name="Notas 7 6 2 5" xfId="25388" xr:uid="{00000000-0005-0000-0000-0000D7560000}"/>
    <cellStyle name="Notas 7 6 2 6" xfId="27630" xr:uid="{00000000-0005-0000-0000-0000D8560000}"/>
    <cellStyle name="Notas 7 6 3" xfId="3199" xr:uid="{00000000-0005-0000-0000-0000D9560000}"/>
    <cellStyle name="Notas 7 6 3 2" xfId="9423" xr:uid="{00000000-0005-0000-0000-0000DA560000}"/>
    <cellStyle name="Notas 7 6 3 2 2" xfId="18808" xr:uid="{00000000-0005-0000-0000-0000DB560000}"/>
    <cellStyle name="Notas 7 6 3 3" xfId="11485" xr:uid="{00000000-0005-0000-0000-0000DC560000}"/>
    <cellStyle name="Notas 7 6 3 4" xfId="10558" xr:uid="{00000000-0005-0000-0000-0000DD560000}"/>
    <cellStyle name="Notas 7 6 3 5" xfId="25387" xr:uid="{00000000-0005-0000-0000-0000DE560000}"/>
    <cellStyle name="Notas 7 6 3 6" xfId="27631" xr:uid="{00000000-0005-0000-0000-0000DF560000}"/>
    <cellStyle name="Notas 7 6 4" xfId="9421" xr:uid="{00000000-0005-0000-0000-0000E0560000}"/>
    <cellStyle name="Notas 7 6 4 2" xfId="18806" xr:uid="{00000000-0005-0000-0000-0000E1560000}"/>
    <cellStyle name="Notas 7 6 5" xfId="11483" xr:uid="{00000000-0005-0000-0000-0000E2560000}"/>
    <cellStyle name="Notas 7 6 6" xfId="10560" xr:uid="{00000000-0005-0000-0000-0000E3560000}"/>
    <cellStyle name="Notas 7 6 7" xfId="25389" xr:uid="{00000000-0005-0000-0000-0000E4560000}"/>
    <cellStyle name="Notas 7 6 8" xfId="27629" xr:uid="{00000000-0005-0000-0000-0000E5560000}"/>
    <cellStyle name="Notas 7 7" xfId="3200" xr:uid="{00000000-0005-0000-0000-0000E6560000}"/>
    <cellStyle name="Notas 7 7 2" xfId="3201" xr:uid="{00000000-0005-0000-0000-0000E7560000}"/>
    <cellStyle name="Notas 7 7 2 2" xfId="9425" xr:uid="{00000000-0005-0000-0000-0000E8560000}"/>
    <cellStyle name="Notas 7 7 2 2 2" xfId="18810" xr:uid="{00000000-0005-0000-0000-0000E9560000}"/>
    <cellStyle name="Notas 7 7 2 3" xfId="11487" xr:uid="{00000000-0005-0000-0000-0000EA560000}"/>
    <cellStyle name="Notas 7 7 2 4" xfId="10556" xr:uid="{00000000-0005-0000-0000-0000EB560000}"/>
    <cellStyle name="Notas 7 7 2 5" xfId="25385" xr:uid="{00000000-0005-0000-0000-0000EC560000}"/>
    <cellStyle name="Notas 7 7 2 6" xfId="27633" xr:uid="{00000000-0005-0000-0000-0000ED560000}"/>
    <cellStyle name="Notas 7 7 3" xfId="3202" xr:uid="{00000000-0005-0000-0000-0000EE560000}"/>
    <cellStyle name="Notas 7 7 3 2" xfId="9426" xr:uid="{00000000-0005-0000-0000-0000EF560000}"/>
    <cellStyle name="Notas 7 7 3 2 2" xfId="18811" xr:uid="{00000000-0005-0000-0000-0000F0560000}"/>
    <cellStyle name="Notas 7 7 3 3" xfId="11488" xr:uid="{00000000-0005-0000-0000-0000F1560000}"/>
    <cellStyle name="Notas 7 7 3 4" xfId="10555" xr:uid="{00000000-0005-0000-0000-0000F2560000}"/>
    <cellStyle name="Notas 7 7 3 5" xfId="25384" xr:uid="{00000000-0005-0000-0000-0000F3560000}"/>
    <cellStyle name="Notas 7 7 3 6" xfId="27634" xr:uid="{00000000-0005-0000-0000-0000F4560000}"/>
    <cellStyle name="Notas 7 7 4" xfId="9424" xr:uid="{00000000-0005-0000-0000-0000F5560000}"/>
    <cellStyle name="Notas 7 7 4 2" xfId="18809" xr:uid="{00000000-0005-0000-0000-0000F6560000}"/>
    <cellStyle name="Notas 7 7 5" xfId="11486" xr:uid="{00000000-0005-0000-0000-0000F7560000}"/>
    <cellStyle name="Notas 7 7 6" xfId="10557" xr:uid="{00000000-0005-0000-0000-0000F8560000}"/>
    <cellStyle name="Notas 7 7 7" xfId="25386" xr:uid="{00000000-0005-0000-0000-0000F9560000}"/>
    <cellStyle name="Notas 7 7 8" xfId="27632" xr:uid="{00000000-0005-0000-0000-0000FA560000}"/>
    <cellStyle name="Notas 7 8" xfId="3203" xr:uid="{00000000-0005-0000-0000-0000FB560000}"/>
    <cellStyle name="Notas 7 8 2" xfId="3204" xr:uid="{00000000-0005-0000-0000-0000FC560000}"/>
    <cellStyle name="Notas 7 8 2 2" xfId="9428" xr:uid="{00000000-0005-0000-0000-0000FD560000}"/>
    <cellStyle name="Notas 7 8 2 2 2" xfId="18813" xr:uid="{00000000-0005-0000-0000-0000FE560000}"/>
    <cellStyle name="Notas 7 8 2 3" xfId="11490" xr:uid="{00000000-0005-0000-0000-0000FF560000}"/>
    <cellStyle name="Notas 7 8 2 4" xfId="10553" xr:uid="{00000000-0005-0000-0000-000000570000}"/>
    <cellStyle name="Notas 7 8 2 5" xfId="25382" xr:uid="{00000000-0005-0000-0000-000001570000}"/>
    <cellStyle name="Notas 7 8 2 6" xfId="27636" xr:uid="{00000000-0005-0000-0000-000002570000}"/>
    <cellStyle name="Notas 7 8 3" xfId="3205" xr:uid="{00000000-0005-0000-0000-000003570000}"/>
    <cellStyle name="Notas 7 8 3 2" xfId="9429" xr:uid="{00000000-0005-0000-0000-000004570000}"/>
    <cellStyle name="Notas 7 8 3 2 2" xfId="18814" xr:uid="{00000000-0005-0000-0000-000005570000}"/>
    <cellStyle name="Notas 7 8 3 3" xfId="11491" xr:uid="{00000000-0005-0000-0000-000006570000}"/>
    <cellStyle name="Notas 7 8 3 4" xfId="10552" xr:uid="{00000000-0005-0000-0000-000007570000}"/>
    <cellStyle name="Notas 7 8 3 5" xfId="25381" xr:uid="{00000000-0005-0000-0000-000008570000}"/>
    <cellStyle name="Notas 7 8 3 6" xfId="27637" xr:uid="{00000000-0005-0000-0000-000009570000}"/>
    <cellStyle name="Notas 7 8 4" xfId="9427" xr:uid="{00000000-0005-0000-0000-00000A570000}"/>
    <cellStyle name="Notas 7 8 4 2" xfId="18812" xr:uid="{00000000-0005-0000-0000-00000B570000}"/>
    <cellStyle name="Notas 7 8 5" xfId="11489" xr:uid="{00000000-0005-0000-0000-00000C570000}"/>
    <cellStyle name="Notas 7 8 6" xfId="10554" xr:uid="{00000000-0005-0000-0000-00000D570000}"/>
    <cellStyle name="Notas 7 8 7" xfId="25383" xr:uid="{00000000-0005-0000-0000-00000E570000}"/>
    <cellStyle name="Notas 7 8 8" xfId="27635" xr:uid="{00000000-0005-0000-0000-00000F570000}"/>
    <cellStyle name="Notas 7 9" xfId="3206" xr:uid="{00000000-0005-0000-0000-000010570000}"/>
    <cellStyle name="Notas 7 9 2" xfId="3207" xr:uid="{00000000-0005-0000-0000-000011570000}"/>
    <cellStyle name="Notas 7 9 2 2" xfId="9431" xr:uid="{00000000-0005-0000-0000-000012570000}"/>
    <cellStyle name="Notas 7 9 2 2 2" xfId="18816" xr:uid="{00000000-0005-0000-0000-000013570000}"/>
    <cellStyle name="Notas 7 9 2 3" xfId="11493" xr:uid="{00000000-0005-0000-0000-000014570000}"/>
    <cellStyle name="Notas 7 9 2 4" xfId="9568" xr:uid="{00000000-0005-0000-0000-000015570000}"/>
    <cellStyle name="Notas 7 9 2 5" xfId="25379" xr:uid="{00000000-0005-0000-0000-000016570000}"/>
    <cellStyle name="Notas 7 9 2 6" xfId="27639" xr:uid="{00000000-0005-0000-0000-000017570000}"/>
    <cellStyle name="Notas 7 9 3" xfId="3208" xr:uid="{00000000-0005-0000-0000-000018570000}"/>
    <cellStyle name="Notas 7 9 3 2" xfId="9432" xr:uid="{00000000-0005-0000-0000-000019570000}"/>
    <cellStyle name="Notas 7 9 3 2 2" xfId="18817" xr:uid="{00000000-0005-0000-0000-00001A570000}"/>
    <cellStyle name="Notas 7 9 3 3" xfId="11494" xr:uid="{00000000-0005-0000-0000-00001B570000}"/>
    <cellStyle name="Notas 7 9 3 4" xfId="13013" xr:uid="{00000000-0005-0000-0000-00001C570000}"/>
    <cellStyle name="Notas 7 9 3 5" xfId="25378" xr:uid="{00000000-0005-0000-0000-00001D570000}"/>
    <cellStyle name="Notas 7 9 3 6" xfId="27640" xr:uid="{00000000-0005-0000-0000-00001E570000}"/>
    <cellStyle name="Notas 7 9 4" xfId="9430" xr:uid="{00000000-0005-0000-0000-00001F570000}"/>
    <cellStyle name="Notas 7 9 4 2" xfId="18815" xr:uid="{00000000-0005-0000-0000-000020570000}"/>
    <cellStyle name="Notas 7 9 5" xfId="11492" xr:uid="{00000000-0005-0000-0000-000021570000}"/>
    <cellStyle name="Notas 7 9 6" xfId="13014" xr:uid="{00000000-0005-0000-0000-000022570000}"/>
    <cellStyle name="Notas 7 9 7" xfId="25380" xr:uid="{00000000-0005-0000-0000-000023570000}"/>
    <cellStyle name="Notas 7 9 8" xfId="27638" xr:uid="{00000000-0005-0000-0000-000024570000}"/>
    <cellStyle name="Notas 8" xfId="3209" xr:uid="{00000000-0005-0000-0000-000025570000}"/>
    <cellStyle name="Notas 8 10" xfId="3210" xr:uid="{00000000-0005-0000-0000-000026570000}"/>
    <cellStyle name="Notas 8 10 2" xfId="3211" xr:uid="{00000000-0005-0000-0000-000027570000}"/>
    <cellStyle name="Notas 8 10 2 2" xfId="9434" xr:uid="{00000000-0005-0000-0000-000028570000}"/>
    <cellStyle name="Notas 8 10 2 2 2" xfId="18819" xr:uid="{00000000-0005-0000-0000-000029570000}"/>
    <cellStyle name="Notas 8 10 2 3" xfId="11497" xr:uid="{00000000-0005-0000-0000-00002A570000}"/>
    <cellStyle name="Notas 8 10 2 4" xfId="13011" xr:uid="{00000000-0005-0000-0000-00002B570000}"/>
    <cellStyle name="Notas 8 10 2 5" xfId="25375" xr:uid="{00000000-0005-0000-0000-00002C570000}"/>
    <cellStyle name="Notas 8 10 2 6" xfId="27643" xr:uid="{00000000-0005-0000-0000-00002D570000}"/>
    <cellStyle name="Notas 8 10 3" xfId="3212" xr:uid="{00000000-0005-0000-0000-00002E570000}"/>
    <cellStyle name="Notas 8 10 3 2" xfId="9435" xr:uid="{00000000-0005-0000-0000-00002F570000}"/>
    <cellStyle name="Notas 8 10 3 2 2" xfId="18820" xr:uid="{00000000-0005-0000-0000-000030570000}"/>
    <cellStyle name="Notas 8 10 3 3" xfId="11498" xr:uid="{00000000-0005-0000-0000-000031570000}"/>
    <cellStyle name="Notas 8 10 3 4" xfId="10549" xr:uid="{00000000-0005-0000-0000-000032570000}"/>
    <cellStyle name="Notas 8 10 3 5" xfId="25374" xr:uid="{00000000-0005-0000-0000-000033570000}"/>
    <cellStyle name="Notas 8 10 3 6" xfId="27644" xr:uid="{00000000-0005-0000-0000-000034570000}"/>
    <cellStyle name="Notas 8 10 4" xfId="9433" xr:uid="{00000000-0005-0000-0000-000035570000}"/>
    <cellStyle name="Notas 8 10 4 2" xfId="18818" xr:uid="{00000000-0005-0000-0000-000036570000}"/>
    <cellStyle name="Notas 8 10 5" xfId="11496" xr:uid="{00000000-0005-0000-0000-000037570000}"/>
    <cellStyle name="Notas 8 10 6" xfId="10550" xr:uid="{00000000-0005-0000-0000-000038570000}"/>
    <cellStyle name="Notas 8 10 7" xfId="25376" xr:uid="{00000000-0005-0000-0000-000039570000}"/>
    <cellStyle name="Notas 8 10 8" xfId="27642" xr:uid="{00000000-0005-0000-0000-00003A570000}"/>
    <cellStyle name="Notas 8 11" xfId="3213" xr:uid="{00000000-0005-0000-0000-00003B570000}"/>
    <cellStyle name="Notas 8 11 2" xfId="3214" xr:uid="{00000000-0005-0000-0000-00003C570000}"/>
    <cellStyle name="Notas 8 11 2 2" xfId="9437" xr:uid="{00000000-0005-0000-0000-00003D570000}"/>
    <cellStyle name="Notas 8 11 2 2 2" xfId="18822" xr:uid="{00000000-0005-0000-0000-00003E570000}"/>
    <cellStyle name="Notas 8 11 2 3" xfId="11500" xr:uid="{00000000-0005-0000-0000-00003F570000}"/>
    <cellStyle name="Notas 8 11 2 4" xfId="13010" xr:uid="{00000000-0005-0000-0000-000040570000}"/>
    <cellStyle name="Notas 8 11 2 5" xfId="25372" xr:uid="{00000000-0005-0000-0000-000041570000}"/>
    <cellStyle name="Notas 8 11 2 6" xfId="27646" xr:uid="{00000000-0005-0000-0000-000042570000}"/>
    <cellStyle name="Notas 8 11 3" xfId="3215" xr:uid="{00000000-0005-0000-0000-000043570000}"/>
    <cellStyle name="Notas 8 11 3 2" xfId="9438" xr:uid="{00000000-0005-0000-0000-000044570000}"/>
    <cellStyle name="Notas 8 11 3 2 2" xfId="18823" xr:uid="{00000000-0005-0000-0000-000045570000}"/>
    <cellStyle name="Notas 8 11 3 3" xfId="11501" xr:uid="{00000000-0005-0000-0000-000046570000}"/>
    <cellStyle name="Notas 8 11 3 4" xfId="10547" xr:uid="{00000000-0005-0000-0000-000047570000}"/>
    <cellStyle name="Notas 8 11 3 5" xfId="25371" xr:uid="{00000000-0005-0000-0000-000048570000}"/>
    <cellStyle name="Notas 8 11 3 6" xfId="27647" xr:uid="{00000000-0005-0000-0000-000049570000}"/>
    <cellStyle name="Notas 8 11 4" xfId="9436" xr:uid="{00000000-0005-0000-0000-00004A570000}"/>
    <cellStyle name="Notas 8 11 4 2" xfId="18821" xr:uid="{00000000-0005-0000-0000-00004B570000}"/>
    <cellStyle name="Notas 8 11 5" xfId="11499" xr:uid="{00000000-0005-0000-0000-00004C570000}"/>
    <cellStyle name="Notas 8 11 6" xfId="10548" xr:uid="{00000000-0005-0000-0000-00004D570000}"/>
    <cellStyle name="Notas 8 11 7" xfId="25373" xr:uid="{00000000-0005-0000-0000-00004E570000}"/>
    <cellStyle name="Notas 8 11 8" xfId="27645" xr:uid="{00000000-0005-0000-0000-00004F570000}"/>
    <cellStyle name="Notas 8 12" xfId="7712" xr:uid="{00000000-0005-0000-0000-000050570000}"/>
    <cellStyle name="Notas 8 12 2" xfId="17515" xr:uid="{00000000-0005-0000-0000-000051570000}"/>
    <cellStyle name="Notas 8 13" xfId="11495" xr:uid="{00000000-0005-0000-0000-000052570000}"/>
    <cellStyle name="Notas 8 14" xfId="13012" xr:uid="{00000000-0005-0000-0000-000053570000}"/>
    <cellStyle name="Notas 8 15" xfId="25377" xr:uid="{00000000-0005-0000-0000-000054570000}"/>
    <cellStyle name="Notas 8 16" xfId="27641" xr:uid="{00000000-0005-0000-0000-000055570000}"/>
    <cellStyle name="Notas 8 2" xfId="3216" xr:uid="{00000000-0005-0000-0000-000056570000}"/>
    <cellStyle name="Notas 8 2 10" xfId="3217" xr:uid="{00000000-0005-0000-0000-000057570000}"/>
    <cellStyle name="Notas 8 2 10 2" xfId="3218" xr:uid="{00000000-0005-0000-0000-000058570000}"/>
    <cellStyle name="Notas 8 2 10 2 2" xfId="9441" xr:uid="{00000000-0005-0000-0000-000059570000}"/>
    <cellStyle name="Notas 8 2 10 2 2 2" xfId="18826" xr:uid="{00000000-0005-0000-0000-00005A570000}"/>
    <cellStyle name="Notas 8 2 10 2 3" xfId="11504" xr:uid="{00000000-0005-0000-0000-00005B570000}"/>
    <cellStyle name="Notas 8 2 10 2 4" xfId="13009" xr:uid="{00000000-0005-0000-0000-00005C570000}"/>
    <cellStyle name="Notas 8 2 10 2 5" xfId="25368" xr:uid="{00000000-0005-0000-0000-00005D570000}"/>
    <cellStyle name="Notas 8 2 10 2 6" xfId="27650" xr:uid="{00000000-0005-0000-0000-00005E570000}"/>
    <cellStyle name="Notas 8 2 10 3" xfId="3219" xr:uid="{00000000-0005-0000-0000-00005F570000}"/>
    <cellStyle name="Notas 8 2 10 3 2" xfId="9442" xr:uid="{00000000-0005-0000-0000-000060570000}"/>
    <cellStyle name="Notas 8 2 10 3 2 2" xfId="18827" xr:uid="{00000000-0005-0000-0000-000061570000}"/>
    <cellStyle name="Notas 8 2 10 3 3" xfId="11505" xr:uid="{00000000-0005-0000-0000-000062570000}"/>
    <cellStyle name="Notas 8 2 10 3 4" xfId="13008" xr:uid="{00000000-0005-0000-0000-000063570000}"/>
    <cellStyle name="Notas 8 2 10 3 5" xfId="25367" xr:uid="{00000000-0005-0000-0000-000064570000}"/>
    <cellStyle name="Notas 8 2 10 3 6" xfId="27651" xr:uid="{00000000-0005-0000-0000-000065570000}"/>
    <cellStyle name="Notas 8 2 10 4" xfId="9440" xr:uid="{00000000-0005-0000-0000-000066570000}"/>
    <cellStyle name="Notas 8 2 10 4 2" xfId="18825" xr:uid="{00000000-0005-0000-0000-000067570000}"/>
    <cellStyle name="Notas 8 2 10 5" xfId="11503" xr:uid="{00000000-0005-0000-0000-000068570000}"/>
    <cellStyle name="Notas 8 2 10 6" xfId="10545" xr:uid="{00000000-0005-0000-0000-000069570000}"/>
    <cellStyle name="Notas 8 2 10 7" xfId="25369" xr:uid="{00000000-0005-0000-0000-00006A570000}"/>
    <cellStyle name="Notas 8 2 10 8" xfId="27649" xr:uid="{00000000-0005-0000-0000-00006B570000}"/>
    <cellStyle name="Notas 8 2 11" xfId="7047" xr:uid="{00000000-0005-0000-0000-00006C570000}"/>
    <cellStyle name="Notas 8 2 11 2" xfId="13314" xr:uid="{00000000-0005-0000-0000-00006D570000}"/>
    <cellStyle name="Notas 8 2 11 3" xfId="17126" xr:uid="{00000000-0005-0000-0000-00006E570000}"/>
    <cellStyle name="Notas 8 2 11 4" xfId="23115" xr:uid="{00000000-0005-0000-0000-00006F570000}"/>
    <cellStyle name="Notas 8 2 12" xfId="7713" xr:uid="{00000000-0005-0000-0000-000070570000}"/>
    <cellStyle name="Notas 8 2 12 2" xfId="17516" xr:uid="{00000000-0005-0000-0000-000071570000}"/>
    <cellStyle name="Notas 8 2 13" xfId="9439" xr:uid="{00000000-0005-0000-0000-000072570000}"/>
    <cellStyle name="Notas 8 2 13 2" xfId="18824" xr:uid="{00000000-0005-0000-0000-000073570000}"/>
    <cellStyle name="Notas 8 2 14" xfId="11502" xr:uid="{00000000-0005-0000-0000-000074570000}"/>
    <cellStyle name="Notas 8 2 15" xfId="10546" xr:uid="{00000000-0005-0000-0000-000075570000}"/>
    <cellStyle name="Notas 8 2 16" xfId="25370" xr:uid="{00000000-0005-0000-0000-000076570000}"/>
    <cellStyle name="Notas 8 2 17" xfId="27648" xr:uid="{00000000-0005-0000-0000-000077570000}"/>
    <cellStyle name="Notas 8 2 2" xfId="3220" xr:uid="{00000000-0005-0000-0000-000078570000}"/>
    <cellStyle name="Notas 8 2 2 2" xfId="3221" xr:uid="{00000000-0005-0000-0000-000079570000}"/>
    <cellStyle name="Notas 8 2 2 2 2" xfId="9444" xr:uid="{00000000-0005-0000-0000-00007A570000}"/>
    <cellStyle name="Notas 8 2 2 2 2 2" xfId="18829" xr:uid="{00000000-0005-0000-0000-00007B570000}"/>
    <cellStyle name="Notas 8 2 2 2 3" xfId="11507" xr:uid="{00000000-0005-0000-0000-00007C570000}"/>
    <cellStyle name="Notas 8 2 2 2 4" xfId="13007" xr:uid="{00000000-0005-0000-0000-00007D570000}"/>
    <cellStyle name="Notas 8 2 2 2 5" xfId="25365" xr:uid="{00000000-0005-0000-0000-00007E570000}"/>
    <cellStyle name="Notas 8 2 2 2 6" xfId="27653" xr:uid="{00000000-0005-0000-0000-00007F570000}"/>
    <cellStyle name="Notas 8 2 2 3" xfId="3222" xr:uid="{00000000-0005-0000-0000-000080570000}"/>
    <cellStyle name="Notas 8 2 2 3 2" xfId="9445" xr:uid="{00000000-0005-0000-0000-000081570000}"/>
    <cellStyle name="Notas 8 2 2 3 2 2" xfId="18830" xr:uid="{00000000-0005-0000-0000-000082570000}"/>
    <cellStyle name="Notas 8 2 2 3 3" xfId="11508" xr:uid="{00000000-0005-0000-0000-000083570000}"/>
    <cellStyle name="Notas 8 2 2 3 4" xfId="13006" xr:uid="{00000000-0005-0000-0000-000084570000}"/>
    <cellStyle name="Notas 8 2 2 3 5" xfId="25364" xr:uid="{00000000-0005-0000-0000-000085570000}"/>
    <cellStyle name="Notas 8 2 2 3 6" xfId="27654" xr:uid="{00000000-0005-0000-0000-000086570000}"/>
    <cellStyle name="Notas 8 2 2 4" xfId="9443" xr:uid="{00000000-0005-0000-0000-000087570000}"/>
    <cellStyle name="Notas 8 2 2 4 2" xfId="18828" xr:uid="{00000000-0005-0000-0000-000088570000}"/>
    <cellStyle name="Notas 8 2 2 5" xfId="11506" xr:uid="{00000000-0005-0000-0000-000089570000}"/>
    <cellStyle name="Notas 8 2 2 6" xfId="10544" xr:uid="{00000000-0005-0000-0000-00008A570000}"/>
    <cellStyle name="Notas 8 2 2 7" xfId="25366" xr:uid="{00000000-0005-0000-0000-00008B570000}"/>
    <cellStyle name="Notas 8 2 2 8" xfId="27652" xr:uid="{00000000-0005-0000-0000-00008C570000}"/>
    <cellStyle name="Notas 8 2 3" xfId="3223" xr:uid="{00000000-0005-0000-0000-00008D570000}"/>
    <cellStyle name="Notas 8 2 3 2" xfId="3224" xr:uid="{00000000-0005-0000-0000-00008E570000}"/>
    <cellStyle name="Notas 8 2 3 2 2" xfId="9447" xr:uid="{00000000-0005-0000-0000-00008F570000}"/>
    <cellStyle name="Notas 8 2 3 2 2 2" xfId="18832" xr:uid="{00000000-0005-0000-0000-000090570000}"/>
    <cellStyle name="Notas 8 2 3 2 3" xfId="11510" xr:uid="{00000000-0005-0000-0000-000091570000}"/>
    <cellStyle name="Notas 8 2 3 2 4" xfId="13004" xr:uid="{00000000-0005-0000-0000-000092570000}"/>
    <cellStyle name="Notas 8 2 3 2 5" xfId="25362" xr:uid="{00000000-0005-0000-0000-000093570000}"/>
    <cellStyle name="Notas 8 2 3 2 6" xfId="27656" xr:uid="{00000000-0005-0000-0000-000094570000}"/>
    <cellStyle name="Notas 8 2 3 3" xfId="3225" xr:uid="{00000000-0005-0000-0000-000095570000}"/>
    <cellStyle name="Notas 8 2 3 3 2" xfId="9448" xr:uid="{00000000-0005-0000-0000-000096570000}"/>
    <cellStyle name="Notas 8 2 3 3 2 2" xfId="18833" xr:uid="{00000000-0005-0000-0000-000097570000}"/>
    <cellStyle name="Notas 8 2 3 3 3" xfId="11511" xr:uid="{00000000-0005-0000-0000-000098570000}"/>
    <cellStyle name="Notas 8 2 3 3 4" xfId="13003" xr:uid="{00000000-0005-0000-0000-000099570000}"/>
    <cellStyle name="Notas 8 2 3 3 5" xfId="25361" xr:uid="{00000000-0005-0000-0000-00009A570000}"/>
    <cellStyle name="Notas 8 2 3 3 6" xfId="27657" xr:uid="{00000000-0005-0000-0000-00009B570000}"/>
    <cellStyle name="Notas 8 2 3 4" xfId="9446" xr:uid="{00000000-0005-0000-0000-00009C570000}"/>
    <cellStyle name="Notas 8 2 3 4 2" xfId="18831" xr:uid="{00000000-0005-0000-0000-00009D570000}"/>
    <cellStyle name="Notas 8 2 3 5" xfId="11509" xr:uid="{00000000-0005-0000-0000-00009E570000}"/>
    <cellStyle name="Notas 8 2 3 6" xfId="13005" xr:uid="{00000000-0005-0000-0000-00009F570000}"/>
    <cellStyle name="Notas 8 2 3 7" xfId="25363" xr:uid="{00000000-0005-0000-0000-0000A0570000}"/>
    <cellStyle name="Notas 8 2 3 8" xfId="27655" xr:uid="{00000000-0005-0000-0000-0000A1570000}"/>
    <cellStyle name="Notas 8 2 4" xfId="3226" xr:uid="{00000000-0005-0000-0000-0000A2570000}"/>
    <cellStyle name="Notas 8 2 4 2" xfId="3227" xr:uid="{00000000-0005-0000-0000-0000A3570000}"/>
    <cellStyle name="Notas 8 2 4 2 2" xfId="9450" xr:uid="{00000000-0005-0000-0000-0000A4570000}"/>
    <cellStyle name="Notas 8 2 4 2 2 2" xfId="18835" xr:uid="{00000000-0005-0000-0000-0000A5570000}"/>
    <cellStyle name="Notas 8 2 4 2 3" xfId="11513" xr:uid="{00000000-0005-0000-0000-0000A6570000}"/>
    <cellStyle name="Notas 8 2 4 2 4" xfId="13000" xr:uid="{00000000-0005-0000-0000-0000A7570000}"/>
    <cellStyle name="Notas 8 2 4 2 5" xfId="25359" xr:uid="{00000000-0005-0000-0000-0000A8570000}"/>
    <cellStyle name="Notas 8 2 4 2 6" xfId="27659" xr:uid="{00000000-0005-0000-0000-0000A9570000}"/>
    <cellStyle name="Notas 8 2 4 3" xfId="3228" xr:uid="{00000000-0005-0000-0000-0000AA570000}"/>
    <cellStyle name="Notas 8 2 4 3 2" xfId="9451" xr:uid="{00000000-0005-0000-0000-0000AB570000}"/>
    <cellStyle name="Notas 8 2 4 3 2 2" xfId="18836" xr:uid="{00000000-0005-0000-0000-0000AC570000}"/>
    <cellStyle name="Notas 8 2 4 3 3" xfId="11514" xr:uid="{00000000-0005-0000-0000-0000AD570000}"/>
    <cellStyle name="Notas 8 2 4 3 4" xfId="13001" xr:uid="{00000000-0005-0000-0000-0000AE570000}"/>
    <cellStyle name="Notas 8 2 4 3 5" xfId="25358" xr:uid="{00000000-0005-0000-0000-0000AF570000}"/>
    <cellStyle name="Notas 8 2 4 3 6" xfId="27660" xr:uid="{00000000-0005-0000-0000-0000B0570000}"/>
    <cellStyle name="Notas 8 2 4 4" xfId="9449" xr:uid="{00000000-0005-0000-0000-0000B1570000}"/>
    <cellStyle name="Notas 8 2 4 4 2" xfId="18834" xr:uid="{00000000-0005-0000-0000-0000B2570000}"/>
    <cellStyle name="Notas 8 2 4 5" xfId="11512" xr:uid="{00000000-0005-0000-0000-0000B3570000}"/>
    <cellStyle name="Notas 8 2 4 6" xfId="13002" xr:uid="{00000000-0005-0000-0000-0000B4570000}"/>
    <cellStyle name="Notas 8 2 4 7" xfId="25360" xr:uid="{00000000-0005-0000-0000-0000B5570000}"/>
    <cellStyle name="Notas 8 2 4 8" xfId="27658" xr:uid="{00000000-0005-0000-0000-0000B6570000}"/>
    <cellStyle name="Notas 8 2 5" xfId="3229" xr:uid="{00000000-0005-0000-0000-0000B7570000}"/>
    <cellStyle name="Notas 8 2 5 2" xfId="3230" xr:uid="{00000000-0005-0000-0000-0000B8570000}"/>
    <cellStyle name="Notas 8 2 5 2 2" xfId="9453" xr:uid="{00000000-0005-0000-0000-0000B9570000}"/>
    <cellStyle name="Notas 8 2 5 2 2 2" xfId="18838" xr:uid="{00000000-0005-0000-0000-0000BA570000}"/>
    <cellStyle name="Notas 8 2 5 2 3" xfId="11516" xr:uid="{00000000-0005-0000-0000-0000BB570000}"/>
    <cellStyle name="Notas 8 2 5 2 4" xfId="12998" xr:uid="{00000000-0005-0000-0000-0000BC570000}"/>
    <cellStyle name="Notas 8 2 5 2 5" xfId="25356" xr:uid="{00000000-0005-0000-0000-0000BD570000}"/>
    <cellStyle name="Notas 8 2 5 2 6" xfId="27662" xr:uid="{00000000-0005-0000-0000-0000BE570000}"/>
    <cellStyle name="Notas 8 2 5 3" xfId="3231" xr:uid="{00000000-0005-0000-0000-0000BF570000}"/>
    <cellStyle name="Notas 8 2 5 3 2" xfId="9454" xr:uid="{00000000-0005-0000-0000-0000C0570000}"/>
    <cellStyle name="Notas 8 2 5 3 2 2" xfId="18839" xr:uid="{00000000-0005-0000-0000-0000C1570000}"/>
    <cellStyle name="Notas 8 2 5 3 3" xfId="11517" xr:uid="{00000000-0005-0000-0000-0000C2570000}"/>
    <cellStyle name="Notas 8 2 5 3 4" xfId="12999" xr:uid="{00000000-0005-0000-0000-0000C3570000}"/>
    <cellStyle name="Notas 8 2 5 3 5" xfId="25355" xr:uid="{00000000-0005-0000-0000-0000C4570000}"/>
    <cellStyle name="Notas 8 2 5 3 6" xfId="27663" xr:uid="{00000000-0005-0000-0000-0000C5570000}"/>
    <cellStyle name="Notas 8 2 5 4" xfId="9452" xr:uid="{00000000-0005-0000-0000-0000C6570000}"/>
    <cellStyle name="Notas 8 2 5 4 2" xfId="18837" xr:uid="{00000000-0005-0000-0000-0000C7570000}"/>
    <cellStyle name="Notas 8 2 5 5" xfId="11515" xr:uid="{00000000-0005-0000-0000-0000C8570000}"/>
    <cellStyle name="Notas 8 2 5 6" xfId="10543" xr:uid="{00000000-0005-0000-0000-0000C9570000}"/>
    <cellStyle name="Notas 8 2 5 7" xfId="25357" xr:uid="{00000000-0005-0000-0000-0000CA570000}"/>
    <cellStyle name="Notas 8 2 5 8" xfId="27661" xr:uid="{00000000-0005-0000-0000-0000CB570000}"/>
    <cellStyle name="Notas 8 2 6" xfId="3232" xr:uid="{00000000-0005-0000-0000-0000CC570000}"/>
    <cellStyle name="Notas 8 2 6 2" xfId="3233" xr:uid="{00000000-0005-0000-0000-0000CD570000}"/>
    <cellStyle name="Notas 8 2 6 2 2" xfId="9456" xr:uid="{00000000-0005-0000-0000-0000CE570000}"/>
    <cellStyle name="Notas 8 2 6 2 2 2" xfId="18841" xr:uid="{00000000-0005-0000-0000-0000CF570000}"/>
    <cellStyle name="Notas 8 2 6 2 3" xfId="11519" xr:uid="{00000000-0005-0000-0000-0000D0570000}"/>
    <cellStyle name="Notas 8 2 6 2 4" xfId="12996" xr:uid="{00000000-0005-0000-0000-0000D1570000}"/>
    <cellStyle name="Notas 8 2 6 2 5" xfId="25353" xr:uid="{00000000-0005-0000-0000-0000D2570000}"/>
    <cellStyle name="Notas 8 2 6 2 6" xfId="27665" xr:uid="{00000000-0005-0000-0000-0000D3570000}"/>
    <cellStyle name="Notas 8 2 6 3" xfId="3234" xr:uid="{00000000-0005-0000-0000-0000D4570000}"/>
    <cellStyle name="Notas 8 2 6 3 2" xfId="9457" xr:uid="{00000000-0005-0000-0000-0000D5570000}"/>
    <cellStyle name="Notas 8 2 6 3 2 2" xfId="18842" xr:uid="{00000000-0005-0000-0000-0000D6570000}"/>
    <cellStyle name="Notas 8 2 6 3 3" xfId="11520" xr:uid="{00000000-0005-0000-0000-0000D7570000}"/>
    <cellStyle name="Notas 8 2 6 3 4" xfId="12997" xr:uid="{00000000-0005-0000-0000-0000D8570000}"/>
    <cellStyle name="Notas 8 2 6 3 5" xfId="25352" xr:uid="{00000000-0005-0000-0000-0000D9570000}"/>
    <cellStyle name="Notas 8 2 6 3 6" xfId="27666" xr:uid="{00000000-0005-0000-0000-0000DA570000}"/>
    <cellStyle name="Notas 8 2 6 4" xfId="9455" xr:uid="{00000000-0005-0000-0000-0000DB570000}"/>
    <cellStyle name="Notas 8 2 6 4 2" xfId="18840" xr:uid="{00000000-0005-0000-0000-0000DC570000}"/>
    <cellStyle name="Notas 8 2 6 5" xfId="11518" xr:uid="{00000000-0005-0000-0000-0000DD570000}"/>
    <cellStyle name="Notas 8 2 6 6" xfId="10542" xr:uid="{00000000-0005-0000-0000-0000DE570000}"/>
    <cellStyle name="Notas 8 2 6 7" xfId="25354" xr:uid="{00000000-0005-0000-0000-0000DF570000}"/>
    <cellStyle name="Notas 8 2 6 8" xfId="27664" xr:uid="{00000000-0005-0000-0000-0000E0570000}"/>
    <cellStyle name="Notas 8 2 7" xfId="3235" xr:uid="{00000000-0005-0000-0000-0000E1570000}"/>
    <cellStyle name="Notas 8 2 7 2" xfId="3236" xr:uid="{00000000-0005-0000-0000-0000E2570000}"/>
    <cellStyle name="Notas 8 2 7 2 2" xfId="9459" xr:uid="{00000000-0005-0000-0000-0000E3570000}"/>
    <cellStyle name="Notas 8 2 7 2 2 2" xfId="18844" xr:uid="{00000000-0005-0000-0000-0000E4570000}"/>
    <cellStyle name="Notas 8 2 7 2 3" xfId="11522" xr:uid="{00000000-0005-0000-0000-0000E5570000}"/>
    <cellStyle name="Notas 8 2 7 2 4" xfId="10540" xr:uid="{00000000-0005-0000-0000-0000E6570000}"/>
    <cellStyle name="Notas 8 2 7 2 5" xfId="25350" xr:uid="{00000000-0005-0000-0000-0000E7570000}"/>
    <cellStyle name="Notas 8 2 7 2 6" xfId="27668" xr:uid="{00000000-0005-0000-0000-0000E8570000}"/>
    <cellStyle name="Notas 8 2 7 3" xfId="3237" xr:uid="{00000000-0005-0000-0000-0000E9570000}"/>
    <cellStyle name="Notas 8 2 7 3 2" xfId="9460" xr:uid="{00000000-0005-0000-0000-0000EA570000}"/>
    <cellStyle name="Notas 8 2 7 3 2 2" xfId="18845" xr:uid="{00000000-0005-0000-0000-0000EB570000}"/>
    <cellStyle name="Notas 8 2 7 3 3" xfId="11523" xr:uid="{00000000-0005-0000-0000-0000EC570000}"/>
    <cellStyle name="Notas 8 2 7 3 4" xfId="12994" xr:uid="{00000000-0005-0000-0000-0000ED570000}"/>
    <cellStyle name="Notas 8 2 7 3 5" xfId="25349" xr:uid="{00000000-0005-0000-0000-0000EE570000}"/>
    <cellStyle name="Notas 8 2 7 3 6" xfId="27669" xr:uid="{00000000-0005-0000-0000-0000EF570000}"/>
    <cellStyle name="Notas 8 2 7 4" xfId="9458" xr:uid="{00000000-0005-0000-0000-0000F0570000}"/>
    <cellStyle name="Notas 8 2 7 4 2" xfId="18843" xr:uid="{00000000-0005-0000-0000-0000F1570000}"/>
    <cellStyle name="Notas 8 2 7 5" xfId="11521" xr:uid="{00000000-0005-0000-0000-0000F2570000}"/>
    <cellStyle name="Notas 8 2 7 6" xfId="10541" xr:uid="{00000000-0005-0000-0000-0000F3570000}"/>
    <cellStyle name="Notas 8 2 7 7" xfId="25351" xr:uid="{00000000-0005-0000-0000-0000F4570000}"/>
    <cellStyle name="Notas 8 2 7 8" xfId="27667" xr:uid="{00000000-0005-0000-0000-0000F5570000}"/>
    <cellStyle name="Notas 8 2 8" xfId="3238" xr:uid="{00000000-0005-0000-0000-0000F6570000}"/>
    <cellStyle name="Notas 8 2 8 2" xfId="3239" xr:uid="{00000000-0005-0000-0000-0000F7570000}"/>
    <cellStyle name="Notas 8 2 8 2 2" xfId="9462" xr:uid="{00000000-0005-0000-0000-0000F8570000}"/>
    <cellStyle name="Notas 8 2 8 2 2 2" xfId="18847" xr:uid="{00000000-0005-0000-0000-0000F9570000}"/>
    <cellStyle name="Notas 8 2 8 2 3" xfId="11525" xr:uid="{00000000-0005-0000-0000-0000FA570000}"/>
    <cellStyle name="Notas 8 2 8 2 4" xfId="10538" xr:uid="{00000000-0005-0000-0000-0000FB570000}"/>
    <cellStyle name="Notas 8 2 8 2 5" xfId="25347" xr:uid="{00000000-0005-0000-0000-0000FC570000}"/>
    <cellStyle name="Notas 8 2 8 2 6" xfId="27671" xr:uid="{00000000-0005-0000-0000-0000FD570000}"/>
    <cellStyle name="Notas 8 2 8 3" xfId="3240" xr:uid="{00000000-0005-0000-0000-0000FE570000}"/>
    <cellStyle name="Notas 8 2 8 3 2" xfId="9463" xr:uid="{00000000-0005-0000-0000-0000FF570000}"/>
    <cellStyle name="Notas 8 2 8 3 2 2" xfId="18848" xr:uid="{00000000-0005-0000-0000-000000580000}"/>
    <cellStyle name="Notas 8 2 8 3 3" xfId="11526" xr:uid="{00000000-0005-0000-0000-000001580000}"/>
    <cellStyle name="Notas 8 2 8 3 4" xfId="12995" xr:uid="{00000000-0005-0000-0000-000002580000}"/>
    <cellStyle name="Notas 8 2 8 3 5" xfId="25346" xr:uid="{00000000-0005-0000-0000-000003580000}"/>
    <cellStyle name="Notas 8 2 8 3 6" xfId="27672" xr:uid="{00000000-0005-0000-0000-000004580000}"/>
    <cellStyle name="Notas 8 2 8 4" xfId="9461" xr:uid="{00000000-0005-0000-0000-000005580000}"/>
    <cellStyle name="Notas 8 2 8 4 2" xfId="18846" xr:uid="{00000000-0005-0000-0000-000006580000}"/>
    <cellStyle name="Notas 8 2 8 5" xfId="11524" xr:uid="{00000000-0005-0000-0000-000007580000}"/>
    <cellStyle name="Notas 8 2 8 6" xfId="10539" xr:uid="{00000000-0005-0000-0000-000008580000}"/>
    <cellStyle name="Notas 8 2 8 7" xfId="25348" xr:uid="{00000000-0005-0000-0000-000009580000}"/>
    <cellStyle name="Notas 8 2 8 8" xfId="27670" xr:uid="{00000000-0005-0000-0000-00000A580000}"/>
    <cellStyle name="Notas 8 2 9" xfId="3241" xr:uid="{00000000-0005-0000-0000-00000B580000}"/>
    <cellStyle name="Notas 8 2 9 2" xfId="3242" xr:uid="{00000000-0005-0000-0000-00000C580000}"/>
    <cellStyle name="Notas 8 2 9 2 2" xfId="9465" xr:uid="{00000000-0005-0000-0000-00000D580000}"/>
    <cellStyle name="Notas 8 2 9 2 2 2" xfId="18850" xr:uid="{00000000-0005-0000-0000-00000E580000}"/>
    <cellStyle name="Notas 8 2 9 2 3" xfId="11528" xr:uid="{00000000-0005-0000-0000-00000F580000}"/>
    <cellStyle name="Notas 8 2 9 2 4" xfId="10536" xr:uid="{00000000-0005-0000-0000-000010580000}"/>
    <cellStyle name="Notas 8 2 9 2 5" xfId="25344" xr:uid="{00000000-0005-0000-0000-000011580000}"/>
    <cellStyle name="Notas 8 2 9 2 6" xfId="27674" xr:uid="{00000000-0005-0000-0000-000012580000}"/>
    <cellStyle name="Notas 8 2 9 3" xfId="3243" xr:uid="{00000000-0005-0000-0000-000013580000}"/>
    <cellStyle name="Notas 8 2 9 3 2" xfId="9466" xr:uid="{00000000-0005-0000-0000-000014580000}"/>
    <cellStyle name="Notas 8 2 9 3 2 2" xfId="18851" xr:uid="{00000000-0005-0000-0000-000015580000}"/>
    <cellStyle name="Notas 8 2 9 3 3" xfId="11529" xr:uid="{00000000-0005-0000-0000-000016580000}"/>
    <cellStyle name="Notas 8 2 9 3 4" xfId="10535" xr:uid="{00000000-0005-0000-0000-000017580000}"/>
    <cellStyle name="Notas 8 2 9 3 5" xfId="25343" xr:uid="{00000000-0005-0000-0000-000018580000}"/>
    <cellStyle name="Notas 8 2 9 3 6" xfId="27675" xr:uid="{00000000-0005-0000-0000-000019580000}"/>
    <cellStyle name="Notas 8 2 9 4" xfId="9464" xr:uid="{00000000-0005-0000-0000-00001A580000}"/>
    <cellStyle name="Notas 8 2 9 4 2" xfId="18849" xr:uid="{00000000-0005-0000-0000-00001B580000}"/>
    <cellStyle name="Notas 8 2 9 5" xfId="11527" xr:uid="{00000000-0005-0000-0000-00001C580000}"/>
    <cellStyle name="Notas 8 2 9 6" xfId="10537" xr:uid="{00000000-0005-0000-0000-00001D580000}"/>
    <cellStyle name="Notas 8 2 9 7" xfId="25345" xr:uid="{00000000-0005-0000-0000-00001E580000}"/>
    <cellStyle name="Notas 8 2 9 8" xfId="27673" xr:uid="{00000000-0005-0000-0000-00001F580000}"/>
    <cellStyle name="Notas 8 3" xfId="3244" xr:uid="{00000000-0005-0000-0000-000020580000}"/>
    <cellStyle name="Notas 8 3 2" xfId="3245" xr:uid="{00000000-0005-0000-0000-000021580000}"/>
    <cellStyle name="Notas 8 3 2 2" xfId="9467" xr:uid="{00000000-0005-0000-0000-000022580000}"/>
    <cellStyle name="Notas 8 3 2 2 2" xfId="18852" xr:uid="{00000000-0005-0000-0000-000023580000}"/>
    <cellStyle name="Notas 8 3 2 3" xfId="11531" xr:uid="{00000000-0005-0000-0000-000024580000}"/>
    <cellStyle name="Notas 8 3 2 4" xfId="12992" xr:uid="{00000000-0005-0000-0000-000025580000}"/>
    <cellStyle name="Notas 8 3 2 5" xfId="25341" xr:uid="{00000000-0005-0000-0000-000026580000}"/>
    <cellStyle name="Notas 8 3 2 6" xfId="27677" xr:uid="{00000000-0005-0000-0000-000027580000}"/>
    <cellStyle name="Notas 8 3 3" xfId="3246" xr:uid="{00000000-0005-0000-0000-000028580000}"/>
    <cellStyle name="Notas 8 3 3 2" xfId="9468" xr:uid="{00000000-0005-0000-0000-000029580000}"/>
    <cellStyle name="Notas 8 3 3 2 2" xfId="18853" xr:uid="{00000000-0005-0000-0000-00002A580000}"/>
    <cellStyle name="Notas 8 3 3 3" xfId="11532" xr:uid="{00000000-0005-0000-0000-00002B580000}"/>
    <cellStyle name="Notas 8 3 3 4" xfId="12991" xr:uid="{00000000-0005-0000-0000-00002C580000}"/>
    <cellStyle name="Notas 8 3 3 5" xfId="25340" xr:uid="{00000000-0005-0000-0000-00002D580000}"/>
    <cellStyle name="Notas 8 3 3 6" xfId="27678" xr:uid="{00000000-0005-0000-0000-00002E580000}"/>
    <cellStyle name="Notas 8 3 4" xfId="7714" xr:uid="{00000000-0005-0000-0000-00002F580000}"/>
    <cellStyle name="Notas 8 3 4 2" xfId="17517" xr:uid="{00000000-0005-0000-0000-000030580000}"/>
    <cellStyle name="Notas 8 3 5" xfId="11530" xr:uid="{00000000-0005-0000-0000-000031580000}"/>
    <cellStyle name="Notas 8 3 6" xfId="12993" xr:uid="{00000000-0005-0000-0000-000032580000}"/>
    <cellStyle name="Notas 8 3 7" xfId="25342" xr:uid="{00000000-0005-0000-0000-000033580000}"/>
    <cellStyle name="Notas 8 3 8" xfId="27676" xr:uid="{00000000-0005-0000-0000-000034580000}"/>
    <cellStyle name="Notas 8 4" xfId="3247" xr:uid="{00000000-0005-0000-0000-000035580000}"/>
    <cellStyle name="Notas 8 4 2" xfId="3248" xr:uid="{00000000-0005-0000-0000-000036580000}"/>
    <cellStyle name="Notas 8 4 2 2" xfId="9469" xr:uid="{00000000-0005-0000-0000-000037580000}"/>
    <cellStyle name="Notas 8 4 2 2 2" xfId="18854" xr:uid="{00000000-0005-0000-0000-000038580000}"/>
    <cellStyle name="Notas 8 4 2 3" xfId="11534" xr:uid="{00000000-0005-0000-0000-000039580000}"/>
    <cellStyle name="Notas 8 4 2 4" xfId="10534" xr:uid="{00000000-0005-0000-0000-00003A580000}"/>
    <cellStyle name="Notas 8 4 2 5" xfId="25338" xr:uid="{00000000-0005-0000-0000-00003B580000}"/>
    <cellStyle name="Notas 8 4 2 6" xfId="27680" xr:uid="{00000000-0005-0000-0000-00003C580000}"/>
    <cellStyle name="Notas 8 4 3" xfId="3249" xr:uid="{00000000-0005-0000-0000-00003D580000}"/>
    <cellStyle name="Notas 8 4 3 2" xfId="9470" xr:uid="{00000000-0005-0000-0000-00003E580000}"/>
    <cellStyle name="Notas 8 4 3 2 2" xfId="18855" xr:uid="{00000000-0005-0000-0000-00003F580000}"/>
    <cellStyle name="Notas 8 4 3 3" xfId="11535" xr:uid="{00000000-0005-0000-0000-000040580000}"/>
    <cellStyle name="Notas 8 4 3 4" xfId="10533" xr:uid="{00000000-0005-0000-0000-000041580000}"/>
    <cellStyle name="Notas 8 4 3 5" xfId="25337" xr:uid="{00000000-0005-0000-0000-000042580000}"/>
    <cellStyle name="Notas 8 4 3 6" xfId="27681" xr:uid="{00000000-0005-0000-0000-000043580000}"/>
    <cellStyle name="Notas 8 4 4" xfId="7715" xr:uid="{00000000-0005-0000-0000-000044580000}"/>
    <cellStyle name="Notas 8 4 4 2" xfId="17518" xr:uid="{00000000-0005-0000-0000-000045580000}"/>
    <cellStyle name="Notas 8 4 5" xfId="11533" xr:uid="{00000000-0005-0000-0000-000046580000}"/>
    <cellStyle name="Notas 8 4 6" xfId="12989" xr:uid="{00000000-0005-0000-0000-000047580000}"/>
    <cellStyle name="Notas 8 4 7" xfId="25339" xr:uid="{00000000-0005-0000-0000-000048580000}"/>
    <cellStyle name="Notas 8 4 8" xfId="27679" xr:uid="{00000000-0005-0000-0000-000049580000}"/>
    <cellStyle name="Notas 8 5" xfId="3250" xr:uid="{00000000-0005-0000-0000-00004A580000}"/>
    <cellStyle name="Notas 8 5 2" xfId="3251" xr:uid="{00000000-0005-0000-0000-00004B580000}"/>
    <cellStyle name="Notas 8 5 2 2" xfId="9471" xr:uid="{00000000-0005-0000-0000-00004C580000}"/>
    <cellStyle name="Notas 8 5 2 2 2" xfId="18856" xr:uid="{00000000-0005-0000-0000-00004D580000}"/>
    <cellStyle name="Notas 8 5 2 3" xfId="11537" xr:uid="{00000000-0005-0000-0000-00004E580000}"/>
    <cellStyle name="Notas 8 5 2 4" xfId="10531" xr:uid="{00000000-0005-0000-0000-00004F580000}"/>
    <cellStyle name="Notas 8 5 2 5" xfId="25335" xr:uid="{00000000-0005-0000-0000-000050580000}"/>
    <cellStyle name="Notas 8 5 2 6" xfId="27683" xr:uid="{00000000-0005-0000-0000-000051580000}"/>
    <cellStyle name="Notas 8 5 3" xfId="3252" xr:uid="{00000000-0005-0000-0000-000052580000}"/>
    <cellStyle name="Notas 8 5 3 2" xfId="9472" xr:uid="{00000000-0005-0000-0000-000053580000}"/>
    <cellStyle name="Notas 8 5 3 2 2" xfId="18857" xr:uid="{00000000-0005-0000-0000-000054580000}"/>
    <cellStyle name="Notas 8 5 3 3" xfId="11538" xr:uid="{00000000-0005-0000-0000-000055580000}"/>
    <cellStyle name="Notas 8 5 3 4" xfId="12990" xr:uid="{00000000-0005-0000-0000-000056580000}"/>
    <cellStyle name="Notas 8 5 3 5" xfId="25334" xr:uid="{00000000-0005-0000-0000-000057580000}"/>
    <cellStyle name="Notas 8 5 3 6" xfId="27684" xr:uid="{00000000-0005-0000-0000-000058580000}"/>
    <cellStyle name="Notas 8 5 4" xfId="7716" xr:uid="{00000000-0005-0000-0000-000059580000}"/>
    <cellStyle name="Notas 8 5 4 2" xfId="17519" xr:uid="{00000000-0005-0000-0000-00005A580000}"/>
    <cellStyle name="Notas 8 5 5" xfId="11536" xr:uid="{00000000-0005-0000-0000-00005B580000}"/>
    <cellStyle name="Notas 8 5 6" xfId="10532" xr:uid="{00000000-0005-0000-0000-00005C580000}"/>
    <cellStyle name="Notas 8 5 7" xfId="25336" xr:uid="{00000000-0005-0000-0000-00005D580000}"/>
    <cellStyle name="Notas 8 5 8" xfId="27682" xr:uid="{00000000-0005-0000-0000-00005E580000}"/>
    <cellStyle name="Notas 8 6" xfId="3253" xr:uid="{00000000-0005-0000-0000-00005F580000}"/>
    <cellStyle name="Notas 8 6 2" xfId="3254" xr:uid="{00000000-0005-0000-0000-000060580000}"/>
    <cellStyle name="Notas 8 6 2 2" xfId="9474" xr:uid="{00000000-0005-0000-0000-000061580000}"/>
    <cellStyle name="Notas 8 6 2 2 2" xfId="18859" xr:uid="{00000000-0005-0000-0000-000062580000}"/>
    <cellStyle name="Notas 8 6 2 3" xfId="11540" xr:uid="{00000000-0005-0000-0000-000063580000}"/>
    <cellStyle name="Notas 8 6 2 4" xfId="10529" xr:uid="{00000000-0005-0000-0000-000064580000}"/>
    <cellStyle name="Notas 8 6 2 5" xfId="25332" xr:uid="{00000000-0005-0000-0000-000065580000}"/>
    <cellStyle name="Notas 8 6 2 6" xfId="27686" xr:uid="{00000000-0005-0000-0000-000066580000}"/>
    <cellStyle name="Notas 8 6 3" xfId="3255" xr:uid="{00000000-0005-0000-0000-000067580000}"/>
    <cellStyle name="Notas 8 6 3 2" xfId="9475" xr:uid="{00000000-0005-0000-0000-000068580000}"/>
    <cellStyle name="Notas 8 6 3 2 2" xfId="18860" xr:uid="{00000000-0005-0000-0000-000069580000}"/>
    <cellStyle name="Notas 8 6 3 3" xfId="11541" xr:uid="{00000000-0005-0000-0000-00006A580000}"/>
    <cellStyle name="Notas 8 6 3 4" xfId="10528" xr:uid="{00000000-0005-0000-0000-00006B580000}"/>
    <cellStyle name="Notas 8 6 3 5" xfId="25331" xr:uid="{00000000-0005-0000-0000-00006C580000}"/>
    <cellStyle name="Notas 8 6 3 6" xfId="27687" xr:uid="{00000000-0005-0000-0000-00006D580000}"/>
    <cellStyle name="Notas 8 6 4" xfId="9473" xr:uid="{00000000-0005-0000-0000-00006E580000}"/>
    <cellStyle name="Notas 8 6 4 2" xfId="18858" xr:uid="{00000000-0005-0000-0000-00006F580000}"/>
    <cellStyle name="Notas 8 6 5" xfId="11539" xr:uid="{00000000-0005-0000-0000-000070580000}"/>
    <cellStyle name="Notas 8 6 6" xfId="10530" xr:uid="{00000000-0005-0000-0000-000071580000}"/>
    <cellStyle name="Notas 8 6 7" xfId="25333" xr:uid="{00000000-0005-0000-0000-000072580000}"/>
    <cellStyle name="Notas 8 6 8" xfId="27685" xr:uid="{00000000-0005-0000-0000-000073580000}"/>
    <cellStyle name="Notas 8 7" xfId="3256" xr:uid="{00000000-0005-0000-0000-000074580000}"/>
    <cellStyle name="Notas 8 7 2" xfId="3257" xr:uid="{00000000-0005-0000-0000-000075580000}"/>
    <cellStyle name="Notas 8 7 2 2" xfId="9477" xr:uid="{00000000-0005-0000-0000-000076580000}"/>
    <cellStyle name="Notas 8 7 2 2 2" xfId="18862" xr:uid="{00000000-0005-0000-0000-000077580000}"/>
    <cellStyle name="Notas 8 7 2 3" xfId="11543" xr:uid="{00000000-0005-0000-0000-000078580000}"/>
    <cellStyle name="Notas 8 7 2 4" xfId="10526" xr:uid="{00000000-0005-0000-0000-000079580000}"/>
    <cellStyle name="Notas 8 7 2 5" xfId="25329" xr:uid="{00000000-0005-0000-0000-00007A580000}"/>
    <cellStyle name="Notas 8 7 2 6" xfId="27689" xr:uid="{00000000-0005-0000-0000-00007B580000}"/>
    <cellStyle name="Notas 8 7 3" xfId="3258" xr:uid="{00000000-0005-0000-0000-00007C580000}"/>
    <cellStyle name="Notas 8 7 3 2" xfId="9478" xr:uid="{00000000-0005-0000-0000-00007D580000}"/>
    <cellStyle name="Notas 8 7 3 2 2" xfId="18863" xr:uid="{00000000-0005-0000-0000-00007E580000}"/>
    <cellStyle name="Notas 8 7 3 3" xfId="11544" xr:uid="{00000000-0005-0000-0000-00007F580000}"/>
    <cellStyle name="Notas 8 7 3 4" xfId="12988" xr:uid="{00000000-0005-0000-0000-000080580000}"/>
    <cellStyle name="Notas 8 7 3 5" xfId="25328" xr:uid="{00000000-0005-0000-0000-000081580000}"/>
    <cellStyle name="Notas 8 7 3 6" xfId="27690" xr:uid="{00000000-0005-0000-0000-000082580000}"/>
    <cellStyle name="Notas 8 7 4" xfId="9476" xr:uid="{00000000-0005-0000-0000-000083580000}"/>
    <cellStyle name="Notas 8 7 4 2" xfId="18861" xr:uid="{00000000-0005-0000-0000-000084580000}"/>
    <cellStyle name="Notas 8 7 5" xfId="11542" xr:uid="{00000000-0005-0000-0000-000085580000}"/>
    <cellStyle name="Notas 8 7 6" xfId="10527" xr:uid="{00000000-0005-0000-0000-000086580000}"/>
    <cellStyle name="Notas 8 7 7" xfId="25330" xr:uid="{00000000-0005-0000-0000-000087580000}"/>
    <cellStyle name="Notas 8 7 8" xfId="27688" xr:uid="{00000000-0005-0000-0000-000088580000}"/>
    <cellStyle name="Notas 8 8" xfId="3259" xr:uid="{00000000-0005-0000-0000-000089580000}"/>
    <cellStyle name="Notas 8 8 2" xfId="3260" xr:uid="{00000000-0005-0000-0000-00008A580000}"/>
    <cellStyle name="Notas 8 8 2 2" xfId="9480" xr:uid="{00000000-0005-0000-0000-00008B580000}"/>
    <cellStyle name="Notas 8 8 2 2 2" xfId="18865" xr:uid="{00000000-0005-0000-0000-00008C580000}"/>
    <cellStyle name="Notas 8 8 2 3" xfId="11546" xr:uid="{00000000-0005-0000-0000-00008D580000}"/>
    <cellStyle name="Notas 8 8 2 4" xfId="12986" xr:uid="{00000000-0005-0000-0000-00008E580000}"/>
    <cellStyle name="Notas 8 8 2 5" xfId="25326" xr:uid="{00000000-0005-0000-0000-00008F580000}"/>
    <cellStyle name="Notas 8 8 2 6" xfId="27692" xr:uid="{00000000-0005-0000-0000-000090580000}"/>
    <cellStyle name="Notas 8 8 3" xfId="3261" xr:uid="{00000000-0005-0000-0000-000091580000}"/>
    <cellStyle name="Notas 8 8 3 2" xfId="9481" xr:uid="{00000000-0005-0000-0000-000092580000}"/>
    <cellStyle name="Notas 8 8 3 2 2" xfId="18866" xr:uid="{00000000-0005-0000-0000-000093580000}"/>
    <cellStyle name="Notas 8 8 3 3" xfId="11547" xr:uid="{00000000-0005-0000-0000-000094580000}"/>
    <cellStyle name="Notas 8 8 3 4" xfId="12985" xr:uid="{00000000-0005-0000-0000-000095580000}"/>
    <cellStyle name="Notas 8 8 3 5" xfId="25325" xr:uid="{00000000-0005-0000-0000-000096580000}"/>
    <cellStyle name="Notas 8 8 3 6" xfId="27693" xr:uid="{00000000-0005-0000-0000-000097580000}"/>
    <cellStyle name="Notas 8 8 4" xfId="9479" xr:uid="{00000000-0005-0000-0000-000098580000}"/>
    <cellStyle name="Notas 8 8 4 2" xfId="18864" xr:uid="{00000000-0005-0000-0000-000099580000}"/>
    <cellStyle name="Notas 8 8 5" xfId="11545" xr:uid="{00000000-0005-0000-0000-00009A580000}"/>
    <cellStyle name="Notas 8 8 6" xfId="12987" xr:uid="{00000000-0005-0000-0000-00009B580000}"/>
    <cellStyle name="Notas 8 8 7" xfId="25327" xr:uid="{00000000-0005-0000-0000-00009C580000}"/>
    <cellStyle name="Notas 8 8 8" xfId="27691" xr:uid="{00000000-0005-0000-0000-00009D580000}"/>
    <cellStyle name="Notas 8 9" xfId="3262" xr:uid="{00000000-0005-0000-0000-00009E580000}"/>
    <cellStyle name="Notas 8 9 2" xfId="3263" xr:uid="{00000000-0005-0000-0000-00009F580000}"/>
    <cellStyle name="Notas 8 9 2 2" xfId="9483" xr:uid="{00000000-0005-0000-0000-0000A0580000}"/>
    <cellStyle name="Notas 8 9 2 2 2" xfId="18868" xr:uid="{00000000-0005-0000-0000-0000A1580000}"/>
    <cellStyle name="Notas 8 9 2 3" xfId="11549" xr:uid="{00000000-0005-0000-0000-0000A2580000}"/>
    <cellStyle name="Notas 8 9 2 4" xfId="12983" xr:uid="{00000000-0005-0000-0000-0000A3580000}"/>
    <cellStyle name="Notas 8 9 2 5" xfId="25321" xr:uid="{00000000-0005-0000-0000-0000A4580000}"/>
    <cellStyle name="Notas 8 9 2 6" xfId="27695" xr:uid="{00000000-0005-0000-0000-0000A5580000}"/>
    <cellStyle name="Notas 8 9 3" xfId="3264" xr:uid="{00000000-0005-0000-0000-0000A6580000}"/>
    <cellStyle name="Notas 8 9 3 2" xfId="9484" xr:uid="{00000000-0005-0000-0000-0000A7580000}"/>
    <cellStyle name="Notas 8 9 3 2 2" xfId="18869" xr:uid="{00000000-0005-0000-0000-0000A8580000}"/>
    <cellStyle name="Notas 8 9 3 3" xfId="11550" xr:uid="{00000000-0005-0000-0000-0000A9580000}"/>
    <cellStyle name="Notas 8 9 3 4" xfId="12982" xr:uid="{00000000-0005-0000-0000-0000AA580000}"/>
    <cellStyle name="Notas 8 9 3 5" xfId="25320" xr:uid="{00000000-0005-0000-0000-0000AB580000}"/>
    <cellStyle name="Notas 8 9 3 6" xfId="27696" xr:uid="{00000000-0005-0000-0000-0000AC580000}"/>
    <cellStyle name="Notas 8 9 4" xfId="9482" xr:uid="{00000000-0005-0000-0000-0000AD580000}"/>
    <cellStyle name="Notas 8 9 4 2" xfId="18867" xr:uid="{00000000-0005-0000-0000-0000AE580000}"/>
    <cellStyle name="Notas 8 9 5" xfId="11548" xr:uid="{00000000-0005-0000-0000-0000AF580000}"/>
    <cellStyle name="Notas 8 9 6" xfId="12984" xr:uid="{00000000-0005-0000-0000-0000B0580000}"/>
    <cellStyle name="Notas 8 9 7" xfId="25323" xr:uid="{00000000-0005-0000-0000-0000B1580000}"/>
    <cellStyle name="Notas 8 9 8" xfId="27694" xr:uid="{00000000-0005-0000-0000-0000B2580000}"/>
    <cellStyle name="Notas 9" xfId="3265" xr:uid="{00000000-0005-0000-0000-0000B3580000}"/>
    <cellStyle name="Notas 9 10" xfId="3266" xr:uid="{00000000-0005-0000-0000-0000B4580000}"/>
    <cellStyle name="Notas 9 10 2" xfId="3267" xr:uid="{00000000-0005-0000-0000-0000B5580000}"/>
    <cellStyle name="Notas 9 10 2 2" xfId="9486" xr:uid="{00000000-0005-0000-0000-0000B6580000}"/>
    <cellStyle name="Notas 9 10 2 2 2" xfId="18871" xr:uid="{00000000-0005-0000-0000-0000B7580000}"/>
    <cellStyle name="Notas 9 10 2 3" xfId="11553" xr:uid="{00000000-0005-0000-0000-0000B8580000}"/>
    <cellStyle name="Notas 9 10 2 4" xfId="12979" xr:uid="{00000000-0005-0000-0000-0000B9580000}"/>
    <cellStyle name="Notas 9 10 2 5" xfId="25317" xr:uid="{00000000-0005-0000-0000-0000BA580000}"/>
    <cellStyle name="Notas 9 10 2 6" xfId="27699" xr:uid="{00000000-0005-0000-0000-0000BB580000}"/>
    <cellStyle name="Notas 9 10 3" xfId="3268" xr:uid="{00000000-0005-0000-0000-0000BC580000}"/>
    <cellStyle name="Notas 9 10 3 2" xfId="9487" xr:uid="{00000000-0005-0000-0000-0000BD580000}"/>
    <cellStyle name="Notas 9 10 3 2 2" xfId="18872" xr:uid="{00000000-0005-0000-0000-0000BE580000}"/>
    <cellStyle name="Notas 9 10 3 3" xfId="11554" xr:uid="{00000000-0005-0000-0000-0000BF580000}"/>
    <cellStyle name="Notas 9 10 3 4" xfId="12978" xr:uid="{00000000-0005-0000-0000-0000C0580000}"/>
    <cellStyle name="Notas 9 10 3 5" xfId="25316" xr:uid="{00000000-0005-0000-0000-0000C1580000}"/>
    <cellStyle name="Notas 9 10 3 6" xfId="27700" xr:uid="{00000000-0005-0000-0000-0000C2580000}"/>
    <cellStyle name="Notas 9 10 4" xfId="9485" xr:uid="{00000000-0005-0000-0000-0000C3580000}"/>
    <cellStyle name="Notas 9 10 4 2" xfId="18870" xr:uid="{00000000-0005-0000-0000-0000C4580000}"/>
    <cellStyle name="Notas 9 10 5" xfId="11552" xr:uid="{00000000-0005-0000-0000-0000C5580000}"/>
    <cellStyle name="Notas 9 10 6" xfId="12980" xr:uid="{00000000-0005-0000-0000-0000C6580000}"/>
    <cellStyle name="Notas 9 10 7" xfId="25318" xr:uid="{00000000-0005-0000-0000-0000C7580000}"/>
    <cellStyle name="Notas 9 10 8" xfId="27698" xr:uid="{00000000-0005-0000-0000-0000C8580000}"/>
    <cellStyle name="Notas 9 11" xfId="3269" xr:uid="{00000000-0005-0000-0000-0000C9580000}"/>
    <cellStyle name="Notas 9 11 2" xfId="3270" xr:uid="{00000000-0005-0000-0000-0000CA580000}"/>
    <cellStyle name="Notas 9 11 2 2" xfId="9489" xr:uid="{00000000-0005-0000-0000-0000CB580000}"/>
    <cellStyle name="Notas 9 11 2 2 2" xfId="18874" xr:uid="{00000000-0005-0000-0000-0000CC580000}"/>
    <cellStyle name="Notas 9 11 2 3" xfId="11556" xr:uid="{00000000-0005-0000-0000-0000CD580000}"/>
    <cellStyle name="Notas 9 11 2 4" xfId="12976" xr:uid="{00000000-0005-0000-0000-0000CE580000}"/>
    <cellStyle name="Notas 9 11 2 5" xfId="25314" xr:uid="{00000000-0005-0000-0000-0000CF580000}"/>
    <cellStyle name="Notas 9 11 2 6" xfId="27702" xr:uid="{00000000-0005-0000-0000-0000D0580000}"/>
    <cellStyle name="Notas 9 11 3" xfId="3271" xr:uid="{00000000-0005-0000-0000-0000D1580000}"/>
    <cellStyle name="Notas 9 11 3 2" xfId="9490" xr:uid="{00000000-0005-0000-0000-0000D2580000}"/>
    <cellStyle name="Notas 9 11 3 2 2" xfId="18875" xr:uid="{00000000-0005-0000-0000-0000D3580000}"/>
    <cellStyle name="Notas 9 11 3 3" xfId="11557" xr:uid="{00000000-0005-0000-0000-0000D4580000}"/>
    <cellStyle name="Notas 9 11 3 4" xfId="12975" xr:uid="{00000000-0005-0000-0000-0000D5580000}"/>
    <cellStyle name="Notas 9 11 3 5" xfId="25311" xr:uid="{00000000-0005-0000-0000-0000D6580000}"/>
    <cellStyle name="Notas 9 11 3 6" xfId="27703" xr:uid="{00000000-0005-0000-0000-0000D7580000}"/>
    <cellStyle name="Notas 9 11 4" xfId="9488" xr:uid="{00000000-0005-0000-0000-0000D8580000}"/>
    <cellStyle name="Notas 9 11 4 2" xfId="18873" xr:uid="{00000000-0005-0000-0000-0000D9580000}"/>
    <cellStyle name="Notas 9 11 5" xfId="11555" xr:uid="{00000000-0005-0000-0000-0000DA580000}"/>
    <cellStyle name="Notas 9 11 6" xfId="12977" xr:uid="{00000000-0005-0000-0000-0000DB580000}"/>
    <cellStyle name="Notas 9 11 7" xfId="25315" xr:uid="{00000000-0005-0000-0000-0000DC580000}"/>
    <cellStyle name="Notas 9 11 8" xfId="27701" xr:uid="{00000000-0005-0000-0000-0000DD580000}"/>
    <cellStyle name="Notas 9 12" xfId="7717" xr:uid="{00000000-0005-0000-0000-0000DE580000}"/>
    <cellStyle name="Notas 9 12 2" xfId="17520" xr:uid="{00000000-0005-0000-0000-0000DF580000}"/>
    <cellStyle name="Notas 9 13" xfId="11551" xr:uid="{00000000-0005-0000-0000-0000E0580000}"/>
    <cellStyle name="Notas 9 14" xfId="12981" xr:uid="{00000000-0005-0000-0000-0000E1580000}"/>
    <cellStyle name="Notas 9 15" xfId="25319" xr:uid="{00000000-0005-0000-0000-0000E2580000}"/>
    <cellStyle name="Notas 9 16" xfId="27697" xr:uid="{00000000-0005-0000-0000-0000E3580000}"/>
    <cellStyle name="Notas 9 2" xfId="3272" xr:uid="{00000000-0005-0000-0000-0000E4580000}"/>
    <cellStyle name="Notas 9 2 10" xfId="3273" xr:uid="{00000000-0005-0000-0000-0000E5580000}"/>
    <cellStyle name="Notas 9 2 10 2" xfId="3274" xr:uid="{00000000-0005-0000-0000-0000E6580000}"/>
    <cellStyle name="Notas 9 2 10 2 2" xfId="9493" xr:uid="{00000000-0005-0000-0000-0000E7580000}"/>
    <cellStyle name="Notas 9 2 10 2 2 2" xfId="18878" xr:uid="{00000000-0005-0000-0000-0000E8580000}"/>
    <cellStyle name="Notas 9 2 10 2 3" xfId="11560" xr:uid="{00000000-0005-0000-0000-0000E9580000}"/>
    <cellStyle name="Notas 9 2 10 2 4" xfId="12972" xr:uid="{00000000-0005-0000-0000-0000EA580000}"/>
    <cellStyle name="Notas 9 2 10 2 5" xfId="25309" xr:uid="{00000000-0005-0000-0000-0000EB580000}"/>
    <cellStyle name="Notas 9 2 10 2 6" xfId="27706" xr:uid="{00000000-0005-0000-0000-0000EC580000}"/>
    <cellStyle name="Notas 9 2 10 3" xfId="3275" xr:uid="{00000000-0005-0000-0000-0000ED580000}"/>
    <cellStyle name="Notas 9 2 10 3 2" xfId="9494" xr:uid="{00000000-0005-0000-0000-0000EE580000}"/>
    <cellStyle name="Notas 9 2 10 3 2 2" xfId="18879" xr:uid="{00000000-0005-0000-0000-0000EF580000}"/>
    <cellStyle name="Notas 9 2 10 3 3" xfId="11561" xr:uid="{00000000-0005-0000-0000-0000F0580000}"/>
    <cellStyle name="Notas 9 2 10 3 4" xfId="12971" xr:uid="{00000000-0005-0000-0000-0000F1580000}"/>
    <cellStyle name="Notas 9 2 10 3 5" xfId="25308" xr:uid="{00000000-0005-0000-0000-0000F2580000}"/>
    <cellStyle name="Notas 9 2 10 3 6" xfId="27707" xr:uid="{00000000-0005-0000-0000-0000F3580000}"/>
    <cellStyle name="Notas 9 2 10 4" xfId="9492" xr:uid="{00000000-0005-0000-0000-0000F4580000}"/>
    <cellStyle name="Notas 9 2 10 4 2" xfId="18877" xr:uid="{00000000-0005-0000-0000-0000F5580000}"/>
    <cellStyle name="Notas 9 2 10 5" xfId="11559" xr:uid="{00000000-0005-0000-0000-0000F6580000}"/>
    <cellStyle name="Notas 9 2 10 6" xfId="12973" xr:uid="{00000000-0005-0000-0000-0000F7580000}"/>
    <cellStyle name="Notas 9 2 10 7" xfId="25310" xr:uid="{00000000-0005-0000-0000-0000F8580000}"/>
    <cellStyle name="Notas 9 2 10 8" xfId="27705" xr:uid="{00000000-0005-0000-0000-0000F9580000}"/>
    <cellStyle name="Notas 9 2 11" xfId="7048" xr:uid="{00000000-0005-0000-0000-0000FA580000}"/>
    <cellStyle name="Notas 9 2 11 2" xfId="13315" xr:uid="{00000000-0005-0000-0000-0000FB580000}"/>
    <cellStyle name="Notas 9 2 11 3" xfId="17127" xr:uid="{00000000-0005-0000-0000-0000FC580000}"/>
    <cellStyle name="Notas 9 2 11 4" xfId="23116" xr:uid="{00000000-0005-0000-0000-0000FD580000}"/>
    <cellStyle name="Notas 9 2 12" xfId="7718" xr:uid="{00000000-0005-0000-0000-0000FE580000}"/>
    <cellStyle name="Notas 9 2 12 2" xfId="17521" xr:uid="{00000000-0005-0000-0000-0000FF580000}"/>
    <cellStyle name="Notas 9 2 13" xfId="9491" xr:uid="{00000000-0005-0000-0000-000000590000}"/>
    <cellStyle name="Notas 9 2 13 2" xfId="18876" xr:uid="{00000000-0005-0000-0000-000001590000}"/>
    <cellStyle name="Notas 9 2 14" xfId="11558" xr:uid="{00000000-0005-0000-0000-000002590000}"/>
    <cellStyle name="Notas 9 2 15" xfId="12974" xr:uid="{00000000-0005-0000-0000-000003590000}"/>
    <cellStyle name="Notas 9 2 16" xfId="24400" xr:uid="{00000000-0005-0000-0000-000004590000}"/>
    <cellStyle name="Notas 9 2 17" xfId="27704" xr:uid="{00000000-0005-0000-0000-000005590000}"/>
    <cellStyle name="Notas 9 2 2" xfId="3276" xr:uid="{00000000-0005-0000-0000-000006590000}"/>
    <cellStyle name="Notas 9 2 2 2" xfId="3277" xr:uid="{00000000-0005-0000-0000-000007590000}"/>
    <cellStyle name="Notas 9 2 2 2 2" xfId="9496" xr:uid="{00000000-0005-0000-0000-000008590000}"/>
    <cellStyle name="Notas 9 2 2 2 2 2" xfId="18881" xr:uid="{00000000-0005-0000-0000-000009590000}"/>
    <cellStyle name="Notas 9 2 2 2 3" xfId="11563" xr:uid="{00000000-0005-0000-0000-00000A590000}"/>
    <cellStyle name="Notas 9 2 2 2 4" xfId="12969" xr:uid="{00000000-0005-0000-0000-00000B590000}"/>
    <cellStyle name="Notas 9 2 2 2 5" xfId="25306" xr:uid="{00000000-0005-0000-0000-00000C590000}"/>
    <cellStyle name="Notas 9 2 2 2 6" xfId="27709" xr:uid="{00000000-0005-0000-0000-00000D590000}"/>
    <cellStyle name="Notas 9 2 2 3" xfId="3278" xr:uid="{00000000-0005-0000-0000-00000E590000}"/>
    <cellStyle name="Notas 9 2 2 3 2" xfId="9497" xr:uid="{00000000-0005-0000-0000-00000F590000}"/>
    <cellStyle name="Notas 9 2 2 3 2 2" xfId="18882" xr:uid="{00000000-0005-0000-0000-000010590000}"/>
    <cellStyle name="Notas 9 2 2 3 3" xfId="11564" xr:uid="{00000000-0005-0000-0000-000011590000}"/>
    <cellStyle name="Notas 9 2 2 3 4" xfId="10525" xr:uid="{00000000-0005-0000-0000-000012590000}"/>
    <cellStyle name="Notas 9 2 2 3 5" xfId="25305" xr:uid="{00000000-0005-0000-0000-000013590000}"/>
    <cellStyle name="Notas 9 2 2 3 6" xfId="27710" xr:uid="{00000000-0005-0000-0000-000014590000}"/>
    <cellStyle name="Notas 9 2 2 4" xfId="9495" xr:uid="{00000000-0005-0000-0000-000015590000}"/>
    <cellStyle name="Notas 9 2 2 4 2" xfId="18880" xr:uid="{00000000-0005-0000-0000-000016590000}"/>
    <cellStyle name="Notas 9 2 2 5" xfId="11562" xr:uid="{00000000-0005-0000-0000-000017590000}"/>
    <cellStyle name="Notas 9 2 2 6" xfId="12970" xr:uid="{00000000-0005-0000-0000-000018590000}"/>
    <cellStyle name="Notas 9 2 2 7" xfId="25307" xr:uid="{00000000-0005-0000-0000-000019590000}"/>
    <cellStyle name="Notas 9 2 2 8" xfId="27708" xr:uid="{00000000-0005-0000-0000-00001A590000}"/>
    <cellStyle name="Notas 9 2 3" xfId="3279" xr:uid="{00000000-0005-0000-0000-00001B590000}"/>
    <cellStyle name="Notas 9 2 3 2" xfId="3280" xr:uid="{00000000-0005-0000-0000-00001C590000}"/>
    <cellStyle name="Notas 9 2 3 2 2" xfId="9499" xr:uid="{00000000-0005-0000-0000-00001D590000}"/>
    <cellStyle name="Notas 9 2 3 2 2 2" xfId="18884" xr:uid="{00000000-0005-0000-0000-00001E590000}"/>
    <cellStyle name="Notas 9 2 3 2 3" xfId="11566" xr:uid="{00000000-0005-0000-0000-00001F590000}"/>
    <cellStyle name="Notas 9 2 3 2 4" xfId="12967" xr:uid="{00000000-0005-0000-0000-000020590000}"/>
    <cellStyle name="Notas 9 2 3 2 5" xfId="25303" xr:uid="{00000000-0005-0000-0000-000021590000}"/>
    <cellStyle name="Notas 9 2 3 2 6" xfId="27712" xr:uid="{00000000-0005-0000-0000-000022590000}"/>
    <cellStyle name="Notas 9 2 3 3" xfId="3281" xr:uid="{00000000-0005-0000-0000-000023590000}"/>
    <cellStyle name="Notas 9 2 3 3 2" xfId="9500" xr:uid="{00000000-0005-0000-0000-000024590000}"/>
    <cellStyle name="Notas 9 2 3 3 2 2" xfId="18885" xr:uid="{00000000-0005-0000-0000-000025590000}"/>
    <cellStyle name="Notas 9 2 3 3 3" xfId="11567" xr:uid="{00000000-0005-0000-0000-000026590000}"/>
    <cellStyle name="Notas 9 2 3 3 4" xfId="12966" xr:uid="{00000000-0005-0000-0000-000027590000}"/>
    <cellStyle name="Notas 9 2 3 3 5" xfId="25302" xr:uid="{00000000-0005-0000-0000-000028590000}"/>
    <cellStyle name="Notas 9 2 3 3 6" xfId="27713" xr:uid="{00000000-0005-0000-0000-000029590000}"/>
    <cellStyle name="Notas 9 2 3 4" xfId="9498" xr:uid="{00000000-0005-0000-0000-00002A590000}"/>
    <cellStyle name="Notas 9 2 3 4 2" xfId="18883" xr:uid="{00000000-0005-0000-0000-00002B590000}"/>
    <cellStyle name="Notas 9 2 3 5" xfId="11565" xr:uid="{00000000-0005-0000-0000-00002C590000}"/>
    <cellStyle name="Notas 9 2 3 6" xfId="12968" xr:uid="{00000000-0005-0000-0000-00002D590000}"/>
    <cellStyle name="Notas 9 2 3 7" xfId="25304" xr:uid="{00000000-0005-0000-0000-00002E590000}"/>
    <cellStyle name="Notas 9 2 3 8" xfId="27711" xr:uid="{00000000-0005-0000-0000-00002F590000}"/>
    <cellStyle name="Notas 9 2 4" xfId="3282" xr:uid="{00000000-0005-0000-0000-000030590000}"/>
    <cellStyle name="Notas 9 2 4 2" xfId="3283" xr:uid="{00000000-0005-0000-0000-000031590000}"/>
    <cellStyle name="Notas 9 2 4 2 2" xfId="9502" xr:uid="{00000000-0005-0000-0000-000032590000}"/>
    <cellStyle name="Notas 9 2 4 2 2 2" xfId="18887" xr:uid="{00000000-0005-0000-0000-000033590000}"/>
    <cellStyle name="Notas 9 2 4 2 3" xfId="11569" xr:uid="{00000000-0005-0000-0000-000034590000}"/>
    <cellStyle name="Notas 9 2 4 2 4" xfId="12964" xr:uid="{00000000-0005-0000-0000-000035590000}"/>
    <cellStyle name="Notas 9 2 4 2 5" xfId="25300" xr:uid="{00000000-0005-0000-0000-000036590000}"/>
    <cellStyle name="Notas 9 2 4 2 6" xfId="27715" xr:uid="{00000000-0005-0000-0000-000037590000}"/>
    <cellStyle name="Notas 9 2 4 3" xfId="3284" xr:uid="{00000000-0005-0000-0000-000038590000}"/>
    <cellStyle name="Notas 9 2 4 3 2" xfId="9503" xr:uid="{00000000-0005-0000-0000-000039590000}"/>
    <cellStyle name="Notas 9 2 4 3 2 2" xfId="18888" xr:uid="{00000000-0005-0000-0000-00003A590000}"/>
    <cellStyle name="Notas 9 2 4 3 3" xfId="11570" xr:uid="{00000000-0005-0000-0000-00003B590000}"/>
    <cellStyle name="Notas 9 2 4 3 4" xfId="12963" xr:uid="{00000000-0005-0000-0000-00003C590000}"/>
    <cellStyle name="Notas 9 2 4 3 5" xfId="25299" xr:uid="{00000000-0005-0000-0000-00003D590000}"/>
    <cellStyle name="Notas 9 2 4 3 6" xfId="27716" xr:uid="{00000000-0005-0000-0000-00003E590000}"/>
    <cellStyle name="Notas 9 2 4 4" xfId="9501" xr:uid="{00000000-0005-0000-0000-00003F590000}"/>
    <cellStyle name="Notas 9 2 4 4 2" xfId="18886" xr:uid="{00000000-0005-0000-0000-000040590000}"/>
    <cellStyle name="Notas 9 2 4 5" xfId="11568" xr:uid="{00000000-0005-0000-0000-000041590000}"/>
    <cellStyle name="Notas 9 2 4 6" xfId="12965" xr:uid="{00000000-0005-0000-0000-000042590000}"/>
    <cellStyle name="Notas 9 2 4 7" xfId="25301" xr:uid="{00000000-0005-0000-0000-000043590000}"/>
    <cellStyle name="Notas 9 2 4 8" xfId="27714" xr:uid="{00000000-0005-0000-0000-000044590000}"/>
    <cellStyle name="Notas 9 2 5" xfId="3285" xr:uid="{00000000-0005-0000-0000-000045590000}"/>
    <cellStyle name="Notas 9 2 5 2" xfId="3286" xr:uid="{00000000-0005-0000-0000-000046590000}"/>
    <cellStyle name="Notas 9 2 5 2 2" xfId="9505" xr:uid="{00000000-0005-0000-0000-000047590000}"/>
    <cellStyle name="Notas 9 2 5 2 2 2" xfId="18890" xr:uid="{00000000-0005-0000-0000-000048590000}"/>
    <cellStyle name="Notas 9 2 5 2 3" xfId="11572" xr:uid="{00000000-0005-0000-0000-000049590000}"/>
    <cellStyle name="Notas 9 2 5 2 4" xfId="12961" xr:uid="{00000000-0005-0000-0000-00004A590000}"/>
    <cellStyle name="Notas 9 2 5 2 5" xfId="25297" xr:uid="{00000000-0005-0000-0000-00004B590000}"/>
    <cellStyle name="Notas 9 2 5 2 6" xfId="27718" xr:uid="{00000000-0005-0000-0000-00004C590000}"/>
    <cellStyle name="Notas 9 2 5 3" xfId="3287" xr:uid="{00000000-0005-0000-0000-00004D590000}"/>
    <cellStyle name="Notas 9 2 5 3 2" xfId="9506" xr:uid="{00000000-0005-0000-0000-00004E590000}"/>
    <cellStyle name="Notas 9 2 5 3 2 2" xfId="18891" xr:uid="{00000000-0005-0000-0000-00004F590000}"/>
    <cellStyle name="Notas 9 2 5 3 3" xfId="11573" xr:uid="{00000000-0005-0000-0000-000050590000}"/>
    <cellStyle name="Notas 9 2 5 3 4" xfId="12960" xr:uid="{00000000-0005-0000-0000-000051590000}"/>
    <cellStyle name="Notas 9 2 5 3 5" xfId="25296" xr:uid="{00000000-0005-0000-0000-000052590000}"/>
    <cellStyle name="Notas 9 2 5 3 6" xfId="27719" xr:uid="{00000000-0005-0000-0000-000053590000}"/>
    <cellStyle name="Notas 9 2 5 4" xfId="9504" xr:uid="{00000000-0005-0000-0000-000054590000}"/>
    <cellStyle name="Notas 9 2 5 4 2" xfId="18889" xr:uid="{00000000-0005-0000-0000-000055590000}"/>
    <cellStyle name="Notas 9 2 5 5" xfId="11571" xr:uid="{00000000-0005-0000-0000-000056590000}"/>
    <cellStyle name="Notas 9 2 5 6" xfId="12962" xr:uid="{00000000-0005-0000-0000-000057590000}"/>
    <cellStyle name="Notas 9 2 5 7" xfId="25298" xr:uid="{00000000-0005-0000-0000-000058590000}"/>
    <cellStyle name="Notas 9 2 5 8" xfId="27717" xr:uid="{00000000-0005-0000-0000-000059590000}"/>
    <cellStyle name="Notas 9 2 6" xfId="3288" xr:uid="{00000000-0005-0000-0000-00005A590000}"/>
    <cellStyle name="Notas 9 2 6 2" xfId="3289" xr:uid="{00000000-0005-0000-0000-00005B590000}"/>
    <cellStyle name="Notas 9 2 6 2 2" xfId="9508" xr:uid="{00000000-0005-0000-0000-00005C590000}"/>
    <cellStyle name="Notas 9 2 6 2 2 2" xfId="18893" xr:uid="{00000000-0005-0000-0000-00005D590000}"/>
    <cellStyle name="Notas 9 2 6 2 3" xfId="11575" xr:uid="{00000000-0005-0000-0000-00005E590000}"/>
    <cellStyle name="Notas 9 2 6 2 4" xfId="12958" xr:uid="{00000000-0005-0000-0000-00005F590000}"/>
    <cellStyle name="Notas 9 2 6 2 5" xfId="25294" xr:uid="{00000000-0005-0000-0000-000060590000}"/>
    <cellStyle name="Notas 9 2 6 2 6" xfId="27721" xr:uid="{00000000-0005-0000-0000-000061590000}"/>
    <cellStyle name="Notas 9 2 6 3" xfId="3290" xr:uid="{00000000-0005-0000-0000-000062590000}"/>
    <cellStyle name="Notas 9 2 6 3 2" xfId="9509" xr:uid="{00000000-0005-0000-0000-000063590000}"/>
    <cellStyle name="Notas 9 2 6 3 2 2" xfId="18894" xr:uid="{00000000-0005-0000-0000-000064590000}"/>
    <cellStyle name="Notas 9 2 6 3 3" xfId="11576" xr:uid="{00000000-0005-0000-0000-000065590000}"/>
    <cellStyle name="Notas 9 2 6 3 4" xfId="12957" xr:uid="{00000000-0005-0000-0000-000066590000}"/>
    <cellStyle name="Notas 9 2 6 3 5" xfId="25293" xr:uid="{00000000-0005-0000-0000-000067590000}"/>
    <cellStyle name="Notas 9 2 6 3 6" xfId="27722" xr:uid="{00000000-0005-0000-0000-000068590000}"/>
    <cellStyle name="Notas 9 2 6 4" xfId="9507" xr:uid="{00000000-0005-0000-0000-000069590000}"/>
    <cellStyle name="Notas 9 2 6 4 2" xfId="18892" xr:uid="{00000000-0005-0000-0000-00006A590000}"/>
    <cellStyle name="Notas 9 2 6 5" xfId="11574" xr:uid="{00000000-0005-0000-0000-00006B590000}"/>
    <cellStyle name="Notas 9 2 6 6" xfId="12959" xr:uid="{00000000-0005-0000-0000-00006C590000}"/>
    <cellStyle name="Notas 9 2 6 7" xfId="25295" xr:uid="{00000000-0005-0000-0000-00006D590000}"/>
    <cellStyle name="Notas 9 2 6 8" xfId="27720" xr:uid="{00000000-0005-0000-0000-00006E590000}"/>
    <cellStyle name="Notas 9 2 7" xfId="3291" xr:uid="{00000000-0005-0000-0000-00006F590000}"/>
    <cellStyle name="Notas 9 2 7 2" xfId="3292" xr:uid="{00000000-0005-0000-0000-000070590000}"/>
    <cellStyle name="Notas 9 2 7 2 2" xfId="9511" xr:uid="{00000000-0005-0000-0000-000071590000}"/>
    <cellStyle name="Notas 9 2 7 2 2 2" xfId="18896" xr:uid="{00000000-0005-0000-0000-000072590000}"/>
    <cellStyle name="Notas 9 2 7 2 3" xfId="11578" xr:uid="{00000000-0005-0000-0000-000073590000}"/>
    <cellStyle name="Notas 9 2 7 2 4" xfId="12955" xr:uid="{00000000-0005-0000-0000-000074590000}"/>
    <cellStyle name="Notas 9 2 7 2 5" xfId="25291" xr:uid="{00000000-0005-0000-0000-000075590000}"/>
    <cellStyle name="Notas 9 2 7 2 6" xfId="27724" xr:uid="{00000000-0005-0000-0000-000076590000}"/>
    <cellStyle name="Notas 9 2 7 3" xfId="3293" xr:uid="{00000000-0005-0000-0000-000077590000}"/>
    <cellStyle name="Notas 9 2 7 3 2" xfId="9512" xr:uid="{00000000-0005-0000-0000-000078590000}"/>
    <cellStyle name="Notas 9 2 7 3 2 2" xfId="18897" xr:uid="{00000000-0005-0000-0000-000079590000}"/>
    <cellStyle name="Notas 9 2 7 3 3" xfId="11579" xr:uid="{00000000-0005-0000-0000-00007A590000}"/>
    <cellStyle name="Notas 9 2 7 3 4" xfId="12954" xr:uid="{00000000-0005-0000-0000-00007B590000}"/>
    <cellStyle name="Notas 9 2 7 3 5" xfId="25290" xr:uid="{00000000-0005-0000-0000-00007C590000}"/>
    <cellStyle name="Notas 9 2 7 3 6" xfId="27725" xr:uid="{00000000-0005-0000-0000-00007D590000}"/>
    <cellStyle name="Notas 9 2 7 4" xfId="9510" xr:uid="{00000000-0005-0000-0000-00007E590000}"/>
    <cellStyle name="Notas 9 2 7 4 2" xfId="18895" xr:uid="{00000000-0005-0000-0000-00007F590000}"/>
    <cellStyle name="Notas 9 2 7 5" xfId="11577" xr:uid="{00000000-0005-0000-0000-000080590000}"/>
    <cellStyle name="Notas 9 2 7 6" xfId="12956" xr:uid="{00000000-0005-0000-0000-000081590000}"/>
    <cellStyle name="Notas 9 2 7 7" xfId="25292" xr:uid="{00000000-0005-0000-0000-000082590000}"/>
    <cellStyle name="Notas 9 2 7 8" xfId="27723" xr:uid="{00000000-0005-0000-0000-000083590000}"/>
    <cellStyle name="Notas 9 2 8" xfId="3294" xr:uid="{00000000-0005-0000-0000-000084590000}"/>
    <cellStyle name="Notas 9 2 8 2" xfId="3295" xr:uid="{00000000-0005-0000-0000-000085590000}"/>
    <cellStyle name="Notas 9 2 8 2 2" xfId="9514" xr:uid="{00000000-0005-0000-0000-000086590000}"/>
    <cellStyle name="Notas 9 2 8 2 2 2" xfId="18899" xr:uid="{00000000-0005-0000-0000-000087590000}"/>
    <cellStyle name="Notas 9 2 8 2 3" xfId="11581" xr:uid="{00000000-0005-0000-0000-000088590000}"/>
    <cellStyle name="Notas 9 2 8 2 4" xfId="12952" xr:uid="{00000000-0005-0000-0000-000089590000}"/>
    <cellStyle name="Notas 9 2 8 2 5" xfId="25288" xr:uid="{00000000-0005-0000-0000-00008A590000}"/>
    <cellStyle name="Notas 9 2 8 2 6" xfId="27727" xr:uid="{00000000-0005-0000-0000-00008B590000}"/>
    <cellStyle name="Notas 9 2 8 3" xfId="3296" xr:uid="{00000000-0005-0000-0000-00008C590000}"/>
    <cellStyle name="Notas 9 2 8 3 2" xfId="9515" xr:uid="{00000000-0005-0000-0000-00008D590000}"/>
    <cellStyle name="Notas 9 2 8 3 2 2" xfId="18900" xr:uid="{00000000-0005-0000-0000-00008E590000}"/>
    <cellStyle name="Notas 9 2 8 3 3" xfId="11582" xr:uid="{00000000-0005-0000-0000-00008F590000}"/>
    <cellStyle name="Notas 9 2 8 3 4" xfId="12951" xr:uid="{00000000-0005-0000-0000-000090590000}"/>
    <cellStyle name="Notas 9 2 8 3 5" xfId="25287" xr:uid="{00000000-0005-0000-0000-000091590000}"/>
    <cellStyle name="Notas 9 2 8 3 6" xfId="27728" xr:uid="{00000000-0005-0000-0000-000092590000}"/>
    <cellStyle name="Notas 9 2 8 4" xfId="9513" xr:uid="{00000000-0005-0000-0000-000093590000}"/>
    <cellStyle name="Notas 9 2 8 4 2" xfId="18898" xr:uid="{00000000-0005-0000-0000-000094590000}"/>
    <cellStyle name="Notas 9 2 8 5" xfId="11580" xr:uid="{00000000-0005-0000-0000-000095590000}"/>
    <cellStyle name="Notas 9 2 8 6" xfId="12953" xr:uid="{00000000-0005-0000-0000-000096590000}"/>
    <cellStyle name="Notas 9 2 8 7" xfId="25289" xr:uid="{00000000-0005-0000-0000-000097590000}"/>
    <cellStyle name="Notas 9 2 8 8" xfId="27726" xr:uid="{00000000-0005-0000-0000-000098590000}"/>
    <cellStyle name="Notas 9 2 9" xfId="3297" xr:uid="{00000000-0005-0000-0000-000099590000}"/>
    <cellStyle name="Notas 9 2 9 2" xfId="3298" xr:uid="{00000000-0005-0000-0000-00009A590000}"/>
    <cellStyle name="Notas 9 2 9 2 2" xfId="9517" xr:uid="{00000000-0005-0000-0000-00009B590000}"/>
    <cellStyle name="Notas 9 2 9 2 2 2" xfId="18902" xr:uid="{00000000-0005-0000-0000-00009C590000}"/>
    <cellStyle name="Notas 9 2 9 2 3" xfId="11584" xr:uid="{00000000-0005-0000-0000-00009D590000}"/>
    <cellStyle name="Notas 9 2 9 2 4" xfId="12949" xr:uid="{00000000-0005-0000-0000-00009E590000}"/>
    <cellStyle name="Notas 9 2 9 2 5" xfId="25285" xr:uid="{00000000-0005-0000-0000-00009F590000}"/>
    <cellStyle name="Notas 9 2 9 2 6" xfId="27730" xr:uid="{00000000-0005-0000-0000-0000A0590000}"/>
    <cellStyle name="Notas 9 2 9 3" xfId="3299" xr:uid="{00000000-0005-0000-0000-0000A1590000}"/>
    <cellStyle name="Notas 9 2 9 3 2" xfId="9518" xr:uid="{00000000-0005-0000-0000-0000A2590000}"/>
    <cellStyle name="Notas 9 2 9 3 2 2" xfId="18903" xr:uid="{00000000-0005-0000-0000-0000A3590000}"/>
    <cellStyle name="Notas 9 2 9 3 3" xfId="11585" xr:uid="{00000000-0005-0000-0000-0000A4590000}"/>
    <cellStyle name="Notas 9 2 9 3 4" xfId="12948" xr:uid="{00000000-0005-0000-0000-0000A5590000}"/>
    <cellStyle name="Notas 9 2 9 3 5" xfId="25284" xr:uid="{00000000-0005-0000-0000-0000A6590000}"/>
    <cellStyle name="Notas 9 2 9 3 6" xfId="27731" xr:uid="{00000000-0005-0000-0000-0000A7590000}"/>
    <cellStyle name="Notas 9 2 9 4" xfId="9516" xr:uid="{00000000-0005-0000-0000-0000A8590000}"/>
    <cellStyle name="Notas 9 2 9 4 2" xfId="18901" xr:uid="{00000000-0005-0000-0000-0000A9590000}"/>
    <cellStyle name="Notas 9 2 9 5" xfId="11583" xr:uid="{00000000-0005-0000-0000-0000AA590000}"/>
    <cellStyle name="Notas 9 2 9 6" xfId="12950" xr:uid="{00000000-0005-0000-0000-0000AB590000}"/>
    <cellStyle name="Notas 9 2 9 7" xfId="25286" xr:uid="{00000000-0005-0000-0000-0000AC590000}"/>
    <cellStyle name="Notas 9 2 9 8" xfId="27729" xr:uid="{00000000-0005-0000-0000-0000AD590000}"/>
    <cellStyle name="Notas 9 3" xfId="3300" xr:uid="{00000000-0005-0000-0000-0000AE590000}"/>
    <cellStyle name="Notas 9 3 2" xfId="3301" xr:uid="{00000000-0005-0000-0000-0000AF590000}"/>
    <cellStyle name="Notas 9 3 2 2" xfId="9519" xr:uid="{00000000-0005-0000-0000-0000B0590000}"/>
    <cellStyle name="Notas 9 3 2 2 2" xfId="18904" xr:uid="{00000000-0005-0000-0000-0000B1590000}"/>
    <cellStyle name="Notas 9 3 2 3" xfId="11587" xr:uid="{00000000-0005-0000-0000-0000B2590000}"/>
    <cellStyle name="Notas 9 3 2 4" xfId="12946" xr:uid="{00000000-0005-0000-0000-0000B3590000}"/>
    <cellStyle name="Notas 9 3 2 5" xfId="25282" xr:uid="{00000000-0005-0000-0000-0000B4590000}"/>
    <cellStyle name="Notas 9 3 2 6" xfId="27733" xr:uid="{00000000-0005-0000-0000-0000B5590000}"/>
    <cellStyle name="Notas 9 3 3" xfId="3302" xr:uid="{00000000-0005-0000-0000-0000B6590000}"/>
    <cellStyle name="Notas 9 3 3 2" xfId="9520" xr:uid="{00000000-0005-0000-0000-0000B7590000}"/>
    <cellStyle name="Notas 9 3 3 2 2" xfId="18905" xr:uid="{00000000-0005-0000-0000-0000B8590000}"/>
    <cellStyle name="Notas 9 3 3 3" xfId="11588" xr:uid="{00000000-0005-0000-0000-0000B9590000}"/>
    <cellStyle name="Notas 9 3 3 4" xfId="12945" xr:uid="{00000000-0005-0000-0000-0000BA590000}"/>
    <cellStyle name="Notas 9 3 3 5" xfId="25281" xr:uid="{00000000-0005-0000-0000-0000BB590000}"/>
    <cellStyle name="Notas 9 3 3 6" xfId="27734" xr:uid="{00000000-0005-0000-0000-0000BC590000}"/>
    <cellStyle name="Notas 9 3 4" xfId="7719" xr:uid="{00000000-0005-0000-0000-0000BD590000}"/>
    <cellStyle name="Notas 9 3 4 2" xfId="17522" xr:uid="{00000000-0005-0000-0000-0000BE590000}"/>
    <cellStyle name="Notas 9 3 5" xfId="11586" xr:uid="{00000000-0005-0000-0000-0000BF590000}"/>
    <cellStyle name="Notas 9 3 6" xfId="12947" xr:uid="{00000000-0005-0000-0000-0000C0590000}"/>
    <cellStyle name="Notas 9 3 7" xfId="25283" xr:uid="{00000000-0005-0000-0000-0000C1590000}"/>
    <cellStyle name="Notas 9 3 8" xfId="27732" xr:uid="{00000000-0005-0000-0000-0000C2590000}"/>
    <cellStyle name="Notas 9 4" xfId="3303" xr:uid="{00000000-0005-0000-0000-0000C3590000}"/>
    <cellStyle name="Notas 9 4 2" xfId="3304" xr:uid="{00000000-0005-0000-0000-0000C4590000}"/>
    <cellStyle name="Notas 9 4 2 2" xfId="9521" xr:uid="{00000000-0005-0000-0000-0000C5590000}"/>
    <cellStyle name="Notas 9 4 2 2 2" xfId="18906" xr:uid="{00000000-0005-0000-0000-0000C6590000}"/>
    <cellStyle name="Notas 9 4 2 3" xfId="11590" xr:uid="{00000000-0005-0000-0000-0000C7590000}"/>
    <cellStyle name="Notas 9 4 2 4" xfId="12943" xr:uid="{00000000-0005-0000-0000-0000C8590000}"/>
    <cellStyle name="Notas 9 4 2 5" xfId="25279" xr:uid="{00000000-0005-0000-0000-0000C9590000}"/>
    <cellStyle name="Notas 9 4 2 6" xfId="27736" xr:uid="{00000000-0005-0000-0000-0000CA590000}"/>
    <cellStyle name="Notas 9 4 3" xfId="3305" xr:uid="{00000000-0005-0000-0000-0000CB590000}"/>
    <cellStyle name="Notas 9 4 3 2" xfId="9522" xr:uid="{00000000-0005-0000-0000-0000CC590000}"/>
    <cellStyle name="Notas 9 4 3 2 2" xfId="18907" xr:uid="{00000000-0005-0000-0000-0000CD590000}"/>
    <cellStyle name="Notas 9 4 3 3" xfId="11591" xr:uid="{00000000-0005-0000-0000-0000CE590000}"/>
    <cellStyle name="Notas 9 4 3 4" xfId="12942" xr:uid="{00000000-0005-0000-0000-0000CF590000}"/>
    <cellStyle name="Notas 9 4 3 5" xfId="25278" xr:uid="{00000000-0005-0000-0000-0000D0590000}"/>
    <cellStyle name="Notas 9 4 3 6" xfId="27737" xr:uid="{00000000-0005-0000-0000-0000D1590000}"/>
    <cellStyle name="Notas 9 4 4" xfId="7720" xr:uid="{00000000-0005-0000-0000-0000D2590000}"/>
    <cellStyle name="Notas 9 4 4 2" xfId="17523" xr:uid="{00000000-0005-0000-0000-0000D3590000}"/>
    <cellStyle name="Notas 9 4 5" xfId="11589" xr:uid="{00000000-0005-0000-0000-0000D4590000}"/>
    <cellStyle name="Notas 9 4 6" xfId="12944" xr:uid="{00000000-0005-0000-0000-0000D5590000}"/>
    <cellStyle name="Notas 9 4 7" xfId="25280" xr:uid="{00000000-0005-0000-0000-0000D6590000}"/>
    <cellStyle name="Notas 9 4 8" xfId="27735" xr:uid="{00000000-0005-0000-0000-0000D7590000}"/>
    <cellStyle name="Notas 9 5" xfId="3306" xr:uid="{00000000-0005-0000-0000-0000D8590000}"/>
    <cellStyle name="Notas 9 5 2" xfId="3307" xr:uid="{00000000-0005-0000-0000-0000D9590000}"/>
    <cellStyle name="Notas 9 5 2 2" xfId="9523" xr:uid="{00000000-0005-0000-0000-0000DA590000}"/>
    <cellStyle name="Notas 9 5 2 2 2" xfId="18908" xr:uid="{00000000-0005-0000-0000-0000DB590000}"/>
    <cellStyle name="Notas 9 5 2 3" xfId="11593" xr:uid="{00000000-0005-0000-0000-0000DC590000}"/>
    <cellStyle name="Notas 9 5 2 4" xfId="12940" xr:uid="{00000000-0005-0000-0000-0000DD590000}"/>
    <cellStyle name="Notas 9 5 2 5" xfId="25276" xr:uid="{00000000-0005-0000-0000-0000DE590000}"/>
    <cellStyle name="Notas 9 5 2 6" xfId="27739" xr:uid="{00000000-0005-0000-0000-0000DF590000}"/>
    <cellStyle name="Notas 9 5 3" xfId="3308" xr:uid="{00000000-0005-0000-0000-0000E0590000}"/>
    <cellStyle name="Notas 9 5 3 2" xfId="9524" xr:uid="{00000000-0005-0000-0000-0000E1590000}"/>
    <cellStyle name="Notas 9 5 3 2 2" xfId="18909" xr:uid="{00000000-0005-0000-0000-0000E2590000}"/>
    <cellStyle name="Notas 9 5 3 3" xfId="11594" xr:uid="{00000000-0005-0000-0000-0000E3590000}"/>
    <cellStyle name="Notas 9 5 3 4" xfId="12939" xr:uid="{00000000-0005-0000-0000-0000E4590000}"/>
    <cellStyle name="Notas 9 5 3 5" xfId="25275" xr:uid="{00000000-0005-0000-0000-0000E5590000}"/>
    <cellStyle name="Notas 9 5 3 6" xfId="27740" xr:uid="{00000000-0005-0000-0000-0000E6590000}"/>
    <cellStyle name="Notas 9 5 4" xfId="7721" xr:uid="{00000000-0005-0000-0000-0000E7590000}"/>
    <cellStyle name="Notas 9 5 4 2" xfId="17524" xr:uid="{00000000-0005-0000-0000-0000E8590000}"/>
    <cellStyle name="Notas 9 5 5" xfId="11592" xr:uid="{00000000-0005-0000-0000-0000E9590000}"/>
    <cellStyle name="Notas 9 5 6" xfId="12941" xr:uid="{00000000-0005-0000-0000-0000EA590000}"/>
    <cellStyle name="Notas 9 5 7" xfId="25277" xr:uid="{00000000-0005-0000-0000-0000EB590000}"/>
    <cellStyle name="Notas 9 5 8" xfId="27738" xr:uid="{00000000-0005-0000-0000-0000EC590000}"/>
    <cellStyle name="Notas 9 6" xfId="3309" xr:uid="{00000000-0005-0000-0000-0000ED590000}"/>
    <cellStyle name="Notas 9 6 2" xfId="3310" xr:uid="{00000000-0005-0000-0000-0000EE590000}"/>
    <cellStyle name="Notas 9 6 2 2" xfId="9526" xr:uid="{00000000-0005-0000-0000-0000EF590000}"/>
    <cellStyle name="Notas 9 6 2 2 2" xfId="18911" xr:uid="{00000000-0005-0000-0000-0000F0590000}"/>
    <cellStyle name="Notas 9 6 2 3" xfId="11596" xr:uid="{00000000-0005-0000-0000-0000F1590000}"/>
    <cellStyle name="Notas 9 6 2 4" xfId="10524" xr:uid="{00000000-0005-0000-0000-0000F2590000}"/>
    <cellStyle name="Notas 9 6 2 5" xfId="25273" xr:uid="{00000000-0005-0000-0000-0000F3590000}"/>
    <cellStyle name="Notas 9 6 2 6" xfId="27742" xr:uid="{00000000-0005-0000-0000-0000F4590000}"/>
    <cellStyle name="Notas 9 6 3" xfId="3311" xr:uid="{00000000-0005-0000-0000-0000F5590000}"/>
    <cellStyle name="Notas 9 6 3 2" xfId="9527" xr:uid="{00000000-0005-0000-0000-0000F6590000}"/>
    <cellStyle name="Notas 9 6 3 2 2" xfId="18912" xr:uid="{00000000-0005-0000-0000-0000F7590000}"/>
    <cellStyle name="Notas 9 6 3 3" xfId="11597" xr:uid="{00000000-0005-0000-0000-0000F8590000}"/>
    <cellStyle name="Notas 9 6 3 4" xfId="10523" xr:uid="{00000000-0005-0000-0000-0000F9590000}"/>
    <cellStyle name="Notas 9 6 3 5" xfId="25272" xr:uid="{00000000-0005-0000-0000-0000FA590000}"/>
    <cellStyle name="Notas 9 6 3 6" xfId="27743" xr:uid="{00000000-0005-0000-0000-0000FB590000}"/>
    <cellStyle name="Notas 9 6 4" xfId="9525" xr:uid="{00000000-0005-0000-0000-0000FC590000}"/>
    <cellStyle name="Notas 9 6 4 2" xfId="18910" xr:uid="{00000000-0005-0000-0000-0000FD590000}"/>
    <cellStyle name="Notas 9 6 5" xfId="11595" xr:uid="{00000000-0005-0000-0000-0000FE590000}"/>
    <cellStyle name="Notas 9 6 6" xfId="12938" xr:uid="{00000000-0005-0000-0000-0000FF590000}"/>
    <cellStyle name="Notas 9 6 7" xfId="25274" xr:uid="{00000000-0005-0000-0000-0000005A0000}"/>
    <cellStyle name="Notas 9 6 8" xfId="27741" xr:uid="{00000000-0005-0000-0000-0000015A0000}"/>
    <cellStyle name="Notas 9 7" xfId="3312" xr:uid="{00000000-0005-0000-0000-0000025A0000}"/>
    <cellStyle name="Notas 9 7 2" xfId="3313" xr:uid="{00000000-0005-0000-0000-0000035A0000}"/>
    <cellStyle name="Notas 9 7 2 2" xfId="9529" xr:uid="{00000000-0005-0000-0000-0000045A0000}"/>
    <cellStyle name="Notas 9 7 2 2 2" xfId="18914" xr:uid="{00000000-0005-0000-0000-0000055A0000}"/>
    <cellStyle name="Notas 9 7 2 3" xfId="11599" xr:uid="{00000000-0005-0000-0000-0000065A0000}"/>
    <cellStyle name="Notas 9 7 2 4" xfId="10521" xr:uid="{00000000-0005-0000-0000-0000075A0000}"/>
    <cellStyle name="Notas 9 7 2 5" xfId="25270" xr:uid="{00000000-0005-0000-0000-0000085A0000}"/>
    <cellStyle name="Notas 9 7 2 6" xfId="27745" xr:uid="{00000000-0005-0000-0000-0000095A0000}"/>
    <cellStyle name="Notas 9 7 3" xfId="3314" xr:uid="{00000000-0005-0000-0000-00000A5A0000}"/>
    <cellStyle name="Notas 9 7 3 2" xfId="9530" xr:uid="{00000000-0005-0000-0000-00000B5A0000}"/>
    <cellStyle name="Notas 9 7 3 2 2" xfId="18915" xr:uid="{00000000-0005-0000-0000-00000C5A0000}"/>
    <cellStyle name="Notas 9 7 3 3" xfId="11600" xr:uid="{00000000-0005-0000-0000-00000D5A0000}"/>
    <cellStyle name="Notas 9 7 3 4" xfId="10520" xr:uid="{00000000-0005-0000-0000-00000E5A0000}"/>
    <cellStyle name="Notas 9 7 3 5" xfId="25269" xr:uid="{00000000-0005-0000-0000-00000F5A0000}"/>
    <cellStyle name="Notas 9 7 3 6" xfId="27746" xr:uid="{00000000-0005-0000-0000-0000105A0000}"/>
    <cellStyle name="Notas 9 7 4" xfId="9528" xr:uid="{00000000-0005-0000-0000-0000115A0000}"/>
    <cellStyle name="Notas 9 7 4 2" xfId="18913" xr:uid="{00000000-0005-0000-0000-0000125A0000}"/>
    <cellStyle name="Notas 9 7 5" xfId="11598" xr:uid="{00000000-0005-0000-0000-0000135A0000}"/>
    <cellStyle name="Notas 9 7 6" xfId="10522" xr:uid="{00000000-0005-0000-0000-0000145A0000}"/>
    <cellStyle name="Notas 9 7 7" xfId="25271" xr:uid="{00000000-0005-0000-0000-0000155A0000}"/>
    <cellStyle name="Notas 9 7 8" xfId="27744" xr:uid="{00000000-0005-0000-0000-0000165A0000}"/>
    <cellStyle name="Notas 9 8" xfId="3315" xr:uid="{00000000-0005-0000-0000-0000175A0000}"/>
    <cellStyle name="Notas 9 8 2" xfId="3316" xr:uid="{00000000-0005-0000-0000-0000185A0000}"/>
    <cellStyle name="Notas 9 8 2 2" xfId="9532" xr:uid="{00000000-0005-0000-0000-0000195A0000}"/>
    <cellStyle name="Notas 9 8 2 2 2" xfId="18917" xr:uid="{00000000-0005-0000-0000-00001A5A0000}"/>
    <cellStyle name="Notas 9 8 2 3" xfId="11602" xr:uid="{00000000-0005-0000-0000-00001B5A0000}"/>
    <cellStyle name="Notas 9 8 2 4" xfId="12937" xr:uid="{00000000-0005-0000-0000-00001C5A0000}"/>
    <cellStyle name="Notas 9 8 2 5" xfId="25267" xr:uid="{00000000-0005-0000-0000-00001D5A0000}"/>
    <cellStyle name="Notas 9 8 2 6" xfId="27748" xr:uid="{00000000-0005-0000-0000-00001E5A0000}"/>
    <cellStyle name="Notas 9 8 3" xfId="3317" xr:uid="{00000000-0005-0000-0000-00001F5A0000}"/>
    <cellStyle name="Notas 9 8 3 2" xfId="9533" xr:uid="{00000000-0005-0000-0000-0000205A0000}"/>
    <cellStyle name="Notas 9 8 3 2 2" xfId="18918" xr:uid="{00000000-0005-0000-0000-0000215A0000}"/>
    <cellStyle name="Notas 9 8 3 3" xfId="11603" xr:uid="{00000000-0005-0000-0000-0000225A0000}"/>
    <cellStyle name="Notas 9 8 3 4" xfId="10518" xr:uid="{00000000-0005-0000-0000-0000235A0000}"/>
    <cellStyle name="Notas 9 8 3 5" xfId="25266" xr:uid="{00000000-0005-0000-0000-0000245A0000}"/>
    <cellStyle name="Notas 9 8 3 6" xfId="27749" xr:uid="{00000000-0005-0000-0000-0000255A0000}"/>
    <cellStyle name="Notas 9 8 4" xfId="9531" xr:uid="{00000000-0005-0000-0000-0000265A0000}"/>
    <cellStyle name="Notas 9 8 4 2" xfId="18916" xr:uid="{00000000-0005-0000-0000-0000275A0000}"/>
    <cellStyle name="Notas 9 8 5" xfId="11601" xr:uid="{00000000-0005-0000-0000-0000285A0000}"/>
    <cellStyle name="Notas 9 8 6" xfId="10519" xr:uid="{00000000-0005-0000-0000-0000295A0000}"/>
    <cellStyle name="Notas 9 8 7" xfId="25268" xr:uid="{00000000-0005-0000-0000-00002A5A0000}"/>
    <cellStyle name="Notas 9 8 8" xfId="27747" xr:uid="{00000000-0005-0000-0000-00002B5A0000}"/>
    <cellStyle name="Notas 9 9" xfId="3318" xr:uid="{00000000-0005-0000-0000-00002C5A0000}"/>
    <cellStyle name="Notas 9 9 2" xfId="3319" xr:uid="{00000000-0005-0000-0000-00002D5A0000}"/>
    <cellStyle name="Notas 9 9 2 2" xfId="9535" xr:uid="{00000000-0005-0000-0000-00002E5A0000}"/>
    <cellStyle name="Notas 9 9 2 2 2" xfId="18920" xr:uid="{00000000-0005-0000-0000-00002F5A0000}"/>
    <cellStyle name="Notas 9 9 2 3" xfId="11605" xr:uid="{00000000-0005-0000-0000-0000305A0000}"/>
    <cellStyle name="Notas 9 9 2 4" xfId="10516" xr:uid="{00000000-0005-0000-0000-0000315A0000}"/>
    <cellStyle name="Notas 9 9 2 5" xfId="25264" xr:uid="{00000000-0005-0000-0000-0000325A0000}"/>
    <cellStyle name="Notas 9 9 2 6" xfId="27751" xr:uid="{00000000-0005-0000-0000-0000335A0000}"/>
    <cellStyle name="Notas 9 9 3" xfId="3320" xr:uid="{00000000-0005-0000-0000-0000345A0000}"/>
    <cellStyle name="Notas 9 9 3 2" xfId="9536" xr:uid="{00000000-0005-0000-0000-0000355A0000}"/>
    <cellStyle name="Notas 9 9 3 2 2" xfId="18921" xr:uid="{00000000-0005-0000-0000-0000365A0000}"/>
    <cellStyle name="Notas 9 9 3 3" xfId="11606" xr:uid="{00000000-0005-0000-0000-0000375A0000}"/>
    <cellStyle name="Notas 9 9 3 4" xfId="10515" xr:uid="{00000000-0005-0000-0000-0000385A0000}"/>
    <cellStyle name="Notas 9 9 3 5" xfId="25263" xr:uid="{00000000-0005-0000-0000-0000395A0000}"/>
    <cellStyle name="Notas 9 9 3 6" xfId="27752" xr:uid="{00000000-0005-0000-0000-00003A5A0000}"/>
    <cellStyle name="Notas 9 9 4" xfId="9534" xr:uid="{00000000-0005-0000-0000-00003B5A0000}"/>
    <cellStyle name="Notas 9 9 4 2" xfId="18919" xr:uid="{00000000-0005-0000-0000-00003C5A0000}"/>
    <cellStyle name="Notas 9 9 5" xfId="11604" xr:uid="{00000000-0005-0000-0000-00003D5A0000}"/>
    <cellStyle name="Notas 9 9 6" xfId="10517" xr:uid="{00000000-0005-0000-0000-00003E5A0000}"/>
    <cellStyle name="Notas 9 9 7" xfId="25265" xr:uid="{00000000-0005-0000-0000-00003F5A0000}"/>
    <cellStyle name="Notas 9 9 8" xfId="27750" xr:uid="{00000000-0005-0000-0000-0000405A0000}"/>
    <cellStyle name="Note 10" xfId="7049" xr:uid="{00000000-0005-0000-0000-0000415A0000}"/>
    <cellStyle name="Note 10 2" xfId="7722" xr:uid="{00000000-0005-0000-0000-0000425A0000}"/>
    <cellStyle name="Note 10 2 2" xfId="17525" xr:uid="{00000000-0005-0000-0000-0000435A0000}"/>
    <cellStyle name="Note 10 3" xfId="13316" xr:uid="{00000000-0005-0000-0000-0000445A0000}"/>
    <cellStyle name="Note 10 4" xfId="17128" xr:uid="{00000000-0005-0000-0000-0000455A0000}"/>
    <cellStyle name="Note 11" xfId="7050" xr:uid="{00000000-0005-0000-0000-0000465A0000}"/>
    <cellStyle name="Note 11 2" xfId="7723" xr:uid="{00000000-0005-0000-0000-0000475A0000}"/>
    <cellStyle name="Note 11 2 2" xfId="17526" xr:uid="{00000000-0005-0000-0000-0000485A0000}"/>
    <cellStyle name="Note 11 3" xfId="13317" xr:uid="{00000000-0005-0000-0000-0000495A0000}"/>
    <cellStyle name="Note 11 4" xfId="17129" xr:uid="{00000000-0005-0000-0000-00004A5A0000}"/>
    <cellStyle name="Note 12" xfId="7051" xr:uid="{00000000-0005-0000-0000-00004B5A0000}"/>
    <cellStyle name="Note 12 2" xfId="7724" xr:uid="{00000000-0005-0000-0000-00004C5A0000}"/>
    <cellStyle name="Note 12 2 2" xfId="17527" xr:uid="{00000000-0005-0000-0000-00004D5A0000}"/>
    <cellStyle name="Note 12 3" xfId="13318" xr:uid="{00000000-0005-0000-0000-00004E5A0000}"/>
    <cellStyle name="Note 12 4" xfId="17130" xr:uid="{00000000-0005-0000-0000-00004F5A0000}"/>
    <cellStyle name="Note 13" xfId="7052" xr:uid="{00000000-0005-0000-0000-0000505A0000}"/>
    <cellStyle name="Note 13 2" xfId="7725" xr:uid="{00000000-0005-0000-0000-0000515A0000}"/>
    <cellStyle name="Note 13 2 2" xfId="17528" xr:uid="{00000000-0005-0000-0000-0000525A0000}"/>
    <cellStyle name="Note 13 3" xfId="13319" xr:uid="{00000000-0005-0000-0000-0000535A0000}"/>
    <cellStyle name="Note 13 4" xfId="17131" xr:uid="{00000000-0005-0000-0000-0000545A0000}"/>
    <cellStyle name="Note 14" xfId="7053" xr:uid="{00000000-0005-0000-0000-0000555A0000}"/>
    <cellStyle name="Note 14 2" xfId="7726" xr:uid="{00000000-0005-0000-0000-0000565A0000}"/>
    <cellStyle name="Note 14 2 2" xfId="17529" xr:uid="{00000000-0005-0000-0000-0000575A0000}"/>
    <cellStyle name="Note 14 3" xfId="13320" xr:uid="{00000000-0005-0000-0000-0000585A0000}"/>
    <cellStyle name="Note 14 4" xfId="17132" xr:uid="{00000000-0005-0000-0000-0000595A0000}"/>
    <cellStyle name="Note 15" xfId="7054" xr:uid="{00000000-0005-0000-0000-00005A5A0000}"/>
    <cellStyle name="Note 15 2" xfId="7727" xr:uid="{00000000-0005-0000-0000-00005B5A0000}"/>
    <cellStyle name="Note 15 2 2" xfId="17530" xr:uid="{00000000-0005-0000-0000-00005C5A0000}"/>
    <cellStyle name="Note 15 3" xfId="13321" xr:uid="{00000000-0005-0000-0000-00005D5A0000}"/>
    <cellStyle name="Note 15 4" xfId="17133" xr:uid="{00000000-0005-0000-0000-00005E5A0000}"/>
    <cellStyle name="Note 16" xfId="7055" xr:uid="{00000000-0005-0000-0000-00005F5A0000}"/>
    <cellStyle name="Note 16 2" xfId="7728" xr:uid="{00000000-0005-0000-0000-0000605A0000}"/>
    <cellStyle name="Note 16 2 2" xfId="17531" xr:uid="{00000000-0005-0000-0000-0000615A0000}"/>
    <cellStyle name="Note 16 3" xfId="13322" xr:uid="{00000000-0005-0000-0000-0000625A0000}"/>
    <cellStyle name="Note 16 4" xfId="17134" xr:uid="{00000000-0005-0000-0000-0000635A0000}"/>
    <cellStyle name="Note 17" xfId="7056" xr:uid="{00000000-0005-0000-0000-0000645A0000}"/>
    <cellStyle name="Note 17 2" xfId="7729" xr:uid="{00000000-0005-0000-0000-0000655A0000}"/>
    <cellStyle name="Note 17 2 2" xfId="17532" xr:uid="{00000000-0005-0000-0000-0000665A0000}"/>
    <cellStyle name="Note 17 3" xfId="13323" xr:uid="{00000000-0005-0000-0000-0000675A0000}"/>
    <cellStyle name="Note 17 4" xfId="17135" xr:uid="{00000000-0005-0000-0000-0000685A0000}"/>
    <cellStyle name="Note 18" xfId="7057" xr:uid="{00000000-0005-0000-0000-0000695A0000}"/>
    <cellStyle name="Note 18 2" xfId="7730" xr:uid="{00000000-0005-0000-0000-00006A5A0000}"/>
    <cellStyle name="Note 18 2 2" xfId="17533" xr:uid="{00000000-0005-0000-0000-00006B5A0000}"/>
    <cellStyle name="Note 18 3" xfId="13324" xr:uid="{00000000-0005-0000-0000-00006C5A0000}"/>
    <cellStyle name="Note 18 4" xfId="17136" xr:uid="{00000000-0005-0000-0000-00006D5A0000}"/>
    <cellStyle name="Note 19" xfId="7058" xr:uid="{00000000-0005-0000-0000-00006E5A0000}"/>
    <cellStyle name="Note 19 2" xfId="7731" xr:uid="{00000000-0005-0000-0000-00006F5A0000}"/>
    <cellStyle name="Note 19 2 2" xfId="17534" xr:uid="{00000000-0005-0000-0000-0000705A0000}"/>
    <cellStyle name="Note 19 3" xfId="13325" xr:uid="{00000000-0005-0000-0000-0000715A0000}"/>
    <cellStyle name="Note 19 4" xfId="17137" xr:uid="{00000000-0005-0000-0000-0000725A0000}"/>
    <cellStyle name="Note 2" xfId="3321" xr:uid="{00000000-0005-0000-0000-0000735A0000}"/>
    <cellStyle name="Note 2 2" xfId="3322" xr:uid="{00000000-0005-0000-0000-0000745A0000}"/>
    <cellStyle name="Note 2 2 2" xfId="7733" xr:uid="{00000000-0005-0000-0000-0000755A0000}"/>
    <cellStyle name="Note 2 2 2 2" xfId="17536" xr:uid="{00000000-0005-0000-0000-0000765A0000}"/>
    <cellStyle name="Note 2 2 3" xfId="14686" xr:uid="{00000000-0005-0000-0000-0000775A0000}"/>
    <cellStyle name="Note 2 2 3 2" xfId="18949" xr:uid="{00000000-0005-0000-0000-0000785A0000}"/>
    <cellStyle name="Note 2 2 4" xfId="11608" xr:uid="{00000000-0005-0000-0000-0000795A0000}"/>
    <cellStyle name="Note 2 2 4 2" xfId="21739" xr:uid="{00000000-0005-0000-0000-00007A5A0000}"/>
    <cellStyle name="Note 2 2 5" xfId="12936" xr:uid="{00000000-0005-0000-0000-00007B5A0000}"/>
    <cellStyle name="Note 2 2 6" xfId="25261" xr:uid="{00000000-0005-0000-0000-00007C5A0000}"/>
    <cellStyle name="Note 2 2 7" xfId="27754" xr:uid="{00000000-0005-0000-0000-00007D5A0000}"/>
    <cellStyle name="Note 2 3" xfId="3323" xr:uid="{00000000-0005-0000-0000-00007E5A0000}"/>
    <cellStyle name="Note 2 3 2" xfId="9538" xr:uid="{00000000-0005-0000-0000-00007F5A0000}"/>
    <cellStyle name="Note 2 3 2 2" xfId="18923" xr:uid="{00000000-0005-0000-0000-0000805A0000}"/>
    <cellStyle name="Note 2 3 3" xfId="11609" xr:uid="{00000000-0005-0000-0000-0000815A0000}"/>
    <cellStyle name="Note 2 3 4" xfId="10513" xr:uid="{00000000-0005-0000-0000-0000825A0000}"/>
    <cellStyle name="Note 2 3 5" xfId="25260" xr:uid="{00000000-0005-0000-0000-0000835A0000}"/>
    <cellStyle name="Note 2 3 6" xfId="27755" xr:uid="{00000000-0005-0000-0000-0000845A0000}"/>
    <cellStyle name="Note 2 4" xfId="7732" xr:uid="{00000000-0005-0000-0000-0000855A0000}"/>
    <cellStyle name="Note 2 4 2" xfId="17535" xr:uid="{00000000-0005-0000-0000-0000865A0000}"/>
    <cellStyle name="Note 2 5" xfId="9537" xr:uid="{00000000-0005-0000-0000-0000875A0000}"/>
    <cellStyle name="Note 2 5 2" xfId="18922" xr:uid="{00000000-0005-0000-0000-0000885A0000}"/>
    <cellStyle name="Note 2 6" xfId="11607" xr:uid="{00000000-0005-0000-0000-0000895A0000}"/>
    <cellStyle name="Note 2 6 2" xfId="21738" xr:uid="{00000000-0005-0000-0000-00008A5A0000}"/>
    <cellStyle name="Note 2 7" xfId="10514" xr:uid="{00000000-0005-0000-0000-00008B5A0000}"/>
    <cellStyle name="Note 2 8" xfId="25262" xr:uid="{00000000-0005-0000-0000-00008C5A0000}"/>
    <cellStyle name="Note 2 9" xfId="27753" xr:uid="{00000000-0005-0000-0000-00008D5A0000}"/>
    <cellStyle name="Note 2_Acta No 19 Acta AGOSTO 2010" xfId="3324" xr:uid="{00000000-0005-0000-0000-00008E5A0000}"/>
    <cellStyle name="Note 20" xfId="7059" xr:uid="{00000000-0005-0000-0000-00008F5A0000}"/>
    <cellStyle name="Note 20 2" xfId="7734" xr:uid="{00000000-0005-0000-0000-0000905A0000}"/>
    <cellStyle name="Note 20 2 2" xfId="17537" xr:uid="{00000000-0005-0000-0000-0000915A0000}"/>
    <cellStyle name="Note 20 3" xfId="13326" xr:uid="{00000000-0005-0000-0000-0000925A0000}"/>
    <cellStyle name="Note 20 4" xfId="17138" xr:uid="{00000000-0005-0000-0000-0000935A0000}"/>
    <cellStyle name="Note 21" xfId="7060" xr:uid="{00000000-0005-0000-0000-0000945A0000}"/>
    <cellStyle name="Note 21 2" xfId="7735" xr:uid="{00000000-0005-0000-0000-0000955A0000}"/>
    <cellStyle name="Note 21 2 2" xfId="17538" xr:uid="{00000000-0005-0000-0000-0000965A0000}"/>
    <cellStyle name="Note 21 3" xfId="13327" xr:uid="{00000000-0005-0000-0000-0000975A0000}"/>
    <cellStyle name="Note 21 4" xfId="17139" xr:uid="{00000000-0005-0000-0000-0000985A0000}"/>
    <cellStyle name="Note 22" xfId="7061" xr:uid="{00000000-0005-0000-0000-0000995A0000}"/>
    <cellStyle name="Note 22 2" xfId="7736" xr:uid="{00000000-0005-0000-0000-00009A5A0000}"/>
    <cellStyle name="Note 22 2 2" xfId="17539" xr:uid="{00000000-0005-0000-0000-00009B5A0000}"/>
    <cellStyle name="Note 22 3" xfId="13328" xr:uid="{00000000-0005-0000-0000-00009C5A0000}"/>
    <cellStyle name="Note 22 4" xfId="17140" xr:uid="{00000000-0005-0000-0000-00009D5A0000}"/>
    <cellStyle name="Note 23" xfId="7062" xr:uid="{00000000-0005-0000-0000-00009E5A0000}"/>
    <cellStyle name="Note 23 2" xfId="7737" xr:uid="{00000000-0005-0000-0000-00009F5A0000}"/>
    <cellStyle name="Note 23 2 2" xfId="17540" xr:uid="{00000000-0005-0000-0000-0000A05A0000}"/>
    <cellStyle name="Note 23 3" xfId="13329" xr:uid="{00000000-0005-0000-0000-0000A15A0000}"/>
    <cellStyle name="Note 23 4" xfId="17141" xr:uid="{00000000-0005-0000-0000-0000A25A0000}"/>
    <cellStyle name="Note 24" xfId="7063" xr:uid="{00000000-0005-0000-0000-0000A35A0000}"/>
    <cellStyle name="Note 24 2" xfId="7738" xr:uid="{00000000-0005-0000-0000-0000A45A0000}"/>
    <cellStyle name="Note 24 2 2" xfId="17541" xr:uid="{00000000-0005-0000-0000-0000A55A0000}"/>
    <cellStyle name="Note 24 3" xfId="13330" xr:uid="{00000000-0005-0000-0000-0000A65A0000}"/>
    <cellStyle name="Note 24 4" xfId="17142" xr:uid="{00000000-0005-0000-0000-0000A75A0000}"/>
    <cellStyle name="Note 25" xfId="7064" xr:uid="{00000000-0005-0000-0000-0000A85A0000}"/>
    <cellStyle name="Note 25 2" xfId="7739" xr:uid="{00000000-0005-0000-0000-0000A95A0000}"/>
    <cellStyle name="Note 25 2 2" xfId="17542" xr:uid="{00000000-0005-0000-0000-0000AA5A0000}"/>
    <cellStyle name="Note 25 3" xfId="13331" xr:uid="{00000000-0005-0000-0000-0000AB5A0000}"/>
    <cellStyle name="Note 25 4" xfId="17143" xr:uid="{00000000-0005-0000-0000-0000AC5A0000}"/>
    <cellStyle name="Note 26" xfId="7065" xr:uid="{00000000-0005-0000-0000-0000AD5A0000}"/>
    <cellStyle name="Note 26 2" xfId="7740" xr:uid="{00000000-0005-0000-0000-0000AE5A0000}"/>
    <cellStyle name="Note 26 2 2" xfId="17543" xr:uid="{00000000-0005-0000-0000-0000AF5A0000}"/>
    <cellStyle name="Note 26 3" xfId="13332" xr:uid="{00000000-0005-0000-0000-0000B05A0000}"/>
    <cellStyle name="Note 26 4" xfId="17144" xr:uid="{00000000-0005-0000-0000-0000B15A0000}"/>
    <cellStyle name="Note 27" xfId="7066" xr:uid="{00000000-0005-0000-0000-0000B25A0000}"/>
    <cellStyle name="Note 27 2" xfId="7741" xr:uid="{00000000-0005-0000-0000-0000B35A0000}"/>
    <cellStyle name="Note 27 2 2" xfId="17544" xr:uid="{00000000-0005-0000-0000-0000B45A0000}"/>
    <cellStyle name="Note 27 3" xfId="13333" xr:uid="{00000000-0005-0000-0000-0000B55A0000}"/>
    <cellStyle name="Note 27 4" xfId="17145" xr:uid="{00000000-0005-0000-0000-0000B65A0000}"/>
    <cellStyle name="Note 28" xfId="7067" xr:uid="{00000000-0005-0000-0000-0000B75A0000}"/>
    <cellStyle name="Note 28 2" xfId="7742" xr:uid="{00000000-0005-0000-0000-0000B85A0000}"/>
    <cellStyle name="Note 28 2 2" xfId="17545" xr:uid="{00000000-0005-0000-0000-0000B95A0000}"/>
    <cellStyle name="Note 28 3" xfId="13334" xr:uid="{00000000-0005-0000-0000-0000BA5A0000}"/>
    <cellStyle name="Note 28 4" xfId="17146" xr:uid="{00000000-0005-0000-0000-0000BB5A0000}"/>
    <cellStyle name="Note 29" xfId="7068" xr:uid="{00000000-0005-0000-0000-0000BC5A0000}"/>
    <cellStyle name="Note 29 2" xfId="7743" xr:uid="{00000000-0005-0000-0000-0000BD5A0000}"/>
    <cellStyle name="Note 29 2 2" xfId="17546" xr:uid="{00000000-0005-0000-0000-0000BE5A0000}"/>
    <cellStyle name="Note 29 3" xfId="13335" xr:uid="{00000000-0005-0000-0000-0000BF5A0000}"/>
    <cellStyle name="Note 29 4" xfId="17147" xr:uid="{00000000-0005-0000-0000-0000C05A0000}"/>
    <cellStyle name="Note 3" xfId="3325" xr:uid="{00000000-0005-0000-0000-0000C15A0000}"/>
    <cellStyle name="Note 3 2" xfId="7744" xr:uid="{00000000-0005-0000-0000-0000C25A0000}"/>
    <cellStyle name="Note 3 2 2" xfId="17547" xr:uid="{00000000-0005-0000-0000-0000C35A0000}"/>
    <cellStyle name="Note 3 3" xfId="14687" xr:uid="{00000000-0005-0000-0000-0000C45A0000}"/>
    <cellStyle name="Note 3 3 2" xfId="18950" xr:uid="{00000000-0005-0000-0000-0000C55A0000}"/>
    <cellStyle name="Note 3 4" xfId="11610" xr:uid="{00000000-0005-0000-0000-0000C65A0000}"/>
    <cellStyle name="Note 3 4 2" xfId="21740" xr:uid="{00000000-0005-0000-0000-0000C75A0000}"/>
    <cellStyle name="Note 3 5" xfId="10512" xr:uid="{00000000-0005-0000-0000-0000C85A0000}"/>
    <cellStyle name="Note 3 6" xfId="25259" xr:uid="{00000000-0005-0000-0000-0000C95A0000}"/>
    <cellStyle name="Note 3 7" xfId="27756" xr:uid="{00000000-0005-0000-0000-0000CA5A0000}"/>
    <cellStyle name="Note 30" xfId="7069" xr:uid="{00000000-0005-0000-0000-0000CB5A0000}"/>
    <cellStyle name="Note 30 2" xfId="7745" xr:uid="{00000000-0005-0000-0000-0000CC5A0000}"/>
    <cellStyle name="Note 30 2 2" xfId="17548" xr:uid="{00000000-0005-0000-0000-0000CD5A0000}"/>
    <cellStyle name="Note 30 3" xfId="13336" xr:uid="{00000000-0005-0000-0000-0000CE5A0000}"/>
    <cellStyle name="Note 30 4" xfId="17148" xr:uid="{00000000-0005-0000-0000-0000CF5A0000}"/>
    <cellStyle name="Note 31" xfId="7070" xr:uid="{00000000-0005-0000-0000-0000D05A0000}"/>
    <cellStyle name="Note 31 2" xfId="7746" xr:uid="{00000000-0005-0000-0000-0000D15A0000}"/>
    <cellStyle name="Note 31 2 2" xfId="17549" xr:uid="{00000000-0005-0000-0000-0000D25A0000}"/>
    <cellStyle name="Note 31 3" xfId="13337" xr:uid="{00000000-0005-0000-0000-0000D35A0000}"/>
    <cellStyle name="Note 31 4" xfId="17149" xr:uid="{00000000-0005-0000-0000-0000D45A0000}"/>
    <cellStyle name="Note 32" xfId="7071" xr:uid="{00000000-0005-0000-0000-0000D55A0000}"/>
    <cellStyle name="Note 32 2" xfId="7747" xr:uid="{00000000-0005-0000-0000-0000D65A0000}"/>
    <cellStyle name="Note 32 2 2" xfId="17550" xr:uid="{00000000-0005-0000-0000-0000D75A0000}"/>
    <cellStyle name="Note 32 3" xfId="13338" xr:uid="{00000000-0005-0000-0000-0000D85A0000}"/>
    <cellStyle name="Note 32 4" xfId="17150" xr:uid="{00000000-0005-0000-0000-0000D95A0000}"/>
    <cellStyle name="Note 33" xfId="7072" xr:uid="{00000000-0005-0000-0000-0000DA5A0000}"/>
    <cellStyle name="Note 33 2" xfId="7748" xr:uid="{00000000-0005-0000-0000-0000DB5A0000}"/>
    <cellStyle name="Note 33 2 2" xfId="17551" xr:uid="{00000000-0005-0000-0000-0000DC5A0000}"/>
    <cellStyle name="Note 33 3" xfId="13339" xr:uid="{00000000-0005-0000-0000-0000DD5A0000}"/>
    <cellStyle name="Note 33 4" xfId="17151" xr:uid="{00000000-0005-0000-0000-0000DE5A0000}"/>
    <cellStyle name="Note 34" xfId="7073" xr:uid="{00000000-0005-0000-0000-0000DF5A0000}"/>
    <cellStyle name="Note 34 2" xfId="7749" xr:uid="{00000000-0005-0000-0000-0000E05A0000}"/>
    <cellStyle name="Note 34 2 2" xfId="17552" xr:uid="{00000000-0005-0000-0000-0000E15A0000}"/>
    <cellStyle name="Note 34 3" xfId="13340" xr:uid="{00000000-0005-0000-0000-0000E25A0000}"/>
    <cellStyle name="Note 34 4" xfId="17152" xr:uid="{00000000-0005-0000-0000-0000E35A0000}"/>
    <cellStyle name="Note 35" xfId="7074" xr:uid="{00000000-0005-0000-0000-0000E45A0000}"/>
    <cellStyle name="Note 35 2" xfId="7750" xr:uid="{00000000-0005-0000-0000-0000E55A0000}"/>
    <cellStyle name="Note 35 2 2" xfId="17553" xr:uid="{00000000-0005-0000-0000-0000E65A0000}"/>
    <cellStyle name="Note 35 3" xfId="13341" xr:uid="{00000000-0005-0000-0000-0000E75A0000}"/>
    <cellStyle name="Note 35 4" xfId="17153" xr:uid="{00000000-0005-0000-0000-0000E85A0000}"/>
    <cellStyle name="Note 36" xfId="7075" xr:uid="{00000000-0005-0000-0000-0000E95A0000}"/>
    <cellStyle name="Note 36 2" xfId="7751" xr:uid="{00000000-0005-0000-0000-0000EA5A0000}"/>
    <cellStyle name="Note 36 2 2" xfId="17554" xr:uid="{00000000-0005-0000-0000-0000EB5A0000}"/>
    <cellStyle name="Note 36 3" xfId="13342" xr:uid="{00000000-0005-0000-0000-0000EC5A0000}"/>
    <cellStyle name="Note 36 4" xfId="17154" xr:uid="{00000000-0005-0000-0000-0000ED5A0000}"/>
    <cellStyle name="Note 37" xfId="7076" xr:uid="{00000000-0005-0000-0000-0000EE5A0000}"/>
    <cellStyle name="Note 37 2" xfId="7752" xr:uid="{00000000-0005-0000-0000-0000EF5A0000}"/>
    <cellStyle name="Note 37 2 2" xfId="17555" xr:uid="{00000000-0005-0000-0000-0000F05A0000}"/>
    <cellStyle name="Note 37 3" xfId="13343" xr:uid="{00000000-0005-0000-0000-0000F15A0000}"/>
    <cellStyle name="Note 37 4" xfId="17155" xr:uid="{00000000-0005-0000-0000-0000F25A0000}"/>
    <cellStyle name="Note 38" xfId="7077" xr:uid="{00000000-0005-0000-0000-0000F35A0000}"/>
    <cellStyle name="Note 38 2" xfId="7753" xr:uid="{00000000-0005-0000-0000-0000F45A0000}"/>
    <cellStyle name="Note 38 2 2" xfId="17556" xr:uid="{00000000-0005-0000-0000-0000F55A0000}"/>
    <cellStyle name="Note 38 3" xfId="13344" xr:uid="{00000000-0005-0000-0000-0000F65A0000}"/>
    <cellStyle name="Note 38 4" xfId="17156" xr:uid="{00000000-0005-0000-0000-0000F75A0000}"/>
    <cellStyle name="Note 39" xfId="7078" xr:uid="{00000000-0005-0000-0000-0000F85A0000}"/>
    <cellStyle name="Note 39 2" xfId="7754" xr:uid="{00000000-0005-0000-0000-0000F95A0000}"/>
    <cellStyle name="Note 39 2 2" xfId="17557" xr:uid="{00000000-0005-0000-0000-0000FA5A0000}"/>
    <cellStyle name="Note 39 3" xfId="13345" xr:uid="{00000000-0005-0000-0000-0000FB5A0000}"/>
    <cellStyle name="Note 39 4" xfId="17157" xr:uid="{00000000-0005-0000-0000-0000FC5A0000}"/>
    <cellStyle name="Note 4" xfId="3326" xr:uid="{00000000-0005-0000-0000-0000FD5A0000}"/>
    <cellStyle name="Note 4 2" xfId="7755" xr:uid="{00000000-0005-0000-0000-0000FE5A0000}"/>
    <cellStyle name="Note 4 2 2" xfId="17558" xr:uid="{00000000-0005-0000-0000-0000FF5A0000}"/>
    <cellStyle name="Note 4 3" xfId="14688" xr:uid="{00000000-0005-0000-0000-0000005B0000}"/>
    <cellStyle name="Note 4 3 2" xfId="18951" xr:uid="{00000000-0005-0000-0000-0000015B0000}"/>
    <cellStyle name="Note 4 4" xfId="11611" xr:uid="{00000000-0005-0000-0000-0000025B0000}"/>
    <cellStyle name="Note 4 4 2" xfId="21741" xr:uid="{00000000-0005-0000-0000-0000035B0000}"/>
    <cellStyle name="Note 4 5" xfId="10511" xr:uid="{00000000-0005-0000-0000-0000045B0000}"/>
    <cellStyle name="Note 4 6" xfId="25258" xr:uid="{00000000-0005-0000-0000-0000055B0000}"/>
    <cellStyle name="Note 4 7" xfId="27757" xr:uid="{00000000-0005-0000-0000-0000065B0000}"/>
    <cellStyle name="Note 40" xfId="7079" xr:uid="{00000000-0005-0000-0000-0000075B0000}"/>
    <cellStyle name="Note 40 2" xfId="7756" xr:uid="{00000000-0005-0000-0000-0000085B0000}"/>
    <cellStyle name="Note 40 2 2" xfId="17559" xr:uid="{00000000-0005-0000-0000-0000095B0000}"/>
    <cellStyle name="Note 40 3" xfId="13346" xr:uid="{00000000-0005-0000-0000-00000A5B0000}"/>
    <cellStyle name="Note 40 4" xfId="17158" xr:uid="{00000000-0005-0000-0000-00000B5B0000}"/>
    <cellStyle name="Note 41" xfId="7080" xr:uid="{00000000-0005-0000-0000-00000C5B0000}"/>
    <cellStyle name="Note 41 2" xfId="7757" xr:uid="{00000000-0005-0000-0000-00000D5B0000}"/>
    <cellStyle name="Note 41 2 2" xfId="17560" xr:uid="{00000000-0005-0000-0000-00000E5B0000}"/>
    <cellStyle name="Note 41 3" xfId="13347" xr:uid="{00000000-0005-0000-0000-00000F5B0000}"/>
    <cellStyle name="Note 41 4" xfId="17159" xr:uid="{00000000-0005-0000-0000-0000105B0000}"/>
    <cellStyle name="Note 42" xfId="7081" xr:uid="{00000000-0005-0000-0000-0000115B0000}"/>
    <cellStyle name="Note 42 2" xfId="7758" xr:uid="{00000000-0005-0000-0000-0000125B0000}"/>
    <cellStyle name="Note 42 2 2" xfId="17561" xr:uid="{00000000-0005-0000-0000-0000135B0000}"/>
    <cellStyle name="Note 42 3" xfId="13348" xr:uid="{00000000-0005-0000-0000-0000145B0000}"/>
    <cellStyle name="Note 42 4" xfId="17160" xr:uid="{00000000-0005-0000-0000-0000155B0000}"/>
    <cellStyle name="Note 43" xfId="7082" xr:uid="{00000000-0005-0000-0000-0000165B0000}"/>
    <cellStyle name="Note 43 2" xfId="7759" xr:uid="{00000000-0005-0000-0000-0000175B0000}"/>
    <cellStyle name="Note 43 2 2" xfId="17562" xr:uid="{00000000-0005-0000-0000-0000185B0000}"/>
    <cellStyle name="Note 43 3" xfId="13349" xr:uid="{00000000-0005-0000-0000-0000195B0000}"/>
    <cellStyle name="Note 43 4" xfId="17161" xr:uid="{00000000-0005-0000-0000-00001A5B0000}"/>
    <cellStyle name="Note 44" xfId="7083" xr:uid="{00000000-0005-0000-0000-00001B5B0000}"/>
    <cellStyle name="Note 44 2" xfId="7760" xr:uid="{00000000-0005-0000-0000-00001C5B0000}"/>
    <cellStyle name="Note 44 2 2" xfId="17563" xr:uid="{00000000-0005-0000-0000-00001D5B0000}"/>
    <cellStyle name="Note 44 3" xfId="13350" xr:uid="{00000000-0005-0000-0000-00001E5B0000}"/>
    <cellStyle name="Note 44 4" xfId="17162" xr:uid="{00000000-0005-0000-0000-00001F5B0000}"/>
    <cellStyle name="Note 45" xfId="7084" xr:uid="{00000000-0005-0000-0000-0000205B0000}"/>
    <cellStyle name="Note 45 2" xfId="7761" xr:uid="{00000000-0005-0000-0000-0000215B0000}"/>
    <cellStyle name="Note 45 2 2" xfId="17564" xr:uid="{00000000-0005-0000-0000-0000225B0000}"/>
    <cellStyle name="Note 45 3" xfId="13351" xr:uid="{00000000-0005-0000-0000-0000235B0000}"/>
    <cellStyle name="Note 45 4" xfId="17163" xr:uid="{00000000-0005-0000-0000-0000245B0000}"/>
    <cellStyle name="Note 5" xfId="3327" xr:uid="{00000000-0005-0000-0000-0000255B0000}"/>
    <cellStyle name="Note 5 2" xfId="7762" xr:uid="{00000000-0005-0000-0000-0000265B0000}"/>
    <cellStyle name="Note 5 2 2" xfId="17565" xr:uid="{00000000-0005-0000-0000-0000275B0000}"/>
    <cellStyle name="Note 5 3" xfId="14689" xr:uid="{00000000-0005-0000-0000-0000285B0000}"/>
    <cellStyle name="Note 5 3 2" xfId="18952" xr:uid="{00000000-0005-0000-0000-0000295B0000}"/>
    <cellStyle name="Note 5 4" xfId="11612" xr:uid="{00000000-0005-0000-0000-00002A5B0000}"/>
    <cellStyle name="Note 5 4 2" xfId="21742" xr:uid="{00000000-0005-0000-0000-00002B5B0000}"/>
    <cellStyle name="Note 5 5" xfId="10510" xr:uid="{00000000-0005-0000-0000-00002C5B0000}"/>
    <cellStyle name="Note 5 6" xfId="25257" xr:uid="{00000000-0005-0000-0000-00002D5B0000}"/>
    <cellStyle name="Note 5 7" xfId="27758" xr:uid="{00000000-0005-0000-0000-00002E5B0000}"/>
    <cellStyle name="Note 6" xfId="3328" xr:uid="{00000000-0005-0000-0000-00002F5B0000}"/>
    <cellStyle name="Note 6 2" xfId="7763" xr:uid="{00000000-0005-0000-0000-0000305B0000}"/>
    <cellStyle name="Note 6 2 2" xfId="17566" xr:uid="{00000000-0005-0000-0000-0000315B0000}"/>
    <cellStyle name="Note 6 3" xfId="14690" xr:uid="{00000000-0005-0000-0000-0000325B0000}"/>
    <cellStyle name="Note 6 3 2" xfId="18953" xr:uid="{00000000-0005-0000-0000-0000335B0000}"/>
    <cellStyle name="Note 6 4" xfId="11613" xr:uid="{00000000-0005-0000-0000-0000345B0000}"/>
    <cellStyle name="Note 6 4 2" xfId="21743" xr:uid="{00000000-0005-0000-0000-0000355B0000}"/>
    <cellStyle name="Note 6 5" xfId="10509" xr:uid="{00000000-0005-0000-0000-0000365B0000}"/>
    <cellStyle name="Note 6 6" xfId="25256" xr:uid="{00000000-0005-0000-0000-0000375B0000}"/>
    <cellStyle name="Note 6 7" xfId="27759" xr:uid="{00000000-0005-0000-0000-0000385B0000}"/>
    <cellStyle name="Note 7" xfId="7085" xr:uid="{00000000-0005-0000-0000-0000395B0000}"/>
    <cellStyle name="Note 7 2" xfId="7764" xr:uid="{00000000-0005-0000-0000-00003A5B0000}"/>
    <cellStyle name="Note 7 2 2" xfId="17567" xr:uid="{00000000-0005-0000-0000-00003B5B0000}"/>
    <cellStyle name="Note 7 3" xfId="13352" xr:uid="{00000000-0005-0000-0000-00003C5B0000}"/>
    <cellStyle name="Note 7 4" xfId="17164" xr:uid="{00000000-0005-0000-0000-00003D5B0000}"/>
    <cellStyle name="Note 8" xfId="7086" xr:uid="{00000000-0005-0000-0000-00003E5B0000}"/>
    <cellStyle name="Note 8 2" xfId="7765" xr:uid="{00000000-0005-0000-0000-00003F5B0000}"/>
    <cellStyle name="Note 8 2 2" xfId="17568" xr:uid="{00000000-0005-0000-0000-0000405B0000}"/>
    <cellStyle name="Note 8 3" xfId="13353" xr:uid="{00000000-0005-0000-0000-0000415B0000}"/>
    <cellStyle name="Note 8 4" xfId="17165" xr:uid="{00000000-0005-0000-0000-0000425B0000}"/>
    <cellStyle name="Note 9" xfId="7087" xr:uid="{00000000-0005-0000-0000-0000435B0000}"/>
    <cellStyle name="Note 9 2" xfId="7766" xr:uid="{00000000-0005-0000-0000-0000445B0000}"/>
    <cellStyle name="Note 9 2 2" xfId="17569" xr:uid="{00000000-0005-0000-0000-0000455B0000}"/>
    <cellStyle name="Note 9 3" xfId="13354" xr:uid="{00000000-0005-0000-0000-0000465B0000}"/>
    <cellStyle name="Note 9 4" xfId="17166" xr:uid="{00000000-0005-0000-0000-0000475B0000}"/>
    <cellStyle name="Number()" xfId="27" xr:uid="{00000000-0005-0000-0000-0000485B0000}"/>
    <cellStyle name="Number() 10" xfId="15376" xr:uid="{00000000-0005-0000-0000-0000495B0000}"/>
    <cellStyle name="Number() 10 2" xfId="22660" xr:uid="{00000000-0005-0000-0000-00004A5B0000}"/>
    <cellStyle name="Number() 11" xfId="15377" xr:uid="{00000000-0005-0000-0000-00004B5B0000}"/>
    <cellStyle name="Number() 11 2" xfId="22661" xr:uid="{00000000-0005-0000-0000-00004C5B0000}"/>
    <cellStyle name="Number() 12" xfId="15378" xr:uid="{00000000-0005-0000-0000-00004D5B0000}"/>
    <cellStyle name="Number() 12 2" xfId="22662" xr:uid="{00000000-0005-0000-0000-00004E5B0000}"/>
    <cellStyle name="Number() 13" xfId="15379" xr:uid="{00000000-0005-0000-0000-00004F5B0000}"/>
    <cellStyle name="Number() 13 2" xfId="22663" xr:uid="{00000000-0005-0000-0000-0000505B0000}"/>
    <cellStyle name="Number() 14" xfId="15380" xr:uid="{00000000-0005-0000-0000-0000515B0000}"/>
    <cellStyle name="Number() 14 2" xfId="22664" xr:uid="{00000000-0005-0000-0000-0000525B0000}"/>
    <cellStyle name="Number() 15" xfId="15381" xr:uid="{00000000-0005-0000-0000-0000535B0000}"/>
    <cellStyle name="Number() 15 2" xfId="22665" xr:uid="{00000000-0005-0000-0000-0000545B0000}"/>
    <cellStyle name="Number() 16" xfId="15382" xr:uid="{00000000-0005-0000-0000-0000555B0000}"/>
    <cellStyle name="Number() 16 2" xfId="22666" xr:uid="{00000000-0005-0000-0000-0000565B0000}"/>
    <cellStyle name="Number() 17" xfId="15383" xr:uid="{00000000-0005-0000-0000-0000575B0000}"/>
    <cellStyle name="Number() 17 2" xfId="22667" xr:uid="{00000000-0005-0000-0000-0000585B0000}"/>
    <cellStyle name="Number() 18" xfId="15384" xr:uid="{00000000-0005-0000-0000-0000595B0000}"/>
    <cellStyle name="Number() 18 2" xfId="22668" xr:uid="{00000000-0005-0000-0000-00005A5B0000}"/>
    <cellStyle name="Number() 19" xfId="21983" xr:uid="{00000000-0005-0000-0000-00005B5B0000}"/>
    <cellStyle name="Number() 2" xfId="100" xr:uid="{00000000-0005-0000-0000-00005C5B0000}"/>
    <cellStyle name="Number() 2 2" xfId="22014" xr:uid="{00000000-0005-0000-0000-00005D5B0000}"/>
    <cellStyle name="Number() 3" xfId="3329" xr:uid="{00000000-0005-0000-0000-00005E5B0000}"/>
    <cellStyle name="Number() 3 2" xfId="22239" xr:uid="{00000000-0005-0000-0000-00005F5B0000}"/>
    <cellStyle name="Number() 4" xfId="3330" xr:uid="{00000000-0005-0000-0000-0000605B0000}"/>
    <cellStyle name="Number() 4 2" xfId="22228" xr:uid="{00000000-0005-0000-0000-0000615B0000}"/>
    <cellStyle name="Number() 5" xfId="4819" xr:uid="{00000000-0005-0000-0000-0000625B0000}"/>
    <cellStyle name="Number() 5 2" xfId="22248" xr:uid="{00000000-0005-0000-0000-0000635B0000}"/>
    <cellStyle name="Number() 6" xfId="14977" xr:uid="{00000000-0005-0000-0000-0000645B0000}"/>
    <cellStyle name="Number() 6 2" xfId="22238" xr:uid="{00000000-0005-0000-0000-0000655B0000}"/>
    <cellStyle name="Number() 7" xfId="15385" xr:uid="{00000000-0005-0000-0000-0000665B0000}"/>
    <cellStyle name="Number() 7 2" xfId="22669" xr:uid="{00000000-0005-0000-0000-0000675B0000}"/>
    <cellStyle name="Number() 8" xfId="15386" xr:uid="{00000000-0005-0000-0000-0000685B0000}"/>
    <cellStyle name="Number() 8 2" xfId="22670" xr:uid="{00000000-0005-0000-0000-0000695B0000}"/>
    <cellStyle name="Number() 9" xfId="15387" xr:uid="{00000000-0005-0000-0000-00006A5B0000}"/>
    <cellStyle name="Number() 9 2" xfId="22671" xr:uid="{00000000-0005-0000-0000-00006B5B0000}"/>
    <cellStyle name="Œ…‹æØ‚è [0.00]_Sheet1" xfId="3331" xr:uid="{00000000-0005-0000-0000-00006C5B0000}"/>
    <cellStyle name="Œ…‹æØ‚è_Sheet1" xfId="3332" xr:uid="{00000000-0005-0000-0000-00006D5B0000}"/>
    <cellStyle name="Output 2" xfId="3333" xr:uid="{00000000-0005-0000-0000-00006E5B0000}"/>
    <cellStyle name="Output 2 2" xfId="7088" xr:uid="{00000000-0005-0000-0000-00006F5B0000}"/>
    <cellStyle name="Output 2 2 2" xfId="13355" xr:uid="{00000000-0005-0000-0000-0000705B0000}"/>
    <cellStyle name="Output 2 2 3" xfId="17167" xr:uid="{00000000-0005-0000-0000-0000715B0000}"/>
    <cellStyle name="Output 2 3" xfId="11614" xr:uid="{00000000-0005-0000-0000-0000725B0000}"/>
    <cellStyle name="Output 2 4" xfId="10508" xr:uid="{00000000-0005-0000-0000-0000735B0000}"/>
    <cellStyle name="Output 2 5" xfId="25255" xr:uid="{00000000-0005-0000-0000-0000745B0000}"/>
    <cellStyle name="Output 2 6" xfId="27760" xr:uid="{00000000-0005-0000-0000-0000755B0000}"/>
    <cellStyle name="P $,(0)" xfId="3334" xr:uid="{00000000-0005-0000-0000-0000765B0000}"/>
    <cellStyle name="P $,(0) 2" xfId="14924" xr:uid="{00000000-0005-0000-0000-0000775B0000}"/>
    <cellStyle name="P $,(0) 2 2" xfId="22171" xr:uid="{00000000-0005-0000-0000-0000785B0000}"/>
    <cellStyle name="P $,(0) 3" xfId="14691" xr:uid="{00000000-0005-0000-0000-0000795B0000}"/>
    <cellStyle name="P $,(0) 3 2" xfId="21948" xr:uid="{00000000-0005-0000-0000-00007A5B0000}"/>
    <cellStyle name="P $,(0) 4" xfId="21744" xr:uid="{00000000-0005-0000-0000-00007B5B0000}"/>
    <cellStyle name="Percent" xfId="28" builtinId="5"/>
    <cellStyle name="Percent [0]" xfId="7089" xr:uid="{00000000-0005-0000-0000-00007D5B0000}"/>
    <cellStyle name="Percent [00]" xfId="7090" xr:uid="{00000000-0005-0000-0000-00007E5B0000}"/>
    <cellStyle name="Percent [2]" xfId="29" xr:uid="{00000000-0005-0000-0000-00007F5B0000}"/>
    <cellStyle name="Percent [2] 10" xfId="15390" xr:uid="{00000000-0005-0000-0000-0000805B0000}"/>
    <cellStyle name="Percent [2] 10 2" xfId="22672" xr:uid="{00000000-0005-0000-0000-0000815B0000}"/>
    <cellStyle name="Percent [2] 11" xfId="15391" xr:uid="{00000000-0005-0000-0000-0000825B0000}"/>
    <cellStyle name="Percent [2] 11 2" xfId="22673" xr:uid="{00000000-0005-0000-0000-0000835B0000}"/>
    <cellStyle name="Percent [2] 12" xfId="15392" xr:uid="{00000000-0005-0000-0000-0000845B0000}"/>
    <cellStyle name="Percent [2] 12 2" xfId="22674" xr:uid="{00000000-0005-0000-0000-0000855B0000}"/>
    <cellStyle name="Percent [2] 13" xfId="15393" xr:uid="{00000000-0005-0000-0000-0000865B0000}"/>
    <cellStyle name="Percent [2] 13 2" xfId="22675" xr:uid="{00000000-0005-0000-0000-0000875B0000}"/>
    <cellStyle name="Percent [2] 14" xfId="15394" xr:uid="{00000000-0005-0000-0000-0000885B0000}"/>
    <cellStyle name="Percent [2] 14 2" xfId="22676" xr:uid="{00000000-0005-0000-0000-0000895B0000}"/>
    <cellStyle name="Percent [2] 15" xfId="15395" xr:uid="{00000000-0005-0000-0000-00008A5B0000}"/>
    <cellStyle name="Percent [2] 15 2" xfId="22677" xr:uid="{00000000-0005-0000-0000-00008B5B0000}"/>
    <cellStyle name="Percent [2] 16" xfId="15396" xr:uid="{00000000-0005-0000-0000-00008C5B0000}"/>
    <cellStyle name="Percent [2] 16 2" xfId="22678" xr:uid="{00000000-0005-0000-0000-00008D5B0000}"/>
    <cellStyle name="Percent [2] 17" xfId="15397" xr:uid="{00000000-0005-0000-0000-00008E5B0000}"/>
    <cellStyle name="Percent [2] 17 2" xfId="22679" xr:uid="{00000000-0005-0000-0000-00008F5B0000}"/>
    <cellStyle name="Percent [2] 18" xfId="15398" xr:uid="{00000000-0005-0000-0000-0000905B0000}"/>
    <cellStyle name="Percent [2] 18 2" xfId="22680" xr:uid="{00000000-0005-0000-0000-0000915B0000}"/>
    <cellStyle name="Percent [2] 19" xfId="15399" xr:uid="{00000000-0005-0000-0000-0000925B0000}"/>
    <cellStyle name="Percent [2] 19 2" xfId="22681" xr:uid="{00000000-0005-0000-0000-0000935B0000}"/>
    <cellStyle name="Percent [2] 2" xfId="3335" xr:uid="{00000000-0005-0000-0000-0000945B0000}"/>
    <cellStyle name="Percent [2] 2 2" xfId="3336" xr:uid="{00000000-0005-0000-0000-0000955B0000}"/>
    <cellStyle name="Percent [2] 2 2 2" xfId="3337" xr:uid="{00000000-0005-0000-0000-0000965B0000}"/>
    <cellStyle name="Percent [2] 2 2 2 2" xfId="22682" xr:uid="{00000000-0005-0000-0000-0000975B0000}"/>
    <cellStyle name="Percent [2] 2 2 3" xfId="15648" xr:uid="{00000000-0005-0000-0000-0000985B0000}"/>
    <cellStyle name="Percent [2] 2 2 3 2" xfId="22974" xr:uid="{00000000-0005-0000-0000-0000995B0000}"/>
    <cellStyle name="Percent [2] 2 2 4" xfId="15400" xr:uid="{00000000-0005-0000-0000-00009A5B0000}"/>
    <cellStyle name="Percent [2] 2 2 4 2" xfId="20368" xr:uid="{00000000-0005-0000-0000-00009B5B0000}"/>
    <cellStyle name="Percent [2] 2 2 5" xfId="22216" xr:uid="{00000000-0005-0000-0000-00009C5B0000}"/>
    <cellStyle name="Percent [2] 2 3" xfId="15401" xr:uid="{00000000-0005-0000-0000-00009D5B0000}"/>
    <cellStyle name="Percent [2] 2 3 2" xfId="22683" xr:uid="{00000000-0005-0000-0000-00009E5B0000}"/>
    <cellStyle name="Percent [2] 2 4" xfId="22195" xr:uid="{00000000-0005-0000-0000-00009F5B0000}"/>
    <cellStyle name="Percent [2] 20" xfId="15389" xr:uid="{00000000-0005-0000-0000-0000A05B0000}"/>
    <cellStyle name="Percent [2] 20 2" xfId="20367" xr:uid="{00000000-0005-0000-0000-0000A15B0000}"/>
    <cellStyle name="Percent [2] 21" xfId="21985" xr:uid="{00000000-0005-0000-0000-0000A25B0000}"/>
    <cellStyle name="Percent [2] 3" xfId="3338" xr:uid="{00000000-0005-0000-0000-0000A35B0000}"/>
    <cellStyle name="Percent [2] 3 2" xfId="3339" xr:uid="{00000000-0005-0000-0000-0000A45B0000}"/>
    <cellStyle name="Percent [2] 3 2 2" xfId="22684" xr:uid="{00000000-0005-0000-0000-0000A55B0000}"/>
    <cellStyle name="Percent [2] 3 3" xfId="15649" xr:uid="{00000000-0005-0000-0000-0000A65B0000}"/>
    <cellStyle name="Percent [2] 3 3 2" xfId="22975" xr:uid="{00000000-0005-0000-0000-0000A75B0000}"/>
    <cellStyle name="Percent [2] 3 4" xfId="15402" xr:uid="{00000000-0005-0000-0000-0000A85B0000}"/>
    <cellStyle name="Percent [2] 3 4 2" xfId="20369" xr:uid="{00000000-0005-0000-0000-0000A95B0000}"/>
    <cellStyle name="Percent [2] 3 5" xfId="22232" xr:uid="{00000000-0005-0000-0000-0000AA5B0000}"/>
    <cellStyle name="Percent [2] 4" xfId="3340" xr:uid="{00000000-0005-0000-0000-0000AB5B0000}"/>
    <cellStyle name="Percent [2] 4 2" xfId="3341" xr:uid="{00000000-0005-0000-0000-0000AC5B0000}"/>
    <cellStyle name="Percent [2] 4 2 2" xfId="15404" xr:uid="{00000000-0005-0000-0000-0000AD5B0000}"/>
    <cellStyle name="Percent [2] 4 2 2 2" xfId="22686" xr:uid="{00000000-0005-0000-0000-0000AE5B0000}"/>
    <cellStyle name="Percent [2] 4 2 3" xfId="15405" xr:uid="{00000000-0005-0000-0000-0000AF5B0000}"/>
    <cellStyle name="Percent [2] 4 2 3 2" xfId="22687" xr:uid="{00000000-0005-0000-0000-0000B05B0000}"/>
    <cellStyle name="Percent [2] 4 2 4" xfId="22685" xr:uid="{00000000-0005-0000-0000-0000B15B0000}"/>
    <cellStyle name="Percent [2] 4 3" xfId="3342" xr:uid="{00000000-0005-0000-0000-0000B25B0000}"/>
    <cellStyle name="Percent [2] 4 3 2" xfId="22688" xr:uid="{00000000-0005-0000-0000-0000B35B0000}"/>
    <cellStyle name="Percent [2] 4 4" xfId="15647" xr:uid="{00000000-0005-0000-0000-0000B45B0000}"/>
    <cellStyle name="Percent [2] 4 4 2" xfId="22973" xr:uid="{00000000-0005-0000-0000-0000B55B0000}"/>
    <cellStyle name="Percent [2] 4 5" xfId="15403" xr:uid="{00000000-0005-0000-0000-0000B65B0000}"/>
    <cellStyle name="Percent [2] 4 5 2" xfId="20370" xr:uid="{00000000-0005-0000-0000-0000B75B0000}"/>
    <cellStyle name="Percent [2] 4 6" xfId="22241" xr:uid="{00000000-0005-0000-0000-0000B85B0000}"/>
    <cellStyle name="Percent [2] 5" xfId="3343" xr:uid="{00000000-0005-0000-0000-0000B95B0000}"/>
    <cellStyle name="Percent [2] 5 2" xfId="15406" xr:uid="{00000000-0005-0000-0000-0000BA5B0000}"/>
    <cellStyle name="Percent [2] 5 2 2" xfId="22689" xr:uid="{00000000-0005-0000-0000-0000BB5B0000}"/>
    <cellStyle name="Percent [2] 5 3" xfId="22215" xr:uid="{00000000-0005-0000-0000-0000BC5B0000}"/>
    <cellStyle name="Percent [2] 6" xfId="14975" xr:uid="{00000000-0005-0000-0000-0000BD5B0000}"/>
    <cellStyle name="Percent [2] 6 2" xfId="15407" xr:uid="{00000000-0005-0000-0000-0000BE5B0000}"/>
    <cellStyle name="Percent [2] 6 2 2" xfId="22690" xr:uid="{00000000-0005-0000-0000-0000BF5B0000}"/>
    <cellStyle name="Percent [2] 6 3" xfId="22237" xr:uid="{00000000-0005-0000-0000-0000C05B0000}"/>
    <cellStyle name="Percent [2] 7" xfId="15408" xr:uid="{00000000-0005-0000-0000-0000C15B0000}"/>
    <cellStyle name="Percent [2] 7 2" xfId="22691" xr:uid="{00000000-0005-0000-0000-0000C25B0000}"/>
    <cellStyle name="Percent [2] 8" xfId="15409" xr:uid="{00000000-0005-0000-0000-0000C35B0000}"/>
    <cellStyle name="Percent [2] 8 2" xfId="22692" xr:uid="{00000000-0005-0000-0000-0000C45B0000}"/>
    <cellStyle name="Percent [2] 9" xfId="15410" xr:uid="{00000000-0005-0000-0000-0000C55B0000}"/>
    <cellStyle name="Percent [2] 9 2" xfId="22693" xr:uid="{00000000-0005-0000-0000-0000C65B0000}"/>
    <cellStyle name="Percent 10" xfId="3344" xr:uid="{00000000-0005-0000-0000-0000C75B0000}"/>
    <cellStyle name="Percent 10 2" xfId="3345" xr:uid="{00000000-0005-0000-0000-0000C85B0000}"/>
    <cellStyle name="Percent 10 2 2" xfId="22694" xr:uid="{00000000-0005-0000-0000-0000C95B0000}"/>
    <cellStyle name="Percent 10 3" xfId="15650" xr:uid="{00000000-0005-0000-0000-0000CA5B0000}"/>
    <cellStyle name="Percent 10 3 2" xfId="22976" xr:uid="{00000000-0005-0000-0000-0000CB5B0000}"/>
    <cellStyle name="Percent 10 4" xfId="15411" xr:uid="{00000000-0005-0000-0000-0000CC5B0000}"/>
    <cellStyle name="Percent 10 4 2" xfId="20371" xr:uid="{00000000-0005-0000-0000-0000CD5B0000}"/>
    <cellStyle name="Percent 10 5" xfId="22227" xr:uid="{00000000-0005-0000-0000-0000CE5B0000}"/>
    <cellStyle name="Percent 100" xfId="3346" xr:uid="{00000000-0005-0000-0000-0000CF5B0000}"/>
    <cellStyle name="Percent 100 2" xfId="3347" xr:uid="{00000000-0005-0000-0000-0000D05B0000}"/>
    <cellStyle name="Percent 100 3" xfId="7091" xr:uid="{00000000-0005-0000-0000-0000D15B0000}"/>
    <cellStyle name="Percent 100 3 2" xfId="15497" xr:uid="{00000000-0005-0000-0000-0000D25B0000}"/>
    <cellStyle name="Percent 101" xfId="3348" xr:uid="{00000000-0005-0000-0000-0000D35B0000}"/>
    <cellStyle name="Percent 101 2" xfId="3349" xr:uid="{00000000-0005-0000-0000-0000D45B0000}"/>
    <cellStyle name="Percent 101 3" xfId="7092" xr:uid="{00000000-0005-0000-0000-0000D55B0000}"/>
    <cellStyle name="Percent 101 3 2" xfId="15498" xr:uid="{00000000-0005-0000-0000-0000D65B0000}"/>
    <cellStyle name="Percent 102" xfId="3350" xr:uid="{00000000-0005-0000-0000-0000D75B0000}"/>
    <cellStyle name="Percent 102 2" xfId="3351" xr:uid="{00000000-0005-0000-0000-0000D85B0000}"/>
    <cellStyle name="Percent 102 3" xfId="7093" xr:uid="{00000000-0005-0000-0000-0000D95B0000}"/>
    <cellStyle name="Percent 102 3 2" xfId="15499" xr:uid="{00000000-0005-0000-0000-0000DA5B0000}"/>
    <cellStyle name="Percent 103" xfId="3352" xr:uid="{00000000-0005-0000-0000-0000DB5B0000}"/>
    <cellStyle name="Percent 103 2" xfId="3353" xr:uid="{00000000-0005-0000-0000-0000DC5B0000}"/>
    <cellStyle name="Percent 103 3" xfId="7094" xr:uid="{00000000-0005-0000-0000-0000DD5B0000}"/>
    <cellStyle name="Percent 103 3 2" xfId="15500" xr:uid="{00000000-0005-0000-0000-0000DE5B0000}"/>
    <cellStyle name="Percent 104" xfId="3354" xr:uid="{00000000-0005-0000-0000-0000DF5B0000}"/>
    <cellStyle name="Percent 104 2" xfId="3355" xr:uid="{00000000-0005-0000-0000-0000E05B0000}"/>
    <cellStyle name="Percent 104 3" xfId="7095" xr:uid="{00000000-0005-0000-0000-0000E15B0000}"/>
    <cellStyle name="Percent 104 3 2" xfId="15501" xr:uid="{00000000-0005-0000-0000-0000E25B0000}"/>
    <cellStyle name="Percent 105" xfId="3356" xr:uid="{00000000-0005-0000-0000-0000E35B0000}"/>
    <cellStyle name="Percent 105 2" xfId="3357" xr:uid="{00000000-0005-0000-0000-0000E45B0000}"/>
    <cellStyle name="Percent 105 3" xfId="7096" xr:uid="{00000000-0005-0000-0000-0000E55B0000}"/>
    <cellStyle name="Percent 105 3 2" xfId="15502" xr:uid="{00000000-0005-0000-0000-0000E65B0000}"/>
    <cellStyle name="Percent 106" xfId="3358" xr:uid="{00000000-0005-0000-0000-0000E75B0000}"/>
    <cellStyle name="Percent 106 2" xfId="3359" xr:uid="{00000000-0005-0000-0000-0000E85B0000}"/>
    <cellStyle name="Percent 106 3" xfId="7097" xr:uid="{00000000-0005-0000-0000-0000E95B0000}"/>
    <cellStyle name="Percent 106 3 2" xfId="15503" xr:uid="{00000000-0005-0000-0000-0000EA5B0000}"/>
    <cellStyle name="Percent 107" xfId="3360" xr:uid="{00000000-0005-0000-0000-0000EB5B0000}"/>
    <cellStyle name="Percent 107 2" xfId="3361" xr:uid="{00000000-0005-0000-0000-0000EC5B0000}"/>
    <cellStyle name="Percent 107 3" xfId="7098" xr:uid="{00000000-0005-0000-0000-0000ED5B0000}"/>
    <cellStyle name="Percent 107 3 2" xfId="15504" xr:uid="{00000000-0005-0000-0000-0000EE5B0000}"/>
    <cellStyle name="Percent 108" xfId="3362" xr:uid="{00000000-0005-0000-0000-0000EF5B0000}"/>
    <cellStyle name="Percent 108 2" xfId="3363" xr:uid="{00000000-0005-0000-0000-0000F05B0000}"/>
    <cellStyle name="Percent 108 3" xfId="7099" xr:uid="{00000000-0005-0000-0000-0000F15B0000}"/>
    <cellStyle name="Percent 108 3 2" xfId="15505" xr:uid="{00000000-0005-0000-0000-0000F25B0000}"/>
    <cellStyle name="Percent 109" xfId="3364" xr:uid="{00000000-0005-0000-0000-0000F35B0000}"/>
    <cellStyle name="Percent 109 2" xfId="3365" xr:uid="{00000000-0005-0000-0000-0000F45B0000}"/>
    <cellStyle name="Percent 109 3" xfId="15506" xr:uid="{00000000-0005-0000-0000-0000F55B0000}"/>
    <cellStyle name="Percent 11" xfId="3366" xr:uid="{00000000-0005-0000-0000-0000F65B0000}"/>
    <cellStyle name="Percent 11 2" xfId="3367" xr:uid="{00000000-0005-0000-0000-0000F75B0000}"/>
    <cellStyle name="Percent 11 2 2" xfId="22695" xr:uid="{00000000-0005-0000-0000-0000F85B0000}"/>
    <cellStyle name="Percent 11 3" xfId="15651" xr:uid="{00000000-0005-0000-0000-0000F95B0000}"/>
    <cellStyle name="Percent 11 3 2" xfId="22977" xr:uid="{00000000-0005-0000-0000-0000FA5B0000}"/>
    <cellStyle name="Percent 11 4" xfId="15412" xr:uid="{00000000-0005-0000-0000-0000FB5B0000}"/>
    <cellStyle name="Percent 11 4 2" xfId="20372" xr:uid="{00000000-0005-0000-0000-0000FC5B0000}"/>
    <cellStyle name="Percent 11 5" xfId="22252" xr:uid="{00000000-0005-0000-0000-0000FD5B0000}"/>
    <cellStyle name="Percent 110" xfId="3368" xr:uid="{00000000-0005-0000-0000-0000FE5B0000}"/>
    <cellStyle name="Percent 110 2" xfId="3369" xr:uid="{00000000-0005-0000-0000-0000FF5B0000}"/>
    <cellStyle name="Percent 110 3" xfId="15507" xr:uid="{00000000-0005-0000-0000-0000005C0000}"/>
    <cellStyle name="Percent 111" xfId="3370" xr:uid="{00000000-0005-0000-0000-0000015C0000}"/>
    <cellStyle name="Percent 111 2" xfId="3371" xr:uid="{00000000-0005-0000-0000-0000025C0000}"/>
    <cellStyle name="Percent 111 3" xfId="15508" xr:uid="{00000000-0005-0000-0000-0000035C0000}"/>
    <cellStyle name="Percent 112" xfId="3372" xr:uid="{00000000-0005-0000-0000-0000045C0000}"/>
    <cellStyle name="Percent 112 2" xfId="3373" xr:uid="{00000000-0005-0000-0000-0000055C0000}"/>
    <cellStyle name="Percent 112 3" xfId="15509" xr:uid="{00000000-0005-0000-0000-0000065C0000}"/>
    <cellStyle name="Percent 113" xfId="3374" xr:uid="{00000000-0005-0000-0000-0000075C0000}"/>
    <cellStyle name="Percent 113 2" xfId="3375" xr:uid="{00000000-0005-0000-0000-0000085C0000}"/>
    <cellStyle name="Percent 113 3" xfId="15510" xr:uid="{00000000-0005-0000-0000-0000095C0000}"/>
    <cellStyle name="Percent 114" xfId="3376" xr:uid="{00000000-0005-0000-0000-00000A5C0000}"/>
    <cellStyle name="Percent 114 2" xfId="3377" xr:uid="{00000000-0005-0000-0000-00000B5C0000}"/>
    <cellStyle name="Percent 114 3" xfId="15511" xr:uid="{00000000-0005-0000-0000-00000C5C0000}"/>
    <cellStyle name="Percent 115" xfId="3378" xr:uid="{00000000-0005-0000-0000-00000D5C0000}"/>
    <cellStyle name="Percent 115 2" xfId="3379" xr:uid="{00000000-0005-0000-0000-00000E5C0000}"/>
    <cellStyle name="Percent 115 3" xfId="15512" xr:uid="{00000000-0005-0000-0000-00000F5C0000}"/>
    <cellStyle name="Percent 116" xfId="3380" xr:uid="{00000000-0005-0000-0000-0000105C0000}"/>
    <cellStyle name="Percent 116 2" xfId="3381" xr:uid="{00000000-0005-0000-0000-0000115C0000}"/>
    <cellStyle name="Percent 116 3" xfId="15513" xr:uid="{00000000-0005-0000-0000-0000125C0000}"/>
    <cellStyle name="Percent 117" xfId="3382" xr:uid="{00000000-0005-0000-0000-0000135C0000}"/>
    <cellStyle name="Percent 117 2" xfId="3383" xr:uid="{00000000-0005-0000-0000-0000145C0000}"/>
    <cellStyle name="Percent 117 3" xfId="15514" xr:uid="{00000000-0005-0000-0000-0000155C0000}"/>
    <cellStyle name="Percent 118" xfId="3384" xr:uid="{00000000-0005-0000-0000-0000165C0000}"/>
    <cellStyle name="Percent 118 2" xfId="3385" xr:uid="{00000000-0005-0000-0000-0000175C0000}"/>
    <cellStyle name="Percent 118 3" xfId="15515" xr:uid="{00000000-0005-0000-0000-0000185C0000}"/>
    <cellStyle name="Percent 119" xfId="3386" xr:uid="{00000000-0005-0000-0000-0000195C0000}"/>
    <cellStyle name="Percent 119 2" xfId="3387" xr:uid="{00000000-0005-0000-0000-00001A5C0000}"/>
    <cellStyle name="Percent 119 3" xfId="15516" xr:uid="{00000000-0005-0000-0000-00001B5C0000}"/>
    <cellStyle name="Percent 12" xfId="3388" xr:uid="{00000000-0005-0000-0000-00001C5C0000}"/>
    <cellStyle name="Percent 12 2" xfId="3389" xr:uid="{00000000-0005-0000-0000-00001D5C0000}"/>
    <cellStyle name="Percent 12 2 2" xfId="22696" xr:uid="{00000000-0005-0000-0000-00001E5C0000}"/>
    <cellStyle name="Percent 12 3" xfId="15652" xr:uid="{00000000-0005-0000-0000-00001F5C0000}"/>
    <cellStyle name="Percent 12 3 2" xfId="22978" xr:uid="{00000000-0005-0000-0000-0000205C0000}"/>
    <cellStyle name="Percent 12 4" xfId="15413" xr:uid="{00000000-0005-0000-0000-0000215C0000}"/>
    <cellStyle name="Percent 12 4 2" xfId="20373" xr:uid="{00000000-0005-0000-0000-0000225C0000}"/>
    <cellStyle name="Percent 12 5" xfId="22253" xr:uid="{00000000-0005-0000-0000-0000235C0000}"/>
    <cellStyle name="Percent 120" xfId="3390" xr:uid="{00000000-0005-0000-0000-0000245C0000}"/>
    <cellStyle name="Percent 120 2" xfId="3391" xr:uid="{00000000-0005-0000-0000-0000255C0000}"/>
    <cellStyle name="Percent 120 3" xfId="15517" xr:uid="{00000000-0005-0000-0000-0000265C0000}"/>
    <cellStyle name="Percent 121" xfId="3392" xr:uid="{00000000-0005-0000-0000-0000275C0000}"/>
    <cellStyle name="Percent 121 2" xfId="3393" xr:uid="{00000000-0005-0000-0000-0000285C0000}"/>
    <cellStyle name="Percent 121 3" xfId="15518" xr:uid="{00000000-0005-0000-0000-0000295C0000}"/>
    <cellStyle name="Percent 122" xfId="3394" xr:uid="{00000000-0005-0000-0000-00002A5C0000}"/>
    <cellStyle name="Percent 122 2" xfId="3395" xr:uid="{00000000-0005-0000-0000-00002B5C0000}"/>
    <cellStyle name="Percent 122 3" xfId="15519" xr:uid="{00000000-0005-0000-0000-00002C5C0000}"/>
    <cellStyle name="Percent 123" xfId="3396" xr:uid="{00000000-0005-0000-0000-00002D5C0000}"/>
    <cellStyle name="Percent 123 2" xfId="3397" xr:uid="{00000000-0005-0000-0000-00002E5C0000}"/>
    <cellStyle name="Percent 123 3" xfId="15520" xr:uid="{00000000-0005-0000-0000-00002F5C0000}"/>
    <cellStyle name="Percent 124" xfId="3398" xr:uid="{00000000-0005-0000-0000-0000305C0000}"/>
    <cellStyle name="Percent 124 2" xfId="3399" xr:uid="{00000000-0005-0000-0000-0000315C0000}"/>
    <cellStyle name="Percent 124 3" xfId="15521" xr:uid="{00000000-0005-0000-0000-0000325C0000}"/>
    <cellStyle name="Percent 125" xfId="3400" xr:uid="{00000000-0005-0000-0000-0000335C0000}"/>
    <cellStyle name="Percent 125 2" xfId="3401" xr:uid="{00000000-0005-0000-0000-0000345C0000}"/>
    <cellStyle name="Percent 125 3" xfId="15522" xr:uid="{00000000-0005-0000-0000-0000355C0000}"/>
    <cellStyle name="Percent 126" xfId="3402" xr:uid="{00000000-0005-0000-0000-0000365C0000}"/>
    <cellStyle name="Percent 126 2" xfId="3403" xr:uid="{00000000-0005-0000-0000-0000375C0000}"/>
    <cellStyle name="Percent 126 3" xfId="15523" xr:uid="{00000000-0005-0000-0000-0000385C0000}"/>
    <cellStyle name="Percent 127" xfId="3404" xr:uid="{00000000-0005-0000-0000-0000395C0000}"/>
    <cellStyle name="Percent 127 2" xfId="3405" xr:uid="{00000000-0005-0000-0000-00003A5C0000}"/>
    <cellStyle name="Percent 127 3" xfId="15524" xr:uid="{00000000-0005-0000-0000-00003B5C0000}"/>
    <cellStyle name="Percent 128" xfId="3406" xr:uid="{00000000-0005-0000-0000-00003C5C0000}"/>
    <cellStyle name="Percent 128 2" xfId="3407" xr:uid="{00000000-0005-0000-0000-00003D5C0000}"/>
    <cellStyle name="Percent 128 3" xfId="15525" xr:uid="{00000000-0005-0000-0000-00003E5C0000}"/>
    <cellStyle name="Percent 129" xfId="3408" xr:uid="{00000000-0005-0000-0000-00003F5C0000}"/>
    <cellStyle name="Percent 129 2" xfId="3409" xr:uid="{00000000-0005-0000-0000-0000405C0000}"/>
    <cellStyle name="Percent 129 3" xfId="15526" xr:uid="{00000000-0005-0000-0000-0000415C0000}"/>
    <cellStyle name="Percent 13" xfId="3410" xr:uid="{00000000-0005-0000-0000-0000425C0000}"/>
    <cellStyle name="Percent 13 2" xfId="3411" xr:uid="{00000000-0005-0000-0000-0000435C0000}"/>
    <cellStyle name="Percent 13 2 2" xfId="22697" xr:uid="{00000000-0005-0000-0000-0000445C0000}"/>
    <cellStyle name="Percent 13 3" xfId="15653" xr:uid="{00000000-0005-0000-0000-0000455C0000}"/>
    <cellStyle name="Percent 13 3 2" xfId="22979" xr:uid="{00000000-0005-0000-0000-0000465C0000}"/>
    <cellStyle name="Percent 13 4" xfId="15414" xr:uid="{00000000-0005-0000-0000-0000475C0000}"/>
    <cellStyle name="Percent 13 4 2" xfId="20374" xr:uid="{00000000-0005-0000-0000-0000485C0000}"/>
    <cellStyle name="Percent 13 5" xfId="22254" xr:uid="{00000000-0005-0000-0000-0000495C0000}"/>
    <cellStyle name="Percent 130" xfId="3412" xr:uid="{00000000-0005-0000-0000-00004A5C0000}"/>
    <cellStyle name="Percent 130 2" xfId="3413" xr:uid="{00000000-0005-0000-0000-00004B5C0000}"/>
    <cellStyle name="Percent 130 3" xfId="15527" xr:uid="{00000000-0005-0000-0000-00004C5C0000}"/>
    <cellStyle name="Percent 131" xfId="3414" xr:uid="{00000000-0005-0000-0000-00004D5C0000}"/>
    <cellStyle name="Percent 131 2" xfId="22698" xr:uid="{00000000-0005-0000-0000-00004E5C0000}"/>
    <cellStyle name="Percent 132" xfId="3415" xr:uid="{00000000-0005-0000-0000-00004F5C0000}"/>
    <cellStyle name="Percent 132 2" xfId="22699" xr:uid="{00000000-0005-0000-0000-0000505C0000}"/>
    <cellStyle name="Percent 133" xfId="3416" xr:uid="{00000000-0005-0000-0000-0000515C0000}"/>
    <cellStyle name="Percent 133 2" xfId="22700" xr:uid="{00000000-0005-0000-0000-0000525C0000}"/>
    <cellStyle name="Percent 134" xfId="3417" xr:uid="{00000000-0005-0000-0000-0000535C0000}"/>
    <cellStyle name="Percent 134 2" xfId="22701" xr:uid="{00000000-0005-0000-0000-0000545C0000}"/>
    <cellStyle name="Percent 135" xfId="3418" xr:uid="{00000000-0005-0000-0000-0000555C0000}"/>
    <cellStyle name="Percent 135 2" xfId="22702" xr:uid="{00000000-0005-0000-0000-0000565C0000}"/>
    <cellStyle name="Percent 136" xfId="3419" xr:uid="{00000000-0005-0000-0000-0000575C0000}"/>
    <cellStyle name="Percent 136 2" xfId="22703" xr:uid="{00000000-0005-0000-0000-0000585C0000}"/>
    <cellStyle name="Percent 137" xfId="3420" xr:uid="{00000000-0005-0000-0000-0000595C0000}"/>
    <cellStyle name="Percent 137 2" xfId="22704" xr:uid="{00000000-0005-0000-0000-00005A5C0000}"/>
    <cellStyle name="Percent 138" xfId="3421" xr:uid="{00000000-0005-0000-0000-00005B5C0000}"/>
    <cellStyle name="Percent 138 2" xfId="22705" xr:uid="{00000000-0005-0000-0000-00005C5C0000}"/>
    <cellStyle name="Percent 139" xfId="3422" xr:uid="{00000000-0005-0000-0000-00005D5C0000}"/>
    <cellStyle name="Percent 139 2" xfId="22706" xr:uid="{00000000-0005-0000-0000-00005E5C0000}"/>
    <cellStyle name="Percent 14" xfId="3423" xr:uid="{00000000-0005-0000-0000-00005F5C0000}"/>
    <cellStyle name="Percent 14 2" xfId="3424" xr:uid="{00000000-0005-0000-0000-0000605C0000}"/>
    <cellStyle name="Percent 14 2 2" xfId="22707" xr:uid="{00000000-0005-0000-0000-0000615C0000}"/>
    <cellStyle name="Percent 14 3" xfId="15654" xr:uid="{00000000-0005-0000-0000-0000625C0000}"/>
    <cellStyle name="Percent 14 3 2" xfId="22980" xr:uid="{00000000-0005-0000-0000-0000635C0000}"/>
    <cellStyle name="Percent 14 4" xfId="15415" xr:uid="{00000000-0005-0000-0000-0000645C0000}"/>
    <cellStyle name="Percent 14 4 2" xfId="20375" xr:uid="{00000000-0005-0000-0000-0000655C0000}"/>
    <cellStyle name="Percent 14 5" xfId="22264" xr:uid="{00000000-0005-0000-0000-0000665C0000}"/>
    <cellStyle name="Percent 140" xfId="3425" xr:uid="{00000000-0005-0000-0000-0000675C0000}"/>
    <cellStyle name="Percent 140 2" xfId="22708" xr:uid="{00000000-0005-0000-0000-0000685C0000}"/>
    <cellStyle name="Percent 141" xfId="3426" xr:uid="{00000000-0005-0000-0000-0000695C0000}"/>
    <cellStyle name="Percent 141 2" xfId="22709" xr:uid="{00000000-0005-0000-0000-00006A5C0000}"/>
    <cellStyle name="Percent 142" xfId="4820" xr:uid="{00000000-0005-0000-0000-00006B5C0000}"/>
    <cellStyle name="Percent 142 2" xfId="22710" xr:uid="{00000000-0005-0000-0000-00006C5C0000}"/>
    <cellStyle name="Percent 143" xfId="15416" xr:uid="{00000000-0005-0000-0000-00006D5C0000}"/>
    <cellStyle name="Percent 143 2" xfId="22711" xr:uid="{00000000-0005-0000-0000-00006E5C0000}"/>
    <cellStyle name="Percent 143 3" xfId="28208" xr:uid="{00000000-0005-0000-0000-00006F5C0000}"/>
    <cellStyle name="Percent 144" xfId="15417" xr:uid="{00000000-0005-0000-0000-0000705C0000}"/>
    <cellStyle name="Percent 144 2" xfId="22712" xr:uid="{00000000-0005-0000-0000-0000715C0000}"/>
    <cellStyle name="Percent 144 3" xfId="28200" xr:uid="{00000000-0005-0000-0000-0000725C0000}"/>
    <cellStyle name="Percent 145" xfId="15418" xr:uid="{00000000-0005-0000-0000-0000735C0000}"/>
    <cellStyle name="Percent 145 2" xfId="22713" xr:uid="{00000000-0005-0000-0000-0000745C0000}"/>
    <cellStyle name="Percent 145 3" xfId="28197" xr:uid="{00000000-0005-0000-0000-0000755C0000}"/>
    <cellStyle name="Percent 146" xfId="15419" xr:uid="{00000000-0005-0000-0000-0000765C0000}"/>
    <cellStyle name="Percent 146 2" xfId="22714" xr:uid="{00000000-0005-0000-0000-0000775C0000}"/>
    <cellStyle name="Percent 146 3" xfId="28194" xr:uid="{00000000-0005-0000-0000-0000785C0000}"/>
    <cellStyle name="Percent 147" xfId="15420" xr:uid="{00000000-0005-0000-0000-0000795C0000}"/>
    <cellStyle name="Percent 147 2" xfId="22715" xr:uid="{00000000-0005-0000-0000-00007A5C0000}"/>
    <cellStyle name="Percent 147 3" xfId="27942" xr:uid="{00000000-0005-0000-0000-00007B5C0000}"/>
    <cellStyle name="Percent 148" xfId="15421" xr:uid="{00000000-0005-0000-0000-00007C5C0000}"/>
    <cellStyle name="Percent 148 2" xfId="22716" xr:uid="{00000000-0005-0000-0000-00007D5C0000}"/>
    <cellStyle name="Percent 148 3" xfId="27789" xr:uid="{00000000-0005-0000-0000-00007E5C0000}"/>
    <cellStyle name="Percent 149" xfId="15422" xr:uid="{00000000-0005-0000-0000-00007F5C0000}"/>
    <cellStyle name="Percent 149 2" xfId="22717" xr:uid="{00000000-0005-0000-0000-0000805C0000}"/>
    <cellStyle name="Percent 149 3" xfId="27786" xr:uid="{00000000-0005-0000-0000-0000815C0000}"/>
    <cellStyle name="Percent 15" xfId="3427" xr:uid="{00000000-0005-0000-0000-0000825C0000}"/>
    <cellStyle name="Percent 15 2" xfId="3428" xr:uid="{00000000-0005-0000-0000-0000835C0000}"/>
    <cellStyle name="Percent 15 2 2" xfId="22718" xr:uid="{00000000-0005-0000-0000-0000845C0000}"/>
    <cellStyle name="Percent 15 3" xfId="15655" xr:uid="{00000000-0005-0000-0000-0000855C0000}"/>
    <cellStyle name="Percent 15 3 2" xfId="22981" xr:uid="{00000000-0005-0000-0000-0000865C0000}"/>
    <cellStyle name="Percent 15 4" xfId="15423" xr:uid="{00000000-0005-0000-0000-0000875C0000}"/>
    <cellStyle name="Percent 15 4 2" xfId="20376" xr:uid="{00000000-0005-0000-0000-0000885C0000}"/>
    <cellStyle name="Percent 15 5" xfId="22257" xr:uid="{00000000-0005-0000-0000-0000895C0000}"/>
    <cellStyle name="Percent 150" xfId="15424" xr:uid="{00000000-0005-0000-0000-00008A5C0000}"/>
    <cellStyle name="Percent 150 2" xfId="27783" xr:uid="{00000000-0005-0000-0000-00008B5C0000}"/>
    <cellStyle name="Percent 151" xfId="15425" xr:uid="{00000000-0005-0000-0000-00008C5C0000}"/>
    <cellStyle name="Percent 151 2" xfId="27782" xr:uid="{00000000-0005-0000-0000-00008D5C0000}"/>
    <cellStyle name="Percent 152" xfId="15488" xr:uid="{00000000-0005-0000-0000-00008E5C0000}"/>
    <cellStyle name="Percent 152 2" xfId="28217" xr:uid="{00000000-0005-0000-0000-00008F5C0000}"/>
    <cellStyle name="Percent 153" xfId="15489" xr:uid="{00000000-0005-0000-0000-0000905C0000}"/>
    <cellStyle name="Percent 153 2" xfId="28220" xr:uid="{00000000-0005-0000-0000-0000915C0000}"/>
    <cellStyle name="Percent 154" xfId="15540" xr:uid="{00000000-0005-0000-0000-0000925C0000}"/>
    <cellStyle name="Percent 154 2" xfId="28223" xr:uid="{00000000-0005-0000-0000-0000935C0000}"/>
    <cellStyle name="Percent 155" xfId="15542" xr:uid="{00000000-0005-0000-0000-0000945C0000}"/>
    <cellStyle name="Percent 155 2" xfId="28225" xr:uid="{00000000-0005-0000-0000-0000955C0000}"/>
    <cellStyle name="Percent 156" xfId="15388" xr:uid="{00000000-0005-0000-0000-0000965C0000}"/>
    <cellStyle name="Percent 156 2" xfId="20366" xr:uid="{00000000-0005-0000-0000-0000975C0000}"/>
    <cellStyle name="Percent 156 3" xfId="28227" xr:uid="{00000000-0005-0000-0000-0000985C0000}"/>
    <cellStyle name="Percent 157" xfId="15749" xr:uid="{00000000-0005-0000-0000-0000995C0000}"/>
    <cellStyle name="Percent 157 2" xfId="20403" xr:uid="{00000000-0005-0000-0000-00009A5C0000}"/>
    <cellStyle name="Percent 157 3" xfId="28229" xr:uid="{00000000-0005-0000-0000-00009B5C0000}"/>
    <cellStyle name="Percent 158" xfId="15009" xr:uid="{00000000-0005-0000-0000-00009C5C0000}"/>
    <cellStyle name="Percent 158 2" xfId="20242" xr:uid="{00000000-0005-0000-0000-00009D5C0000}"/>
    <cellStyle name="Percent 158 3" xfId="28231" xr:uid="{00000000-0005-0000-0000-00009E5C0000}"/>
    <cellStyle name="Percent 159" xfId="15748" xr:uid="{00000000-0005-0000-0000-00009F5C0000}"/>
    <cellStyle name="Percent 159 2" xfId="20402" xr:uid="{00000000-0005-0000-0000-0000A05C0000}"/>
    <cellStyle name="Percent 159 3" xfId="28232" xr:uid="{00000000-0005-0000-0000-0000A15C0000}"/>
    <cellStyle name="Percent 16" xfId="3429" xr:uid="{00000000-0005-0000-0000-0000A25C0000}"/>
    <cellStyle name="Percent 16 2" xfId="3430" xr:uid="{00000000-0005-0000-0000-0000A35C0000}"/>
    <cellStyle name="Percent 16 2 2" xfId="22719" xr:uid="{00000000-0005-0000-0000-0000A45C0000}"/>
    <cellStyle name="Percent 16 3" xfId="15656" xr:uid="{00000000-0005-0000-0000-0000A55C0000}"/>
    <cellStyle name="Percent 16 3 2" xfId="22982" xr:uid="{00000000-0005-0000-0000-0000A65C0000}"/>
    <cellStyle name="Percent 16 4" xfId="15426" xr:uid="{00000000-0005-0000-0000-0000A75C0000}"/>
    <cellStyle name="Percent 16 4 2" xfId="20377" xr:uid="{00000000-0005-0000-0000-0000A85C0000}"/>
    <cellStyle name="Percent 16 5" xfId="22265" xr:uid="{00000000-0005-0000-0000-0000A95C0000}"/>
    <cellStyle name="Percent 160" xfId="15257" xr:uid="{00000000-0005-0000-0000-0000AA5C0000}"/>
    <cellStyle name="Percent 160 2" xfId="20281" xr:uid="{00000000-0005-0000-0000-0000AB5C0000}"/>
    <cellStyle name="Percent 161" xfId="15750" xr:uid="{00000000-0005-0000-0000-0000AC5C0000}"/>
    <cellStyle name="Percent 161 2" xfId="20404" xr:uid="{00000000-0005-0000-0000-0000AD5C0000}"/>
    <cellStyle name="Percent 162" xfId="21390" xr:uid="{00000000-0005-0000-0000-0000AE5C0000}"/>
    <cellStyle name="Percent 163" xfId="21395" xr:uid="{00000000-0005-0000-0000-0000AF5C0000}"/>
    <cellStyle name="Percent 164" xfId="21398" xr:uid="{00000000-0005-0000-0000-0000B05C0000}"/>
    <cellStyle name="Percent 165" xfId="21401" xr:uid="{00000000-0005-0000-0000-0000B15C0000}"/>
    <cellStyle name="Percent 166" xfId="21404" xr:uid="{00000000-0005-0000-0000-0000B25C0000}"/>
    <cellStyle name="Percent 167" xfId="21407" xr:uid="{00000000-0005-0000-0000-0000B35C0000}"/>
    <cellStyle name="Percent 168" xfId="21410" xr:uid="{00000000-0005-0000-0000-0000B45C0000}"/>
    <cellStyle name="Percent 169" xfId="21413" xr:uid="{00000000-0005-0000-0000-0000B55C0000}"/>
    <cellStyle name="Percent 17" xfId="3431" xr:uid="{00000000-0005-0000-0000-0000B65C0000}"/>
    <cellStyle name="Percent 17 2" xfId="3432" xr:uid="{00000000-0005-0000-0000-0000B75C0000}"/>
    <cellStyle name="Percent 17 2 2" xfId="22720" xr:uid="{00000000-0005-0000-0000-0000B85C0000}"/>
    <cellStyle name="Percent 17 3" xfId="15657" xr:uid="{00000000-0005-0000-0000-0000B95C0000}"/>
    <cellStyle name="Percent 17 3 2" xfId="22983" xr:uid="{00000000-0005-0000-0000-0000BA5C0000}"/>
    <cellStyle name="Percent 17 4" xfId="15427" xr:uid="{00000000-0005-0000-0000-0000BB5C0000}"/>
    <cellStyle name="Percent 17 4 2" xfId="20378" xr:uid="{00000000-0005-0000-0000-0000BC5C0000}"/>
    <cellStyle name="Percent 17 5" xfId="22256" xr:uid="{00000000-0005-0000-0000-0000BD5C0000}"/>
    <cellStyle name="Percent 170" xfId="21416" xr:uid="{00000000-0005-0000-0000-0000BE5C0000}"/>
    <cellStyle name="Percent 171" xfId="21419" xr:uid="{00000000-0005-0000-0000-0000BF5C0000}"/>
    <cellStyle name="Percent 172" xfId="21422" xr:uid="{00000000-0005-0000-0000-0000C05C0000}"/>
    <cellStyle name="Percent 173" xfId="21425" xr:uid="{00000000-0005-0000-0000-0000C15C0000}"/>
    <cellStyle name="Percent 174" xfId="21428" xr:uid="{00000000-0005-0000-0000-0000C25C0000}"/>
    <cellStyle name="Percent 175" xfId="21431" xr:uid="{00000000-0005-0000-0000-0000C35C0000}"/>
    <cellStyle name="Percent 176" xfId="21434" xr:uid="{00000000-0005-0000-0000-0000C45C0000}"/>
    <cellStyle name="Percent 177" xfId="21437" xr:uid="{00000000-0005-0000-0000-0000C55C0000}"/>
    <cellStyle name="Percent 178" xfId="21440" xr:uid="{00000000-0005-0000-0000-0000C65C0000}"/>
    <cellStyle name="Percent 179" xfId="21443" xr:uid="{00000000-0005-0000-0000-0000C75C0000}"/>
    <cellStyle name="Percent 18" xfId="3433" xr:uid="{00000000-0005-0000-0000-0000C85C0000}"/>
    <cellStyle name="Percent 18 2" xfId="3434" xr:uid="{00000000-0005-0000-0000-0000C95C0000}"/>
    <cellStyle name="Percent 18 2 2" xfId="22721" xr:uid="{00000000-0005-0000-0000-0000CA5C0000}"/>
    <cellStyle name="Percent 18 3" xfId="15658" xr:uid="{00000000-0005-0000-0000-0000CB5C0000}"/>
    <cellStyle name="Percent 18 3 2" xfId="22984" xr:uid="{00000000-0005-0000-0000-0000CC5C0000}"/>
    <cellStyle name="Percent 18 4" xfId="15428" xr:uid="{00000000-0005-0000-0000-0000CD5C0000}"/>
    <cellStyle name="Percent 18 4 2" xfId="20379" xr:uid="{00000000-0005-0000-0000-0000CE5C0000}"/>
    <cellStyle name="Percent 18 5" xfId="22266" xr:uid="{00000000-0005-0000-0000-0000CF5C0000}"/>
    <cellStyle name="Percent 180" xfId="21446" xr:uid="{00000000-0005-0000-0000-0000D05C0000}"/>
    <cellStyle name="Percent 181" xfId="21449" xr:uid="{00000000-0005-0000-0000-0000D15C0000}"/>
    <cellStyle name="Percent 182" xfId="21452" xr:uid="{00000000-0005-0000-0000-0000D25C0000}"/>
    <cellStyle name="Percent 183" xfId="21455" xr:uid="{00000000-0005-0000-0000-0000D35C0000}"/>
    <cellStyle name="Percent 184" xfId="21458" xr:uid="{00000000-0005-0000-0000-0000D45C0000}"/>
    <cellStyle name="Percent 185" xfId="21461" xr:uid="{00000000-0005-0000-0000-0000D55C0000}"/>
    <cellStyle name="Percent 186" xfId="21464" xr:uid="{00000000-0005-0000-0000-0000D65C0000}"/>
    <cellStyle name="Percent 187" xfId="21467" xr:uid="{00000000-0005-0000-0000-0000D75C0000}"/>
    <cellStyle name="Percent 188" xfId="21470" xr:uid="{00000000-0005-0000-0000-0000D85C0000}"/>
    <cellStyle name="Percent 189" xfId="21473" xr:uid="{00000000-0005-0000-0000-0000D95C0000}"/>
    <cellStyle name="Percent 19" xfId="3435" xr:uid="{00000000-0005-0000-0000-0000DA5C0000}"/>
    <cellStyle name="Percent 19 2" xfId="3436" xr:uid="{00000000-0005-0000-0000-0000DB5C0000}"/>
    <cellStyle name="Percent 19 2 2" xfId="22722" xr:uid="{00000000-0005-0000-0000-0000DC5C0000}"/>
    <cellStyle name="Percent 19 3" xfId="15659" xr:uid="{00000000-0005-0000-0000-0000DD5C0000}"/>
    <cellStyle name="Percent 19 3 2" xfId="22985" xr:uid="{00000000-0005-0000-0000-0000DE5C0000}"/>
    <cellStyle name="Percent 19 4" xfId="15429" xr:uid="{00000000-0005-0000-0000-0000DF5C0000}"/>
    <cellStyle name="Percent 19 4 2" xfId="20380" xr:uid="{00000000-0005-0000-0000-0000E05C0000}"/>
    <cellStyle name="Percent 19 5" xfId="22255" xr:uid="{00000000-0005-0000-0000-0000E15C0000}"/>
    <cellStyle name="Percent 190" xfId="21476" xr:uid="{00000000-0005-0000-0000-0000E25C0000}"/>
    <cellStyle name="Percent 191" xfId="21479" xr:uid="{00000000-0005-0000-0000-0000E35C0000}"/>
    <cellStyle name="Percent 192" xfId="21482" xr:uid="{00000000-0005-0000-0000-0000E45C0000}"/>
    <cellStyle name="Percent 193" xfId="21485" xr:uid="{00000000-0005-0000-0000-0000E55C0000}"/>
    <cellStyle name="Percent 194" xfId="21487" xr:uid="{00000000-0005-0000-0000-0000E65C0000}"/>
    <cellStyle name="Percent 195" xfId="21489" xr:uid="{00000000-0005-0000-0000-0000E75C0000}"/>
    <cellStyle name="Percent 196" xfId="21491" xr:uid="{00000000-0005-0000-0000-0000E85C0000}"/>
    <cellStyle name="Percent 197" xfId="21493" xr:uid="{00000000-0005-0000-0000-0000E95C0000}"/>
    <cellStyle name="Percent 198" xfId="21494" xr:uid="{00000000-0005-0000-0000-0000EA5C0000}"/>
    <cellStyle name="Percent 199" xfId="21500" xr:uid="{00000000-0005-0000-0000-0000EB5C0000}"/>
    <cellStyle name="Percent 2" xfId="46" xr:uid="{00000000-0005-0000-0000-0000EC5C0000}"/>
    <cellStyle name="Percent 2 2" xfId="3437" xr:uid="{00000000-0005-0000-0000-0000ED5C0000}"/>
    <cellStyle name="Percent 2 2 2" xfId="21991" xr:uid="{00000000-0005-0000-0000-0000EE5C0000}"/>
    <cellStyle name="Percent 2 3" xfId="7812" xr:uid="{00000000-0005-0000-0000-0000EF5C0000}"/>
    <cellStyle name="Percent 2 3 2" xfId="14692" xr:uid="{00000000-0005-0000-0000-0000F05C0000}"/>
    <cellStyle name="Percent 2 3 3" xfId="13533" xr:uid="{00000000-0005-0000-0000-0000F15C0000}"/>
    <cellStyle name="Percent 2 3 4" xfId="27767" xr:uid="{00000000-0005-0000-0000-0000F25C0000}"/>
    <cellStyle name="Percent 2 4" xfId="15759" xr:uid="{00000000-0005-0000-0000-0000F35C0000}"/>
    <cellStyle name="Percent 2 4 2" xfId="16540" xr:uid="{00000000-0005-0000-0000-0000F45C0000}"/>
    <cellStyle name="Percent 2 4 2 2" xfId="20408" xr:uid="{00000000-0005-0000-0000-0000F55C0000}"/>
    <cellStyle name="Percent 2 4 3" xfId="19210" xr:uid="{00000000-0005-0000-0000-0000F65C0000}"/>
    <cellStyle name="Percent 2 4 3 2" xfId="20970" xr:uid="{00000000-0005-0000-0000-0000F75C0000}"/>
    <cellStyle name="Percent 2 4 4" xfId="23983" xr:uid="{00000000-0005-0000-0000-0000F85C0000}"/>
    <cellStyle name="Percent 2 4 5" xfId="19769" xr:uid="{00000000-0005-0000-0000-0000F95C0000}"/>
    <cellStyle name="Percent 2 5" xfId="9561" xr:uid="{00000000-0005-0000-0000-0000FA5C0000}"/>
    <cellStyle name="Percent 2 5 2" xfId="21745" xr:uid="{00000000-0005-0000-0000-0000FB5C0000}"/>
    <cellStyle name="Percent 2 6" xfId="26822" xr:uid="{00000000-0005-0000-0000-0000FC5C0000}"/>
    <cellStyle name="Percent 20" xfId="3438" xr:uid="{00000000-0005-0000-0000-0000FD5C0000}"/>
    <cellStyle name="Percent 20 2" xfId="3439" xr:uid="{00000000-0005-0000-0000-0000FE5C0000}"/>
    <cellStyle name="Percent 20 2 2" xfId="22724" xr:uid="{00000000-0005-0000-0000-0000FF5C0000}"/>
    <cellStyle name="Percent 20 3" xfId="15660" xr:uid="{00000000-0005-0000-0000-0000005D0000}"/>
    <cellStyle name="Percent 20 3 2" xfId="22986" xr:uid="{00000000-0005-0000-0000-0000015D0000}"/>
    <cellStyle name="Percent 20 4" xfId="22723" xr:uid="{00000000-0005-0000-0000-0000025D0000}"/>
    <cellStyle name="Percent 200" xfId="21495" xr:uid="{00000000-0005-0000-0000-0000035D0000}"/>
    <cellStyle name="Percent 201" xfId="24397" xr:uid="{00000000-0005-0000-0000-0000045D0000}"/>
    <cellStyle name="Percent 21" xfId="3440" xr:uid="{00000000-0005-0000-0000-0000055D0000}"/>
    <cellStyle name="Percent 21 2" xfId="3441" xr:uid="{00000000-0005-0000-0000-0000065D0000}"/>
    <cellStyle name="Percent 21 2 2" xfId="22726" xr:uid="{00000000-0005-0000-0000-0000075D0000}"/>
    <cellStyle name="Percent 21 3" xfId="15661" xr:uid="{00000000-0005-0000-0000-0000085D0000}"/>
    <cellStyle name="Percent 21 3 2" xfId="22987" xr:uid="{00000000-0005-0000-0000-0000095D0000}"/>
    <cellStyle name="Percent 21 4" xfId="22725" xr:uid="{00000000-0005-0000-0000-00000A5D0000}"/>
    <cellStyle name="Percent 22" xfId="3442" xr:uid="{00000000-0005-0000-0000-00000B5D0000}"/>
    <cellStyle name="Percent 22 2" xfId="3443" xr:uid="{00000000-0005-0000-0000-00000C5D0000}"/>
    <cellStyle name="Percent 22 2 2" xfId="22728" xr:uid="{00000000-0005-0000-0000-00000D5D0000}"/>
    <cellStyle name="Percent 22 3" xfId="15662" xr:uid="{00000000-0005-0000-0000-00000E5D0000}"/>
    <cellStyle name="Percent 22 3 2" xfId="22988" xr:uid="{00000000-0005-0000-0000-00000F5D0000}"/>
    <cellStyle name="Percent 22 4" xfId="22727" xr:uid="{00000000-0005-0000-0000-0000105D0000}"/>
    <cellStyle name="Percent 23" xfId="3444" xr:uid="{00000000-0005-0000-0000-0000115D0000}"/>
    <cellStyle name="Percent 23 2" xfId="3445" xr:uid="{00000000-0005-0000-0000-0000125D0000}"/>
    <cellStyle name="Percent 23 2 2" xfId="22730" xr:uid="{00000000-0005-0000-0000-0000135D0000}"/>
    <cellStyle name="Percent 23 3" xfId="15663" xr:uid="{00000000-0005-0000-0000-0000145D0000}"/>
    <cellStyle name="Percent 23 3 2" xfId="22989" xr:uid="{00000000-0005-0000-0000-0000155D0000}"/>
    <cellStyle name="Percent 23 4" xfId="22729" xr:uid="{00000000-0005-0000-0000-0000165D0000}"/>
    <cellStyle name="Percent 24" xfId="3446" xr:uid="{00000000-0005-0000-0000-0000175D0000}"/>
    <cellStyle name="Percent 24 2" xfId="3447" xr:uid="{00000000-0005-0000-0000-0000185D0000}"/>
    <cellStyle name="Percent 24 2 2" xfId="22732" xr:uid="{00000000-0005-0000-0000-0000195D0000}"/>
    <cellStyle name="Percent 24 3" xfId="15664" xr:uid="{00000000-0005-0000-0000-00001A5D0000}"/>
    <cellStyle name="Percent 24 3 2" xfId="22990" xr:uid="{00000000-0005-0000-0000-00001B5D0000}"/>
    <cellStyle name="Percent 24 4" xfId="22731" xr:uid="{00000000-0005-0000-0000-00001C5D0000}"/>
    <cellStyle name="Percent 25" xfId="3448" xr:uid="{00000000-0005-0000-0000-00001D5D0000}"/>
    <cellStyle name="Percent 25 2" xfId="3449" xr:uid="{00000000-0005-0000-0000-00001E5D0000}"/>
    <cellStyle name="Percent 25 2 2" xfId="22734" xr:uid="{00000000-0005-0000-0000-00001F5D0000}"/>
    <cellStyle name="Percent 25 3" xfId="15665" xr:uid="{00000000-0005-0000-0000-0000205D0000}"/>
    <cellStyle name="Percent 25 3 2" xfId="22991" xr:uid="{00000000-0005-0000-0000-0000215D0000}"/>
    <cellStyle name="Percent 25 4" xfId="22733" xr:uid="{00000000-0005-0000-0000-0000225D0000}"/>
    <cellStyle name="Percent 26" xfId="3450" xr:uid="{00000000-0005-0000-0000-0000235D0000}"/>
    <cellStyle name="Percent 26 2" xfId="22735" xr:uid="{00000000-0005-0000-0000-0000245D0000}"/>
    <cellStyle name="Percent 27" xfId="3451" xr:uid="{00000000-0005-0000-0000-0000255D0000}"/>
    <cellStyle name="Percent 27 2" xfId="3452" xr:uid="{00000000-0005-0000-0000-0000265D0000}"/>
    <cellStyle name="Percent 27 2 2" xfId="22737" xr:uid="{00000000-0005-0000-0000-0000275D0000}"/>
    <cellStyle name="Percent 27 3" xfId="15666" xr:uid="{00000000-0005-0000-0000-0000285D0000}"/>
    <cellStyle name="Percent 27 3 2" xfId="22992" xr:uid="{00000000-0005-0000-0000-0000295D0000}"/>
    <cellStyle name="Percent 27 4" xfId="22736" xr:uid="{00000000-0005-0000-0000-00002A5D0000}"/>
    <cellStyle name="Percent 28" xfId="3453" xr:uid="{00000000-0005-0000-0000-00002B5D0000}"/>
    <cellStyle name="Percent 28 2" xfId="3454" xr:uid="{00000000-0005-0000-0000-00002C5D0000}"/>
    <cellStyle name="Percent 28 2 2" xfId="22739" xr:uid="{00000000-0005-0000-0000-00002D5D0000}"/>
    <cellStyle name="Percent 28 3" xfId="15667" xr:uid="{00000000-0005-0000-0000-00002E5D0000}"/>
    <cellStyle name="Percent 28 3 2" xfId="22993" xr:uid="{00000000-0005-0000-0000-00002F5D0000}"/>
    <cellStyle name="Percent 28 4" xfId="22738" xr:uid="{00000000-0005-0000-0000-0000305D0000}"/>
    <cellStyle name="Percent 29" xfId="3455" xr:uid="{00000000-0005-0000-0000-0000315D0000}"/>
    <cellStyle name="Percent 29 2" xfId="3456" xr:uid="{00000000-0005-0000-0000-0000325D0000}"/>
    <cellStyle name="Percent 29 2 2" xfId="22741" xr:uid="{00000000-0005-0000-0000-0000335D0000}"/>
    <cellStyle name="Percent 29 3" xfId="15668" xr:uid="{00000000-0005-0000-0000-0000345D0000}"/>
    <cellStyle name="Percent 29 3 2" xfId="22994" xr:uid="{00000000-0005-0000-0000-0000355D0000}"/>
    <cellStyle name="Percent 29 4" xfId="22740" xr:uid="{00000000-0005-0000-0000-0000365D0000}"/>
    <cellStyle name="Percent 3" xfId="97" xr:uid="{00000000-0005-0000-0000-0000375D0000}"/>
    <cellStyle name="Percent 3 2" xfId="3458" xr:uid="{00000000-0005-0000-0000-0000385D0000}"/>
    <cellStyle name="Percent 3 3" xfId="3459" xr:uid="{00000000-0005-0000-0000-0000395D0000}"/>
    <cellStyle name="Percent 3 3 2" xfId="21995" xr:uid="{00000000-0005-0000-0000-00003A5D0000}"/>
    <cellStyle name="Percent 3 4" xfId="3460" xr:uid="{00000000-0005-0000-0000-00003B5D0000}"/>
    <cellStyle name="Percent 3 5" xfId="3457" xr:uid="{00000000-0005-0000-0000-00003C5D0000}"/>
    <cellStyle name="Percent 3 6" xfId="7815" xr:uid="{00000000-0005-0000-0000-00003D5D0000}"/>
    <cellStyle name="Percent 3 6 2" xfId="15430" xr:uid="{00000000-0005-0000-0000-00003E5D0000}"/>
    <cellStyle name="Percent 3 6 3" xfId="13536" xr:uid="{00000000-0005-0000-0000-00003F5D0000}"/>
    <cellStyle name="Percent 3 6 4" xfId="27769" xr:uid="{00000000-0005-0000-0000-0000405D0000}"/>
    <cellStyle name="Percent 3 7" xfId="15762" xr:uid="{00000000-0005-0000-0000-0000415D0000}"/>
    <cellStyle name="Percent 3 7 2" xfId="16542" xr:uid="{00000000-0005-0000-0000-0000425D0000}"/>
    <cellStyle name="Percent 3 7 2 2" xfId="20410" xr:uid="{00000000-0005-0000-0000-0000435D0000}"/>
    <cellStyle name="Percent 3 7 3" xfId="19212" xr:uid="{00000000-0005-0000-0000-0000445D0000}"/>
    <cellStyle name="Percent 3 7 3 2" xfId="20972" xr:uid="{00000000-0005-0000-0000-0000455D0000}"/>
    <cellStyle name="Percent 3 7 4" xfId="23985" xr:uid="{00000000-0005-0000-0000-0000465D0000}"/>
    <cellStyle name="Percent 3 7 5" xfId="19771" xr:uid="{00000000-0005-0000-0000-0000475D0000}"/>
    <cellStyle name="Percent 3 8" xfId="9569" xr:uid="{00000000-0005-0000-0000-0000485D0000}"/>
    <cellStyle name="Percent 3 9" xfId="26843" xr:uid="{00000000-0005-0000-0000-0000495D0000}"/>
    <cellStyle name="Percent 30" xfId="3461" xr:uid="{00000000-0005-0000-0000-00004A5D0000}"/>
    <cellStyle name="Percent 30 2" xfId="3462" xr:uid="{00000000-0005-0000-0000-00004B5D0000}"/>
    <cellStyle name="Percent 30 2 2" xfId="22743" xr:uid="{00000000-0005-0000-0000-00004C5D0000}"/>
    <cellStyle name="Percent 30 3" xfId="15669" xr:uid="{00000000-0005-0000-0000-00004D5D0000}"/>
    <cellStyle name="Percent 30 3 2" xfId="22995" xr:uid="{00000000-0005-0000-0000-00004E5D0000}"/>
    <cellStyle name="Percent 30 4" xfId="22742" xr:uid="{00000000-0005-0000-0000-00004F5D0000}"/>
    <cellStyle name="Percent 31" xfId="3463" xr:uid="{00000000-0005-0000-0000-0000505D0000}"/>
    <cellStyle name="Percent 31 2" xfId="3464" xr:uid="{00000000-0005-0000-0000-0000515D0000}"/>
    <cellStyle name="Percent 31 2 2" xfId="22745" xr:uid="{00000000-0005-0000-0000-0000525D0000}"/>
    <cellStyle name="Percent 31 3" xfId="15670" xr:uid="{00000000-0005-0000-0000-0000535D0000}"/>
    <cellStyle name="Percent 31 3 2" xfId="22996" xr:uid="{00000000-0005-0000-0000-0000545D0000}"/>
    <cellStyle name="Percent 31 4" xfId="22744" xr:uid="{00000000-0005-0000-0000-0000555D0000}"/>
    <cellStyle name="Percent 32" xfId="3465" xr:uid="{00000000-0005-0000-0000-0000565D0000}"/>
    <cellStyle name="Percent 32 2" xfId="3466" xr:uid="{00000000-0005-0000-0000-0000575D0000}"/>
    <cellStyle name="Percent 32 2 2" xfId="22747" xr:uid="{00000000-0005-0000-0000-0000585D0000}"/>
    <cellStyle name="Percent 32 3" xfId="15671" xr:uid="{00000000-0005-0000-0000-0000595D0000}"/>
    <cellStyle name="Percent 32 3 2" xfId="22997" xr:uid="{00000000-0005-0000-0000-00005A5D0000}"/>
    <cellStyle name="Percent 32 4" xfId="22746" xr:uid="{00000000-0005-0000-0000-00005B5D0000}"/>
    <cellStyle name="Percent 33" xfId="3467" xr:uid="{00000000-0005-0000-0000-00005C5D0000}"/>
    <cellStyle name="Percent 33 2" xfId="3468" xr:uid="{00000000-0005-0000-0000-00005D5D0000}"/>
    <cellStyle name="Percent 33 2 2" xfId="22749" xr:uid="{00000000-0005-0000-0000-00005E5D0000}"/>
    <cellStyle name="Percent 33 3" xfId="15672" xr:uid="{00000000-0005-0000-0000-00005F5D0000}"/>
    <cellStyle name="Percent 33 3 2" xfId="22998" xr:uid="{00000000-0005-0000-0000-0000605D0000}"/>
    <cellStyle name="Percent 33 4" xfId="22748" xr:uid="{00000000-0005-0000-0000-0000615D0000}"/>
    <cellStyle name="Percent 34" xfId="3469" xr:uid="{00000000-0005-0000-0000-0000625D0000}"/>
    <cellStyle name="Percent 34 2" xfId="3470" xr:uid="{00000000-0005-0000-0000-0000635D0000}"/>
    <cellStyle name="Percent 34 2 2" xfId="22751" xr:uid="{00000000-0005-0000-0000-0000645D0000}"/>
    <cellStyle name="Percent 34 3" xfId="15673" xr:uid="{00000000-0005-0000-0000-0000655D0000}"/>
    <cellStyle name="Percent 34 3 2" xfId="22999" xr:uid="{00000000-0005-0000-0000-0000665D0000}"/>
    <cellStyle name="Percent 34 4" xfId="22750" xr:uid="{00000000-0005-0000-0000-0000675D0000}"/>
    <cellStyle name="Percent 35" xfId="3471" xr:uid="{00000000-0005-0000-0000-0000685D0000}"/>
    <cellStyle name="Percent 35 2" xfId="3472" xr:uid="{00000000-0005-0000-0000-0000695D0000}"/>
    <cellStyle name="Percent 35 2 2" xfId="22753" xr:uid="{00000000-0005-0000-0000-00006A5D0000}"/>
    <cellStyle name="Percent 35 3" xfId="15674" xr:uid="{00000000-0005-0000-0000-00006B5D0000}"/>
    <cellStyle name="Percent 35 3 2" xfId="23000" xr:uid="{00000000-0005-0000-0000-00006C5D0000}"/>
    <cellStyle name="Percent 35 4" xfId="22752" xr:uid="{00000000-0005-0000-0000-00006D5D0000}"/>
    <cellStyle name="Percent 36" xfId="3473" xr:uid="{00000000-0005-0000-0000-00006E5D0000}"/>
    <cellStyle name="Percent 36 2" xfId="3474" xr:uid="{00000000-0005-0000-0000-00006F5D0000}"/>
    <cellStyle name="Percent 36 2 2" xfId="22755" xr:uid="{00000000-0005-0000-0000-0000705D0000}"/>
    <cellStyle name="Percent 36 3" xfId="15675" xr:uid="{00000000-0005-0000-0000-0000715D0000}"/>
    <cellStyle name="Percent 36 3 2" xfId="23001" xr:uid="{00000000-0005-0000-0000-0000725D0000}"/>
    <cellStyle name="Percent 36 4" xfId="22754" xr:uid="{00000000-0005-0000-0000-0000735D0000}"/>
    <cellStyle name="Percent 37" xfId="3475" xr:uid="{00000000-0005-0000-0000-0000745D0000}"/>
    <cellStyle name="Percent 37 2" xfId="3476" xr:uid="{00000000-0005-0000-0000-0000755D0000}"/>
    <cellStyle name="Percent 37 2 2" xfId="22757" xr:uid="{00000000-0005-0000-0000-0000765D0000}"/>
    <cellStyle name="Percent 37 3" xfId="15676" xr:uid="{00000000-0005-0000-0000-0000775D0000}"/>
    <cellStyle name="Percent 37 3 2" xfId="23002" xr:uid="{00000000-0005-0000-0000-0000785D0000}"/>
    <cellStyle name="Percent 37 4" xfId="22756" xr:uid="{00000000-0005-0000-0000-0000795D0000}"/>
    <cellStyle name="Percent 38" xfId="3477" xr:uid="{00000000-0005-0000-0000-00007A5D0000}"/>
    <cellStyle name="Percent 38 2" xfId="3478" xr:uid="{00000000-0005-0000-0000-00007B5D0000}"/>
    <cellStyle name="Percent 38 2 2" xfId="22759" xr:uid="{00000000-0005-0000-0000-00007C5D0000}"/>
    <cellStyle name="Percent 38 3" xfId="15677" xr:uid="{00000000-0005-0000-0000-00007D5D0000}"/>
    <cellStyle name="Percent 38 3 2" xfId="23003" xr:uid="{00000000-0005-0000-0000-00007E5D0000}"/>
    <cellStyle name="Percent 38 4" xfId="22758" xr:uid="{00000000-0005-0000-0000-00007F5D0000}"/>
    <cellStyle name="Percent 39" xfId="3479" xr:uid="{00000000-0005-0000-0000-0000805D0000}"/>
    <cellStyle name="Percent 39 2" xfId="3480" xr:uid="{00000000-0005-0000-0000-0000815D0000}"/>
    <cellStyle name="Percent 39 2 2" xfId="22761" xr:uid="{00000000-0005-0000-0000-0000825D0000}"/>
    <cellStyle name="Percent 39 3" xfId="15678" xr:uid="{00000000-0005-0000-0000-0000835D0000}"/>
    <cellStyle name="Percent 39 3 2" xfId="23004" xr:uid="{00000000-0005-0000-0000-0000845D0000}"/>
    <cellStyle name="Percent 39 4" xfId="22760" xr:uid="{00000000-0005-0000-0000-0000855D0000}"/>
    <cellStyle name="Percent 4" xfId="112" xr:uid="{00000000-0005-0000-0000-0000865D0000}"/>
    <cellStyle name="Percent 4 2" xfId="3482" xr:uid="{00000000-0005-0000-0000-0000875D0000}"/>
    <cellStyle name="Percent 4 2 2" xfId="3483" xr:uid="{00000000-0005-0000-0000-0000885D0000}"/>
    <cellStyle name="Percent 4 2 2 2" xfId="22763" xr:uid="{00000000-0005-0000-0000-0000895D0000}"/>
    <cellStyle name="Percent 4 2 3" xfId="15679" xr:uid="{00000000-0005-0000-0000-00008A5D0000}"/>
    <cellStyle name="Percent 4 2 3 2" xfId="23005" xr:uid="{00000000-0005-0000-0000-00008B5D0000}"/>
    <cellStyle name="Percent 4 2 4" xfId="22762" xr:uid="{00000000-0005-0000-0000-00008C5D0000}"/>
    <cellStyle name="Percent 4 3" xfId="3484" xr:uid="{00000000-0005-0000-0000-00008D5D0000}"/>
    <cellStyle name="Percent 4 4" xfId="3481" xr:uid="{00000000-0005-0000-0000-00008E5D0000}"/>
    <cellStyle name="Percent 4 5" xfId="7819" xr:uid="{00000000-0005-0000-0000-00008F5D0000}"/>
    <cellStyle name="Percent 4 5 2" xfId="15765" xr:uid="{00000000-0005-0000-0000-0000905D0000}"/>
    <cellStyle name="Percent 4 5 2 2" xfId="20413" xr:uid="{00000000-0005-0000-0000-0000915D0000}"/>
    <cellStyle name="Percent 4 5 3" xfId="16545" xr:uid="{00000000-0005-0000-0000-0000925D0000}"/>
    <cellStyle name="Percent 4 5 3 2" xfId="20975" xr:uid="{00000000-0005-0000-0000-0000935D0000}"/>
    <cellStyle name="Percent 4 5 4" xfId="13540" xr:uid="{00000000-0005-0000-0000-0000945D0000}"/>
    <cellStyle name="Percent 4 5 4 2" xfId="23988" xr:uid="{00000000-0005-0000-0000-0000955D0000}"/>
    <cellStyle name="Percent 4 5 5" xfId="19215" xr:uid="{00000000-0005-0000-0000-0000965D0000}"/>
    <cellStyle name="Percent 4 5 6" xfId="19774" xr:uid="{00000000-0005-0000-0000-0000975D0000}"/>
    <cellStyle name="Percent 4 5 7" xfId="27772" xr:uid="{00000000-0005-0000-0000-0000985D0000}"/>
    <cellStyle name="Percent 4 6" xfId="9575" xr:uid="{00000000-0005-0000-0000-0000995D0000}"/>
    <cellStyle name="Percent 4 6 2" xfId="21984" xr:uid="{00000000-0005-0000-0000-00009A5D0000}"/>
    <cellStyle name="Percent 4 7" xfId="26868" xr:uid="{00000000-0005-0000-0000-00009B5D0000}"/>
    <cellStyle name="Percent 40" xfId="3485" xr:uid="{00000000-0005-0000-0000-00009C5D0000}"/>
    <cellStyle name="Percent 40 2" xfId="3486" xr:uid="{00000000-0005-0000-0000-00009D5D0000}"/>
    <cellStyle name="Percent 40 2 2" xfId="22765" xr:uid="{00000000-0005-0000-0000-00009E5D0000}"/>
    <cellStyle name="Percent 40 3" xfId="15680" xr:uid="{00000000-0005-0000-0000-00009F5D0000}"/>
    <cellStyle name="Percent 40 3 2" xfId="23006" xr:uid="{00000000-0005-0000-0000-0000A05D0000}"/>
    <cellStyle name="Percent 40 4" xfId="22764" xr:uid="{00000000-0005-0000-0000-0000A15D0000}"/>
    <cellStyle name="Percent 41" xfId="3487" xr:uid="{00000000-0005-0000-0000-0000A25D0000}"/>
    <cellStyle name="Percent 41 2" xfId="3488" xr:uid="{00000000-0005-0000-0000-0000A35D0000}"/>
    <cellStyle name="Percent 41 2 2" xfId="22767" xr:uid="{00000000-0005-0000-0000-0000A45D0000}"/>
    <cellStyle name="Percent 41 3" xfId="15681" xr:uid="{00000000-0005-0000-0000-0000A55D0000}"/>
    <cellStyle name="Percent 41 3 2" xfId="23007" xr:uid="{00000000-0005-0000-0000-0000A65D0000}"/>
    <cellStyle name="Percent 41 4" xfId="22766" xr:uid="{00000000-0005-0000-0000-0000A75D0000}"/>
    <cellStyle name="Percent 42" xfId="3489" xr:uid="{00000000-0005-0000-0000-0000A85D0000}"/>
    <cellStyle name="Percent 42 2" xfId="3490" xr:uid="{00000000-0005-0000-0000-0000A95D0000}"/>
    <cellStyle name="Percent 42 2 2" xfId="22769" xr:uid="{00000000-0005-0000-0000-0000AA5D0000}"/>
    <cellStyle name="Percent 42 3" xfId="15682" xr:uid="{00000000-0005-0000-0000-0000AB5D0000}"/>
    <cellStyle name="Percent 42 3 2" xfId="23008" xr:uid="{00000000-0005-0000-0000-0000AC5D0000}"/>
    <cellStyle name="Percent 42 4" xfId="22768" xr:uid="{00000000-0005-0000-0000-0000AD5D0000}"/>
    <cellStyle name="Percent 43" xfId="3491" xr:uid="{00000000-0005-0000-0000-0000AE5D0000}"/>
    <cellStyle name="Percent 43 2" xfId="3492" xr:uid="{00000000-0005-0000-0000-0000AF5D0000}"/>
    <cellStyle name="Percent 43 2 2" xfId="22771" xr:uid="{00000000-0005-0000-0000-0000B05D0000}"/>
    <cellStyle name="Percent 43 3" xfId="15683" xr:uid="{00000000-0005-0000-0000-0000B15D0000}"/>
    <cellStyle name="Percent 43 3 2" xfId="23009" xr:uid="{00000000-0005-0000-0000-0000B25D0000}"/>
    <cellStyle name="Percent 43 4" xfId="22770" xr:uid="{00000000-0005-0000-0000-0000B35D0000}"/>
    <cellStyle name="Percent 44" xfId="3493" xr:uid="{00000000-0005-0000-0000-0000B45D0000}"/>
    <cellStyle name="Percent 44 2" xfId="3494" xr:uid="{00000000-0005-0000-0000-0000B55D0000}"/>
    <cellStyle name="Percent 44 2 2" xfId="22773" xr:uid="{00000000-0005-0000-0000-0000B65D0000}"/>
    <cellStyle name="Percent 44 3" xfId="15684" xr:uid="{00000000-0005-0000-0000-0000B75D0000}"/>
    <cellStyle name="Percent 44 3 2" xfId="23010" xr:uid="{00000000-0005-0000-0000-0000B85D0000}"/>
    <cellStyle name="Percent 44 4" xfId="22772" xr:uid="{00000000-0005-0000-0000-0000B95D0000}"/>
    <cellStyle name="Percent 45" xfId="3495" xr:uid="{00000000-0005-0000-0000-0000BA5D0000}"/>
    <cellStyle name="Percent 45 2" xfId="22774" xr:uid="{00000000-0005-0000-0000-0000BB5D0000}"/>
    <cellStyle name="Percent 46" xfId="3496" xr:uid="{00000000-0005-0000-0000-0000BC5D0000}"/>
    <cellStyle name="Percent 46 2" xfId="3497" xr:uid="{00000000-0005-0000-0000-0000BD5D0000}"/>
    <cellStyle name="Percent 46 2 2" xfId="22776" xr:uid="{00000000-0005-0000-0000-0000BE5D0000}"/>
    <cellStyle name="Percent 46 3" xfId="15685" xr:uid="{00000000-0005-0000-0000-0000BF5D0000}"/>
    <cellStyle name="Percent 46 3 2" xfId="23011" xr:uid="{00000000-0005-0000-0000-0000C05D0000}"/>
    <cellStyle name="Percent 46 4" xfId="22775" xr:uid="{00000000-0005-0000-0000-0000C15D0000}"/>
    <cellStyle name="Percent 47" xfId="3498" xr:uid="{00000000-0005-0000-0000-0000C25D0000}"/>
    <cellStyle name="Percent 47 2" xfId="3499" xr:uid="{00000000-0005-0000-0000-0000C35D0000}"/>
    <cellStyle name="Percent 47 2 2" xfId="22778" xr:uid="{00000000-0005-0000-0000-0000C45D0000}"/>
    <cellStyle name="Percent 47 3" xfId="15686" xr:uid="{00000000-0005-0000-0000-0000C55D0000}"/>
    <cellStyle name="Percent 47 3 2" xfId="23012" xr:uid="{00000000-0005-0000-0000-0000C65D0000}"/>
    <cellStyle name="Percent 47 4" xfId="22777" xr:uid="{00000000-0005-0000-0000-0000C75D0000}"/>
    <cellStyle name="Percent 48" xfId="3500" xr:uid="{00000000-0005-0000-0000-0000C85D0000}"/>
    <cellStyle name="Percent 48 2" xfId="3501" xr:uid="{00000000-0005-0000-0000-0000C95D0000}"/>
    <cellStyle name="Percent 48 2 2" xfId="22780" xr:uid="{00000000-0005-0000-0000-0000CA5D0000}"/>
    <cellStyle name="Percent 48 3" xfId="15687" xr:uid="{00000000-0005-0000-0000-0000CB5D0000}"/>
    <cellStyle name="Percent 48 3 2" xfId="23013" xr:uid="{00000000-0005-0000-0000-0000CC5D0000}"/>
    <cellStyle name="Percent 48 4" xfId="22779" xr:uid="{00000000-0005-0000-0000-0000CD5D0000}"/>
    <cellStyle name="Percent 49" xfId="3502" xr:uid="{00000000-0005-0000-0000-0000CE5D0000}"/>
    <cellStyle name="Percent 49 2" xfId="3503" xr:uid="{00000000-0005-0000-0000-0000CF5D0000}"/>
    <cellStyle name="Percent 49 2 2" xfId="22782" xr:uid="{00000000-0005-0000-0000-0000D05D0000}"/>
    <cellStyle name="Percent 49 3" xfId="15688" xr:uid="{00000000-0005-0000-0000-0000D15D0000}"/>
    <cellStyle name="Percent 49 3 2" xfId="23014" xr:uid="{00000000-0005-0000-0000-0000D25D0000}"/>
    <cellStyle name="Percent 49 4" xfId="22781" xr:uid="{00000000-0005-0000-0000-0000D35D0000}"/>
    <cellStyle name="Percent 5" xfId="118" xr:uid="{00000000-0005-0000-0000-0000D45D0000}"/>
    <cellStyle name="Percent 5 2" xfId="3505" xr:uid="{00000000-0005-0000-0000-0000D55D0000}"/>
    <cellStyle name="Percent 5 2 2" xfId="3506" xr:uid="{00000000-0005-0000-0000-0000D65D0000}"/>
    <cellStyle name="Percent 5 2 2 2" xfId="22784" xr:uid="{00000000-0005-0000-0000-0000D75D0000}"/>
    <cellStyle name="Percent 5 2 3" xfId="15689" xr:uid="{00000000-0005-0000-0000-0000D85D0000}"/>
    <cellStyle name="Percent 5 2 3 2" xfId="23015" xr:uid="{00000000-0005-0000-0000-0000D95D0000}"/>
    <cellStyle name="Percent 5 2 4" xfId="22783" xr:uid="{00000000-0005-0000-0000-0000DA5D0000}"/>
    <cellStyle name="Percent 5 3" xfId="3504" xr:uid="{00000000-0005-0000-0000-0000DB5D0000}"/>
    <cellStyle name="Percent 5 3 2" xfId="23117" xr:uid="{00000000-0005-0000-0000-0000DC5D0000}"/>
    <cellStyle name="Percent 5 4" xfId="7825" xr:uid="{00000000-0005-0000-0000-0000DD5D0000}"/>
    <cellStyle name="Percent 5 4 2" xfId="15771" xr:uid="{00000000-0005-0000-0000-0000DE5D0000}"/>
    <cellStyle name="Percent 5 4 2 2" xfId="20419" xr:uid="{00000000-0005-0000-0000-0000DF5D0000}"/>
    <cellStyle name="Percent 5 4 3" xfId="16551" xr:uid="{00000000-0005-0000-0000-0000E05D0000}"/>
    <cellStyle name="Percent 5 4 3 2" xfId="20981" xr:uid="{00000000-0005-0000-0000-0000E15D0000}"/>
    <cellStyle name="Percent 5 4 4" xfId="13546" xr:uid="{00000000-0005-0000-0000-0000E25D0000}"/>
    <cellStyle name="Percent 5 4 4 2" xfId="23994" xr:uid="{00000000-0005-0000-0000-0000E35D0000}"/>
    <cellStyle name="Percent 5 4 5" xfId="19221" xr:uid="{00000000-0005-0000-0000-0000E45D0000}"/>
    <cellStyle name="Percent 5 4 6" xfId="19780" xr:uid="{00000000-0005-0000-0000-0000E55D0000}"/>
    <cellStyle name="Percent 5 4 7" xfId="27778" xr:uid="{00000000-0005-0000-0000-0000E65D0000}"/>
    <cellStyle name="Percent 5 5" xfId="9581" xr:uid="{00000000-0005-0000-0000-0000E75D0000}"/>
    <cellStyle name="Percent 5 5 2" xfId="22196" xr:uid="{00000000-0005-0000-0000-0000E85D0000}"/>
    <cellStyle name="Percent 5 6" xfId="26876" xr:uid="{00000000-0005-0000-0000-0000E95D0000}"/>
    <cellStyle name="Percent 50" xfId="3507" xr:uid="{00000000-0005-0000-0000-0000EA5D0000}"/>
    <cellStyle name="Percent 50 2" xfId="3508" xr:uid="{00000000-0005-0000-0000-0000EB5D0000}"/>
    <cellStyle name="Percent 50 2 2" xfId="22786" xr:uid="{00000000-0005-0000-0000-0000EC5D0000}"/>
    <cellStyle name="Percent 50 3" xfId="15690" xr:uid="{00000000-0005-0000-0000-0000ED5D0000}"/>
    <cellStyle name="Percent 50 3 2" xfId="23016" xr:uid="{00000000-0005-0000-0000-0000EE5D0000}"/>
    <cellStyle name="Percent 50 4" xfId="22785" xr:uid="{00000000-0005-0000-0000-0000EF5D0000}"/>
    <cellStyle name="Percent 51" xfId="3509" xr:uid="{00000000-0005-0000-0000-0000F05D0000}"/>
    <cellStyle name="Percent 51 2" xfId="3510" xr:uid="{00000000-0005-0000-0000-0000F15D0000}"/>
    <cellStyle name="Percent 51 2 2" xfId="22788" xr:uid="{00000000-0005-0000-0000-0000F25D0000}"/>
    <cellStyle name="Percent 51 3" xfId="15691" xr:uid="{00000000-0005-0000-0000-0000F35D0000}"/>
    <cellStyle name="Percent 51 3 2" xfId="23017" xr:uid="{00000000-0005-0000-0000-0000F45D0000}"/>
    <cellStyle name="Percent 51 4" xfId="22787" xr:uid="{00000000-0005-0000-0000-0000F55D0000}"/>
    <cellStyle name="Percent 52" xfId="3511" xr:uid="{00000000-0005-0000-0000-0000F65D0000}"/>
    <cellStyle name="Percent 52 2" xfId="3512" xr:uid="{00000000-0005-0000-0000-0000F75D0000}"/>
    <cellStyle name="Percent 52 2 2" xfId="22790" xr:uid="{00000000-0005-0000-0000-0000F85D0000}"/>
    <cellStyle name="Percent 52 3" xfId="15692" xr:uid="{00000000-0005-0000-0000-0000F95D0000}"/>
    <cellStyle name="Percent 52 3 2" xfId="23018" xr:uid="{00000000-0005-0000-0000-0000FA5D0000}"/>
    <cellStyle name="Percent 52 4" xfId="22789" xr:uid="{00000000-0005-0000-0000-0000FB5D0000}"/>
    <cellStyle name="Percent 53" xfId="3513" xr:uid="{00000000-0005-0000-0000-0000FC5D0000}"/>
    <cellStyle name="Percent 53 2" xfId="3514" xr:uid="{00000000-0005-0000-0000-0000FD5D0000}"/>
    <cellStyle name="Percent 53 2 2" xfId="22792" xr:uid="{00000000-0005-0000-0000-0000FE5D0000}"/>
    <cellStyle name="Percent 53 3" xfId="15693" xr:uid="{00000000-0005-0000-0000-0000FF5D0000}"/>
    <cellStyle name="Percent 53 3 2" xfId="23019" xr:uid="{00000000-0005-0000-0000-0000005E0000}"/>
    <cellStyle name="Percent 53 4" xfId="22791" xr:uid="{00000000-0005-0000-0000-0000015E0000}"/>
    <cellStyle name="Percent 54" xfId="3515" xr:uid="{00000000-0005-0000-0000-0000025E0000}"/>
    <cellStyle name="Percent 54 2" xfId="3516" xr:uid="{00000000-0005-0000-0000-0000035E0000}"/>
    <cellStyle name="Percent 54 2 2" xfId="22794" xr:uid="{00000000-0005-0000-0000-0000045E0000}"/>
    <cellStyle name="Percent 54 3" xfId="15694" xr:uid="{00000000-0005-0000-0000-0000055E0000}"/>
    <cellStyle name="Percent 54 3 2" xfId="23020" xr:uid="{00000000-0005-0000-0000-0000065E0000}"/>
    <cellStyle name="Percent 54 4" xfId="22793" xr:uid="{00000000-0005-0000-0000-0000075E0000}"/>
    <cellStyle name="Percent 55" xfId="3517" xr:uid="{00000000-0005-0000-0000-0000085E0000}"/>
    <cellStyle name="Percent 55 2" xfId="3518" xr:uid="{00000000-0005-0000-0000-0000095E0000}"/>
    <cellStyle name="Percent 55 2 2" xfId="22796" xr:uid="{00000000-0005-0000-0000-00000A5E0000}"/>
    <cellStyle name="Percent 55 3" xfId="15695" xr:uid="{00000000-0005-0000-0000-00000B5E0000}"/>
    <cellStyle name="Percent 55 3 2" xfId="23021" xr:uid="{00000000-0005-0000-0000-00000C5E0000}"/>
    <cellStyle name="Percent 55 4" xfId="22795" xr:uid="{00000000-0005-0000-0000-00000D5E0000}"/>
    <cellStyle name="Percent 56" xfId="3519" xr:uid="{00000000-0005-0000-0000-00000E5E0000}"/>
    <cellStyle name="Percent 56 2" xfId="3520" xr:uid="{00000000-0005-0000-0000-00000F5E0000}"/>
    <cellStyle name="Percent 56 2 2" xfId="22798" xr:uid="{00000000-0005-0000-0000-0000105E0000}"/>
    <cellStyle name="Percent 56 3" xfId="15696" xr:uid="{00000000-0005-0000-0000-0000115E0000}"/>
    <cellStyle name="Percent 56 3 2" xfId="23022" xr:uid="{00000000-0005-0000-0000-0000125E0000}"/>
    <cellStyle name="Percent 56 4" xfId="22797" xr:uid="{00000000-0005-0000-0000-0000135E0000}"/>
    <cellStyle name="Percent 57" xfId="3521" xr:uid="{00000000-0005-0000-0000-0000145E0000}"/>
    <cellStyle name="Percent 57 2" xfId="3522" xr:uid="{00000000-0005-0000-0000-0000155E0000}"/>
    <cellStyle name="Percent 57 2 2" xfId="22800" xr:uid="{00000000-0005-0000-0000-0000165E0000}"/>
    <cellStyle name="Percent 57 3" xfId="15697" xr:uid="{00000000-0005-0000-0000-0000175E0000}"/>
    <cellStyle name="Percent 57 3 2" xfId="23023" xr:uid="{00000000-0005-0000-0000-0000185E0000}"/>
    <cellStyle name="Percent 57 4" xfId="22799" xr:uid="{00000000-0005-0000-0000-0000195E0000}"/>
    <cellStyle name="Percent 58" xfId="3523" xr:uid="{00000000-0005-0000-0000-00001A5E0000}"/>
    <cellStyle name="Percent 58 2" xfId="3524" xr:uid="{00000000-0005-0000-0000-00001B5E0000}"/>
    <cellStyle name="Percent 58 2 2" xfId="22802" xr:uid="{00000000-0005-0000-0000-00001C5E0000}"/>
    <cellStyle name="Percent 58 3" xfId="15698" xr:uid="{00000000-0005-0000-0000-00001D5E0000}"/>
    <cellStyle name="Percent 58 3 2" xfId="23024" xr:uid="{00000000-0005-0000-0000-00001E5E0000}"/>
    <cellStyle name="Percent 58 4" xfId="22801" xr:uid="{00000000-0005-0000-0000-00001F5E0000}"/>
    <cellStyle name="Percent 59" xfId="3525" xr:uid="{00000000-0005-0000-0000-0000205E0000}"/>
    <cellStyle name="Percent 59 2" xfId="3526" xr:uid="{00000000-0005-0000-0000-0000215E0000}"/>
    <cellStyle name="Percent 59 2 2" xfId="22804" xr:uid="{00000000-0005-0000-0000-0000225E0000}"/>
    <cellStyle name="Percent 59 3" xfId="15699" xr:uid="{00000000-0005-0000-0000-0000235E0000}"/>
    <cellStyle name="Percent 59 3 2" xfId="23025" xr:uid="{00000000-0005-0000-0000-0000245E0000}"/>
    <cellStyle name="Percent 59 4" xfId="22803" xr:uid="{00000000-0005-0000-0000-0000255E0000}"/>
    <cellStyle name="Percent 6" xfId="3527" xr:uid="{00000000-0005-0000-0000-0000265E0000}"/>
    <cellStyle name="Percent 6 2" xfId="3528" xr:uid="{00000000-0005-0000-0000-0000275E0000}"/>
    <cellStyle name="Percent 6 2 2" xfId="3529" xr:uid="{00000000-0005-0000-0000-0000285E0000}"/>
    <cellStyle name="Percent 6 2 2 2" xfId="22806" xr:uid="{00000000-0005-0000-0000-0000295E0000}"/>
    <cellStyle name="Percent 6 2 3" xfId="15700" xr:uid="{00000000-0005-0000-0000-00002A5E0000}"/>
    <cellStyle name="Percent 6 2 3 2" xfId="23026" xr:uid="{00000000-0005-0000-0000-00002B5E0000}"/>
    <cellStyle name="Percent 6 2 4" xfId="22805" xr:uid="{00000000-0005-0000-0000-00002C5E0000}"/>
    <cellStyle name="Percent 6 3" xfId="22205" xr:uid="{00000000-0005-0000-0000-00002D5E0000}"/>
    <cellStyle name="Percent 60" xfId="3530" xr:uid="{00000000-0005-0000-0000-00002E5E0000}"/>
    <cellStyle name="Percent 60 2" xfId="3531" xr:uid="{00000000-0005-0000-0000-00002F5E0000}"/>
    <cellStyle name="Percent 60 2 2" xfId="22808" xr:uid="{00000000-0005-0000-0000-0000305E0000}"/>
    <cellStyle name="Percent 60 3" xfId="15701" xr:uid="{00000000-0005-0000-0000-0000315E0000}"/>
    <cellStyle name="Percent 60 3 2" xfId="23027" xr:uid="{00000000-0005-0000-0000-0000325E0000}"/>
    <cellStyle name="Percent 60 4" xfId="22807" xr:uid="{00000000-0005-0000-0000-0000335E0000}"/>
    <cellStyle name="Percent 61" xfId="3532" xr:uid="{00000000-0005-0000-0000-0000345E0000}"/>
    <cellStyle name="Percent 61 2" xfId="3533" xr:uid="{00000000-0005-0000-0000-0000355E0000}"/>
    <cellStyle name="Percent 61 2 2" xfId="22810" xr:uid="{00000000-0005-0000-0000-0000365E0000}"/>
    <cellStyle name="Percent 61 3" xfId="15702" xr:uid="{00000000-0005-0000-0000-0000375E0000}"/>
    <cellStyle name="Percent 61 3 2" xfId="23028" xr:uid="{00000000-0005-0000-0000-0000385E0000}"/>
    <cellStyle name="Percent 61 4" xfId="22809" xr:uid="{00000000-0005-0000-0000-0000395E0000}"/>
    <cellStyle name="Percent 62" xfId="3534" xr:uid="{00000000-0005-0000-0000-00003A5E0000}"/>
    <cellStyle name="Percent 62 2" xfId="3535" xr:uid="{00000000-0005-0000-0000-00003B5E0000}"/>
    <cellStyle name="Percent 62 2 2" xfId="22812" xr:uid="{00000000-0005-0000-0000-00003C5E0000}"/>
    <cellStyle name="Percent 62 3" xfId="15703" xr:uid="{00000000-0005-0000-0000-00003D5E0000}"/>
    <cellStyle name="Percent 62 3 2" xfId="23029" xr:uid="{00000000-0005-0000-0000-00003E5E0000}"/>
    <cellStyle name="Percent 62 4" xfId="22811" xr:uid="{00000000-0005-0000-0000-00003F5E0000}"/>
    <cellStyle name="Percent 63" xfId="3536" xr:uid="{00000000-0005-0000-0000-0000405E0000}"/>
    <cellStyle name="Percent 63 2" xfId="3537" xr:uid="{00000000-0005-0000-0000-0000415E0000}"/>
    <cellStyle name="Percent 63 2 2" xfId="22814" xr:uid="{00000000-0005-0000-0000-0000425E0000}"/>
    <cellStyle name="Percent 63 3" xfId="15704" xr:uid="{00000000-0005-0000-0000-0000435E0000}"/>
    <cellStyle name="Percent 63 3 2" xfId="23030" xr:uid="{00000000-0005-0000-0000-0000445E0000}"/>
    <cellStyle name="Percent 63 4" xfId="22813" xr:uid="{00000000-0005-0000-0000-0000455E0000}"/>
    <cellStyle name="Percent 64" xfId="3538" xr:uid="{00000000-0005-0000-0000-0000465E0000}"/>
    <cellStyle name="Percent 64 2" xfId="3539" xr:uid="{00000000-0005-0000-0000-0000475E0000}"/>
    <cellStyle name="Percent 64 2 2" xfId="22816" xr:uid="{00000000-0005-0000-0000-0000485E0000}"/>
    <cellStyle name="Percent 64 3" xfId="15705" xr:uid="{00000000-0005-0000-0000-0000495E0000}"/>
    <cellStyle name="Percent 64 3 2" xfId="23031" xr:uid="{00000000-0005-0000-0000-00004A5E0000}"/>
    <cellStyle name="Percent 64 4" xfId="22815" xr:uid="{00000000-0005-0000-0000-00004B5E0000}"/>
    <cellStyle name="Percent 65" xfId="3540" xr:uid="{00000000-0005-0000-0000-00004C5E0000}"/>
    <cellStyle name="Percent 65 2" xfId="3541" xr:uid="{00000000-0005-0000-0000-00004D5E0000}"/>
    <cellStyle name="Percent 65 2 2" xfId="22818" xr:uid="{00000000-0005-0000-0000-00004E5E0000}"/>
    <cellStyle name="Percent 65 3" xfId="15706" xr:uid="{00000000-0005-0000-0000-00004F5E0000}"/>
    <cellStyle name="Percent 65 3 2" xfId="23032" xr:uid="{00000000-0005-0000-0000-0000505E0000}"/>
    <cellStyle name="Percent 65 4" xfId="22817" xr:uid="{00000000-0005-0000-0000-0000515E0000}"/>
    <cellStyle name="Percent 66" xfId="3542" xr:uid="{00000000-0005-0000-0000-0000525E0000}"/>
    <cellStyle name="Percent 66 2" xfId="3543" xr:uid="{00000000-0005-0000-0000-0000535E0000}"/>
    <cellStyle name="Percent 66 2 2" xfId="22820" xr:uid="{00000000-0005-0000-0000-0000545E0000}"/>
    <cellStyle name="Percent 66 3" xfId="15707" xr:uid="{00000000-0005-0000-0000-0000555E0000}"/>
    <cellStyle name="Percent 66 3 2" xfId="23033" xr:uid="{00000000-0005-0000-0000-0000565E0000}"/>
    <cellStyle name="Percent 66 4" xfId="22819" xr:uid="{00000000-0005-0000-0000-0000575E0000}"/>
    <cellStyle name="Percent 67" xfId="3544" xr:uid="{00000000-0005-0000-0000-0000585E0000}"/>
    <cellStyle name="Percent 67 2" xfId="3545" xr:uid="{00000000-0005-0000-0000-0000595E0000}"/>
    <cellStyle name="Percent 67 2 2" xfId="22822" xr:uid="{00000000-0005-0000-0000-00005A5E0000}"/>
    <cellStyle name="Percent 67 3" xfId="15708" xr:uid="{00000000-0005-0000-0000-00005B5E0000}"/>
    <cellStyle name="Percent 67 3 2" xfId="23034" xr:uid="{00000000-0005-0000-0000-00005C5E0000}"/>
    <cellStyle name="Percent 67 4" xfId="22821" xr:uid="{00000000-0005-0000-0000-00005D5E0000}"/>
    <cellStyle name="Percent 68" xfId="3546" xr:uid="{00000000-0005-0000-0000-00005E5E0000}"/>
    <cellStyle name="Percent 68 2" xfId="3547" xr:uid="{00000000-0005-0000-0000-00005F5E0000}"/>
    <cellStyle name="Percent 68 2 2" xfId="22824" xr:uid="{00000000-0005-0000-0000-0000605E0000}"/>
    <cellStyle name="Percent 68 3" xfId="15709" xr:uid="{00000000-0005-0000-0000-0000615E0000}"/>
    <cellStyle name="Percent 68 3 2" xfId="23035" xr:uid="{00000000-0005-0000-0000-0000625E0000}"/>
    <cellStyle name="Percent 68 4" xfId="22823" xr:uid="{00000000-0005-0000-0000-0000635E0000}"/>
    <cellStyle name="Percent 69" xfId="3548" xr:uid="{00000000-0005-0000-0000-0000645E0000}"/>
    <cellStyle name="Percent 69 2" xfId="3549" xr:uid="{00000000-0005-0000-0000-0000655E0000}"/>
    <cellStyle name="Percent 69 2 2" xfId="22826" xr:uid="{00000000-0005-0000-0000-0000665E0000}"/>
    <cellStyle name="Percent 69 3" xfId="15710" xr:uid="{00000000-0005-0000-0000-0000675E0000}"/>
    <cellStyle name="Percent 69 3 2" xfId="23036" xr:uid="{00000000-0005-0000-0000-0000685E0000}"/>
    <cellStyle name="Percent 69 4" xfId="22825" xr:uid="{00000000-0005-0000-0000-0000695E0000}"/>
    <cellStyle name="Percent 7" xfId="3550" xr:uid="{00000000-0005-0000-0000-00006A5E0000}"/>
    <cellStyle name="Percent 7 2" xfId="3551" xr:uid="{00000000-0005-0000-0000-00006B5E0000}"/>
    <cellStyle name="Percent 7 2 2" xfId="22827" xr:uid="{00000000-0005-0000-0000-00006C5E0000}"/>
    <cellStyle name="Percent 7 3" xfId="15711" xr:uid="{00000000-0005-0000-0000-00006D5E0000}"/>
    <cellStyle name="Percent 7 3 2" xfId="23037" xr:uid="{00000000-0005-0000-0000-00006E5E0000}"/>
    <cellStyle name="Percent 7 4" xfId="15431" xr:uid="{00000000-0005-0000-0000-00006F5E0000}"/>
    <cellStyle name="Percent 7 4 2" xfId="20381" xr:uid="{00000000-0005-0000-0000-0000705E0000}"/>
    <cellStyle name="Percent 7 5" xfId="22194" xr:uid="{00000000-0005-0000-0000-0000715E0000}"/>
    <cellStyle name="Percent 70" xfId="3552" xr:uid="{00000000-0005-0000-0000-0000725E0000}"/>
    <cellStyle name="Percent 70 2" xfId="3553" xr:uid="{00000000-0005-0000-0000-0000735E0000}"/>
    <cellStyle name="Percent 70 2 2" xfId="22829" xr:uid="{00000000-0005-0000-0000-0000745E0000}"/>
    <cellStyle name="Percent 70 3" xfId="15712" xr:uid="{00000000-0005-0000-0000-0000755E0000}"/>
    <cellStyle name="Percent 70 3 2" xfId="23038" xr:uid="{00000000-0005-0000-0000-0000765E0000}"/>
    <cellStyle name="Percent 70 4" xfId="22828" xr:uid="{00000000-0005-0000-0000-0000775E0000}"/>
    <cellStyle name="Percent 71" xfId="3554" xr:uid="{00000000-0005-0000-0000-0000785E0000}"/>
    <cellStyle name="Percent 71 2" xfId="3555" xr:uid="{00000000-0005-0000-0000-0000795E0000}"/>
    <cellStyle name="Percent 71 2 2" xfId="22831" xr:uid="{00000000-0005-0000-0000-00007A5E0000}"/>
    <cellStyle name="Percent 71 3" xfId="15713" xr:uid="{00000000-0005-0000-0000-00007B5E0000}"/>
    <cellStyle name="Percent 71 3 2" xfId="23039" xr:uid="{00000000-0005-0000-0000-00007C5E0000}"/>
    <cellStyle name="Percent 71 4" xfId="22830" xr:uid="{00000000-0005-0000-0000-00007D5E0000}"/>
    <cellStyle name="Percent 72" xfId="3556" xr:uid="{00000000-0005-0000-0000-00007E5E0000}"/>
    <cellStyle name="Percent 72 2" xfId="3557" xr:uid="{00000000-0005-0000-0000-00007F5E0000}"/>
    <cellStyle name="Percent 72 2 2" xfId="22833" xr:uid="{00000000-0005-0000-0000-0000805E0000}"/>
    <cellStyle name="Percent 72 3" xfId="15714" xr:uid="{00000000-0005-0000-0000-0000815E0000}"/>
    <cellStyle name="Percent 72 3 2" xfId="23040" xr:uid="{00000000-0005-0000-0000-0000825E0000}"/>
    <cellStyle name="Percent 72 4" xfId="22832" xr:uid="{00000000-0005-0000-0000-0000835E0000}"/>
    <cellStyle name="Percent 73" xfId="3558" xr:uid="{00000000-0005-0000-0000-0000845E0000}"/>
    <cellStyle name="Percent 73 2" xfId="3559" xr:uid="{00000000-0005-0000-0000-0000855E0000}"/>
    <cellStyle name="Percent 73 2 2" xfId="22835" xr:uid="{00000000-0005-0000-0000-0000865E0000}"/>
    <cellStyle name="Percent 73 3" xfId="15715" xr:uid="{00000000-0005-0000-0000-0000875E0000}"/>
    <cellStyle name="Percent 73 3 2" xfId="23041" xr:uid="{00000000-0005-0000-0000-0000885E0000}"/>
    <cellStyle name="Percent 73 4" xfId="22834" xr:uid="{00000000-0005-0000-0000-0000895E0000}"/>
    <cellStyle name="Percent 74" xfId="3560" xr:uid="{00000000-0005-0000-0000-00008A5E0000}"/>
    <cellStyle name="Percent 74 2" xfId="3561" xr:uid="{00000000-0005-0000-0000-00008B5E0000}"/>
    <cellStyle name="Percent 74 2 2" xfId="22837" xr:uid="{00000000-0005-0000-0000-00008C5E0000}"/>
    <cellStyle name="Percent 74 3" xfId="15716" xr:uid="{00000000-0005-0000-0000-00008D5E0000}"/>
    <cellStyle name="Percent 74 3 2" xfId="23042" xr:uid="{00000000-0005-0000-0000-00008E5E0000}"/>
    <cellStyle name="Percent 74 4" xfId="22836" xr:uid="{00000000-0005-0000-0000-00008F5E0000}"/>
    <cellStyle name="Percent 75" xfId="3562" xr:uid="{00000000-0005-0000-0000-0000905E0000}"/>
    <cellStyle name="Percent 75 2" xfId="3563" xr:uid="{00000000-0005-0000-0000-0000915E0000}"/>
    <cellStyle name="Percent 75 2 2" xfId="22839" xr:uid="{00000000-0005-0000-0000-0000925E0000}"/>
    <cellStyle name="Percent 75 3" xfId="15717" xr:uid="{00000000-0005-0000-0000-0000935E0000}"/>
    <cellStyle name="Percent 75 3 2" xfId="23043" xr:uid="{00000000-0005-0000-0000-0000945E0000}"/>
    <cellStyle name="Percent 75 4" xfId="22838" xr:uid="{00000000-0005-0000-0000-0000955E0000}"/>
    <cellStyle name="Percent 76" xfId="3564" xr:uid="{00000000-0005-0000-0000-0000965E0000}"/>
    <cellStyle name="Percent 76 2" xfId="3565" xr:uid="{00000000-0005-0000-0000-0000975E0000}"/>
    <cellStyle name="Percent 76 2 2" xfId="22841" xr:uid="{00000000-0005-0000-0000-0000985E0000}"/>
    <cellStyle name="Percent 76 3" xfId="15718" xr:uid="{00000000-0005-0000-0000-0000995E0000}"/>
    <cellStyle name="Percent 76 3 2" xfId="23044" xr:uid="{00000000-0005-0000-0000-00009A5E0000}"/>
    <cellStyle name="Percent 76 4" xfId="22840" xr:uid="{00000000-0005-0000-0000-00009B5E0000}"/>
    <cellStyle name="Percent 77" xfId="3566" xr:uid="{00000000-0005-0000-0000-00009C5E0000}"/>
    <cellStyle name="Percent 77 2" xfId="3567" xr:uid="{00000000-0005-0000-0000-00009D5E0000}"/>
    <cellStyle name="Percent 77 2 2" xfId="22843" xr:uid="{00000000-0005-0000-0000-00009E5E0000}"/>
    <cellStyle name="Percent 77 3" xfId="15719" xr:uid="{00000000-0005-0000-0000-00009F5E0000}"/>
    <cellStyle name="Percent 77 3 2" xfId="23045" xr:uid="{00000000-0005-0000-0000-0000A05E0000}"/>
    <cellStyle name="Percent 77 4" xfId="22842" xr:uid="{00000000-0005-0000-0000-0000A15E0000}"/>
    <cellStyle name="Percent 78" xfId="3568" xr:uid="{00000000-0005-0000-0000-0000A25E0000}"/>
    <cellStyle name="Percent 78 2" xfId="3569" xr:uid="{00000000-0005-0000-0000-0000A35E0000}"/>
    <cellStyle name="Percent 78 2 2" xfId="22845" xr:uid="{00000000-0005-0000-0000-0000A45E0000}"/>
    <cellStyle name="Percent 78 3" xfId="15720" xr:uid="{00000000-0005-0000-0000-0000A55E0000}"/>
    <cellStyle name="Percent 78 3 2" xfId="23046" xr:uid="{00000000-0005-0000-0000-0000A65E0000}"/>
    <cellStyle name="Percent 78 4" xfId="22844" xr:uid="{00000000-0005-0000-0000-0000A75E0000}"/>
    <cellStyle name="Percent 79" xfId="3570" xr:uid="{00000000-0005-0000-0000-0000A85E0000}"/>
    <cellStyle name="Percent 79 2" xfId="3571" xr:uid="{00000000-0005-0000-0000-0000A95E0000}"/>
    <cellStyle name="Percent 79 2 2" xfId="22847" xr:uid="{00000000-0005-0000-0000-0000AA5E0000}"/>
    <cellStyle name="Percent 79 3" xfId="15721" xr:uid="{00000000-0005-0000-0000-0000AB5E0000}"/>
    <cellStyle name="Percent 79 3 2" xfId="23047" xr:uid="{00000000-0005-0000-0000-0000AC5E0000}"/>
    <cellStyle name="Percent 79 4" xfId="22846" xr:uid="{00000000-0005-0000-0000-0000AD5E0000}"/>
    <cellStyle name="Percent 8" xfId="3572" xr:uid="{00000000-0005-0000-0000-0000AE5E0000}"/>
    <cellStyle name="Percent 8 2" xfId="3573" xr:uid="{00000000-0005-0000-0000-0000AF5E0000}"/>
    <cellStyle name="Percent 8 2 2" xfId="22848" xr:uid="{00000000-0005-0000-0000-0000B05E0000}"/>
    <cellStyle name="Percent 8 3" xfId="15722" xr:uid="{00000000-0005-0000-0000-0000B15E0000}"/>
    <cellStyle name="Percent 8 3 2" xfId="23048" xr:uid="{00000000-0005-0000-0000-0000B25E0000}"/>
    <cellStyle name="Percent 8 4" xfId="15432" xr:uid="{00000000-0005-0000-0000-0000B35E0000}"/>
    <cellStyle name="Percent 8 4 2" xfId="20382" xr:uid="{00000000-0005-0000-0000-0000B45E0000}"/>
    <cellStyle name="Percent 8 5" xfId="22210" xr:uid="{00000000-0005-0000-0000-0000B55E0000}"/>
    <cellStyle name="Percent 80" xfId="3574" xr:uid="{00000000-0005-0000-0000-0000B65E0000}"/>
    <cellStyle name="Percent 80 2" xfId="3575" xr:uid="{00000000-0005-0000-0000-0000B75E0000}"/>
    <cellStyle name="Percent 80 2 2" xfId="15433" xr:uid="{00000000-0005-0000-0000-0000B85E0000}"/>
    <cellStyle name="Percent 80 2 2 2" xfId="22851" xr:uid="{00000000-0005-0000-0000-0000B95E0000}"/>
    <cellStyle name="Percent 80 2 3" xfId="15434" xr:uid="{00000000-0005-0000-0000-0000BA5E0000}"/>
    <cellStyle name="Percent 80 2 3 2" xfId="22852" xr:uid="{00000000-0005-0000-0000-0000BB5E0000}"/>
    <cellStyle name="Percent 80 2 4" xfId="22850" xr:uid="{00000000-0005-0000-0000-0000BC5E0000}"/>
    <cellStyle name="Percent 80 3" xfId="3576" xr:uid="{00000000-0005-0000-0000-0000BD5E0000}"/>
    <cellStyle name="Percent 80 3 2" xfId="22853" xr:uid="{00000000-0005-0000-0000-0000BE5E0000}"/>
    <cellStyle name="Percent 80 4" xfId="15646" xr:uid="{00000000-0005-0000-0000-0000BF5E0000}"/>
    <cellStyle name="Percent 80 4 2" xfId="22972" xr:uid="{00000000-0005-0000-0000-0000C05E0000}"/>
    <cellStyle name="Percent 80 5" xfId="22849" xr:uid="{00000000-0005-0000-0000-0000C15E0000}"/>
    <cellStyle name="Percent 81" xfId="3577" xr:uid="{00000000-0005-0000-0000-0000C25E0000}"/>
    <cellStyle name="Percent 81 2" xfId="3578" xr:uid="{00000000-0005-0000-0000-0000C35E0000}"/>
    <cellStyle name="Percent 81 2 2" xfId="15435" xr:uid="{00000000-0005-0000-0000-0000C45E0000}"/>
    <cellStyle name="Percent 81 2 2 2" xfId="22856" xr:uid="{00000000-0005-0000-0000-0000C55E0000}"/>
    <cellStyle name="Percent 81 2 3" xfId="15436" xr:uid="{00000000-0005-0000-0000-0000C65E0000}"/>
    <cellStyle name="Percent 81 2 3 2" xfId="22857" xr:uid="{00000000-0005-0000-0000-0000C75E0000}"/>
    <cellStyle name="Percent 81 2 4" xfId="22855" xr:uid="{00000000-0005-0000-0000-0000C85E0000}"/>
    <cellStyle name="Percent 81 3" xfId="3579" xr:uid="{00000000-0005-0000-0000-0000C95E0000}"/>
    <cellStyle name="Percent 81 3 2" xfId="22858" xr:uid="{00000000-0005-0000-0000-0000CA5E0000}"/>
    <cellStyle name="Percent 81 4" xfId="15732" xr:uid="{00000000-0005-0000-0000-0000CB5E0000}"/>
    <cellStyle name="Percent 81 4 2" xfId="23054" xr:uid="{00000000-0005-0000-0000-0000CC5E0000}"/>
    <cellStyle name="Percent 81 5" xfId="22854" xr:uid="{00000000-0005-0000-0000-0000CD5E0000}"/>
    <cellStyle name="Percent 82" xfId="3580" xr:uid="{00000000-0005-0000-0000-0000CE5E0000}"/>
    <cellStyle name="Percent 82 2" xfId="3581" xr:uid="{00000000-0005-0000-0000-0000CF5E0000}"/>
    <cellStyle name="Percent 82 2 2" xfId="15437" xr:uid="{00000000-0005-0000-0000-0000D05E0000}"/>
    <cellStyle name="Percent 82 2 2 2" xfId="22861" xr:uid="{00000000-0005-0000-0000-0000D15E0000}"/>
    <cellStyle name="Percent 82 2 3" xfId="15438" xr:uid="{00000000-0005-0000-0000-0000D25E0000}"/>
    <cellStyle name="Percent 82 2 3 2" xfId="22862" xr:uid="{00000000-0005-0000-0000-0000D35E0000}"/>
    <cellStyle name="Percent 82 2 4" xfId="22860" xr:uid="{00000000-0005-0000-0000-0000D45E0000}"/>
    <cellStyle name="Percent 82 3" xfId="3582" xr:uid="{00000000-0005-0000-0000-0000D55E0000}"/>
    <cellStyle name="Percent 82 3 2" xfId="22863" xr:uid="{00000000-0005-0000-0000-0000D65E0000}"/>
    <cellStyle name="Percent 82 4" xfId="15728" xr:uid="{00000000-0005-0000-0000-0000D75E0000}"/>
    <cellStyle name="Percent 82 4 2" xfId="23050" xr:uid="{00000000-0005-0000-0000-0000D85E0000}"/>
    <cellStyle name="Percent 82 5" xfId="22859" xr:uid="{00000000-0005-0000-0000-0000D95E0000}"/>
    <cellStyle name="Percent 83" xfId="3583" xr:uid="{00000000-0005-0000-0000-0000DA5E0000}"/>
    <cellStyle name="Percent 83 2" xfId="3584" xr:uid="{00000000-0005-0000-0000-0000DB5E0000}"/>
    <cellStyle name="Percent 83 2 2" xfId="15439" xr:uid="{00000000-0005-0000-0000-0000DC5E0000}"/>
    <cellStyle name="Percent 83 2 2 2" xfId="22866" xr:uid="{00000000-0005-0000-0000-0000DD5E0000}"/>
    <cellStyle name="Percent 83 2 3" xfId="15440" xr:uid="{00000000-0005-0000-0000-0000DE5E0000}"/>
    <cellStyle name="Percent 83 2 3 2" xfId="22867" xr:uid="{00000000-0005-0000-0000-0000DF5E0000}"/>
    <cellStyle name="Percent 83 2 4" xfId="22865" xr:uid="{00000000-0005-0000-0000-0000E05E0000}"/>
    <cellStyle name="Percent 83 3" xfId="3585" xr:uid="{00000000-0005-0000-0000-0000E15E0000}"/>
    <cellStyle name="Percent 83 3 2" xfId="22868" xr:uid="{00000000-0005-0000-0000-0000E25E0000}"/>
    <cellStyle name="Percent 83 4" xfId="15733" xr:uid="{00000000-0005-0000-0000-0000E35E0000}"/>
    <cellStyle name="Percent 83 4 2" xfId="23055" xr:uid="{00000000-0005-0000-0000-0000E45E0000}"/>
    <cellStyle name="Percent 83 5" xfId="22864" xr:uid="{00000000-0005-0000-0000-0000E55E0000}"/>
    <cellStyle name="Percent 84" xfId="3586" xr:uid="{00000000-0005-0000-0000-0000E65E0000}"/>
    <cellStyle name="Percent 84 2" xfId="3587" xr:uid="{00000000-0005-0000-0000-0000E75E0000}"/>
    <cellStyle name="Percent 84 3" xfId="7100" xr:uid="{00000000-0005-0000-0000-0000E85E0000}"/>
    <cellStyle name="Percent 84 3 2" xfId="15493" xr:uid="{00000000-0005-0000-0000-0000E95E0000}"/>
    <cellStyle name="Percent 85" xfId="3588" xr:uid="{00000000-0005-0000-0000-0000EA5E0000}"/>
    <cellStyle name="Percent 85 2" xfId="3589" xr:uid="{00000000-0005-0000-0000-0000EB5E0000}"/>
    <cellStyle name="Percent 85 3" xfId="7101" xr:uid="{00000000-0005-0000-0000-0000EC5E0000}"/>
    <cellStyle name="Percent 85 3 2" xfId="15492" xr:uid="{00000000-0005-0000-0000-0000ED5E0000}"/>
    <cellStyle name="Percent 86" xfId="3590" xr:uid="{00000000-0005-0000-0000-0000EE5E0000}"/>
    <cellStyle name="Percent 86 2" xfId="15441" xr:uid="{00000000-0005-0000-0000-0000EF5E0000}"/>
    <cellStyle name="Percent 86 2 2" xfId="22870" xr:uid="{00000000-0005-0000-0000-0000F05E0000}"/>
    <cellStyle name="Percent 86 3" xfId="15442" xr:uid="{00000000-0005-0000-0000-0000F15E0000}"/>
    <cellStyle name="Percent 86 3 2" xfId="22871" xr:uid="{00000000-0005-0000-0000-0000F25E0000}"/>
    <cellStyle name="Percent 86 4" xfId="22869" xr:uid="{00000000-0005-0000-0000-0000F35E0000}"/>
    <cellStyle name="Percent 87" xfId="3591" xr:uid="{00000000-0005-0000-0000-0000F45E0000}"/>
    <cellStyle name="Percent 87 2" xfId="15443" xr:uid="{00000000-0005-0000-0000-0000F55E0000}"/>
    <cellStyle name="Percent 87 2 2" xfId="22873" xr:uid="{00000000-0005-0000-0000-0000F65E0000}"/>
    <cellStyle name="Percent 87 3" xfId="15444" xr:uid="{00000000-0005-0000-0000-0000F75E0000}"/>
    <cellStyle name="Percent 87 3 2" xfId="22874" xr:uid="{00000000-0005-0000-0000-0000F85E0000}"/>
    <cellStyle name="Percent 87 4" xfId="22872" xr:uid="{00000000-0005-0000-0000-0000F95E0000}"/>
    <cellStyle name="Percent 88" xfId="3592" xr:uid="{00000000-0005-0000-0000-0000FA5E0000}"/>
    <cellStyle name="Percent 88 2" xfId="3593" xr:uid="{00000000-0005-0000-0000-0000FB5E0000}"/>
    <cellStyle name="Percent 88 3" xfId="7102" xr:uid="{00000000-0005-0000-0000-0000FC5E0000}"/>
    <cellStyle name="Percent 88 3 2" xfId="15528" xr:uid="{00000000-0005-0000-0000-0000FD5E0000}"/>
    <cellStyle name="Percent 89" xfId="3594" xr:uid="{00000000-0005-0000-0000-0000FE5E0000}"/>
    <cellStyle name="Percent 89 2" xfId="3595" xr:uid="{00000000-0005-0000-0000-0000FF5E0000}"/>
    <cellStyle name="Percent 89 3" xfId="7103" xr:uid="{00000000-0005-0000-0000-0000005F0000}"/>
    <cellStyle name="Percent 89 3 2" xfId="15529" xr:uid="{00000000-0005-0000-0000-0000015F0000}"/>
    <cellStyle name="Percent 9" xfId="3596" xr:uid="{00000000-0005-0000-0000-0000025F0000}"/>
    <cellStyle name="Percent 9 2" xfId="3597" xr:uid="{00000000-0005-0000-0000-0000035F0000}"/>
    <cellStyle name="Percent 9 2 2" xfId="22875" xr:uid="{00000000-0005-0000-0000-0000045F0000}"/>
    <cellStyle name="Percent 9 3" xfId="15723" xr:uid="{00000000-0005-0000-0000-0000055F0000}"/>
    <cellStyle name="Percent 9 3 2" xfId="23049" xr:uid="{00000000-0005-0000-0000-0000065F0000}"/>
    <cellStyle name="Percent 9 4" xfId="15445" xr:uid="{00000000-0005-0000-0000-0000075F0000}"/>
    <cellStyle name="Percent 9 4 2" xfId="20383" xr:uid="{00000000-0005-0000-0000-0000085F0000}"/>
    <cellStyle name="Percent 9 5" xfId="22243" xr:uid="{00000000-0005-0000-0000-0000095F0000}"/>
    <cellStyle name="Percent 90" xfId="3598" xr:uid="{00000000-0005-0000-0000-00000A5F0000}"/>
    <cellStyle name="Percent 90 2" xfId="3599" xr:uid="{00000000-0005-0000-0000-00000B5F0000}"/>
    <cellStyle name="Percent 90 3" xfId="7104" xr:uid="{00000000-0005-0000-0000-00000C5F0000}"/>
    <cellStyle name="Percent 90 3 2" xfId="15530" xr:uid="{00000000-0005-0000-0000-00000D5F0000}"/>
    <cellStyle name="Percent 91" xfId="3600" xr:uid="{00000000-0005-0000-0000-00000E5F0000}"/>
    <cellStyle name="Percent 91 2" xfId="3601" xr:uid="{00000000-0005-0000-0000-00000F5F0000}"/>
    <cellStyle name="Percent 91 3" xfId="7105" xr:uid="{00000000-0005-0000-0000-0000105F0000}"/>
    <cellStyle name="Percent 91 3 2" xfId="15531" xr:uid="{00000000-0005-0000-0000-0000115F0000}"/>
    <cellStyle name="Percent 92" xfId="3602" xr:uid="{00000000-0005-0000-0000-0000125F0000}"/>
    <cellStyle name="Percent 92 2" xfId="3603" xr:uid="{00000000-0005-0000-0000-0000135F0000}"/>
    <cellStyle name="Percent 92 3" xfId="7106" xr:uid="{00000000-0005-0000-0000-0000145F0000}"/>
    <cellStyle name="Percent 92 3 2" xfId="15532" xr:uid="{00000000-0005-0000-0000-0000155F0000}"/>
    <cellStyle name="Percent 93" xfId="3604" xr:uid="{00000000-0005-0000-0000-0000165F0000}"/>
    <cellStyle name="Percent 93 2" xfId="3605" xr:uid="{00000000-0005-0000-0000-0000175F0000}"/>
    <cellStyle name="Percent 93 3" xfId="7107" xr:uid="{00000000-0005-0000-0000-0000185F0000}"/>
    <cellStyle name="Percent 93 3 2" xfId="15533" xr:uid="{00000000-0005-0000-0000-0000195F0000}"/>
    <cellStyle name="Percent 94" xfId="3606" xr:uid="{00000000-0005-0000-0000-00001A5F0000}"/>
    <cellStyle name="Percent 94 2" xfId="3607" xr:uid="{00000000-0005-0000-0000-00001B5F0000}"/>
    <cellStyle name="Percent 94 3" xfId="7108" xr:uid="{00000000-0005-0000-0000-00001C5F0000}"/>
    <cellStyle name="Percent 94 3 2" xfId="15534" xr:uid="{00000000-0005-0000-0000-00001D5F0000}"/>
    <cellStyle name="Percent 95" xfId="3608" xr:uid="{00000000-0005-0000-0000-00001E5F0000}"/>
    <cellStyle name="Percent 95 2" xfId="3609" xr:uid="{00000000-0005-0000-0000-00001F5F0000}"/>
    <cellStyle name="Percent 95 3" xfId="7109" xr:uid="{00000000-0005-0000-0000-0000205F0000}"/>
    <cellStyle name="Percent 95 3 2" xfId="15535" xr:uid="{00000000-0005-0000-0000-0000215F0000}"/>
    <cellStyle name="Percent 96" xfId="3610" xr:uid="{00000000-0005-0000-0000-0000225F0000}"/>
    <cellStyle name="Percent 96 2" xfId="3611" xr:uid="{00000000-0005-0000-0000-0000235F0000}"/>
    <cellStyle name="Percent 96 3" xfId="7110" xr:uid="{00000000-0005-0000-0000-0000245F0000}"/>
    <cellStyle name="Percent 96 3 2" xfId="15536" xr:uid="{00000000-0005-0000-0000-0000255F0000}"/>
    <cellStyle name="Percent 97" xfId="3612" xr:uid="{00000000-0005-0000-0000-0000265F0000}"/>
    <cellStyle name="Percent 97 2" xfId="3613" xr:uid="{00000000-0005-0000-0000-0000275F0000}"/>
    <cellStyle name="Percent 97 3" xfId="7111" xr:uid="{00000000-0005-0000-0000-0000285F0000}"/>
    <cellStyle name="Percent 97 3 2" xfId="15537" xr:uid="{00000000-0005-0000-0000-0000295F0000}"/>
    <cellStyle name="Percent 98" xfId="3614" xr:uid="{00000000-0005-0000-0000-00002A5F0000}"/>
    <cellStyle name="Percent 98 2" xfId="3615" xr:uid="{00000000-0005-0000-0000-00002B5F0000}"/>
    <cellStyle name="Percent 98 3" xfId="7112" xr:uid="{00000000-0005-0000-0000-00002C5F0000}"/>
    <cellStyle name="Percent 98 3 2" xfId="15538" xr:uid="{00000000-0005-0000-0000-00002D5F0000}"/>
    <cellStyle name="Percent 99" xfId="3616" xr:uid="{00000000-0005-0000-0000-00002E5F0000}"/>
    <cellStyle name="Percent 99 2" xfId="3617" xr:uid="{00000000-0005-0000-0000-00002F5F0000}"/>
    <cellStyle name="Percent 99 3" xfId="7113" xr:uid="{00000000-0005-0000-0000-0000305F0000}"/>
    <cellStyle name="Percent 99 3 2" xfId="15539" xr:uid="{00000000-0005-0000-0000-0000315F0000}"/>
    <cellStyle name="Piloto de Datos Ángulo" xfId="3618" xr:uid="{00000000-0005-0000-0000-0000325F0000}"/>
    <cellStyle name="Piloto de Datos Ángulo 2" xfId="14926" xr:uid="{00000000-0005-0000-0000-0000335F0000}"/>
    <cellStyle name="Piloto de Datos Ángulo 2 2" xfId="22172" xr:uid="{00000000-0005-0000-0000-0000345F0000}"/>
    <cellStyle name="Piloto de Datos Ángulo 3" xfId="14693" xr:uid="{00000000-0005-0000-0000-0000355F0000}"/>
    <cellStyle name="Piloto de Datos Ángulo 3 2" xfId="21949" xr:uid="{00000000-0005-0000-0000-0000365F0000}"/>
    <cellStyle name="Piloto de Datos Ángulo 4" xfId="21746" xr:uid="{00000000-0005-0000-0000-0000375F0000}"/>
    <cellStyle name="Piloto de Datos Campo" xfId="3619" xr:uid="{00000000-0005-0000-0000-0000385F0000}"/>
    <cellStyle name="Piloto de Datos Campo 2" xfId="14927" xr:uid="{00000000-0005-0000-0000-0000395F0000}"/>
    <cellStyle name="Piloto de Datos Campo 2 2" xfId="22173" xr:uid="{00000000-0005-0000-0000-00003A5F0000}"/>
    <cellStyle name="Piloto de Datos Campo 3" xfId="14694" xr:uid="{00000000-0005-0000-0000-00003B5F0000}"/>
    <cellStyle name="Piloto de Datos Campo 3 2" xfId="21950" xr:uid="{00000000-0005-0000-0000-00003C5F0000}"/>
    <cellStyle name="Piloto de Datos Campo 4" xfId="21747" xr:uid="{00000000-0005-0000-0000-00003D5F0000}"/>
    <cellStyle name="Piloto de Datos Resultado" xfId="3620" xr:uid="{00000000-0005-0000-0000-00003E5F0000}"/>
    <cellStyle name="Piloto de Datos Resultado 2" xfId="14928" xr:uid="{00000000-0005-0000-0000-00003F5F0000}"/>
    <cellStyle name="Piloto de Datos Resultado 2 2" xfId="22174" xr:uid="{00000000-0005-0000-0000-0000405F0000}"/>
    <cellStyle name="Piloto de Datos Resultado 3" xfId="14695" xr:uid="{00000000-0005-0000-0000-0000415F0000}"/>
    <cellStyle name="Piloto de Datos Resultado 3 2" xfId="21951" xr:uid="{00000000-0005-0000-0000-0000425F0000}"/>
    <cellStyle name="Piloto de Datos Resultado 4" xfId="21748" xr:uid="{00000000-0005-0000-0000-0000435F0000}"/>
    <cellStyle name="Piloto de Datos Título" xfId="3621" xr:uid="{00000000-0005-0000-0000-0000445F0000}"/>
    <cellStyle name="Piloto de Datos Título 2" xfId="14929" xr:uid="{00000000-0005-0000-0000-0000455F0000}"/>
    <cellStyle name="Piloto de Datos Título 2 2" xfId="22175" xr:uid="{00000000-0005-0000-0000-0000465F0000}"/>
    <cellStyle name="Piloto de Datos Título 3" xfId="14696" xr:uid="{00000000-0005-0000-0000-0000475F0000}"/>
    <cellStyle name="Piloto de Datos Título 3 2" xfId="21952" xr:uid="{00000000-0005-0000-0000-0000485F0000}"/>
    <cellStyle name="Piloto de Datos Título 4" xfId="21749" xr:uid="{00000000-0005-0000-0000-0000495F0000}"/>
    <cellStyle name="Piloto de Datos Valor" xfId="3622" xr:uid="{00000000-0005-0000-0000-00004A5F0000}"/>
    <cellStyle name="Piloto de Datos Valor 2" xfId="14930" xr:uid="{00000000-0005-0000-0000-00004B5F0000}"/>
    <cellStyle name="Piloto de Datos Valor 2 2" xfId="22176" xr:uid="{00000000-0005-0000-0000-00004C5F0000}"/>
    <cellStyle name="Piloto de Datos Valor 3" xfId="14697" xr:uid="{00000000-0005-0000-0000-00004D5F0000}"/>
    <cellStyle name="Piloto de Datos Valor 3 2" xfId="21953" xr:uid="{00000000-0005-0000-0000-00004E5F0000}"/>
    <cellStyle name="Piloto de Datos Valor 4" xfId="21750" xr:uid="{00000000-0005-0000-0000-00004F5F0000}"/>
    <cellStyle name="Popis" xfId="3623" xr:uid="{00000000-0005-0000-0000-0000505F0000}"/>
    <cellStyle name="Porcentaje 2" xfId="3624" xr:uid="{00000000-0005-0000-0000-0000515F0000}"/>
    <cellStyle name="Porcentaje 2 2" xfId="3625" xr:uid="{00000000-0005-0000-0000-0000525F0000}"/>
    <cellStyle name="Porcentaje 2 2 2" xfId="7114" xr:uid="{00000000-0005-0000-0000-0000535F0000}"/>
    <cellStyle name="Porcentaje 2 2 2 2" xfId="16266" xr:uid="{00000000-0005-0000-0000-0000545F0000}"/>
    <cellStyle name="Porcentaje 2 2 3" xfId="22177" xr:uid="{00000000-0005-0000-0000-0000555F0000}"/>
    <cellStyle name="Porcentaje 2 3" xfId="14698" xr:uid="{00000000-0005-0000-0000-0000565F0000}"/>
    <cellStyle name="Porcentaje 2 3 2" xfId="21954" xr:uid="{00000000-0005-0000-0000-0000575F0000}"/>
    <cellStyle name="Porcentaje 2 4" xfId="21751" xr:uid="{00000000-0005-0000-0000-0000585F0000}"/>
    <cellStyle name="Porcentaje 3" xfId="3626" xr:uid="{00000000-0005-0000-0000-0000595F0000}"/>
    <cellStyle name="Porcentaje 3 2" xfId="22876" xr:uid="{00000000-0005-0000-0000-00005A5F0000}"/>
    <cellStyle name="Porcentual 10" xfId="3627" xr:uid="{00000000-0005-0000-0000-00005B5F0000}"/>
    <cellStyle name="Porcentual 10 2" xfId="7115" xr:uid="{00000000-0005-0000-0000-00005C5F0000}"/>
    <cellStyle name="Porcentual 10 2 2" xfId="22178" xr:uid="{00000000-0005-0000-0000-00005D5F0000}"/>
    <cellStyle name="Porcentual 10 3" xfId="14699" xr:uid="{00000000-0005-0000-0000-00005E5F0000}"/>
    <cellStyle name="Porcentual 10 3 2" xfId="21955" xr:uid="{00000000-0005-0000-0000-00005F5F0000}"/>
    <cellStyle name="Porcentual 10 4" xfId="21752" xr:uid="{00000000-0005-0000-0000-0000605F0000}"/>
    <cellStyle name="Porcentual 11" xfId="3628" xr:uid="{00000000-0005-0000-0000-0000615F0000}"/>
    <cellStyle name="Porcentual 11 2" xfId="3629" xr:uid="{00000000-0005-0000-0000-0000625F0000}"/>
    <cellStyle name="Porcentual 11 2 2" xfId="7117" xr:uid="{00000000-0005-0000-0000-0000635F0000}"/>
    <cellStyle name="Porcentual 11 3" xfId="7116" xr:uid="{00000000-0005-0000-0000-0000645F0000}"/>
    <cellStyle name="Porcentual 11 3 2" xfId="15446" xr:uid="{00000000-0005-0000-0000-0000655F0000}"/>
    <cellStyle name="Porcentual 11 4" xfId="14433" xr:uid="{00000000-0005-0000-0000-0000665F0000}"/>
    <cellStyle name="Porcentual 11 4 2" xfId="20191" xr:uid="{00000000-0005-0000-0000-0000675F0000}"/>
    <cellStyle name="Porcentual 11 5" xfId="16377" xr:uid="{00000000-0005-0000-0000-0000685F0000}"/>
    <cellStyle name="Porcentual 11 5 2" xfId="20832" xr:uid="{00000000-0005-0000-0000-0000695F0000}"/>
    <cellStyle name="Porcentual 11 6" xfId="19047" xr:uid="{00000000-0005-0000-0000-00006A5F0000}"/>
    <cellStyle name="Porcentual 11 6 2" xfId="23845" xr:uid="{00000000-0005-0000-0000-00006B5F0000}"/>
    <cellStyle name="Porcentual 11 7" xfId="19631" xr:uid="{00000000-0005-0000-0000-00006C5F0000}"/>
    <cellStyle name="Porcentual 12" xfId="7118" xr:uid="{00000000-0005-0000-0000-00006D5F0000}"/>
    <cellStyle name="Porcentual 12 2" xfId="7119" xr:uid="{00000000-0005-0000-0000-00006E5F0000}"/>
    <cellStyle name="Porcentual 13" xfId="7120" xr:uid="{00000000-0005-0000-0000-00006F5F0000}"/>
    <cellStyle name="Porcentual 13 2" xfId="7121" xr:uid="{00000000-0005-0000-0000-0000705F0000}"/>
    <cellStyle name="Porcentual 14" xfId="7122" xr:uid="{00000000-0005-0000-0000-0000715F0000}"/>
    <cellStyle name="Porcentual 14 2" xfId="7123" xr:uid="{00000000-0005-0000-0000-0000725F0000}"/>
    <cellStyle name="Porcentual 15" xfId="7124" xr:uid="{00000000-0005-0000-0000-0000735F0000}"/>
    <cellStyle name="Porcentual 15 2" xfId="7125" xr:uid="{00000000-0005-0000-0000-0000745F0000}"/>
    <cellStyle name="Porcentual 16" xfId="7126" xr:uid="{00000000-0005-0000-0000-0000755F0000}"/>
    <cellStyle name="Porcentual 16 2" xfId="7127" xr:uid="{00000000-0005-0000-0000-0000765F0000}"/>
    <cellStyle name="Porcentual 17" xfId="7128" xr:uid="{00000000-0005-0000-0000-0000775F0000}"/>
    <cellStyle name="Porcentual 17 2" xfId="7129" xr:uid="{00000000-0005-0000-0000-0000785F0000}"/>
    <cellStyle name="Porcentual 18" xfId="7130" xr:uid="{00000000-0005-0000-0000-0000795F0000}"/>
    <cellStyle name="Porcentual 18 2" xfId="7131" xr:uid="{00000000-0005-0000-0000-00007A5F0000}"/>
    <cellStyle name="Porcentual 19" xfId="7132" xr:uid="{00000000-0005-0000-0000-00007B5F0000}"/>
    <cellStyle name="Porcentual 19 2" xfId="7133" xr:uid="{00000000-0005-0000-0000-00007C5F0000}"/>
    <cellStyle name="Porcentual 2" xfId="101" xr:uid="{00000000-0005-0000-0000-00007D5F0000}"/>
    <cellStyle name="Porcentual 2 10" xfId="3630" xr:uid="{00000000-0005-0000-0000-00007E5F0000}"/>
    <cellStyle name="Porcentual 2 10 2" xfId="14932" xr:uid="{00000000-0005-0000-0000-00007F5F0000}"/>
    <cellStyle name="Porcentual 2 10 2 2" xfId="22179" xr:uid="{00000000-0005-0000-0000-0000805F0000}"/>
    <cellStyle name="Porcentual 2 10 3" xfId="14701" xr:uid="{00000000-0005-0000-0000-0000815F0000}"/>
    <cellStyle name="Porcentual 2 10 3 2" xfId="21957" xr:uid="{00000000-0005-0000-0000-0000825F0000}"/>
    <cellStyle name="Porcentual 2 10 4" xfId="21754" xr:uid="{00000000-0005-0000-0000-0000835F0000}"/>
    <cellStyle name="Porcentual 2 11" xfId="7134" xr:uid="{00000000-0005-0000-0000-0000845F0000}"/>
    <cellStyle name="Porcentual 2 11 2" xfId="14931" xr:uid="{00000000-0005-0000-0000-0000855F0000}"/>
    <cellStyle name="Porcentual 2 12" xfId="14700" xr:uid="{00000000-0005-0000-0000-0000865F0000}"/>
    <cellStyle name="Porcentual 2 12 2" xfId="21956" xr:uid="{00000000-0005-0000-0000-0000875F0000}"/>
    <cellStyle name="Porcentual 2 13" xfId="21753" xr:uid="{00000000-0005-0000-0000-0000885F0000}"/>
    <cellStyle name="Porcentual 2 2" xfId="3631" xr:uid="{00000000-0005-0000-0000-0000895F0000}"/>
    <cellStyle name="Porcentual 2 2 2" xfId="14933" xr:uid="{00000000-0005-0000-0000-00008A5F0000}"/>
    <cellStyle name="Porcentual 2 2 2 2" xfId="22180" xr:uid="{00000000-0005-0000-0000-00008B5F0000}"/>
    <cellStyle name="Porcentual 2 2 3" xfId="14702" xr:uid="{00000000-0005-0000-0000-00008C5F0000}"/>
    <cellStyle name="Porcentual 2 2 3 2" xfId="21958" xr:uid="{00000000-0005-0000-0000-00008D5F0000}"/>
    <cellStyle name="Porcentual 2 2 4" xfId="21755" xr:uid="{00000000-0005-0000-0000-00008E5F0000}"/>
    <cellStyle name="Porcentual 2 3" xfId="3632" xr:uid="{00000000-0005-0000-0000-00008F5F0000}"/>
    <cellStyle name="Porcentual 2 3 2" xfId="7136" xr:uid="{00000000-0005-0000-0000-0000905F0000}"/>
    <cellStyle name="Porcentual 2 3 2 2" xfId="7137" xr:uid="{00000000-0005-0000-0000-0000915F0000}"/>
    <cellStyle name="Porcentual 2 3 3" xfId="7135" xr:uid="{00000000-0005-0000-0000-0000925F0000}"/>
    <cellStyle name="Porcentual 2 3 3 2" xfId="14703" xr:uid="{00000000-0005-0000-0000-0000935F0000}"/>
    <cellStyle name="Porcentual 2 3 4" xfId="21756" xr:uid="{00000000-0005-0000-0000-0000945F0000}"/>
    <cellStyle name="Porcentual 2 4" xfId="3633" xr:uid="{00000000-0005-0000-0000-0000955F0000}"/>
    <cellStyle name="Porcentual 2 4 2" xfId="14934" xr:uid="{00000000-0005-0000-0000-0000965F0000}"/>
    <cellStyle name="Porcentual 2 4 2 2" xfId="22181" xr:uid="{00000000-0005-0000-0000-0000975F0000}"/>
    <cellStyle name="Porcentual 2 4 3" xfId="14704" xr:uid="{00000000-0005-0000-0000-0000985F0000}"/>
    <cellStyle name="Porcentual 2 4 3 2" xfId="21959" xr:uid="{00000000-0005-0000-0000-0000995F0000}"/>
    <cellStyle name="Porcentual 2 4 4" xfId="21757" xr:uid="{00000000-0005-0000-0000-00009A5F0000}"/>
    <cellStyle name="Porcentual 2 5" xfId="3634" xr:uid="{00000000-0005-0000-0000-00009B5F0000}"/>
    <cellStyle name="Porcentual 2 5 2" xfId="14935" xr:uid="{00000000-0005-0000-0000-00009C5F0000}"/>
    <cellStyle name="Porcentual 2 5 2 2" xfId="22182" xr:uid="{00000000-0005-0000-0000-00009D5F0000}"/>
    <cellStyle name="Porcentual 2 5 3" xfId="14705" xr:uid="{00000000-0005-0000-0000-00009E5F0000}"/>
    <cellStyle name="Porcentual 2 5 3 2" xfId="21960" xr:uid="{00000000-0005-0000-0000-00009F5F0000}"/>
    <cellStyle name="Porcentual 2 5 4" xfId="21758" xr:uid="{00000000-0005-0000-0000-0000A05F0000}"/>
    <cellStyle name="Porcentual 2 6" xfId="3635" xr:uid="{00000000-0005-0000-0000-0000A15F0000}"/>
    <cellStyle name="Porcentual 2 6 2" xfId="14936" xr:uid="{00000000-0005-0000-0000-0000A25F0000}"/>
    <cellStyle name="Porcentual 2 6 2 2" xfId="22183" xr:uid="{00000000-0005-0000-0000-0000A35F0000}"/>
    <cellStyle name="Porcentual 2 6 3" xfId="14706" xr:uid="{00000000-0005-0000-0000-0000A45F0000}"/>
    <cellStyle name="Porcentual 2 6 3 2" xfId="21961" xr:uid="{00000000-0005-0000-0000-0000A55F0000}"/>
    <cellStyle name="Porcentual 2 6 4" xfId="21759" xr:uid="{00000000-0005-0000-0000-0000A65F0000}"/>
    <cellStyle name="Porcentual 2 7" xfId="3636" xr:uid="{00000000-0005-0000-0000-0000A75F0000}"/>
    <cellStyle name="Porcentual 2 7 2" xfId="14937" xr:uid="{00000000-0005-0000-0000-0000A85F0000}"/>
    <cellStyle name="Porcentual 2 7 2 2" xfId="22184" xr:uid="{00000000-0005-0000-0000-0000A95F0000}"/>
    <cellStyle name="Porcentual 2 7 3" xfId="14707" xr:uid="{00000000-0005-0000-0000-0000AA5F0000}"/>
    <cellStyle name="Porcentual 2 7 3 2" xfId="21962" xr:uid="{00000000-0005-0000-0000-0000AB5F0000}"/>
    <cellStyle name="Porcentual 2 7 4" xfId="21760" xr:uid="{00000000-0005-0000-0000-0000AC5F0000}"/>
    <cellStyle name="Porcentual 2 8" xfId="3637" xr:uid="{00000000-0005-0000-0000-0000AD5F0000}"/>
    <cellStyle name="Porcentual 2 8 2" xfId="14938" xr:uid="{00000000-0005-0000-0000-0000AE5F0000}"/>
    <cellStyle name="Porcentual 2 8 2 2" xfId="22185" xr:uid="{00000000-0005-0000-0000-0000AF5F0000}"/>
    <cellStyle name="Porcentual 2 8 3" xfId="14708" xr:uid="{00000000-0005-0000-0000-0000B05F0000}"/>
    <cellStyle name="Porcentual 2 8 3 2" xfId="21963" xr:uid="{00000000-0005-0000-0000-0000B15F0000}"/>
    <cellStyle name="Porcentual 2 8 4" xfId="21761" xr:uid="{00000000-0005-0000-0000-0000B25F0000}"/>
    <cellStyle name="Porcentual 2 9" xfId="3638" xr:uid="{00000000-0005-0000-0000-0000B35F0000}"/>
    <cellStyle name="Porcentual 2 9 2" xfId="14939" xr:uid="{00000000-0005-0000-0000-0000B45F0000}"/>
    <cellStyle name="Porcentual 2 9 2 2" xfId="22186" xr:uid="{00000000-0005-0000-0000-0000B55F0000}"/>
    <cellStyle name="Porcentual 2 9 3" xfId="14709" xr:uid="{00000000-0005-0000-0000-0000B65F0000}"/>
    <cellStyle name="Porcentual 2 9 3 2" xfId="21964" xr:uid="{00000000-0005-0000-0000-0000B75F0000}"/>
    <cellStyle name="Porcentual 2 9 4" xfId="21762" xr:uid="{00000000-0005-0000-0000-0000B85F0000}"/>
    <cellStyle name="Porcentual 20" xfId="7138" xr:uid="{00000000-0005-0000-0000-0000B95F0000}"/>
    <cellStyle name="Porcentual 20 2" xfId="7139" xr:uid="{00000000-0005-0000-0000-0000BA5F0000}"/>
    <cellStyle name="Porcentual 21" xfId="7140" xr:uid="{00000000-0005-0000-0000-0000BB5F0000}"/>
    <cellStyle name="Porcentual 21 2" xfId="7141" xr:uid="{00000000-0005-0000-0000-0000BC5F0000}"/>
    <cellStyle name="Porcentual 22" xfId="7142" xr:uid="{00000000-0005-0000-0000-0000BD5F0000}"/>
    <cellStyle name="Porcentual 22 2" xfId="7143" xr:uid="{00000000-0005-0000-0000-0000BE5F0000}"/>
    <cellStyle name="Porcentual 23" xfId="7144" xr:uid="{00000000-0005-0000-0000-0000BF5F0000}"/>
    <cellStyle name="Porcentual 23 2" xfId="7145" xr:uid="{00000000-0005-0000-0000-0000C05F0000}"/>
    <cellStyle name="Porcentual 24" xfId="7146" xr:uid="{00000000-0005-0000-0000-0000C15F0000}"/>
    <cellStyle name="Porcentual 25" xfId="7147" xr:uid="{00000000-0005-0000-0000-0000C25F0000}"/>
    <cellStyle name="Porcentual 26" xfId="7148" xr:uid="{00000000-0005-0000-0000-0000C35F0000}"/>
    <cellStyle name="Porcentual 3" xfId="3639" xr:uid="{00000000-0005-0000-0000-0000C45F0000}"/>
    <cellStyle name="Porcentual 3 2" xfId="7149" xr:uid="{00000000-0005-0000-0000-0000C55F0000}"/>
    <cellStyle name="Porcentual 3 2 2" xfId="22187" xr:uid="{00000000-0005-0000-0000-0000C65F0000}"/>
    <cellStyle name="Porcentual 3 3" xfId="14710" xr:uid="{00000000-0005-0000-0000-0000C75F0000}"/>
    <cellStyle name="Porcentual 3 3 2" xfId="21965" xr:uid="{00000000-0005-0000-0000-0000C85F0000}"/>
    <cellStyle name="Porcentual 3 4" xfId="21763" xr:uid="{00000000-0005-0000-0000-0000C95F0000}"/>
    <cellStyle name="Porcentual 4" xfId="3640" xr:uid="{00000000-0005-0000-0000-0000CA5F0000}"/>
    <cellStyle name="Porcentual 4 2" xfId="7151" xr:uid="{00000000-0005-0000-0000-0000CB5F0000}"/>
    <cellStyle name="Porcentual 4 2 2" xfId="22188" xr:uid="{00000000-0005-0000-0000-0000CC5F0000}"/>
    <cellStyle name="Porcentual 4 3" xfId="7150" xr:uid="{00000000-0005-0000-0000-0000CD5F0000}"/>
    <cellStyle name="Porcentual 4 3 2" xfId="14711" xr:uid="{00000000-0005-0000-0000-0000CE5F0000}"/>
    <cellStyle name="Porcentual 4 4" xfId="21764" xr:uid="{00000000-0005-0000-0000-0000CF5F0000}"/>
    <cellStyle name="Porcentual 43" xfId="7152" xr:uid="{00000000-0005-0000-0000-0000D05F0000}"/>
    <cellStyle name="Porcentual 5" xfId="3641" xr:uid="{00000000-0005-0000-0000-0000D15F0000}"/>
    <cellStyle name="Porcentual 5 2" xfId="3642" xr:uid="{00000000-0005-0000-0000-0000D25F0000}"/>
    <cellStyle name="Porcentual 5 2 2" xfId="14940" xr:uid="{00000000-0005-0000-0000-0000D35F0000}"/>
    <cellStyle name="Porcentual 5 2 2 2" xfId="22189" xr:uid="{00000000-0005-0000-0000-0000D45F0000}"/>
    <cellStyle name="Porcentual 5 2 3" xfId="14712" xr:uid="{00000000-0005-0000-0000-0000D55F0000}"/>
    <cellStyle name="Porcentual 5 2 3 2" xfId="21966" xr:uid="{00000000-0005-0000-0000-0000D65F0000}"/>
    <cellStyle name="Porcentual 5 2 4" xfId="21765" xr:uid="{00000000-0005-0000-0000-0000D75F0000}"/>
    <cellStyle name="Porcentual 5 3" xfId="14746" xr:uid="{00000000-0005-0000-0000-0000D85F0000}"/>
    <cellStyle name="Porcentual 5 3 2" xfId="22013" xr:uid="{00000000-0005-0000-0000-0000D95F0000}"/>
    <cellStyle name="Porcentual 5 4" xfId="14468" xr:uid="{00000000-0005-0000-0000-0000DA5F0000}"/>
    <cellStyle name="Porcentual 5 4 2" xfId="21775" xr:uid="{00000000-0005-0000-0000-0000DB5F0000}"/>
    <cellStyle name="Porcentual 5 5" xfId="21517" xr:uid="{00000000-0005-0000-0000-0000DC5F0000}"/>
    <cellStyle name="Porcentual 6" xfId="3643" xr:uid="{00000000-0005-0000-0000-0000DD5F0000}"/>
    <cellStyle name="Porcentual 6 2" xfId="3644" xr:uid="{00000000-0005-0000-0000-0000DE5F0000}"/>
    <cellStyle name="Porcentual 6 2 2" xfId="7154" xr:uid="{00000000-0005-0000-0000-0000DF5F0000}"/>
    <cellStyle name="Porcentual 6 3" xfId="7153" xr:uid="{00000000-0005-0000-0000-0000E05F0000}"/>
    <cellStyle name="Porcentual 7" xfId="3645" xr:uid="{00000000-0005-0000-0000-0000E15F0000}"/>
    <cellStyle name="Porcentual 7 2" xfId="7155" xr:uid="{00000000-0005-0000-0000-0000E25F0000}"/>
    <cellStyle name="Porcentual 7 2 2" xfId="22190" xr:uid="{00000000-0005-0000-0000-0000E35F0000}"/>
    <cellStyle name="Porcentual 7 3" xfId="14713" xr:uid="{00000000-0005-0000-0000-0000E45F0000}"/>
    <cellStyle name="Porcentual 7 3 2" xfId="21967" xr:uid="{00000000-0005-0000-0000-0000E55F0000}"/>
    <cellStyle name="Porcentual 7 4" xfId="21766" xr:uid="{00000000-0005-0000-0000-0000E65F0000}"/>
    <cellStyle name="Porcentual 8" xfId="3646" xr:uid="{00000000-0005-0000-0000-0000E75F0000}"/>
    <cellStyle name="Porcentual 8 2" xfId="3647" xr:uid="{00000000-0005-0000-0000-0000E85F0000}"/>
    <cellStyle name="Porcentual 8 2 2" xfId="7157" xr:uid="{00000000-0005-0000-0000-0000E95F0000}"/>
    <cellStyle name="Porcentual 8 3" xfId="7156" xr:uid="{00000000-0005-0000-0000-0000EA5F0000}"/>
    <cellStyle name="Porcentual 8 3 2" xfId="15447" xr:uid="{00000000-0005-0000-0000-0000EB5F0000}"/>
    <cellStyle name="Porcentual 8 4" xfId="14434" xr:uid="{00000000-0005-0000-0000-0000EC5F0000}"/>
    <cellStyle name="Porcentual 8 4 2" xfId="20192" xr:uid="{00000000-0005-0000-0000-0000ED5F0000}"/>
    <cellStyle name="Porcentual 8 5" xfId="16378" xr:uid="{00000000-0005-0000-0000-0000EE5F0000}"/>
    <cellStyle name="Porcentual 8 5 2" xfId="20833" xr:uid="{00000000-0005-0000-0000-0000EF5F0000}"/>
    <cellStyle name="Porcentual 8 6" xfId="19048" xr:uid="{00000000-0005-0000-0000-0000F05F0000}"/>
    <cellStyle name="Porcentual 8 6 2" xfId="23846" xr:uid="{00000000-0005-0000-0000-0000F15F0000}"/>
    <cellStyle name="Porcentual 8 7" xfId="19632" xr:uid="{00000000-0005-0000-0000-0000F25F0000}"/>
    <cellStyle name="Porcentual 9" xfId="3648" xr:uid="{00000000-0005-0000-0000-0000F35F0000}"/>
    <cellStyle name="Porcentual 9 2" xfId="7159" xr:uid="{00000000-0005-0000-0000-0000F45F0000}"/>
    <cellStyle name="Porcentual 9 3" xfId="7158" xr:uid="{00000000-0005-0000-0000-0000F55F0000}"/>
    <cellStyle name="Porcentual_MONTAJE" xfId="7816" xr:uid="{00000000-0005-0000-0000-0000F65F0000}"/>
    <cellStyle name="PrePop Currency (0)" xfId="7160" xr:uid="{00000000-0005-0000-0000-0000F75F0000}"/>
    <cellStyle name="PrePop Currency (2)" xfId="7161" xr:uid="{00000000-0005-0000-0000-0000F85F0000}"/>
    <cellStyle name="PrePop Units (0)" xfId="7162" xr:uid="{00000000-0005-0000-0000-0000F95F0000}"/>
    <cellStyle name="PrePop Units (1)" xfId="7163" xr:uid="{00000000-0005-0000-0000-0000FA5F0000}"/>
    <cellStyle name="PrePop Units (2)" xfId="7164" xr:uid="{00000000-0005-0000-0000-0000FB5F0000}"/>
    <cellStyle name="Prot $,(0)" xfId="3649" xr:uid="{00000000-0005-0000-0000-0000FC5F0000}"/>
    <cellStyle name="Prot $,(0) 2" xfId="14941" xr:uid="{00000000-0005-0000-0000-0000FD5F0000}"/>
    <cellStyle name="Prot $,(0) 2 2" xfId="22191" xr:uid="{00000000-0005-0000-0000-0000FE5F0000}"/>
    <cellStyle name="Prot $,(0) 3" xfId="14714" xr:uid="{00000000-0005-0000-0000-0000FF5F0000}"/>
    <cellStyle name="Prot $,(0) 3 2" xfId="21968" xr:uid="{00000000-0005-0000-0000-000000600000}"/>
    <cellStyle name="Prot $,(0) 4" xfId="21767" xr:uid="{00000000-0005-0000-0000-000001600000}"/>
    <cellStyle name="Prot Fixed (1)" xfId="3650" xr:uid="{00000000-0005-0000-0000-000002600000}"/>
    <cellStyle name="Prot, (0)" xfId="3651" xr:uid="{00000000-0005-0000-0000-000003600000}"/>
    <cellStyle name="Protected" xfId="3652" xr:uid="{00000000-0005-0000-0000-000004600000}"/>
    <cellStyle name="Protected 2" xfId="14942" xr:uid="{00000000-0005-0000-0000-000005600000}"/>
    <cellStyle name="Protected 2 2" xfId="22192" xr:uid="{00000000-0005-0000-0000-000006600000}"/>
    <cellStyle name="Protected 3" xfId="14715" xr:uid="{00000000-0005-0000-0000-000007600000}"/>
    <cellStyle name="Protected 3 2" xfId="21969" xr:uid="{00000000-0005-0000-0000-000008600000}"/>
    <cellStyle name="Protected 4" xfId="21768" xr:uid="{00000000-0005-0000-0000-000009600000}"/>
    <cellStyle name="PSChar" xfId="3653" xr:uid="{00000000-0005-0000-0000-00000A600000}"/>
    <cellStyle name="PSDate" xfId="3654" xr:uid="{00000000-0005-0000-0000-00000B600000}"/>
    <cellStyle name="PSDec" xfId="3655" xr:uid="{00000000-0005-0000-0000-00000C600000}"/>
    <cellStyle name="PSHeading" xfId="3656" xr:uid="{00000000-0005-0000-0000-00000D600000}"/>
    <cellStyle name="PSHeading 2" xfId="7165" xr:uid="{00000000-0005-0000-0000-00000E600000}"/>
    <cellStyle name="PSHeading 2 2" xfId="17168" xr:uid="{00000000-0005-0000-0000-00000F600000}"/>
    <cellStyle name="PSInt" xfId="3657" xr:uid="{00000000-0005-0000-0000-000010600000}"/>
    <cellStyle name="PSSpacer" xfId="3658" xr:uid="{00000000-0005-0000-0000-000011600000}"/>
    <cellStyle name="Punto" xfId="3659" xr:uid="{00000000-0005-0000-0000-000012600000}"/>
    <cellStyle name="Punto 2" xfId="14943" xr:uid="{00000000-0005-0000-0000-000013600000}"/>
    <cellStyle name="Punto 2 2" xfId="22193" xr:uid="{00000000-0005-0000-0000-000014600000}"/>
    <cellStyle name="Punto 3" xfId="14716" xr:uid="{00000000-0005-0000-0000-000015600000}"/>
    <cellStyle name="Punto 3 2" xfId="21970" xr:uid="{00000000-0005-0000-0000-000016600000}"/>
    <cellStyle name="Punto 4" xfId="21769" xr:uid="{00000000-0005-0000-0000-000017600000}"/>
    <cellStyle name="Punto0" xfId="3660" xr:uid="{00000000-0005-0000-0000-000018600000}"/>
    <cellStyle name="Salida" xfId="102" xr:uid="{00000000-0005-0000-0000-000019600000}"/>
    <cellStyle name="Salida 10" xfId="9572" xr:uid="{00000000-0005-0000-0000-00001A600000}"/>
    <cellStyle name="Salida 11" xfId="12782" xr:uid="{00000000-0005-0000-0000-00001B600000}"/>
    <cellStyle name="Salida 12" xfId="25129" xr:uid="{00000000-0005-0000-0000-00001C600000}"/>
    <cellStyle name="Salida 13" xfId="28408" xr:uid="{00000000-0005-0000-0000-00001D600000}"/>
    <cellStyle name="Salida 2" xfId="3661" xr:uid="{00000000-0005-0000-0000-00001E600000}"/>
    <cellStyle name="Salida 2 10" xfId="3662" xr:uid="{00000000-0005-0000-0000-00001F600000}"/>
    <cellStyle name="Salida 2 10 2" xfId="3663" xr:uid="{00000000-0005-0000-0000-000020600000}"/>
    <cellStyle name="Salida 2 10 2 2" xfId="11918" xr:uid="{00000000-0005-0000-0000-000021600000}"/>
    <cellStyle name="Salida 2 10 2 3" xfId="12921" xr:uid="{00000000-0005-0000-0000-000022600000}"/>
    <cellStyle name="Salida 2 10 2 4" xfId="25126" xr:uid="{00000000-0005-0000-0000-000023600000}"/>
    <cellStyle name="Salida 2 10 2 5" xfId="28411" xr:uid="{00000000-0005-0000-0000-000024600000}"/>
    <cellStyle name="Salida 2 10 3" xfId="3664" xr:uid="{00000000-0005-0000-0000-000025600000}"/>
    <cellStyle name="Salida 2 10 3 2" xfId="11919" xr:uid="{00000000-0005-0000-0000-000026600000}"/>
    <cellStyle name="Salida 2 10 3 3" xfId="12920" xr:uid="{00000000-0005-0000-0000-000027600000}"/>
    <cellStyle name="Salida 2 10 3 4" xfId="25125" xr:uid="{00000000-0005-0000-0000-000028600000}"/>
    <cellStyle name="Salida 2 10 3 5" xfId="28412" xr:uid="{00000000-0005-0000-0000-000029600000}"/>
    <cellStyle name="Salida 2 10 4" xfId="7167" xr:uid="{00000000-0005-0000-0000-00002A600000}"/>
    <cellStyle name="Salida 2 10 4 2" xfId="13425" xr:uid="{00000000-0005-0000-0000-00002B600000}"/>
    <cellStyle name="Salida 2 10 4 3" xfId="17170" xr:uid="{00000000-0005-0000-0000-00002C600000}"/>
    <cellStyle name="Salida 2 10 5" xfId="11917" xr:uid="{00000000-0005-0000-0000-00002D600000}"/>
    <cellStyle name="Salida 2 10 6" xfId="12922" xr:uid="{00000000-0005-0000-0000-00002E600000}"/>
    <cellStyle name="Salida 2 10 7" xfId="25127" xr:uid="{00000000-0005-0000-0000-00002F600000}"/>
    <cellStyle name="Salida 2 10 8" xfId="28410" xr:uid="{00000000-0005-0000-0000-000030600000}"/>
    <cellStyle name="Salida 2 11" xfId="3665" xr:uid="{00000000-0005-0000-0000-000031600000}"/>
    <cellStyle name="Salida 2 11 2" xfId="3666" xr:uid="{00000000-0005-0000-0000-000032600000}"/>
    <cellStyle name="Salida 2 11 2 2" xfId="11921" xr:uid="{00000000-0005-0000-0000-000033600000}"/>
    <cellStyle name="Salida 2 11 2 3" xfId="12918" xr:uid="{00000000-0005-0000-0000-000034600000}"/>
    <cellStyle name="Salida 2 11 2 4" xfId="25123" xr:uid="{00000000-0005-0000-0000-000035600000}"/>
    <cellStyle name="Salida 2 11 2 5" xfId="28414" xr:uid="{00000000-0005-0000-0000-000036600000}"/>
    <cellStyle name="Salida 2 11 3" xfId="3667" xr:uid="{00000000-0005-0000-0000-000037600000}"/>
    <cellStyle name="Salida 2 11 3 2" xfId="11922" xr:uid="{00000000-0005-0000-0000-000038600000}"/>
    <cellStyle name="Salida 2 11 3 3" xfId="12917" xr:uid="{00000000-0005-0000-0000-000039600000}"/>
    <cellStyle name="Salida 2 11 3 4" xfId="25122" xr:uid="{00000000-0005-0000-0000-00003A600000}"/>
    <cellStyle name="Salida 2 11 3 5" xfId="28415" xr:uid="{00000000-0005-0000-0000-00003B600000}"/>
    <cellStyle name="Salida 2 11 4" xfId="7168" xr:uid="{00000000-0005-0000-0000-00003C600000}"/>
    <cellStyle name="Salida 2 11 4 2" xfId="13426" xr:uid="{00000000-0005-0000-0000-00003D600000}"/>
    <cellStyle name="Salida 2 11 4 3" xfId="17171" xr:uid="{00000000-0005-0000-0000-00003E600000}"/>
    <cellStyle name="Salida 2 11 5" xfId="11920" xr:uid="{00000000-0005-0000-0000-00003F600000}"/>
    <cellStyle name="Salida 2 11 6" xfId="12919" xr:uid="{00000000-0005-0000-0000-000040600000}"/>
    <cellStyle name="Salida 2 11 7" xfId="25124" xr:uid="{00000000-0005-0000-0000-000041600000}"/>
    <cellStyle name="Salida 2 11 8" xfId="28413" xr:uid="{00000000-0005-0000-0000-000042600000}"/>
    <cellStyle name="Salida 2 12" xfId="7169" xr:uid="{00000000-0005-0000-0000-000043600000}"/>
    <cellStyle name="Salida 2 12 2" xfId="13427" xr:uid="{00000000-0005-0000-0000-000044600000}"/>
    <cellStyle name="Salida 2 12 3" xfId="17172" xr:uid="{00000000-0005-0000-0000-000045600000}"/>
    <cellStyle name="Salida 2 13" xfId="7170" xr:uid="{00000000-0005-0000-0000-000046600000}"/>
    <cellStyle name="Salida 2 13 2" xfId="13428" xr:uid="{00000000-0005-0000-0000-000047600000}"/>
    <cellStyle name="Salida 2 13 3" xfId="17173" xr:uid="{00000000-0005-0000-0000-000048600000}"/>
    <cellStyle name="Salida 2 14" xfId="7171" xr:uid="{00000000-0005-0000-0000-000049600000}"/>
    <cellStyle name="Salida 2 14 2" xfId="13429" xr:uid="{00000000-0005-0000-0000-00004A600000}"/>
    <cellStyle name="Salida 2 14 3" xfId="17174" xr:uid="{00000000-0005-0000-0000-00004B600000}"/>
    <cellStyle name="Salida 2 15" xfId="7172" xr:uid="{00000000-0005-0000-0000-00004C600000}"/>
    <cellStyle name="Salida 2 15 2" xfId="13430" xr:uid="{00000000-0005-0000-0000-00004D600000}"/>
    <cellStyle name="Salida 2 15 3" xfId="17175" xr:uid="{00000000-0005-0000-0000-00004E600000}"/>
    <cellStyle name="Salida 2 16" xfId="7173" xr:uid="{00000000-0005-0000-0000-00004F600000}"/>
    <cellStyle name="Salida 2 16 2" xfId="13431" xr:uid="{00000000-0005-0000-0000-000050600000}"/>
    <cellStyle name="Salida 2 16 3" xfId="17176" xr:uid="{00000000-0005-0000-0000-000051600000}"/>
    <cellStyle name="Salida 2 17" xfId="7174" xr:uid="{00000000-0005-0000-0000-000052600000}"/>
    <cellStyle name="Salida 2 17 2" xfId="13432" xr:uid="{00000000-0005-0000-0000-000053600000}"/>
    <cellStyle name="Salida 2 17 3" xfId="17177" xr:uid="{00000000-0005-0000-0000-000054600000}"/>
    <cellStyle name="Salida 2 18" xfId="7175" xr:uid="{00000000-0005-0000-0000-000055600000}"/>
    <cellStyle name="Salida 2 18 2" xfId="13433" xr:uid="{00000000-0005-0000-0000-000056600000}"/>
    <cellStyle name="Salida 2 18 3" xfId="17178" xr:uid="{00000000-0005-0000-0000-000057600000}"/>
    <cellStyle name="Salida 2 19" xfId="7176" xr:uid="{00000000-0005-0000-0000-000058600000}"/>
    <cellStyle name="Salida 2 19 2" xfId="13434" xr:uid="{00000000-0005-0000-0000-000059600000}"/>
    <cellStyle name="Salida 2 19 3" xfId="17179" xr:uid="{00000000-0005-0000-0000-00005A600000}"/>
    <cellStyle name="Salida 2 2" xfId="3668" xr:uid="{00000000-0005-0000-0000-00005B600000}"/>
    <cellStyle name="Salida 2 2 10" xfId="3669" xr:uid="{00000000-0005-0000-0000-00005C600000}"/>
    <cellStyle name="Salida 2 2 10 2" xfId="3670" xr:uid="{00000000-0005-0000-0000-00005D600000}"/>
    <cellStyle name="Salida 2 2 10 2 2" xfId="11925" xr:uid="{00000000-0005-0000-0000-00005E600000}"/>
    <cellStyle name="Salida 2 2 10 2 3" xfId="10502" xr:uid="{00000000-0005-0000-0000-00005F600000}"/>
    <cellStyle name="Salida 2 2 10 2 4" xfId="25119" xr:uid="{00000000-0005-0000-0000-000060600000}"/>
    <cellStyle name="Salida 2 2 10 2 5" xfId="28418" xr:uid="{00000000-0005-0000-0000-000061600000}"/>
    <cellStyle name="Salida 2 2 10 3" xfId="3671" xr:uid="{00000000-0005-0000-0000-000062600000}"/>
    <cellStyle name="Salida 2 2 10 3 2" xfId="11926" xr:uid="{00000000-0005-0000-0000-000063600000}"/>
    <cellStyle name="Salida 2 2 10 3 3" xfId="10501" xr:uid="{00000000-0005-0000-0000-000064600000}"/>
    <cellStyle name="Salida 2 2 10 3 4" xfId="25118" xr:uid="{00000000-0005-0000-0000-000065600000}"/>
    <cellStyle name="Salida 2 2 10 3 5" xfId="28419" xr:uid="{00000000-0005-0000-0000-000066600000}"/>
    <cellStyle name="Salida 2 2 10 4" xfId="11924" xr:uid="{00000000-0005-0000-0000-000067600000}"/>
    <cellStyle name="Salida 2 2 10 5" xfId="12915" xr:uid="{00000000-0005-0000-0000-000068600000}"/>
    <cellStyle name="Salida 2 2 10 6" xfId="25120" xr:uid="{00000000-0005-0000-0000-000069600000}"/>
    <cellStyle name="Salida 2 2 10 7" xfId="28417" xr:uid="{00000000-0005-0000-0000-00006A600000}"/>
    <cellStyle name="Salida 2 2 11" xfId="7177" xr:uid="{00000000-0005-0000-0000-00006B600000}"/>
    <cellStyle name="Salida 2 2 11 2" xfId="13435" xr:uid="{00000000-0005-0000-0000-00006C600000}"/>
    <cellStyle name="Salida 2 2 11 3" xfId="17180" xr:uid="{00000000-0005-0000-0000-00006D600000}"/>
    <cellStyle name="Salida 2 2 12" xfId="11923" xr:uid="{00000000-0005-0000-0000-00006E600000}"/>
    <cellStyle name="Salida 2 2 13" xfId="12916" xr:uid="{00000000-0005-0000-0000-00006F600000}"/>
    <cellStyle name="Salida 2 2 14" xfId="25121" xr:uid="{00000000-0005-0000-0000-000070600000}"/>
    <cellStyle name="Salida 2 2 15" xfId="28416" xr:uid="{00000000-0005-0000-0000-000071600000}"/>
    <cellStyle name="Salida 2 2 2" xfId="3672" xr:uid="{00000000-0005-0000-0000-000072600000}"/>
    <cellStyle name="Salida 2 2 2 2" xfId="3673" xr:uid="{00000000-0005-0000-0000-000073600000}"/>
    <cellStyle name="Salida 2 2 2 2 2" xfId="11928" xr:uid="{00000000-0005-0000-0000-000074600000}"/>
    <cellStyle name="Salida 2 2 2 2 3" xfId="12913" xr:uid="{00000000-0005-0000-0000-000075600000}"/>
    <cellStyle name="Salida 2 2 2 2 4" xfId="25116" xr:uid="{00000000-0005-0000-0000-000076600000}"/>
    <cellStyle name="Salida 2 2 2 2 5" xfId="28421" xr:uid="{00000000-0005-0000-0000-000077600000}"/>
    <cellStyle name="Salida 2 2 2 3" xfId="3674" xr:uid="{00000000-0005-0000-0000-000078600000}"/>
    <cellStyle name="Salida 2 2 2 3 2" xfId="11929" xr:uid="{00000000-0005-0000-0000-000079600000}"/>
    <cellStyle name="Salida 2 2 2 3 3" xfId="12912" xr:uid="{00000000-0005-0000-0000-00007A600000}"/>
    <cellStyle name="Salida 2 2 2 3 4" xfId="25115" xr:uid="{00000000-0005-0000-0000-00007B600000}"/>
    <cellStyle name="Salida 2 2 2 3 5" xfId="28422" xr:uid="{00000000-0005-0000-0000-00007C600000}"/>
    <cellStyle name="Salida 2 2 2 4" xfId="11927" xr:uid="{00000000-0005-0000-0000-00007D600000}"/>
    <cellStyle name="Salida 2 2 2 5" xfId="12914" xr:uid="{00000000-0005-0000-0000-00007E600000}"/>
    <cellStyle name="Salida 2 2 2 6" xfId="25117" xr:uid="{00000000-0005-0000-0000-00007F600000}"/>
    <cellStyle name="Salida 2 2 2 7" xfId="28420" xr:uid="{00000000-0005-0000-0000-000080600000}"/>
    <cellStyle name="Salida 2 2 3" xfId="3675" xr:uid="{00000000-0005-0000-0000-000081600000}"/>
    <cellStyle name="Salida 2 2 3 2" xfId="3676" xr:uid="{00000000-0005-0000-0000-000082600000}"/>
    <cellStyle name="Salida 2 2 3 2 2" xfId="11931" xr:uid="{00000000-0005-0000-0000-000083600000}"/>
    <cellStyle name="Salida 2 2 3 2 3" xfId="12910" xr:uid="{00000000-0005-0000-0000-000084600000}"/>
    <cellStyle name="Salida 2 2 3 2 4" xfId="25113" xr:uid="{00000000-0005-0000-0000-000085600000}"/>
    <cellStyle name="Salida 2 2 3 2 5" xfId="28424" xr:uid="{00000000-0005-0000-0000-000086600000}"/>
    <cellStyle name="Salida 2 2 3 3" xfId="3677" xr:uid="{00000000-0005-0000-0000-000087600000}"/>
    <cellStyle name="Salida 2 2 3 3 2" xfId="11932" xr:uid="{00000000-0005-0000-0000-000088600000}"/>
    <cellStyle name="Salida 2 2 3 3 3" xfId="12909" xr:uid="{00000000-0005-0000-0000-000089600000}"/>
    <cellStyle name="Salida 2 2 3 3 4" xfId="25112" xr:uid="{00000000-0005-0000-0000-00008A600000}"/>
    <cellStyle name="Salida 2 2 3 3 5" xfId="28425" xr:uid="{00000000-0005-0000-0000-00008B600000}"/>
    <cellStyle name="Salida 2 2 3 4" xfId="11930" xr:uid="{00000000-0005-0000-0000-00008C600000}"/>
    <cellStyle name="Salida 2 2 3 5" xfId="12911" xr:uid="{00000000-0005-0000-0000-00008D600000}"/>
    <cellStyle name="Salida 2 2 3 6" xfId="25114" xr:uid="{00000000-0005-0000-0000-00008E600000}"/>
    <cellStyle name="Salida 2 2 3 7" xfId="28423" xr:uid="{00000000-0005-0000-0000-00008F600000}"/>
    <cellStyle name="Salida 2 2 4" xfId="3678" xr:uid="{00000000-0005-0000-0000-000090600000}"/>
    <cellStyle name="Salida 2 2 4 2" xfId="3679" xr:uid="{00000000-0005-0000-0000-000091600000}"/>
    <cellStyle name="Salida 2 2 4 2 2" xfId="11934" xr:uid="{00000000-0005-0000-0000-000092600000}"/>
    <cellStyle name="Salida 2 2 4 2 3" xfId="12907" xr:uid="{00000000-0005-0000-0000-000093600000}"/>
    <cellStyle name="Salida 2 2 4 2 4" xfId="25110" xr:uid="{00000000-0005-0000-0000-000094600000}"/>
    <cellStyle name="Salida 2 2 4 2 5" xfId="28427" xr:uid="{00000000-0005-0000-0000-000095600000}"/>
    <cellStyle name="Salida 2 2 4 3" xfId="3680" xr:uid="{00000000-0005-0000-0000-000096600000}"/>
    <cellStyle name="Salida 2 2 4 3 2" xfId="11935" xr:uid="{00000000-0005-0000-0000-000097600000}"/>
    <cellStyle name="Salida 2 2 4 3 3" xfId="12906" xr:uid="{00000000-0005-0000-0000-000098600000}"/>
    <cellStyle name="Salida 2 2 4 3 4" xfId="25109" xr:uid="{00000000-0005-0000-0000-000099600000}"/>
    <cellStyle name="Salida 2 2 4 3 5" xfId="28428" xr:uid="{00000000-0005-0000-0000-00009A600000}"/>
    <cellStyle name="Salida 2 2 4 4" xfId="11933" xr:uid="{00000000-0005-0000-0000-00009B600000}"/>
    <cellStyle name="Salida 2 2 4 5" xfId="12908" xr:uid="{00000000-0005-0000-0000-00009C600000}"/>
    <cellStyle name="Salida 2 2 4 6" xfId="25111" xr:uid="{00000000-0005-0000-0000-00009D600000}"/>
    <cellStyle name="Salida 2 2 4 7" xfId="28426" xr:uid="{00000000-0005-0000-0000-00009E600000}"/>
    <cellStyle name="Salida 2 2 5" xfId="3681" xr:uid="{00000000-0005-0000-0000-00009F600000}"/>
    <cellStyle name="Salida 2 2 5 2" xfId="3682" xr:uid="{00000000-0005-0000-0000-0000A0600000}"/>
    <cellStyle name="Salida 2 2 5 2 2" xfId="11937" xr:uid="{00000000-0005-0000-0000-0000A1600000}"/>
    <cellStyle name="Salida 2 2 5 2 3" xfId="12904" xr:uid="{00000000-0005-0000-0000-0000A2600000}"/>
    <cellStyle name="Salida 2 2 5 2 4" xfId="25107" xr:uid="{00000000-0005-0000-0000-0000A3600000}"/>
    <cellStyle name="Salida 2 2 5 2 5" xfId="28430" xr:uid="{00000000-0005-0000-0000-0000A4600000}"/>
    <cellStyle name="Salida 2 2 5 3" xfId="3683" xr:uid="{00000000-0005-0000-0000-0000A5600000}"/>
    <cellStyle name="Salida 2 2 5 3 2" xfId="11938" xr:uid="{00000000-0005-0000-0000-0000A6600000}"/>
    <cellStyle name="Salida 2 2 5 3 3" xfId="10500" xr:uid="{00000000-0005-0000-0000-0000A7600000}"/>
    <cellStyle name="Salida 2 2 5 3 4" xfId="25106" xr:uid="{00000000-0005-0000-0000-0000A8600000}"/>
    <cellStyle name="Salida 2 2 5 3 5" xfId="28431" xr:uid="{00000000-0005-0000-0000-0000A9600000}"/>
    <cellStyle name="Salida 2 2 5 4" xfId="11936" xr:uid="{00000000-0005-0000-0000-0000AA600000}"/>
    <cellStyle name="Salida 2 2 5 5" xfId="12905" xr:uid="{00000000-0005-0000-0000-0000AB600000}"/>
    <cellStyle name="Salida 2 2 5 6" xfId="25108" xr:uid="{00000000-0005-0000-0000-0000AC600000}"/>
    <cellStyle name="Salida 2 2 5 7" xfId="28429" xr:uid="{00000000-0005-0000-0000-0000AD600000}"/>
    <cellStyle name="Salida 2 2 6" xfId="3684" xr:uid="{00000000-0005-0000-0000-0000AE600000}"/>
    <cellStyle name="Salida 2 2 6 2" xfId="3685" xr:uid="{00000000-0005-0000-0000-0000AF600000}"/>
    <cellStyle name="Salida 2 2 6 2 2" xfId="11940" xr:uid="{00000000-0005-0000-0000-0000B0600000}"/>
    <cellStyle name="Salida 2 2 6 2 3" xfId="10498" xr:uid="{00000000-0005-0000-0000-0000B1600000}"/>
    <cellStyle name="Salida 2 2 6 2 4" xfId="25104" xr:uid="{00000000-0005-0000-0000-0000B2600000}"/>
    <cellStyle name="Salida 2 2 6 2 5" xfId="28433" xr:uid="{00000000-0005-0000-0000-0000B3600000}"/>
    <cellStyle name="Salida 2 2 6 3" xfId="3686" xr:uid="{00000000-0005-0000-0000-0000B4600000}"/>
    <cellStyle name="Salida 2 2 6 3 2" xfId="11941" xr:uid="{00000000-0005-0000-0000-0000B5600000}"/>
    <cellStyle name="Salida 2 2 6 3 3" xfId="12903" xr:uid="{00000000-0005-0000-0000-0000B6600000}"/>
    <cellStyle name="Salida 2 2 6 3 4" xfId="25103" xr:uid="{00000000-0005-0000-0000-0000B7600000}"/>
    <cellStyle name="Salida 2 2 6 3 5" xfId="28434" xr:uid="{00000000-0005-0000-0000-0000B8600000}"/>
    <cellStyle name="Salida 2 2 6 4" xfId="11939" xr:uid="{00000000-0005-0000-0000-0000B9600000}"/>
    <cellStyle name="Salida 2 2 6 5" xfId="10499" xr:uid="{00000000-0005-0000-0000-0000BA600000}"/>
    <cellStyle name="Salida 2 2 6 6" xfId="25105" xr:uid="{00000000-0005-0000-0000-0000BB600000}"/>
    <cellStyle name="Salida 2 2 6 7" xfId="28432" xr:uid="{00000000-0005-0000-0000-0000BC600000}"/>
    <cellStyle name="Salida 2 2 7" xfId="3687" xr:uid="{00000000-0005-0000-0000-0000BD600000}"/>
    <cellStyle name="Salida 2 2 7 2" xfId="3688" xr:uid="{00000000-0005-0000-0000-0000BE600000}"/>
    <cellStyle name="Salida 2 2 7 2 2" xfId="11943" xr:uid="{00000000-0005-0000-0000-0000BF600000}"/>
    <cellStyle name="Salida 2 2 7 2 3" xfId="12901" xr:uid="{00000000-0005-0000-0000-0000C0600000}"/>
    <cellStyle name="Salida 2 2 7 2 4" xfId="25101" xr:uid="{00000000-0005-0000-0000-0000C1600000}"/>
    <cellStyle name="Salida 2 2 7 2 5" xfId="28436" xr:uid="{00000000-0005-0000-0000-0000C2600000}"/>
    <cellStyle name="Salida 2 2 7 3" xfId="3689" xr:uid="{00000000-0005-0000-0000-0000C3600000}"/>
    <cellStyle name="Salida 2 2 7 3 2" xfId="11944" xr:uid="{00000000-0005-0000-0000-0000C4600000}"/>
    <cellStyle name="Salida 2 2 7 3 3" xfId="12900" xr:uid="{00000000-0005-0000-0000-0000C5600000}"/>
    <cellStyle name="Salida 2 2 7 3 4" xfId="25100" xr:uid="{00000000-0005-0000-0000-0000C6600000}"/>
    <cellStyle name="Salida 2 2 7 3 5" xfId="28437" xr:uid="{00000000-0005-0000-0000-0000C7600000}"/>
    <cellStyle name="Salida 2 2 7 4" xfId="11942" xr:uid="{00000000-0005-0000-0000-0000C8600000}"/>
    <cellStyle name="Salida 2 2 7 5" xfId="12902" xr:uid="{00000000-0005-0000-0000-0000C9600000}"/>
    <cellStyle name="Salida 2 2 7 6" xfId="25102" xr:uid="{00000000-0005-0000-0000-0000CA600000}"/>
    <cellStyle name="Salida 2 2 7 7" xfId="28435" xr:uid="{00000000-0005-0000-0000-0000CB600000}"/>
    <cellStyle name="Salida 2 2 8" xfId="3690" xr:uid="{00000000-0005-0000-0000-0000CC600000}"/>
    <cellStyle name="Salida 2 2 8 2" xfId="3691" xr:uid="{00000000-0005-0000-0000-0000CD600000}"/>
    <cellStyle name="Salida 2 2 8 2 2" xfId="11946" xr:uid="{00000000-0005-0000-0000-0000CE600000}"/>
    <cellStyle name="Salida 2 2 8 2 3" xfId="12898" xr:uid="{00000000-0005-0000-0000-0000CF600000}"/>
    <cellStyle name="Salida 2 2 8 2 4" xfId="25098" xr:uid="{00000000-0005-0000-0000-0000D0600000}"/>
    <cellStyle name="Salida 2 2 8 2 5" xfId="28439" xr:uid="{00000000-0005-0000-0000-0000D1600000}"/>
    <cellStyle name="Salida 2 2 8 3" xfId="3692" xr:uid="{00000000-0005-0000-0000-0000D2600000}"/>
    <cellStyle name="Salida 2 2 8 3 2" xfId="11947" xr:uid="{00000000-0005-0000-0000-0000D3600000}"/>
    <cellStyle name="Salida 2 2 8 3 3" xfId="12897" xr:uid="{00000000-0005-0000-0000-0000D4600000}"/>
    <cellStyle name="Salida 2 2 8 3 4" xfId="25097" xr:uid="{00000000-0005-0000-0000-0000D5600000}"/>
    <cellStyle name="Salida 2 2 8 3 5" xfId="28440" xr:uid="{00000000-0005-0000-0000-0000D6600000}"/>
    <cellStyle name="Salida 2 2 8 4" xfId="11945" xr:uid="{00000000-0005-0000-0000-0000D7600000}"/>
    <cellStyle name="Salida 2 2 8 5" xfId="12899" xr:uid="{00000000-0005-0000-0000-0000D8600000}"/>
    <cellStyle name="Salida 2 2 8 6" xfId="25099" xr:uid="{00000000-0005-0000-0000-0000D9600000}"/>
    <cellStyle name="Salida 2 2 8 7" xfId="28438" xr:uid="{00000000-0005-0000-0000-0000DA600000}"/>
    <cellStyle name="Salida 2 2 9" xfId="3693" xr:uid="{00000000-0005-0000-0000-0000DB600000}"/>
    <cellStyle name="Salida 2 2 9 2" xfId="3694" xr:uid="{00000000-0005-0000-0000-0000DC600000}"/>
    <cellStyle name="Salida 2 2 9 2 2" xfId="11949" xr:uid="{00000000-0005-0000-0000-0000DD600000}"/>
    <cellStyle name="Salida 2 2 9 2 3" xfId="12896" xr:uid="{00000000-0005-0000-0000-0000DE600000}"/>
    <cellStyle name="Salida 2 2 9 2 4" xfId="25095" xr:uid="{00000000-0005-0000-0000-0000DF600000}"/>
    <cellStyle name="Salida 2 2 9 2 5" xfId="28442" xr:uid="{00000000-0005-0000-0000-0000E0600000}"/>
    <cellStyle name="Salida 2 2 9 3" xfId="3695" xr:uid="{00000000-0005-0000-0000-0000E1600000}"/>
    <cellStyle name="Salida 2 2 9 3 2" xfId="11950" xr:uid="{00000000-0005-0000-0000-0000E2600000}"/>
    <cellStyle name="Salida 2 2 9 3 3" xfId="10496" xr:uid="{00000000-0005-0000-0000-0000E3600000}"/>
    <cellStyle name="Salida 2 2 9 3 4" xfId="25094" xr:uid="{00000000-0005-0000-0000-0000E4600000}"/>
    <cellStyle name="Salida 2 2 9 3 5" xfId="28443" xr:uid="{00000000-0005-0000-0000-0000E5600000}"/>
    <cellStyle name="Salida 2 2 9 4" xfId="11948" xr:uid="{00000000-0005-0000-0000-0000E6600000}"/>
    <cellStyle name="Salida 2 2 9 5" xfId="10497" xr:uid="{00000000-0005-0000-0000-0000E7600000}"/>
    <cellStyle name="Salida 2 2 9 6" xfId="25096" xr:uid="{00000000-0005-0000-0000-0000E8600000}"/>
    <cellStyle name="Salida 2 2 9 7" xfId="28441" xr:uid="{00000000-0005-0000-0000-0000E9600000}"/>
    <cellStyle name="Salida 2 20" xfId="7178" xr:uid="{00000000-0005-0000-0000-0000EA600000}"/>
    <cellStyle name="Salida 2 20 2" xfId="13436" xr:uid="{00000000-0005-0000-0000-0000EB600000}"/>
    <cellStyle name="Salida 2 20 3" xfId="17181" xr:uid="{00000000-0005-0000-0000-0000EC600000}"/>
    <cellStyle name="Salida 2 21" xfId="7179" xr:uid="{00000000-0005-0000-0000-0000ED600000}"/>
    <cellStyle name="Salida 2 21 2" xfId="13437" xr:uid="{00000000-0005-0000-0000-0000EE600000}"/>
    <cellStyle name="Salida 2 21 3" xfId="17182" xr:uid="{00000000-0005-0000-0000-0000EF600000}"/>
    <cellStyle name="Salida 2 22" xfId="7166" xr:uid="{00000000-0005-0000-0000-0000F0600000}"/>
    <cellStyle name="Salida 2 22 2" xfId="13424" xr:uid="{00000000-0005-0000-0000-0000F1600000}"/>
    <cellStyle name="Salida 2 22 3" xfId="17169" xr:uid="{00000000-0005-0000-0000-0000F2600000}"/>
    <cellStyle name="Salida 2 23" xfId="11916" xr:uid="{00000000-0005-0000-0000-0000F3600000}"/>
    <cellStyle name="Salida 2 24" xfId="12923" xr:uid="{00000000-0005-0000-0000-0000F4600000}"/>
    <cellStyle name="Salida 2 25" xfId="25128" xr:uid="{00000000-0005-0000-0000-0000F5600000}"/>
    <cellStyle name="Salida 2 26" xfId="28409" xr:uid="{00000000-0005-0000-0000-0000F6600000}"/>
    <cellStyle name="Salida 2 3" xfId="3696" xr:uid="{00000000-0005-0000-0000-0000F7600000}"/>
    <cellStyle name="Salida 2 3 2" xfId="3697" xr:uid="{00000000-0005-0000-0000-0000F8600000}"/>
    <cellStyle name="Salida 2 3 2 2" xfId="11952" xr:uid="{00000000-0005-0000-0000-0000F9600000}"/>
    <cellStyle name="Salida 2 3 2 3" xfId="10494" xr:uid="{00000000-0005-0000-0000-0000FA600000}"/>
    <cellStyle name="Salida 2 3 2 4" xfId="25092" xr:uid="{00000000-0005-0000-0000-0000FB600000}"/>
    <cellStyle name="Salida 2 3 2 5" xfId="28445" xr:uid="{00000000-0005-0000-0000-0000FC600000}"/>
    <cellStyle name="Salida 2 3 3" xfId="3698" xr:uid="{00000000-0005-0000-0000-0000FD600000}"/>
    <cellStyle name="Salida 2 3 3 2" xfId="11953" xr:uid="{00000000-0005-0000-0000-0000FE600000}"/>
    <cellStyle name="Salida 2 3 3 3" xfId="10493" xr:uid="{00000000-0005-0000-0000-0000FF600000}"/>
    <cellStyle name="Salida 2 3 3 4" xfId="25091" xr:uid="{00000000-0005-0000-0000-000000610000}"/>
    <cellStyle name="Salida 2 3 3 5" xfId="28446" xr:uid="{00000000-0005-0000-0000-000001610000}"/>
    <cellStyle name="Salida 2 3 4" xfId="7180" xr:uid="{00000000-0005-0000-0000-000002610000}"/>
    <cellStyle name="Salida 2 3 4 2" xfId="13438" xr:uid="{00000000-0005-0000-0000-000003610000}"/>
    <cellStyle name="Salida 2 3 4 3" xfId="17183" xr:uid="{00000000-0005-0000-0000-000004610000}"/>
    <cellStyle name="Salida 2 3 5" xfId="11951" xr:uid="{00000000-0005-0000-0000-000005610000}"/>
    <cellStyle name="Salida 2 3 6" xfId="10495" xr:uid="{00000000-0005-0000-0000-000006610000}"/>
    <cellStyle name="Salida 2 3 7" xfId="25093" xr:uid="{00000000-0005-0000-0000-000007610000}"/>
    <cellStyle name="Salida 2 3 8" xfId="28444" xr:uid="{00000000-0005-0000-0000-000008610000}"/>
    <cellStyle name="Salida 2 4" xfId="3699" xr:uid="{00000000-0005-0000-0000-000009610000}"/>
    <cellStyle name="Salida 2 4 2" xfId="3700" xr:uid="{00000000-0005-0000-0000-00000A610000}"/>
    <cellStyle name="Salida 2 4 2 2" xfId="11955" xr:uid="{00000000-0005-0000-0000-00000B610000}"/>
    <cellStyle name="Salida 2 4 2 3" xfId="10491" xr:uid="{00000000-0005-0000-0000-00000C610000}"/>
    <cellStyle name="Salida 2 4 2 4" xfId="25089" xr:uid="{00000000-0005-0000-0000-00000D610000}"/>
    <cellStyle name="Salida 2 4 2 5" xfId="28448" xr:uid="{00000000-0005-0000-0000-00000E610000}"/>
    <cellStyle name="Salida 2 4 3" xfId="3701" xr:uid="{00000000-0005-0000-0000-00000F610000}"/>
    <cellStyle name="Salida 2 4 3 2" xfId="11956" xr:uid="{00000000-0005-0000-0000-000010610000}"/>
    <cellStyle name="Salida 2 4 3 3" xfId="10490" xr:uid="{00000000-0005-0000-0000-000011610000}"/>
    <cellStyle name="Salida 2 4 3 4" xfId="25088" xr:uid="{00000000-0005-0000-0000-000012610000}"/>
    <cellStyle name="Salida 2 4 3 5" xfId="28449" xr:uid="{00000000-0005-0000-0000-000013610000}"/>
    <cellStyle name="Salida 2 4 4" xfId="7181" xr:uid="{00000000-0005-0000-0000-000014610000}"/>
    <cellStyle name="Salida 2 4 4 2" xfId="13439" xr:uid="{00000000-0005-0000-0000-000015610000}"/>
    <cellStyle name="Salida 2 4 4 3" xfId="17184" xr:uid="{00000000-0005-0000-0000-000016610000}"/>
    <cellStyle name="Salida 2 4 5" xfId="11954" xr:uid="{00000000-0005-0000-0000-000017610000}"/>
    <cellStyle name="Salida 2 4 6" xfId="10492" xr:uid="{00000000-0005-0000-0000-000018610000}"/>
    <cellStyle name="Salida 2 4 7" xfId="25090" xr:uid="{00000000-0005-0000-0000-000019610000}"/>
    <cellStyle name="Salida 2 4 8" xfId="28447" xr:uid="{00000000-0005-0000-0000-00001A610000}"/>
    <cellStyle name="Salida 2 5" xfId="3702" xr:uid="{00000000-0005-0000-0000-00001B610000}"/>
    <cellStyle name="Salida 2 5 2" xfId="3703" xr:uid="{00000000-0005-0000-0000-00001C610000}"/>
    <cellStyle name="Salida 2 5 2 2" xfId="11958" xr:uid="{00000000-0005-0000-0000-00001D610000}"/>
    <cellStyle name="Salida 2 5 2 3" xfId="10488" xr:uid="{00000000-0005-0000-0000-00001E610000}"/>
    <cellStyle name="Salida 2 5 2 4" xfId="25086" xr:uid="{00000000-0005-0000-0000-00001F610000}"/>
    <cellStyle name="Salida 2 5 2 5" xfId="28451" xr:uid="{00000000-0005-0000-0000-000020610000}"/>
    <cellStyle name="Salida 2 5 3" xfId="3704" xr:uid="{00000000-0005-0000-0000-000021610000}"/>
    <cellStyle name="Salida 2 5 3 2" xfId="11959" xr:uid="{00000000-0005-0000-0000-000022610000}"/>
    <cellStyle name="Salida 2 5 3 3" xfId="9552" xr:uid="{00000000-0005-0000-0000-000023610000}"/>
    <cellStyle name="Salida 2 5 3 4" xfId="25085" xr:uid="{00000000-0005-0000-0000-000024610000}"/>
    <cellStyle name="Salida 2 5 3 5" xfId="28452" xr:uid="{00000000-0005-0000-0000-000025610000}"/>
    <cellStyle name="Salida 2 5 4" xfId="7182" xr:uid="{00000000-0005-0000-0000-000026610000}"/>
    <cellStyle name="Salida 2 5 4 2" xfId="13440" xr:uid="{00000000-0005-0000-0000-000027610000}"/>
    <cellStyle name="Salida 2 5 4 3" xfId="17185" xr:uid="{00000000-0005-0000-0000-000028610000}"/>
    <cellStyle name="Salida 2 5 5" xfId="11957" xr:uid="{00000000-0005-0000-0000-000029610000}"/>
    <cellStyle name="Salida 2 5 6" xfId="10489" xr:uid="{00000000-0005-0000-0000-00002A610000}"/>
    <cellStyle name="Salida 2 5 7" xfId="25087" xr:uid="{00000000-0005-0000-0000-00002B610000}"/>
    <cellStyle name="Salida 2 5 8" xfId="28450" xr:uid="{00000000-0005-0000-0000-00002C610000}"/>
    <cellStyle name="Salida 2 6" xfId="3705" xr:uid="{00000000-0005-0000-0000-00002D610000}"/>
    <cellStyle name="Salida 2 6 2" xfId="3706" xr:uid="{00000000-0005-0000-0000-00002E610000}"/>
    <cellStyle name="Salida 2 6 2 2" xfId="11961" xr:uid="{00000000-0005-0000-0000-00002F610000}"/>
    <cellStyle name="Salida 2 6 2 3" xfId="10487" xr:uid="{00000000-0005-0000-0000-000030610000}"/>
    <cellStyle name="Salida 2 6 2 4" xfId="25083" xr:uid="{00000000-0005-0000-0000-000031610000}"/>
    <cellStyle name="Salida 2 6 2 5" xfId="28454" xr:uid="{00000000-0005-0000-0000-000032610000}"/>
    <cellStyle name="Salida 2 6 3" xfId="3707" xr:uid="{00000000-0005-0000-0000-000033610000}"/>
    <cellStyle name="Salida 2 6 3 2" xfId="11962" xr:uid="{00000000-0005-0000-0000-000034610000}"/>
    <cellStyle name="Salida 2 6 3 3" xfId="13877" xr:uid="{00000000-0005-0000-0000-000035610000}"/>
    <cellStyle name="Salida 2 6 3 4" xfId="25082" xr:uid="{00000000-0005-0000-0000-000036610000}"/>
    <cellStyle name="Salida 2 6 3 5" xfId="28455" xr:uid="{00000000-0005-0000-0000-000037610000}"/>
    <cellStyle name="Salida 2 6 4" xfId="7183" xr:uid="{00000000-0005-0000-0000-000038610000}"/>
    <cellStyle name="Salida 2 6 4 2" xfId="13441" xr:uid="{00000000-0005-0000-0000-000039610000}"/>
    <cellStyle name="Salida 2 6 4 3" xfId="17186" xr:uid="{00000000-0005-0000-0000-00003A610000}"/>
    <cellStyle name="Salida 2 6 5" xfId="11960" xr:uid="{00000000-0005-0000-0000-00003B610000}"/>
    <cellStyle name="Salida 2 6 6" xfId="12895" xr:uid="{00000000-0005-0000-0000-00003C610000}"/>
    <cellStyle name="Salida 2 6 7" xfId="25084" xr:uid="{00000000-0005-0000-0000-00003D610000}"/>
    <cellStyle name="Salida 2 6 8" xfId="28453" xr:uid="{00000000-0005-0000-0000-00003E610000}"/>
    <cellStyle name="Salida 2 7" xfId="3708" xr:uid="{00000000-0005-0000-0000-00003F610000}"/>
    <cellStyle name="Salida 2 7 2" xfId="3709" xr:uid="{00000000-0005-0000-0000-000040610000}"/>
    <cellStyle name="Salida 2 7 2 2" xfId="11964" xr:uid="{00000000-0005-0000-0000-000041610000}"/>
    <cellStyle name="Salida 2 7 2 3" xfId="13878" xr:uid="{00000000-0005-0000-0000-000042610000}"/>
    <cellStyle name="Salida 2 7 2 4" xfId="25080" xr:uid="{00000000-0005-0000-0000-000043610000}"/>
    <cellStyle name="Salida 2 7 2 5" xfId="28457" xr:uid="{00000000-0005-0000-0000-000044610000}"/>
    <cellStyle name="Salida 2 7 3" xfId="3710" xr:uid="{00000000-0005-0000-0000-000045610000}"/>
    <cellStyle name="Salida 2 7 3 2" xfId="11965" xr:uid="{00000000-0005-0000-0000-000046610000}"/>
    <cellStyle name="Salida 2 7 3 3" xfId="13874" xr:uid="{00000000-0005-0000-0000-000047610000}"/>
    <cellStyle name="Salida 2 7 3 4" xfId="25079" xr:uid="{00000000-0005-0000-0000-000048610000}"/>
    <cellStyle name="Salida 2 7 3 5" xfId="28458" xr:uid="{00000000-0005-0000-0000-000049610000}"/>
    <cellStyle name="Salida 2 7 4" xfId="7184" xr:uid="{00000000-0005-0000-0000-00004A610000}"/>
    <cellStyle name="Salida 2 7 4 2" xfId="13442" xr:uid="{00000000-0005-0000-0000-00004B610000}"/>
    <cellStyle name="Salida 2 7 4 3" xfId="17187" xr:uid="{00000000-0005-0000-0000-00004C610000}"/>
    <cellStyle name="Salida 2 7 5" xfId="11963" xr:uid="{00000000-0005-0000-0000-00004D610000}"/>
    <cellStyle name="Salida 2 7 6" xfId="13879" xr:uid="{00000000-0005-0000-0000-00004E610000}"/>
    <cellStyle name="Salida 2 7 7" xfId="25081" xr:uid="{00000000-0005-0000-0000-00004F610000}"/>
    <cellStyle name="Salida 2 7 8" xfId="28456" xr:uid="{00000000-0005-0000-0000-000050610000}"/>
    <cellStyle name="Salida 2 8" xfId="3711" xr:uid="{00000000-0005-0000-0000-000051610000}"/>
    <cellStyle name="Salida 2 8 2" xfId="3712" xr:uid="{00000000-0005-0000-0000-000052610000}"/>
    <cellStyle name="Salida 2 8 2 2" xfId="11967" xr:uid="{00000000-0005-0000-0000-000053610000}"/>
    <cellStyle name="Salida 2 8 2 3" xfId="13875" xr:uid="{00000000-0005-0000-0000-000054610000}"/>
    <cellStyle name="Salida 2 8 2 4" xfId="25077" xr:uid="{00000000-0005-0000-0000-000055610000}"/>
    <cellStyle name="Salida 2 8 2 5" xfId="28460" xr:uid="{00000000-0005-0000-0000-000056610000}"/>
    <cellStyle name="Salida 2 8 3" xfId="3713" xr:uid="{00000000-0005-0000-0000-000057610000}"/>
    <cellStyle name="Salida 2 8 3 2" xfId="11968" xr:uid="{00000000-0005-0000-0000-000058610000}"/>
    <cellStyle name="Salida 2 8 3 3" xfId="13871" xr:uid="{00000000-0005-0000-0000-000059610000}"/>
    <cellStyle name="Salida 2 8 3 4" xfId="25076" xr:uid="{00000000-0005-0000-0000-00005A610000}"/>
    <cellStyle name="Salida 2 8 3 5" xfId="28461" xr:uid="{00000000-0005-0000-0000-00005B610000}"/>
    <cellStyle name="Salida 2 8 4" xfId="7185" xr:uid="{00000000-0005-0000-0000-00005C610000}"/>
    <cellStyle name="Salida 2 8 4 2" xfId="13443" xr:uid="{00000000-0005-0000-0000-00005D610000}"/>
    <cellStyle name="Salida 2 8 4 3" xfId="17188" xr:uid="{00000000-0005-0000-0000-00005E610000}"/>
    <cellStyle name="Salida 2 8 5" xfId="11966" xr:uid="{00000000-0005-0000-0000-00005F610000}"/>
    <cellStyle name="Salida 2 8 6" xfId="13876" xr:uid="{00000000-0005-0000-0000-000060610000}"/>
    <cellStyle name="Salida 2 8 7" xfId="25078" xr:uid="{00000000-0005-0000-0000-000061610000}"/>
    <cellStyle name="Salida 2 8 8" xfId="28459" xr:uid="{00000000-0005-0000-0000-000062610000}"/>
    <cellStyle name="Salida 2 9" xfId="3714" xr:uid="{00000000-0005-0000-0000-000063610000}"/>
    <cellStyle name="Salida 2 9 2" xfId="3715" xr:uid="{00000000-0005-0000-0000-000064610000}"/>
    <cellStyle name="Salida 2 9 2 2" xfId="11970" xr:uid="{00000000-0005-0000-0000-000065610000}"/>
    <cellStyle name="Salida 2 9 2 3" xfId="13872" xr:uid="{00000000-0005-0000-0000-000066610000}"/>
    <cellStyle name="Salida 2 9 2 4" xfId="25074" xr:uid="{00000000-0005-0000-0000-000067610000}"/>
    <cellStyle name="Salida 2 9 2 5" xfId="28463" xr:uid="{00000000-0005-0000-0000-000068610000}"/>
    <cellStyle name="Salida 2 9 3" xfId="3716" xr:uid="{00000000-0005-0000-0000-000069610000}"/>
    <cellStyle name="Salida 2 9 3 2" xfId="11971" xr:uid="{00000000-0005-0000-0000-00006A610000}"/>
    <cellStyle name="Salida 2 9 3 3" xfId="13868" xr:uid="{00000000-0005-0000-0000-00006B610000}"/>
    <cellStyle name="Salida 2 9 3 4" xfId="25073" xr:uid="{00000000-0005-0000-0000-00006C610000}"/>
    <cellStyle name="Salida 2 9 3 5" xfId="28464" xr:uid="{00000000-0005-0000-0000-00006D610000}"/>
    <cellStyle name="Salida 2 9 4" xfId="7186" xr:uid="{00000000-0005-0000-0000-00006E610000}"/>
    <cellStyle name="Salida 2 9 4 2" xfId="13444" xr:uid="{00000000-0005-0000-0000-00006F610000}"/>
    <cellStyle name="Salida 2 9 4 3" xfId="17189" xr:uid="{00000000-0005-0000-0000-000070610000}"/>
    <cellStyle name="Salida 2 9 5" xfId="11969" xr:uid="{00000000-0005-0000-0000-000071610000}"/>
    <cellStyle name="Salida 2 9 6" xfId="13873" xr:uid="{00000000-0005-0000-0000-000072610000}"/>
    <cellStyle name="Salida 2 9 7" xfId="25075" xr:uid="{00000000-0005-0000-0000-000073610000}"/>
    <cellStyle name="Salida 2 9 8" xfId="28462" xr:uid="{00000000-0005-0000-0000-000074610000}"/>
    <cellStyle name="Salida 3" xfId="3717" xr:uid="{00000000-0005-0000-0000-000075610000}"/>
    <cellStyle name="Salida 3 10" xfId="3718" xr:uid="{00000000-0005-0000-0000-000076610000}"/>
    <cellStyle name="Salida 3 10 2" xfId="3719" xr:uid="{00000000-0005-0000-0000-000077610000}"/>
    <cellStyle name="Salida 3 10 2 2" xfId="11974" xr:uid="{00000000-0005-0000-0000-000078610000}"/>
    <cellStyle name="Salida 3 10 2 3" xfId="13865" xr:uid="{00000000-0005-0000-0000-000079610000}"/>
    <cellStyle name="Salida 3 10 2 4" xfId="25070" xr:uid="{00000000-0005-0000-0000-00007A610000}"/>
    <cellStyle name="Salida 3 10 2 5" xfId="28467" xr:uid="{00000000-0005-0000-0000-00007B610000}"/>
    <cellStyle name="Salida 3 10 3" xfId="3720" xr:uid="{00000000-0005-0000-0000-00007C610000}"/>
    <cellStyle name="Salida 3 10 3 2" xfId="11975" xr:uid="{00000000-0005-0000-0000-00007D610000}"/>
    <cellStyle name="Salida 3 10 3 3" xfId="13867" xr:uid="{00000000-0005-0000-0000-00007E610000}"/>
    <cellStyle name="Salida 3 10 3 4" xfId="25069" xr:uid="{00000000-0005-0000-0000-00007F610000}"/>
    <cellStyle name="Salida 3 10 3 5" xfId="28468" xr:uid="{00000000-0005-0000-0000-000080610000}"/>
    <cellStyle name="Salida 3 10 4" xfId="11973" xr:uid="{00000000-0005-0000-0000-000081610000}"/>
    <cellStyle name="Salida 3 10 5" xfId="13869" xr:uid="{00000000-0005-0000-0000-000082610000}"/>
    <cellStyle name="Salida 3 10 6" xfId="25071" xr:uid="{00000000-0005-0000-0000-000083610000}"/>
    <cellStyle name="Salida 3 10 7" xfId="28466" xr:uid="{00000000-0005-0000-0000-000084610000}"/>
    <cellStyle name="Salida 3 11" xfId="3721" xr:uid="{00000000-0005-0000-0000-000085610000}"/>
    <cellStyle name="Salida 3 11 2" xfId="3722" xr:uid="{00000000-0005-0000-0000-000086610000}"/>
    <cellStyle name="Salida 3 11 2 2" xfId="11977" xr:uid="{00000000-0005-0000-0000-000087610000}"/>
    <cellStyle name="Salida 3 11 2 3" xfId="13862" xr:uid="{00000000-0005-0000-0000-000088610000}"/>
    <cellStyle name="Salida 3 11 2 4" xfId="25067" xr:uid="{00000000-0005-0000-0000-000089610000}"/>
    <cellStyle name="Salida 3 11 2 5" xfId="28470" xr:uid="{00000000-0005-0000-0000-00008A610000}"/>
    <cellStyle name="Salida 3 11 3" xfId="3723" xr:uid="{00000000-0005-0000-0000-00008B610000}"/>
    <cellStyle name="Salida 3 11 3 2" xfId="11978" xr:uid="{00000000-0005-0000-0000-00008C610000}"/>
    <cellStyle name="Salida 3 11 3 3" xfId="13864" xr:uid="{00000000-0005-0000-0000-00008D610000}"/>
    <cellStyle name="Salida 3 11 3 4" xfId="25066" xr:uid="{00000000-0005-0000-0000-00008E610000}"/>
    <cellStyle name="Salida 3 11 3 5" xfId="28471" xr:uid="{00000000-0005-0000-0000-00008F610000}"/>
    <cellStyle name="Salida 3 11 4" xfId="11976" xr:uid="{00000000-0005-0000-0000-000090610000}"/>
    <cellStyle name="Salida 3 11 5" xfId="13866" xr:uid="{00000000-0005-0000-0000-000091610000}"/>
    <cellStyle name="Salida 3 11 6" xfId="25068" xr:uid="{00000000-0005-0000-0000-000092610000}"/>
    <cellStyle name="Salida 3 11 7" xfId="28469" xr:uid="{00000000-0005-0000-0000-000093610000}"/>
    <cellStyle name="Salida 3 12" xfId="11972" xr:uid="{00000000-0005-0000-0000-000094610000}"/>
    <cellStyle name="Salida 3 13" xfId="13870" xr:uid="{00000000-0005-0000-0000-000095610000}"/>
    <cellStyle name="Salida 3 14" xfId="25072" xr:uid="{00000000-0005-0000-0000-000096610000}"/>
    <cellStyle name="Salida 3 15" xfId="28465" xr:uid="{00000000-0005-0000-0000-000097610000}"/>
    <cellStyle name="Salida 3 2" xfId="3724" xr:uid="{00000000-0005-0000-0000-000098610000}"/>
    <cellStyle name="Salida 3 2 10" xfId="3725" xr:uid="{00000000-0005-0000-0000-000099610000}"/>
    <cellStyle name="Salida 3 2 10 2" xfId="3726" xr:uid="{00000000-0005-0000-0000-00009A610000}"/>
    <cellStyle name="Salida 3 2 10 2 2" xfId="11981" xr:uid="{00000000-0005-0000-0000-00009B610000}"/>
    <cellStyle name="Salida 3 2 10 2 3" xfId="13861" xr:uid="{00000000-0005-0000-0000-00009C610000}"/>
    <cellStyle name="Salida 3 2 10 2 4" xfId="25063" xr:uid="{00000000-0005-0000-0000-00009D610000}"/>
    <cellStyle name="Salida 3 2 10 2 5" xfId="28474" xr:uid="{00000000-0005-0000-0000-00009E610000}"/>
    <cellStyle name="Salida 3 2 10 3" xfId="3727" xr:uid="{00000000-0005-0000-0000-00009F610000}"/>
    <cellStyle name="Salida 3 2 10 3 2" xfId="11982" xr:uid="{00000000-0005-0000-0000-0000A0610000}"/>
    <cellStyle name="Salida 3 2 10 3 3" xfId="13860" xr:uid="{00000000-0005-0000-0000-0000A1610000}"/>
    <cellStyle name="Salida 3 2 10 3 4" xfId="25062" xr:uid="{00000000-0005-0000-0000-0000A2610000}"/>
    <cellStyle name="Salida 3 2 10 3 5" xfId="28475" xr:uid="{00000000-0005-0000-0000-0000A3610000}"/>
    <cellStyle name="Salida 3 2 10 4" xfId="11980" xr:uid="{00000000-0005-0000-0000-0000A4610000}"/>
    <cellStyle name="Salida 3 2 10 5" xfId="13859" xr:uid="{00000000-0005-0000-0000-0000A5610000}"/>
    <cellStyle name="Salida 3 2 10 6" xfId="25064" xr:uid="{00000000-0005-0000-0000-0000A6610000}"/>
    <cellStyle name="Salida 3 2 10 7" xfId="28473" xr:uid="{00000000-0005-0000-0000-0000A7610000}"/>
    <cellStyle name="Salida 3 2 11" xfId="11979" xr:uid="{00000000-0005-0000-0000-0000A8610000}"/>
    <cellStyle name="Salida 3 2 12" xfId="13863" xr:uid="{00000000-0005-0000-0000-0000A9610000}"/>
    <cellStyle name="Salida 3 2 13" xfId="25065" xr:uid="{00000000-0005-0000-0000-0000AA610000}"/>
    <cellStyle name="Salida 3 2 14" xfId="28472" xr:uid="{00000000-0005-0000-0000-0000AB610000}"/>
    <cellStyle name="Salida 3 2 2" xfId="3728" xr:uid="{00000000-0005-0000-0000-0000AC610000}"/>
    <cellStyle name="Salida 3 2 2 2" xfId="3729" xr:uid="{00000000-0005-0000-0000-0000AD610000}"/>
    <cellStyle name="Salida 3 2 2 2 2" xfId="11984" xr:uid="{00000000-0005-0000-0000-0000AE610000}"/>
    <cellStyle name="Salida 3 2 2 2 3" xfId="13858" xr:uid="{00000000-0005-0000-0000-0000AF610000}"/>
    <cellStyle name="Salida 3 2 2 2 4" xfId="25060" xr:uid="{00000000-0005-0000-0000-0000B0610000}"/>
    <cellStyle name="Salida 3 2 2 2 5" xfId="28477" xr:uid="{00000000-0005-0000-0000-0000B1610000}"/>
    <cellStyle name="Salida 3 2 2 3" xfId="3730" xr:uid="{00000000-0005-0000-0000-0000B2610000}"/>
    <cellStyle name="Salida 3 2 2 3 2" xfId="11985" xr:uid="{00000000-0005-0000-0000-0000B3610000}"/>
    <cellStyle name="Salida 3 2 2 3 3" xfId="13857" xr:uid="{00000000-0005-0000-0000-0000B4610000}"/>
    <cellStyle name="Salida 3 2 2 3 4" xfId="25059" xr:uid="{00000000-0005-0000-0000-0000B5610000}"/>
    <cellStyle name="Salida 3 2 2 3 5" xfId="28478" xr:uid="{00000000-0005-0000-0000-0000B6610000}"/>
    <cellStyle name="Salida 3 2 2 4" xfId="11983" xr:uid="{00000000-0005-0000-0000-0000B7610000}"/>
    <cellStyle name="Salida 3 2 2 5" xfId="13856" xr:uid="{00000000-0005-0000-0000-0000B8610000}"/>
    <cellStyle name="Salida 3 2 2 6" xfId="25061" xr:uid="{00000000-0005-0000-0000-0000B9610000}"/>
    <cellStyle name="Salida 3 2 2 7" xfId="28476" xr:uid="{00000000-0005-0000-0000-0000BA610000}"/>
    <cellStyle name="Salida 3 2 3" xfId="3731" xr:uid="{00000000-0005-0000-0000-0000BB610000}"/>
    <cellStyle name="Salida 3 2 3 2" xfId="3732" xr:uid="{00000000-0005-0000-0000-0000BC610000}"/>
    <cellStyle name="Salida 3 2 3 2 2" xfId="11987" xr:uid="{00000000-0005-0000-0000-0000BD610000}"/>
    <cellStyle name="Salida 3 2 3 2 3" xfId="13855" xr:uid="{00000000-0005-0000-0000-0000BE610000}"/>
    <cellStyle name="Salida 3 2 3 2 4" xfId="25057" xr:uid="{00000000-0005-0000-0000-0000BF610000}"/>
    <cellStyle name="Salida 3 2 3 2 5" xfId="28480" xr:uid="{00000000-0005-0000-0000-0000C0610000}"/>
    <cellStyle name="Salida 3 2 3 3" xfId="3733" xr:uid="{00000000-0005-0000-0000-0000C1610000}"/>
    <cellStyle name="Salida 3 2 3 3 2" xfId="11988" xr:uid="{00000000-0005-0000-0000-0000C2610000}"/>
    <cellStyle name="Salida 3 2 3 3 3" xfId="13854" xr:uid="{00000000-0005-0000-0000-0000C3610000}"/>
    <cellStyle name="Salida 3 2 3 3 4" xfId="25056" xr:uid="{00000000-0005-0000-0000-0000C4610000}"/>
    <cellStyle name="Salida 3 2 3 3 5" xfId="28481" xr:uid="{00000000-0005-0000-0000-0000C5610000}"/>
    <cellStyle name="Salida 3 2 3 4" xfId="11986" xr:uid="{00000000-0005-0000-0000-0000C6610000}"/>
    <cellStyle name="Salida 3 2 3 5" xfId="13853" xr:uid="{00000000-0005-0000-0000-0000C7610000}"/>
    <cellStyle name="Salida 3 2 3 6" xfId="25058" xr:uid="{00000000-0005-0000-0000-0000C8610000}"/>
    <cellStyle name="Salida 3 2 3 7" xfId="28479" xr:uid="{00000000-0005-0000-0000-0000C9610000}"/>
    <cellStyle name="Salida 3 2 4" xfId="3734" xr:uid="{00000000-0005-0000-0000-0000CA610000}"/>
    <cellStyle name="Salida 3 2 4 2" xfId="3735" xr:uid="{00000000-0005-0000-0000-0000CB610000}"/>
    <cellStyle name="Salida 3 2 4 2 2" xfId="11990" xr:uid="{00000000-0005-0000-0000-0000CC610000}"/>
    <cellStyle name="Salida 3 2 4 2 3" xfId="13852" xr:uid="{00000000-0005-0000-0000-0000CD610000}"/>
    <cellStyle name="Salida 3 2 4 2 4" xfId="25054" xr:uid="{00000000-0005-0000-0000-0000CE610000}"/>
    <cellStyle name="Salida 3 2 4 2 5" xfId="28483" xr:uid="{00000000-0005-0000-0000-0000CF610000}"/>
    <cellStyle name="Salida 3 2 4 3" xfId="3736" xr:uid="{00000000-0005-0000-0000-0000D0610000}"/>
    <cellStyle name="Salida 3 2 4 3 2" xfId="11991" xr:uid="{00000000-0005-0000-0000-0000D1610000}"/>
    <cellStyle name="Salida 3 2 4 3 3" xfId="13851" xr:uid="{00000000-0005-0000-0000-0000D2610000}"/>
    <cellStyle name="Salida 3 2 4 3 4" xfId="25053" xr:uid="{00000000-0005-0000-0000-0000D3610000}"/>
    <cellStyle name="Salida 3 2 4 3 5" xfId="28484" xr:uid="{00000000-0005-0000-0000-0000D4610000}"/>
    <cellStyle name="Salida 3 2 4 4" xfId="11989" xr:uid="{00000000-0005-0000-0000-0000D5610000}"/>
    <cellStyle name="Salida 3 2 4 5" xfId="13850" xr:uid="{00000000-0005-0000-0000-0000D6610000}"/>
    <cellStyle name="Salida 3 2 4 6" xfId="25055" xr:uid="{00000000-0005-0000-0000-0000D7610000}"/>
    <cellStyle name="Salida 3 2 4 7" xfId="28482" xr:uid="{00000000-0005-0000-0000-0000D8610000}"/>
    <cellStyle name="Salida 3 2 5" xfId="3737" xr:uid="{00000000-0005-0000-0000-0000D9610000}"/>
    <cellStyle name="Salida 3 2 5 2" xfId="3738" xr:uid="{00000000-0005-0000-0000-0000DA610000}"/>
    <cellStyle name="Salida 3 2 5 2 2" xfId="11993" xr:uid="{00000000-0005-0000-0000-0000DB610000}"/>
    <cellStyle name="Salida 3 2 5 2 3" xfId="13849" xr:uid="{00000000-0005-0000-0000-0000DC610000}"/>
    <cellStyle name="Salida 3 2 5 2 4" xfId="25051" xr:uid="{00000000-0005-0000-0000-0000DD610000}"/>
    <cellStyle name="Salida 3 2 5 2 5" xfId="28486" xr:uid="{00000000-0005-0000-0000-0000DE610000}"/>
    <cellStyle name="Salida 3 2 5 3" xfId="3739" xr:uid="{00000000-0005-0000-0000-0000DF610000}"/>
    <cellStyle name="Salida 3 2 5 3 2" xfId="11994" xr:uid="{00000000-0005-0000-0000-0000E0610000}"/>
    <cellStyle name="Salida 3 2 5 3 3" xfId="13848" xr:uid="{00000000-0005-0000-0000-0000E1610000}"/>
    <cellStyle name="Salida 3 2 5 3 4" xfId="25050" xr:uid="{00000000-0005-0000-0000-0000E2610000}"/>
    <cellStyle name="Salida 3 2 5 3 5" xfId="28487" xr:uid="{00000000-0005-0000-0000-0000E3610000}"/>
    <cellStyle name="Salida 3 2 5 4" xfId="11992" xr:uid="{00000000-0005-0000-0000-0000E4610000}"/>
    <cellStyle name="Salida 3 2 5 5" xfId="13847" xr:uid="{00000000-0005-0000-0000-0000E5610000}"/>
    <cellStyle name="Salida 3 2 5 6" xfId="25052" xr:uid="{00000000-0005-0000-0000-0000E6610000}"/>
    <cellStyle name="Salida 3 2 5 7" xfId="28485" xr:uid="{00000000-0005-0000-0000-0000E7610000}"/>
    <cellStyle name="Salida 3 2 6" xfId="3740" xr:uid="{00000000-0005-0000-0000-0000E8610000}"/>
    <cellStyle name="Salida 3 2 6 2" xfId="3741" xr:uid="{00000000-0005-0000-0000-0000E9610000}"/>
    <cellStyle name="Salida 3 2 6 2 2" xfId="11996" xr:uid="{00000000-0005-0000-0000-0000EA610000}"/>
    <cellStyle name="Salida 3 2 6 2 3" xfId="13846" xr:uid="{00000000-0005-0000-0000-0000EB610000}"/>
    <cellStyle name="Salida 3 2 6 2 4" xfId="25048" xr:uid="{00000000-0005-0000-0000-0000EC610000}"/>
    <cellStyle name="Salida 3 2 6 2 5" xfId="28489" xr:uid="{00000000-0005-0000-0000-0000ED610000}"/>
    <cellStyle name="Salida 3 2 6 3" xfId="3742" xr:uid="{00000000-0005-0000-0000-0000EE610000}"/>
    <cellStyle name="Salida 3 2 6 3 2" xfId="11997" xr:uid="{00000000-0005-0000-0000-0000EF610000}"/>
    <cellStyle name="Salida 3 2 6 3 3" xfId="13845" xr:uid="{00000000-0005-0000-0000-0000F0610000}"/>
    <cellStyle name="Salida 3 2 6 3 4" xfId="25047" xr:uid="{00000000-0005-0000-0000-0000F1610000}"/>
    <cellStyle name="Salida 3 2 6 3 5" xfId="28490" xr:uid="{00000000-0005-0000-0000-0000F2610000}"/>
    <cellStyle name="Salida 3 2 6 4" xfId="11995" xr:uid="{00000000-0005-0000-0000-0000F3610000}"/>
    <cellStyle name="Salida 3 2 6 5" xfId="13844" xr:uid="{00000000-0005-0000-0000-0000F4610000}"/>
    <cellStyle name="Salida 3 2 6 6" xfId="25049" xr:uid="{00000000-0005-0000-0000-0000F5610000}"/>
    <cellStyle name="Salida 3 2 6 7" xfId="28488" xr:uid="{00000000-0005-0000-0000-0000F6610000}"/>
    <cellStyle name="Salida 3 2 7" xfId="3743" xr:uid="{00000000-0005-0000-0000-0000F7610000}"/>
    <cellStyle name="Salida 3 2 7 2" xfId="3744" xr:uid="{00000000-0005-0000-0000-0000F8610000}"/>
    <cellStyle name="Salida 3 2 7 2 2" xfId="11999" xr:uid="{00000000-0005-0000-0000-0000F9610000}"/>
    <cellStyle name="Salida 3 2 7 2 3" xfId="13843" xr:uid="{00000000-0005-0000-0000-0000FA610000}"/>
    <cellStyle name="Salida 3 2 7 2 4" xfId="25045" xr:uid="{00000000-0005-0000-0000-0000FB610000}"/>
    <cellStyle name="Salida 3 2 7 2 5" xfId="28492" xr:uid="{00000000-0005-0000-0000-0000FC610000}"/>
    <cellStyle name="Salida 3 2 7 3" xfId="3745" xr:uid="{00000000-0005-0000-0000-0000FD610000}"/>
    <cellStyle name="Salida 3 2 7 3 2" xfId="12000" xr:uid="{00000000-0005-0000-0000-0000FE610000}"/>
    <cellStyle name="Salida 3 2 7 3 3" xfId="13842" xr:uid="{00000000-0005-0000-0000-0000FF610000}"/>
    <cellStyle name="Salida 3 2 7 3 4" xfId="25044" xr:uid="{00000000-0005-0000-0000-000000620000}"/>
    <cellStyle name="Salida 3 2 7 3 5" xfId="28493" xr:uid="{00000000-0005-0000-0000-000001620000}"/>
    <cellStyle name="Salida 3 2 7 4" xfId="11998" xr:uid="{00000000-0005-0000-0000-000002620000}"/>
    <cellStyle name="Salida 3 2 7 5" xfId="13841" xr:uid="{00000000-0005-0000-0000-000003620000}"/>
    <cellStyle name="Salida 3 2 7 6" xfId="25046" xr:uid="{00000000-0005-0000-0000-000004620000}"/>
    <cellStyle name="Salida 3 2 7 7" xfId="28491" xr:uid="{00000000-0005-0000-0000-000005620000}"/>
    <cellStyle name="Salida 3 2 8" xfId="3746" xr:uid="{00000000-0005-0000-0000-000006620000}"/>
    <cellStyle name="Salida 3 2 8 2" xfId="3747" xr:uid="{00000000-0005-0000-0000-000007620000}"/>
    <cellStyle name="Salida 3 2 8 2 2" xfId="12002" xr:uid="{00000000-0005-0000-0000-000008620000}"/>
    <cellStyle name="Salida 3 2 8 2 3" xfId="13840" xr:uid="{00000000-0005-0000-0000-000009620000}"/>
    <cellStyle name="Salida 3 2 8 2 4" xfId="25042" xr:uid="{00000000-0005-0000-0000-00000A620000}"/>
    <cellStyle name="Salida 3 2 8 2 5" xfId="28495" xr:uid="{00000000-0005-0000-0000-00000B620000}"/>
    <cellStyle name="Salida 3 2 8 3" xfId="3748" xr:uid="{00000000-0005-0000-0000-00000C620000}"/>
    <cellStyle name="Salida 3 2 8 3 2" xfId="12003" xr:uid="{00000000-0005-0000-0000-00000D620000}"/>
    <cellStyle name="Salida 3 2 8 3 3" xfId="13839" xr:uid="{00000000-0005-0000-0000-00000E620000}"/>
    <cellStyle name="Salida 3 2 8 3 4" xfId="25041" xr:uid="{00000000-0005-0000-0000-00000F620000}"/>
    <cellStyle name="Salida 3 2 8 3 5" xfId="28496" xr:uid="{00000000-0005-0000-0000-000010620000}"/>
    <cellStyle name="Salida 3 2 8 4" xfId="12001" xr:uid="{00000000-0005-0000-0000-000011620000}"/>
    <cellStyle name="Salida 3 2 8 5" xfId="13838" xr:uid="{00000000-0005-0000-0000-000012620000}"/>
    <cellStyle name="Salida 3 2 8 6" xfId="25043" xr:uid="{00000000-0005-0000-0000-000013620000}"/>
    <cellStyle name="Salida 3 2 8 7" xfId="28494" xr:uid="{00000000-0005-0000-0000-000014620000}"/>
    <cellStyle name="Salida 3 2 9" xfId="3749" xr:uid="{00000000-0005-0000-0000-000015620000}"/>
    <cellStyle name="Salida 3 2 9 2" xfId="3750" xr:uid="{00000000-0005-0000-0000-000016620000}"/>
    <cellStyle name="Salida 3 2 9 2 2" xfId="12005" xr:uid="{00000000-0005-0000-0000-000017620000}"/>
    <cellStyle name="Salida 3 2 9 2 3" xfId="13837" xr:uid="{00000000-0005-0000-0000-000018620000}"/>
    <cellStyle name="Salida 3 2 9 2 4" xfId="25039" xr:uid="{00000000-0005-0000-0000-000019620000}"/>
    <cellStyle name="Salida 3 2 9 2 5" xfId="28498" xr:uid="{00000000-0005-0000-0000-00001A620000}"/>
    <cellStyle name="Salida 3 2 9 3" xfId="3751" xr:uid="{00000000-0005-0000-0000-00001B620000}"/>
    <cellStyle name="Salida 3 2 9 3 2" xfId="12006" xr:uid="{00000000-0005-0000-0000-00001C620000}"/>
    <cellStyle name="Salida 3 2 9 3 3" xfId="13836" xr:uid="{00000000-0005-0000-0000-00001D620000}"/>
    <cellStyle name="Salida 3 2 9 3 4" xfId="25038" xr:uid="{00000000-0005-0000-0000-00001E620000}"/>
    <cellStyle name="Salida 3 2 9 3 5" xfId="28499" xr:uid="{00000000-0005-0000-0000-00001F620000}"/>
    <cellStyle name="Salida 3 2 9 4" xfId="12004" xr:uid="{00000000-0005-0000-0000-000020620000}"/>
    <cellStyle name="Salida 3 2 9 5" xfId="13835" xr:uid="{00000000-0005-0000-0000-000021620000}"/>
    <cellStyle name="Salida 3 2 9 6" xfId="25040" xr:uid="{00000000-0005-0000-0000-000022620000}"/>
    <cellStyle name="Salida 3 2 9 7" xfId="28497" xr:uid="{00000000-0005-0000-0000-000023620000}"/>
    <cellStyle name="Salida 3 3" xfId="3752" xr:uid="{00000000-0005-0000-0000-000024620000}"/>
    <cellStyle name="Salida 3 3 2" xfId="3753" xr:uid="{00000000-0005-0000-0000-000025620000}"/>
    <cellStyle name="Salida 3 3 2 2" xfId="12008" xr:uid="{00000000-0005-0000-0000-000026620000}"/>
    <cellStyle name="Salida 3 3 2 3" xfId="13832" xr:uid="{00000000-0005-0000-0000-000027620000}"/>
    <cellStyle name="Salida 3 3 2 4" xfId="25036" xr:uid="{00000000-0005-0000-0000-000028620000}"/>
    <cellStyle name="Salida 3 3 2 5" xfId="28501" xr:uid="{00000000-0005-0000-0000-000029620000}"/>
    <cellStyle name="Salida 3 3 3" xfId="3754" xr:uid="{00000000-0005-0000-0000-00002A620000}"/>
    <cellStyle name="Salida 3 3 3 2" xfId="12009" xr:uid="{00000000-0005-0000-0000-00002B620000}"/>
    <cellStyle name="Salida 3 3 3 3" xfId="13834" xr:uid="{00000000-0005-0000-0000-00002C620000}"/>
    <cellStyle name="Salida 3 3 3 4" xfId="25035" xr:uid="{00000000-0005-0000-0000-00002D620000}"/>
    <cellStyle name="Salida 3 3 3 5" xfId="28502" xr:uid="{00000000-0005-0000-0000-00002E620000}"/>
    <cellStyle name="Salida 3 3 4" xfId="12007" xr:uid="{00000000-0005-0000-0000-00002F620000}"/>
    <cellStyle name="Salida 3 3 5" xfId="13831" xr:uid="{00000000-0005-0000-0000-000030620000}"/>
    <cellStyle name="Salida 3 3 6" xfId="25037" xr:uid="{00000000-0005-0000-0000-000031620000}"/>
    <cellStyle name="Salida 3 3 7" xfId="28500" xr:uid="{00000000-0005-0000-0000-000032620000}"/>
    <cellStyle name="Salida 3 4" xfId="3755" xr:uid="{00000000-0005-0000-0000-000033620000}"/>
    <cellStyle name="Salida 3 4 2" xfId="3756" xr:uid="{00000000-0005-0000-0000-000034620000}"/>
    <cellStyle name="Salida 3 4 2 2" xfId="12011" xr:uid="{00000000-0005-0000-0000-000035620000}"/>
    <cellStyle name="Salida 3 4 2 3" xfId="13485" xr:uid="{00000000-0005-0000-0000-000036620000}"/>
    <cellStyle name="Salida 3 4 2 4" xfId="25033" xr:uid="{00000000-0005-0000-0000-000037620000}"/>
    <cellStyle name="Salida 3 4 2 5" xfId="28504" xr:uid="{00000000-0005-0000-0000-000038620000}"/>
    <cellStyle name="Salida 3 4 3" xfId="3757" xr:uid="{00000000-0005-0000-0000-000039620000}"/>
    <cellStyle name="Salida 3 4 3 2" xfId="12012" xr:uid="{00000000-0005-0000-0000-00003A620000}"/>
    <cellStyle name="Salida 3 4 3 3" xfId="13828" xr:uid="{00000000-0005-0000-0000-00003B620000}"/>
    <cellStyle name="Salida 3 4 3 4" xfId="25032" xr:uid="{00000000-0005-0000-0000-00003C620000}"/>
    <cellStyle name="Salida 3 4 3 5" xfId="28505" xr:uid="{00000000-0005-0000-0000-00003D620000}"/>
    <cellStyle name="Salida 3 4 4" xfId="12010" xr:uid="{00000000-0005-0000-0000-00003E620000}"/>
    <cellStyle name="Salida 3 4 5" xfId="13833" xr:uid="{00000000-0005-0000-0000-00003F620000}"/>
    <cellStyle name="Salida 3 4 6" xfId="25034" xr:uid="{00000000-0005-0000-0000-000040620000}"/>
    <cellStyle name="Salida 3 4 7" xfId="28503" xr:uid="{00000000-0005-0000-0000-000041620000}"/>
    <cellStyle name="Salida 3 5" xfId="3758" xr:uid="{00000000-0005-0000-0000-000042620000}"/>
    <cellStyle name="Salida 3 5 2" xfId="3759" xr:uid="{00000000-0005-0000-0000-000043620000}"/>
    <cellStyle name="Salida 3 5 2 2" xfId="12014" xr:uid="{00000000-0005-0000-0000-000044620000}"/>
    <cellStyle name="Salida 3 5 2 3" xfId="13829" xr:uid="{00000000-0005-0000-0000-000045620000}"/>
    <cellStyle name="Salida 3 5 2 4" xfId="25030" xr:uid="{00000000-0005-0000-0000-000046620000}"/>
    <cellStyle name="Salida 3 5 2 5" xfId="28507" xr:uid="{00000000-0005-0000-0000-000047620000}"/>
    <cellStyle name="Salida 3 5 3" xfId="3760" xr:uid="{00000000-0005-0000-0000-000048620000}"/>
    <cellStyle name="Salida 3 5 3 2" xfId="12015" xr:uid="{00000000-0005-0000-0000-000049620000}"/>
    <cellStyle name="Salida 3 5 3 3" xfId="13825" xr:uid="{00000000-0005-0000-0000-00004A620000}"/>
    <cellStyle name="Salida 3 5 3 4" xfId="25029" xr:uid="{00000000-0005-0000-0000-00004B620000}"/>
    <cellStyle name="Salida 3 5 3 5" xfId="28508" xr:uid="{00000000-0005-0000-0000-00004C620000}"/>
    <cellStyle name="Salida 3 5 4" xfId="12013" xr:uid="{00000000-0005-0000-0000-00004D620000}"/>
    <cellStyle name="Salida 3 5 5" xfId="13830" xr:uid="{00000000-0005-0000-0000-00004E620000}"/>
    <cellStyle name="Salida 3 5 6" xfId="25031" xr:uid="{00000000-0005-0000-0000-00004F620000}"/>
    <cellStyle name="Salida 3 5 7" xfId="28506" xr:uid="{00000000-0005-0000-0000-000050620000}"/>
    <cellStyle name="Salida 3 6" xfId="3761" xr:uid="{00000000-0005-0000-0000-000051620000}"/>
    <cellStyle name="Salida 3 6 2" xfId="3762" xr:uid="{00000000-0005-0000-0000-000052620000}"/>
    <cellStyle name="Salida 3 6 2 2" xfId="12017" xr:uid="{00000000-0005-0000-0000-000053620000}"/>
    <cellStyle name="Salida 3 6 2 3" xfId="13826" xr:uid="{00000000-0005-0000-0000-000054620000}"/>
    <cellStyle name="Salida 3 6 2 4" xfId="25027" xr:uid="{00000000-0005-0000-0000-000055620000}"/>
    <cellStyle name="Salida 3 6 2 5" xfId="28510" xr:uid="{00000000-0005-0000-0000-000056620000}"/>
    <cellStyle name="Salida 3 6 3" xfId="3763" xr:uid="{00000000-0005-0000-0000-000057620000}"/>
    <cellStyle name="Salida 3 6 3 2" xfId="12018" xr:uid="{00000000-0005-0000-0000-000058620000}"/>
    <cellStyle name="Salida 3 6 3 3" xfId="13822" xr:uid="{00000000-0005-0000-0000-000059620000}"/>
    <cellStyle name="Salida 3 6 3 4" xfId="25026" xr:uid="{00000000-0005-0000-0000-00005A620000}"/>
    <cellStyle name="Salida 3 6 3 5" xfId="28511" xr:uid="{00000000-0005-0000-0000-00005B620000}"/>
    <cellStyle name="Salida 3 6 4" xfId="12016" xr:uid="{00000000-0005-0000-0000-00005C620000}"/>
    <cellStyle name="Salida 3 6 5" xfId="13827" xr:uid="{00000000-0005-0000-0000-00005D620000}"/>
    <cellStyle name="Salida 3 6 6" xfId="25028" xr:uid="{00000000-0005-0000-0000-00005E620000}"/>
    <cellStyle name="Salida 3 6 7" xfId="28509" xr:uid="{00000000-0005-0000-0000-00005F620000}"/>
    <cellStyle name="Salida 3 7" xfId="3764" xr:uid="{00000000-0005-0000-0000-000060620000}"/>
    <cellStyle name="Salida 3 7 2" xfId="3765" xr:uid="{00000000-0005-0000-0000-000061620000}"/>
    <cellStyle name="Salida 3 7 2 2" xfId="12020" xr:uid="{00000000-0005-0000-0000-000062620000}"/>
    <cellStyle name="Salida 3 7 2 3" xfId="13823" xr:uid="{00000000-0005-0000-0000-000063620000}"/>
    <cellStyle name="Salida 3 7 2 4" xfId="25024" xr:uid="{00000000-0005-0000-0000-000064620000}"/>
    <cellStyle name="Salida 3 7 2 5" xfId="28513" xr:uid="{00000000-0005-0000-0000-000065620000}"/>
    <cellStyle name="Salida 3 7 3" xfId="3766" xr:uid="{00000000-0005-0000-0000-000066620000}"/>
    <cellStyle name="Salida 3 7 3 2" xfId="12021" xr:uid="{00000000-0005-0000-0000-000067620000}"/>
    <cellStyle name="Salida 3 7 3 3" xfId="13819" xr:uid="{00000000-0005-0000-0000-000068620000}"/>
    <cellStyle name="Salida 3 7 3 4" xfId="25023" xr:uid="{00000000-0005-0000-0000-000069620000}"/>
    <cellStyle name="Salida 3 7 3 5" xfId="28514" xr:uid="{00000000-0005-0000-0000-00006A620000}"/>
    <cellStyle name="Salida 3 7 4" xfId="12019" xr:uid="{00000000-0005-0000-0000-00006B620000}"/>
    <cellStyle name="Salida 3 7 5" xfId="13824" xr:uid="{00000000-0005-0000-0000-00006C620000}"/>
    <cellStyle name="Salida 3 7 6" xfId="25025" xr:uid="{00000000-0005-0000-0000-00006D620000}"/>
    <cellStyle name="Salida 3 7 7" xfId="28512" xr:uid="{00000000-0005-0000-0000-00006E620000}"/>
    <cellStyle name="Salida 3 8" xfId="3767" xr:uid="{00000000-0005-0000-0000-00006F620000}"/>
    <cellStyle name="Salida 3 8 2" xfId="3768" xr:uid="{00000000-0005-0000-0000-000070620000}"/>
    <cellStyle name="Salida 3 8 2 2" xfId="12023" xr:uid="{00000000-0005-0000-0000-000071620000}"/>
    <cellStyle name="Salida 3 8 2 3" xfId="13820" xr:uid="{00000000-0005-0000-0000-000072620000}"/>
    <cellStyle name="Salida 3 8 2 4" xfId="25021" xr:uid="{00000000-0005-0000-0000-000073620000}"/>
    <cellStyle name="Salida 3 8 2 5" xfId="28516" xr:uid="{00000000-0005-0000-0000-000074620000}"/>
    <cellStyle name="Salida 3 8 3" xfId="3769" xr:uid="{00000000-0005-0000-0000-000075620000}"/>
    <cellStyle name="Salida 3 8 3 2" xfId="12024" xr:uid="{00000000-0005-0000-0000-000076620000}"/>
    <cellStyle name="Salida 3 8 3 3" xfId="13816" xr:uid="{00000000-0005-0000-0000-000077620000}"/>
    <cellStyle name="Salida 3 8 3 4" xfId="25020" xr:uid="{00000000-0005-0000-0000-000078620000}"/>
    <cellStyle name="Salida 3 8 3 5" xfId="28517" xr:uid="{00000000-0005-0000-0000-000079620000}"/>
    <cellStyle name="Salida 3 8 4" xfId="12022" xr:uid="{00000000-0005-0000-0000-00007A620000}"/>
    <cellStyle name="Salida 3 8 5" xfId="13821" xr:uid="{00000000-0005-0000-0000-00007B620000}"/>
    <cellStyle name="Salida 3 8 6" xfId="25022" xr:uid="{00000000-0005-0000-0000-00007C620000}"/>
    <cellStyle name="Salida 3 8 7" xfId="28515" xr:uid="{00000000-0005-0000-0000-00007D620000}"/>
    <cellStyle name="Salida 3 9" xfId="3770" xr:uid="{00000000-0005-0000-0000-00007E620000}"/>
    <cellStyle name="Salida 3 9 2" xfId="3771" xr:uid="{00000000-0005-0000-0000-00007F620000}"/>
    <cellStyle name="Salida 3 9 2 2" xfId="12026" xr:uid="{00000000-0005-0000-0000-000080620000}"/>
    <cellStyle name="Salida 3 9 2 3" xfId="13817" xr:uid="{00000000-0005-0000-0000-000081620000}"/>
    <cellStyle name="Salida 3 9 2 4" xfId="25018" xr:uid="{00000000-0005-0000-0000-000082620000}"/>
    <cellStyle name="Salida 3 9 2 5" xfId="28519" xr:uid="{00000000-0005-0000-0000-000083620000}"/>
    <cellStyle name="Salida 3 9 3" xfId="3772" xr:uid="{00000000-0005-0000-0000-000084620000}"/>
    <cellStyle name="Salida 3 9 3 2" xfId="12027" xr:uid="{00000000-0005-0000-0000-000085620000}"/>
    <cellStyle name="Salida 3 9 3 3" xfId="13813" xr:uid="{00000000-0005-0000-0000-000086620000}"/>
    <cellStyle name="Salida 3 9 3 4" xfId="25017" xr:uid="{00000000-0005-0000-0000-000087620000}"/>
    <cellStyle name="Salida 3 9 3 5" xfId="28520" xr:uid="{00000000-0005-0000-0000-000088620000}"/>
    <cellStyle name="Salida 3 9 4" xfId="12025" xr:uid="{00000000-0005-0000-0000-000089620000}"/>
    <cellStyle name="Salida 3 9 5" xfId="13818" xr:uid="{00000000-0005-0000-0000-00008A620000}"/>
    <cellStyle name="Salida 3 9 6" xfId="25019" xr:uid="{00000000-0005-0000-0000-00008B620000}"/>
    <cellStyle name="Salida 3 9 7" xfId="28518" xr:uid="{00000000-0005-0000-0000-00008C620000}"/>
    <cellStyle name="Salida 4" xfId="3773" xr:uid="{00000000-0005-0000-0000-00008D620000}"/>
    <cellStyle name="Salida 4 10" xfId="3774" xr:uid="{00000000-0005-0000-0000-00008E620000}"/>
    <cellStyle name="Salida 4 10 2" xfId="3775" xr:uid="{00000000-0005-0000-0000-00008F620000}"/>
    <cellStyle name="Salida 4 10 2 2" xfId="12030" xr:uid="{00000000-0005-0000-0000-000090620000}"/>
    <cellStyle name="Salida 4 10 2 3" xfId="13810" xr:uid="{00000000-0005-0000-0000-000091620000}"/>
    <cellStyle name="Salida 4 10 2 4" xfId="25014" xr:uid="{00000000-0005-0000-0000-000092620000}"/>
    <cellStyle name="Salida 4 10 2 5" xfId="28523" xr:uid="{00000000-0005-0000-0000-000093620000}"/>
    <cellStyle name="Salida 4 10 3" xfId="3776" xr:uid="{00000000-0005-0000-0000-000094620000}"/>
    <cellStyle name="Salida 4 10 3 2" xfId="12031" xr:uid="{00000000-0005-0000-0000-000095620000}"/>
    <cellStyle name="Salida 4 10 3 3" xfId="13812" xr:uid="{00000000-0005-0000-0000-000096620000}"/>
    <cellStyle name="Salida 4 10 3 4" xfId="25013" xr:uid="{00000000-0005-0000-0000-000097620000}"/>
    <cellStyle name="Salida 4 10 3 5" xfId="28524" xr:uid="{00000000-0005-0000-0000-000098620000}"/>
    <cellStyle name="Salida 4 10 4" xfId="12029" xr:uid="{00000000-0005-0000-0000-000099620000}"/>
    <cellStyle name="Salida 4 10 5" xfId="13814" xr:uid="{00000000-0005-0000-0000-00009A620000}"/>
    <cellStyle name="Salida 4 10 6" xfId="25015" xr:uid="{00000000-0005-0000-0000-00009B620000}"/>
    <cellStyle name="Salida 4 10 7" xfId="28522" xr:uid="{00000000-0005-0000-0000-00009C620000}"/>
    <cellStyle name="Salida 4 11" xfId="3777" xr:uid="{00000000-0005-0000-0000-00009D620000}"/>
    <cellStyle name="Salida 4 11 2" xfId="3778" xr:uid="{00000000-0005-0000-0000-00009E620000}"/>
    <cellStyle name="Salida 4 11 2 2" xfId="12033" xr:uid="{00000000-0005-0000-0000-00009F620000}"/>
    <cellStyle name="Salida 4 11 2 3" xfId="13807" xr:uid="{00000000-0005-0000-0000-0000A0620000}"/>
    <cellStyle name="Salida 4 11 2 4" xfId="25011" xr:uid="{00000000-0005-0000-0000-0000A1620000}"/>
    <cellStyle name="Salida 4 11 2 5" xfId="28526" xr:uid="{00000000-0005-0000-0000-0000A2620000}"/>
    <cellStyle name="Salida 4 11 3" xfId="3779" xr:uid="{00000000-0005-0000-0000-0000A3620000}"/>
    <cellStyle name="Salida 4 11 3 2" xfId="12034" xr:uid="{00000000-0005-0000-0000-0000A4620000}"/>
    <cellStyle name="Salida 4 11 3 3" xfId="13809" xr:uid="{00000000-0005-0000-0000-0000A5620000}"/>
    <cellStyle name="Salida 4 11 3 4" xfId="25010" xr:uid="{00000000-0005-0000-0000-0000A6620000}"/>
    <cellStyle name="Salida 4 11 3 5" xfId="28527" xr:uid="{00000000-0005-0000-0000-0000A7620000}"/>
    <cellStyle name="Salida 4 11 4" xfId="12032" xr:uid="{00000000-0005-0000-0000-0000A8620000}"/>
    <cellStyle name="Salida 4 11 5" xfId="13811" xr:uid="{00000000-0005-0000-0000-0000A9620000}"/>
    <cellStyle name="Salida 4 11 6" xfId="25012" xr:uid="{00000000-0005-0000-0000-0000AA620000}"/>
    <cellStyle name="Salida 4 11 7" xfId="28525" xr:uid="{00000000-0005-0000-0000-0000AB620000}"/>
    <cellStyle name="Salida 4 12" xfId="12028" xr:uid="{00000000-0005-0000-0000-0000AC620000}"/>
    <cellStyle name="Salida 4 13" xfId="13815" xr:uid="{00000000-0005-0000-0000-0000AD620000}"/>
    <cellStyle name="Salida 4 14" xfId="25016" xr:uid="{00000000-0005-0000-0000-0000AE620000}"/>
    <cellStyle name="Salida 4 15" xfId="28521" xr:uid="{00000000-0005-0000-0000-0000AF620000}"/>
    <cellStyle name="Salida 4 2" xfId="3780" xr:uid="{00000000-0005-0000-0000-0000B0620000}"/>
    <cellStyle name="Salida 4 2 10" xfId="3781" xr:uid="{00000000-0005-0000-0000-0000B1620000}"/>
    <cellStyle name="Salida 4 2 10 2" xfId="3782" xr:uid="{00000000-0005-0000-0000-0000B2620000}"/>
    <cellStyle name="Salida 4 2 10 2 2" xfId="12037" xr:uid="{00000000-0005-0000-0000-0000B3620000}"/>
    <cellStyle name="Salida 4 2 10 2 3" xfId="13806" xr:uid="{00000000-0005-0000-0000-0000B4620000}"/>
    <cellStyle name="Salida 4 2 10 2 4" xfId="25007" xr:uid="{00000000-0005-0000-0000-0000B5620000}"/>
    <cellStyle name="Salida 4 2 10 2 5" xfId="28530" xr:uid="{00000000-0005-0000-0000-0000B6620000}"/>
    <cellStyle name="Salida 4 2 10 3" xfId="3783" xr:uid="{00000000-0005-0000-0000-0000B7620000}"/>
    <cellStyle name="Salida 4 2 10 3 2" xfId="12038" xr:uid="{00000000-0005-0000-0000-0000B8620000}"/>
    <cellStyle name="Salida 4 2 10 3 3" xfId="13805" xr:uid="{00000000-0005-0000-0000-0000B9620000}"/>
    <cellStyle name="Salida 4 2 10 3 4" xfId="25006" xr:uid="{00000000-0005-0000-0000-0000BA620000}"/>
    <cellStyle name="Salida 4 2 10 3 5" xfId="28531" xr:uid="{00000000-0005-0000-0000-0000BB620000}"/>
    <cellStyle name="Salida 4 2 10 4" xfId="12036" xr:uid="{00000000-0005-0000-0000-0000BC620000}"/>
    <cellStyle name="Salida 4 2 10 5" xfId="13804" xr:uid="{00000000-0005-0000-0000-0000BD620000}"/>
    <cellStyle name="Salida 4 2 10 6" xfId="25008" xr:uid="{00000000-0005-0000-0000-0000BE620000}"/>
    <cellStyle name="Salida 4 2 10 7" xfId="28529" xr:uid="{00000000-0005-0000-0000-0000BF620000}"/>
    <cellStyle name="Salida 4 2 11" xfId="12035" xr:uid="{00000000-0005-0000-0000-0000C0620000}"/>
    <cellStyle name="Salida 4 2 12" xfId="13808" xr:uid="{00000000-0005-0000-0000-0000C1620000}"/>
    <cellStyle name="Salida 4 2 13" xfId="25009" xr:uid="{00000000-0005-0000-0000-0000C2620000}"/>
    <cellStyle name="Salida 4 2 14" xfId="28528" xr:uid="{00000000-0005-0000-0000-0000C3620000}"/>
    <cellStyle name="Salida 4 2 2" xfId="3784" xr:uid="{00000000-0005-0000-0000-0000C4620000}"/>
    <cellStyle name="Salida 4 2 2 2" xfId="3785" xr:uid="{00000000-0005-0000-0000-0000C5620000}"/>
    <cellStyle name="Salida 4 2 2 2 2" xfId="12040" xr:uid="{00000000-0005-0000-0000-0000C6620000}"/>
    <cellStyle name="Salida 4 2 2 2 3" xfId="13803" xr:uid="{00000000-0005-0000-0000-0000C7620000}"/>
    <cellStyle name="Salida 4 2 2 2 4" xfId="25004" xr:uid="{00000000-0005-0000-0000-0000C8620000}"/>
    <cellStyle name="Salida 4 2 2 2 5" xfId="28533" xr:uid="{00000000-0005-0000-0000-0000C9620000}"/>
    <cellStyle name="Salida 4 2 2 3" xfId="3786" xr:uid="{00000000-0005-0000-0000-0000CA620000}"/>
    <cellStyle name="Salida 4 2 2 3 2" xfId="12041" xr:uid="{00000000-0005-0000-0000-0000CB620000}"/>
    <cellStyle name="Salida 4 2 2 3 3" xfId="13802" xr:uid="{00000000-0005-0000-0000-0000CC620000}"/>
    <cellStyle name="Salida 4 2 2 3 4" xfId="25003" xr:uid="{00000000-0005-0000-0000-0000CD620000}"/>
    <cellStyle name="Salida 4 2 2 3 5" xfId="28534" xr:uid="{00000000-0005-0000-0000-0000CE620000}"/>
    <cellStyle name="Salida 4 2 2 4" xfId="12039" xr:uid="{00000000-0005-0000-0000-0000CF620000}"/>
    <cellStyle name="Salida 4 2 2 5" xfId="13801" xr:uid="{00000000-0005-0000-0000-0000D0620000}"/>
    <cellStyle name="Salida 4 2 2 6" xfId="25005" xr:uid="{00000000-0005-0000-0000-0000D1620000}"/>
    <cellStyle name="Salida 4 2 2 7" xfId="28532" xr:uid="{00000000-0005-0000-0000-0000D2620000}"/>
    <cellStyle name="Salida 4 2 3" xfId="3787" xr:uid="{00000000-0005-0000-0000-0000D3620000}"/>
    <cellStyle name="Salida 4 2 3 2" xfId="3788" xr:uid="{00000000-0005-0000-0000-0000D4620000}"/>
    <cellStyle name="Salida 4 2 3 2 2" xfId="12043" xr:uid="{00000000-0005-0000-0000-0000D5620000}"/>
    <cellStyle name="Salida 4 2 3 2 3" xfId="13800" xr:uid="{00000000-0005-0000-0000-0000D6620000}"/>
    <cellStyle name="Salida 4 2 3 2 4" xfId="25001" xr:uid="{00000000-0005-0000-0000-0000D7620000}"/>
    <cellStyle name="Salida 4 2 3 2 5" xfId="28536" xr:uid="{00000000-0005-0000-0000-0000D8620000}"/>
    <cellStyle name="Salida 4 2 3 3" xfId="3789" xr:uid="{00000000-0005-0000-0000-0000D9620000}"/>
    <cellStyle name="Salida 4 2 3 3 2" xfId="12044" xr:uid="{00000000-0005-0000-0000-0000DA620000}"/>
    <cellStyle name="Salida 4 2 3 3 3" xfId="13799" xr:uid="{00000000-0005-0000-0000-0000DB620000}"/>
    <cellStyle name="Salida 4 2 3 3 4" xfId="25000" xr:uid="{00000000-0005-0000-0000-0000DC620000}"/>
    <cellStyle name="Salida 4 2 3 3 5" xfId="28537" xr:uid="{00000000-0005-0000-0000-0000DD620000}"/>
    <cellStyle name="Salida 4 2 3 4" xfId="12042" xr:uid="{00000000-0005-0000-0000-0000DE620000}"/>
    <cellStyle name="Salida 4 2 3 5" xfId="13798" xr:uid="{00000000-0005-0000-0000-0000DF620000}"/>
    <cellStyle name="Salida 4 2 3 6" xfId="25002" xr:uid="{00000000-0005-0000-0000-0000E0620000}"/>
    <cellStyle name="Salida 4 2 3 7" xfId="28535" xr:uid="{00000000-0005-0000-0000-0000E1620000}"/>
    <cellStyle name="Salida 4 2 4" xfId="3790" xr:uid="{00000000-0005-0000-0000-0000E2620000}"/>
    <cellStyle name="Salida 4 2 4 2" xfId="3791" xr:uid="{00000000-0005-0000-0000-0000E3620000}"/>
    <cellStyle name="Salida 4 2 4 2 2" xfId="12046" xr:uid="{00000000-0005-0000-0000-0000E4620000}"/>
    <cellStyle name="Salida 4 2 4 2 3" xfId="13797" xr:uid="{00000000-0005-0000-0000-0000E5620000}"/>
    <cellStyle name="Salida 4 2 4 2 4" xfId="24998" xr:uid="{00000000-0005-0000-0000-0000E6620000}"/>
    <cellStyle name="Salida 4 2 4 2 5" xfId="28539" xr:uid="{00000000-0005-0000-0000-0000E7620000}"/>
    <cellStyle name="Salida 4 2 4 3" xfId="3792" xr:uid="{00000000-0005-0000-0000-0000E8620000}"/>
    <cellStyle name="Salida 4 2 4 3 2" xfId="12047" xr:uid="{00000000-0005-0000-0000-0000E9620000}"/>
    <cellStyle name="Salida 4 2 4 3 3" xfId="13796" xr:uid="{00000000-0005-0000-0000-0000EA620000}"/>
    <cellStyle name="Salida 4 2 4 3 4" xfId="24997" xr:uid="{00000000-0005-0000-0000-0000EB620000}"/>
    <cellStyle name="Salida 4 2 4 3 5" xfId="28540" xr:uid="{00000000-0005-0000-0000-0000EC620000}"/>
    <cellStyle name="Salida 4 2 4 4" xfId="12045" xr:uid="{00000000-0005-0000-0000-0000ED620000}"/>
    <cellStyle name="Salida 4 2 4 5" xfId="13795" xr:uid="{00000000-0005-0000-0000-0000EE620000}"/>
    <cellStyle name="Salida 4 2 4 6" xfId="24999" xr:uid="{00000000-0005-0000-0000-0000EF620000}"/>
    <cellStyle name="Salida 4 2 4 7" xfId="28538" xr:uid="{00000000-0005-0000-0000-0000F0620000}"/>
    <cellStyle name="Salida 4 2 5" xfId="3793" xr:uid="{00000000-0005-0000-0000-0000F1620000}"/>
    <cellStyle name="Salida 4 2 5 2" xfId="3794" xr:uid="{00000000-0005-0000-0000-0000F2620000}"/>
    <cellStyle name="Salida 4 2 5 2 2" xfId="12049" xr:uid="{00000000-0005-0000-0000-0000F3620000}"/>
    <cellStyle name="Salida 4 2 5 2 3" xfId="13794" xr:uid="{00000000-0005-0000-0000-0000F4620000}"/>
    <cellStyle name="Salida 4 2 5 2 4" xfId="24995" xr:uid="{00000000-0005-0000-0000-0000F5620000}"/>
    <cellStyle name="Salida 4 2 5 2 5" xfId="28542" xr:uid="{00000000-0005-0000-0000-0000F6620000}"/>
    <cellStyle name="Salida 4 2 5 3" xfId="3795" xr:uid="{00000000-0005-0000-0000-0000F7620000}"/>
    <cellStyle name="Salida 4 2 5 3 2" xfId="12050" xr:uid="{00000000-0005-0000-0000-0000F8620000}"/>
    <cellStyle name="Salida 4 2 5 3 3" xfId="13793" xr:uid="{00000000-0005-0000-0000-0000F9620000}"/>
    <cellStyle name="Salida 4 2 5 3 4" xfId="24994" xr:uid="{00000000-0005-0000-0000-0000FA620000}"/>
    <cellStyle name="Salida 4 2 5 3 5" xfId="28543" xr:uid="{00000000-0005-0000-0000-0000FB620000}"/>
    <cellStyle name="Salida 4 2 5 4" xfId="12048" xr:uid="{00000000-0005-0000-0000-0000FC620000}"/>
    <cellStyle name="Salida 4 2 5 5" xfId="13792" xr:uid="{00000000-0005-0000-0000-0000FD620000}"/>
    <cellStyle name="Salida 4 2 5 6" xfId="24996" xr:uid="{00000000-0005-0000-0000-0000FE620000}"/>
    <cellStyle name="Salida 4 2 5 7" xfId="28541" xr:uid="{00000000-0005-0000-0000-0000FF620000}"/>
    <cellStyle name="Salida 4 2 6" xfId="3796" xr:uid="{00000000-0005-0000-0000-000000630000}"/>
    <cellStyle name="Salida 4 2 6 2" xfId="3797" xr:uid="{00000000-0005-0000-0000-000001630000}"/>
    <cellStyle name="Salida 4 2 6 2 2" xfId="12052" xr:uid="{00000000-0005-0000-0000-000002630000}"/>
    <cellStyle name="Salida 4 2 6 2 3" xfId="13791" xr:uid="{00000000-0005-0000-0000-000003630000}"/>
    <cellStyle name="Salida 4 2 6 2 4" xfId="24992" xr:uid="{00000000-0005-0000-0000-000004630000}"/>
    <cellStyle name="Salida 4 2 6 2 5" xfId="28545" xr:uid="{00000000-0005-0000-0000-000005630000}"/>
    <cellStyle name="Salida 4 2 6 3" xfId="3798" xr:uid="{00000000-0005-0000-0000-000006630000}"/>
    <cellStyle name="Salida 4 2 6 3 2" xfId="12053" xr:uid="{00000000-0005-0000-0000-000007630000}"/>
    <cellStyle name="Salida 4 2 6 3 3" xfId="13790" xr:uid="{00000000-0005-0000-0000-000008630000}"/>
    <cellStyle name="Salida 4 2 6 3 4" xfId="24991" xr:uid="{00000000-0005-0000-0000-000009630000}"/>
    <cellStyle name="Salida 4 2 6 3 5" xfId="28546" xr:uid="{00000000-0005-0000-0000-00000A630000}"/>
    <cellStyle name="Salida 4 2 6 4" xfId="12051" xr:uid="{00000000-0005-0000-0000-00000B630000}"/>
    <cellStyle name="Salida 4 2 6 5" xfId="13789" xr:uid="{00000000-0005-0000-0000-00000C630000}"/>
    <cellStyle name="Salida 4 2 6 6" xfId="24993" xr:uid="{00000000-0005-0000-0000-00000D630000}"/>
    <cellStyle name="Salida 4 2 6 7" xfId="28544" xr:uid="{00000000-0005-0000-0000-00000E630000}"/>
    <cellStyle name="Salida 4 2 7" xfId="3799" xr:uid="{00000000-0005-0000-0000-00000F630000}"/>
    <cellStyle name="Salida 4 2 7 2" xfId="3800" xr:uid="{00000000-0005-0000-0000-000010630000}"/>
    <cellStyle name="Salida 4 2 7 2 2" xfId="12055" xr:uid="{00000000-0005-0000-0000-000011630000}"/>
    <cellStyle name="Salida 4 2 7 2 3" xfId="13788" xr:uid="{00000000-0005-0000-0000-000012630000}"/>
    <cellStyle name="Salida 4 2 7 2 4" xfId="24989" xr:uid="{00000000-0005-0000-0000-000013630000}"/>
    <cellStyle name="Salida 4 2 7 2 5" xfId="28548" xr:uid="{00000000-0005-0000-0000-000014630000}"/>
    <cellStyle name="Salida 4 2 7 3" xfId="3801" xr:uid="{00000000-0005-0000-0000-000015630000}"/>
    <cellStyle name="Salida 4 2 7 3 2" xfId="12056" xr:uid="{00000000-0005-0000-0000-000016630000}"/>
    <cellStyle name="Salida 4 2 7 3 3" xfId="13787" xr:uid="{00000000-0005-0000-0000-000017630000}"/>
    <cellStyle name="Salida 4 2 7 3 4" xfId="24988" xr:uid="{00000000-0005-0000-0000-000018630000}"/>
    <cellStyle name="Salida 4 2 7 3 5" xfId="28549" xr:uid="{00000000-0005-0000-0000-000019630000}"/>
    <cellStyle name="Salida 4 2 7 4" xfId="12054" xr:uid="{00000000-0005-0000-0000-00001A630000}"/>
    <cellStyle name="Salida 4 2 7 5" xfId="13786" xr:uid="{00000000-0005-0000-0000-00001B630000}"/>
    <cellStyle name="Salida 4 2 7 6" xfId="24990" xr:uid="{00000000-0005-0000-0000-00001C630000}"/>
    <cellStyle name="Salida 4 2 7 7" xfId="28547" xr:uid="{00000000-0005-0000-0000-00001D630000}"/>
    <cellStyle name="Salida 4 2 8" xfId="3802" xr:uid="{00000000-0005-0000-0000-00001E630000}"/>
    <cellStyle name="Salida 4 2 8 2" xfId="3803" xr:uid="{00000000-0005-0000-0000-00001F630000}"/>
    <cellStyle name="Salida 4 2 8 2 2" xfId="12058" xr:uid="{00000000-0005-0000-0000-000020630000}"/>
    <cellStyle name="Salida 4 2 8 2 3" xfId="13785" xr:uid="{00000000-0005-0000-0000-000021630000}"/>
    <cellStyle name="Salida 4 2 8 2 4" xfId="24986" xr:uid="{00000000-0005-0000-0000-000022630000}"/>
    <cellStyle name="Salida 4 2 8 2 5" xfId="28551" xr:uid="{00000000-0005-0000-0000-000023630000}"/>
    <cellStyle name="Salida 4 2 8 3" xfId="3804" xr:uid="{00000000-0005-0000-0000-000024630000}"/>
    <cellStyle name="Salida 4 2 8 3 2" xfId="12059" xr:uid="{00000000-0005-0000-0000-000025630000}"/>
    <cellStyle name="Salida 4 2 8 3 3" xfId="13784" xr:uid="{00000000-0005-0000-0000-000026630000}"/>
    <cellStyle name="Salida 4 2 8 3 4" xfId="24985" xr:uid="{00000000-0005-0000-0000-000027630000}"/>
    <cellStyle name="Salida 4 2 8 3 5" xfId="28552" xr:uid="{00000000-0005-0000-0000-000028630000}"/>
    <cellStyle name="Salida 4 2 8 4" xfId="12057" xr:uid="{00000000-0005-0000-0000-000029630000}"/>
    <cellStyle name="Salida 4 2 8 5" xfId="13783" xr:uid="{00000000-0005-0000-0000-00002A630000}"/>
    <cellStyle name="Salida 4 2 8 6" xfId="24987" xr:uid="{00000000-0005-0000-0000-00002B630000}"/>
    <cellStyle name="Salida 4 2 8 7" xfId="28550" xr:uid="{00000000-0005-0000-0000-00002C630000}"/>
    <cellStyle name="Salida 4 2 9" xfId="3805" xr:uid="{00000000-0005-0000-0000-00002D630000}"/>
    <cellStyle name="Salida 4 2 9 2" xfId="3806" xr:uid="{00000000-0005-0000-0000-00002E630000}"/>
    <cellStyle name="Salida 4 2 9 2 2" xfId="12061" xr:uid="{00000000-0005-0000-0000-00002F630000}"/>
    <cellStyle name="Salida 4 2 9 2 3" xfId="13782" xr:uid="{00000000-0005-0000-0000-000030630000}"/>
    <cellStyle name="Salida 4 2 9 2 4" xfId="24983" xr:uid="{00000000-0005-0000-0000-000031630000}"/>
    <cellStyle name="Salida 4 2 9 2 5" xfId="28554" xr:uid="{00000000-0005-0000-0000-000032630000}"/>
    <cellStyle name="Salida 4 2 9 3" xfId="3807" xr:uid="{00000000-0005-0000-0000-000033630000}"/>
    <cellStyle name="Salida 4 2 9 3 2" xfId="12062" xr:uid="{00000000-0005-0000-0000-000034630000}"/>
    <cellStyle name="Salida 4 2 9 3 3" xfId="13781" xr:uid="{00000000-0005-0000-0000-000035630000}"/>
    <cellStyle name="Salida 4 2 9 3 4" xfId="24982" xr:uid="{00000000-0005-0000-0000-000036630000}"/>
    <cellStyle name="Salida 4 2 9 3 5" xfId="28555" xr:uid="{00000000-0005-0000-0000-000037630000}"/>
    <cellStyle name="Salida 4 2 9 4" xfId="12060" xr:uid="{00000000-0005-0000-0000-000038630000}"/>
    <cellStyle name="Salida 4 2 9 5" xfId="13780" xr:uid="{00000000-0005-0000-0000-000039630000}"/>
    <cellStyle name="Salida 4 2 9 6" xfId="24984" xr:uid="{00000000-0005-0000-0000-00003A630000}"/>
    <cellStyle name="Salida 4 2 9 7" xfId="28553" xr:uid="{00000000-0005-0000-0000-00003B630000}"/>
    <cellStyle name="Salida 4 3" xfId="3808" xr:uid="{00000000-0005-0000-0000-00003C630000}"/>
    <cellStyle name="Salida 4 3 2" xfId="3809" xr:uid="{00000000-0005-0000-0000-00003D630000}"/>
    <cellStyle name="Salida 4 3 2 2" xfId="12064" xr:uid="{00000000-0005-0000-0000-00003E630000}"/>
    <cellStyle name="Salida 4 3 2 3" xfId="13777" xr:uid="{00000000-0005-0000-0000-00003F630000}"/>
    <cellStyle name="Salida 4 3 2 4" xfId="24980" xr:uid="{00000000-0005-0000-0000-000040630000}"/>
    <cellStyle name="Salida 4 3 2 5" xfId="28557" xr:uid="{00000000-0005-0000-0000-000041630000}"/>
    <cellStyle name="Salida 4 3 3" xfId="3810" xr:uid="{00000000-0005-0000-0000-000042630000}"/>
    <cellStyle name="Salida 4 3 3 2" xfId="12065" xr:uid="{00000000-0005-0000-0000-000043630000}"/>
    <cellStyle name="Salida 4 3 3 3" xfId="13779" xr:uid="{00000000-0005-0000-0000-000044630000}"/>
    <cellStyle name="Salida 4 3 3 4" xfId="24979" xr:uid="{00000000-0005-0000-0000-000045630000}"/>
    <cellStyle name="Salida 4 3 3 5" xfId="28558" xr:uid="{00000000-0005-0000-0000-000046630000}"/>
    <cellStyle name="Salida 4 3 4" xfId="12063" xr:uid="{00000000-0005-0000-0000-000047630000}"/>
    <cellStyle name="Salida 4 3 5" xfId="13776" xr:uid="{00000000-0005-0000-0000-000048630000}"/>
    <cellStyle name="Salida 4 3 6" xfId="24981" xr:uid="{00000000-0005-0000-0000-000049630000}"/>
    <cellStyle name="Salida 4 3 7" xfId="28556" xr:uid="{00000000-0005-0000-0000-00004A630000}"/>
    <cellStyle name="Salida 4 4" xfId="3811" xr:uid="{00000000-0005-0000-0000-00004B630000}"/>
    <cellStyle name="Salida 4 4 2" xfId="3812" xr:uid="{00000000-0005-0000-0000-00004C630000}"/>
    <cellStyle name="Salida 4 4 2 2" xfId="12067" xr:uid="{00000000-0005-0000-0000-00004D630000}"/>
    <cellStyle name="Salida 4 4 2 3" xfId="13484" xr:uid="{00000000-0005-0000-0000-00004E630000}"/>
    <cellStyle name="Salida 4 4 2 4" xfId="24977" xr:uid="{00000000-0005-0000-0000-00004F630000}"/>
    <cellStyle name="Salida 4 4 2 5" xfId="28560" xr:uid="{00000000-0005-0000-0000-000050630000}"/>
    <cellStyle name="Salida 4 4 3" xfId="3813" xr:uid="{00000000-0005-0000-0000-000051630000}"/>
    <cellStyle name="Salida 4 4 3 2" xfId="12068" xr:uid="{00000000-0005-0000-0000-000052630000}"/>
    <cellStyle name="Salida 4 4 3 3" xfId="13773" xr:uid="{00000000-0005-0000-0000-000053630000}"/>
    <cellStyle name="Salida 4 4 3 4" xfId="24976" xr:uid="{00000000-0005-0000-0000-000054630000}"/>
    <cellStyle name="Salida 4 4 3 5" xfId="28561" xr:uid="{00000000-0005-0000-0000-000055630000}"/>
    <cellStyle name="Salida 4 4 4" xfId="12066" xr:uid="{00000000-0005-0000-0000-000056630000}"/>
    <cellStyle name="Salida 4 4 5" xfId="13778" xr:uid="{00000000-0005-0000-0000-000057630000}"/>
    <cellStyle name="Salida 4 4 6" xfId="24978" xr:uid="{00000000-0005-0000-0000-000058630000}"/>
    <cellStyle name="Salida 4 4 7" xfId="28559" xr:uid="{00000000-0005-0000-0000-000059630000}"/>
    <cellStyle name="Salida 4 5" xfId="3814" xr:uid="{00000000-0005-0000-0000-00005A630000}"/>
    <cellStyle name="Salida 4 5 2" xfId="3815" xr:uid="{00000000-0005-0000-0000-00005B630000}"/>
    <cellStyle name="Salida 4 5 2 2" xfId="12070" xr:uid="{00000000-0005-0000-0000-00005C630000}"/>
    <cellStyle name="Salida 4 5 2 3" xfId="13774" xr:uid="{00000000-0005-0000-0000-00005D630000}"/>
    <cellStyle name="Salida 4 5 2 4" xfId="24974" xr:uid="{00000000-0005-0000-0000-00005E630000}"/>
    <cellStyle name="Salida 4 5 2 5" xfId="28563" xr:uid="{00000000-0005-0000-0000-00005F630000}"/>
    <cellStyle name="Salida 4 5 3" xfId="3816" xr:uid="{00000000-0005-0000-0000-000060630000}"/>
    <cellStyle name="Salida 4 5 3 2" xfId="12071" xr:uid="{00000000-0005-0000-0000-000061630000}"/>
    <cellStyle name="Salida 4 5 3 3" xfId="13770" xr:uid="{00000000-0005-0000-0000-000062630000}"/>
    <cellStyle name="Salida 4 5 3 4" xfId="24973" xr:uid="{00000000-0005-0000-0000-000063630000}"/>
    <cellStyle name="Salida 4 5 3 5" xfId="28564" xr:uid="{00000000-0005-0000-0000-000064630000}"/>
    <cellStyle name="Salida 4 5 4" xfId="12069" xr:uid="{00000000-0005-0000-0000-000065630000}"/>
    <cellStyle name="Salida 4 5 5" xfId="13775" xr:uid="{00000000-0005-0000-0000-000066630000}"/>
    <cellStyle name="Salida 4 5 6" xfId="24975" xr:uid="{00000000-0005-0000-0000-000067630000}"/>
    <cellStyle name="Salida 4 5 7" xfId="28562" xr:uid="{00000000-0005-0000-0000-000068630000}"/>
    <cellStyle name="Salida 4 6" xfId="3817" xr:uid="{00000000-0005-0000-0000-000069630000}"/>
    <cellStyle name="Salida 4 6 2" xfId="3818" xr:uid="{00000000-0005-0000-0000-00006A630000}"/>
    <cellStyle name="Salida 4 6 2 2" xfId="12073" xr:uid="{00000000-0005-0000-0000-00006B630000}"/>
    <cellStyle name="Salida 4 6 2 3" xfId="13771" xr:uid="{00000000-0005-0000-0000-00006C630000}"/>
    <cellStyle name="Salida 4 6 2 4" xfId="24971" xr:uid="{00000000-0005-0000-0000-00006D630000}"/>
    <cellStyle name="Salida 4 6 2 5" xfId="28566" xr:uid="{00000000-0005-0000-0000-00006E630000}"/>
    <cellStyle name="Salida 4 6 3" xfId="3819" xr:uid="{00000000-0005-0000-0000-00006F630000}"/>
    <cellStyle name="Salida 4 6 3 2" xfId="12074" xr:uid="{00000000-0005-0000-0000-000070630000}"/>
    <cellStyle name="Salida 4 6 3 3" xfId="13767" xr:uid="{00000000-0005-0000-0000-000071630000}"/>
    <cellStyle name="Salida 4 6 3 4" xfId="24970" xr:uid="{00000000-0005-0000-0000-000072630000}"/>
    <cellStyle name="Salida 4 6 3 5" xfId="28567" xr:uid="{00000000-0005-0000-0000-000073630000}"/>
    <cellStyle name="Salida 4 6 4" xfId="12072" xr:uid="{00000000-0005-0000-0000-000074630000}"/>
    <cellStyle name="Salida 4 6 5" xfId="13772" xr:uid="{00000000-0005-0000-0000-000075630000}"/>
    <cellStyle name="Salida 4 6 6" xfId="24972" xr:uid="{00000000-0005-0000-0000-000076630000}"/>
    <cellStyle name="Salida 4 6 7" xfId="28565" xr:uid="{00000000-0005-0000-0000-000077630000}"/>
    <cellStyle name="Salida 4 7" xfId="3820" xr:uid="{00000000-0005-0000-0000-000078630000}"/>
    <cellStyle name="Salida 4 7 2" xfId="3821" xr:uid="{00000000-0005-0000-0000-000079630000}"/>
    <cellStyle name="Salida 4 7 2 2" xfId="12076" xr:uid="{00000000-0005-0000-0000-00007A630000}"/>
    <cellStyle name="Salida 4 7 2 3" xfId="13768" xr:uid="{00000000-0005-0000-0000-00007B630000}"/>
    <cellStyle name="Salida 4 7 2 4" xfId="24968" xr:uid="{00000000-0005-0000-0000-00007C630000}"/>
    <cellStyle name="Salida 4 7 2 5" xfId="28569" xr:uid="{00000000-0005-0000-0000-00007D630000}"/>
    <cellStyle name="Salida 4 7 3" xfId="3822" xr:uid="{00000000-0005-0000-0000-00007E630000}"/>
    <cellStyle name="Salida 4 7 3 2" xfId="12077" xr:uid="{00000000-0005-0000-0000-00007F630000}"/>
    <cellStyle name="Salida 4 7 3 3" xfId="13764" xr:uid="{00000000-0005-0000-0000-000080630000}"/>
    <cellStyle name="Salida 4 7 3 4" xfId="24967" xr:uid="{00000000-0005-0000-0000-000081630000}"/>
    <cellStyle name="Salida 4 7 3 5" xfId="28570" xr:uid="{00000000-0005-0000-0000-000082630000}"/>
    <cellStyle name="Salida 4 7 4" xfId="12075" xr:uid="{00000000-0005-0000-0000-000083630000}"/>
    <cellStyle name="Salida 4 7 5" xfId="13769" xr:uid="{00000000-0005-0000-0000-000084630000}"/>
    <cellStyle name="Salida 4 7 6" xfId="24969" xr:uid="{00000000-0005-0000-0000-000085630000}"/>
    <cellStyle name="Salida 4 7 7" xfId="28568" xr:uid="{00000000-0005-0000-0000-000086630000}"/>
    <cellStyle name="Salida 4 8" xfId="3823" xr:uid="{00000000-0005-0000-0000-000087630000}"/>
    <cellStyle name="Salida 4 8 2" xfId="3824" xr:uid="{00000000-0005-0000-0000-000088630000}"/>
    <cellStyle name="Salida 4 8 2 2" xfId="12079" xr:uid="{00000000-0005-0000-0000-000089630000}"/>
    <cellStyle name="Salida 4 8 2 3" xfId="13765" xr:uid="{00000000-0005-0000-0000-00008A630000}"/>
    <cellStyle name="Salida 4 8 2 4" xfId="24965" xr:uid="{00000000-0005-0000-0000-00008B630000}"/>
    <cellStyle name="Salida 4 8 2 5" xfId="28572" xr:uid="{00000000-0005-0000-0000-00008C630000}"/>
    <cellStyle name="Salida 4 8 3" xfId="3825" xr:uid="{00000000-0005-0000-0000-00008D630000}"/>
    <cellStyle name="Salida 4 8 3 2" xfId="12080" xr:uid="{00000000-0005-0000-0000-00008E630000}"/>
    <cellStyle name="Salida 4 8 3 3" xfId="13761" xr:uid="{00000000-0005-0000-0000-00008F630000}"/>
    <cellStyle name="Salida 4 8 3 4" xfId="24964" xr:uid="{00000000-0005-0000-0000-000090630000}"/>
    <cellStyle name="Salida 4 8 3 5" xfId="28573" xr:uid="{00000000-0005-0000-0000-000091630000}"/>
    <cellStyle name="Salida 4 8 4" xfId="12078" xr:uid="{00000000-0005-0000-0000-000092630000}"/>
    <cellStyle name="Salida 4 8 5" xfId="13766" xr:uid="{00000000-0005-0000-0000-000093630000}"/>
    <cellStyle name="Salida 4 8 6" xfId="24966" xr:uid="{00000000-0005-0000-0000-000094630000}"/>
    <cellStyle name="Salida 4 8 7" xfId="28571" xr:uid="{00000000-0005-0000-0000-000095630000}"/>
    <cellStyle name="Salida 4 9" xfId="3826" xr:uid="{00000000-0005-0000-0000-000096630000}"/>
    <cellStyle name="Salida 4 9 2" xfId="3827" xr:uid="{00000000-0005-0000-0000-000097630000}"/>
    <cellStyle name="Salida 4 9 2 2" xfId="12082" xr:uid="{00000000-0005-0000-0000-000098630000}"/>
    <cellStyle name="Salida 4 9 2 3" xfId="13762" xr:uid="{00000000-0005-0000-0000-000099630000}"/>
    <cellStyle name="Salida 4 9 2 4" xfId="24962" xr:uid="{00000000-0005-0000-0000-00009A630000}"/>
    <cellStyle name="Salida 4 9 2 5" xfId="28575" xr:uid="{00000000-0005-0000-0000-00009B630000}"/>
    <cellStyle name="Salida 4 9 3" xfId="3828" xr:uid="{00000000-0005-0000-0000-00009C630000}"/>
    <cellStyle name="Salida 4 9 3 2" xfId="12083" xr:uid="{00000000-0005-0000-0000-00009D630000}"/>
    <cellStyle name="Salida 4 9 3 3" xfId="13758" xr:uid="{00000000-0005-0000-0000-00009E630000}"/>
    <cellStyle name="Salida 4 9 3 4" xfId="24961" xr:uid="{00000000-0005-0000-0000-00009F630000}"/>
    <cellStyle name="Salida 4 9 3 5" xfId="28576" xr:uid="{00000000-0005-0000-0000-0000A0630000}"/>
    <cellStyle name="Salida 4 9 4" xfId="12081" xr:uid="{00000000-0005-0000-0000-0000A1630000}"/>
    <cellStyle name="Salida 4 9 5" xfId="13763" xr:uid="{00000000-0005-0000-0000-0000A2630000}"/>
    <cellStyle name="Salida 4 9 6" xfId="24963" xr:uid="{00000000-0005-0000-0000-0000A3630000}"/>
    <cellStyle name="Salida 4 9 7" xfId="28574" xr:uid="{00000000-0005-0000-0000-0000A4630000}"/>
    <cellStyle name="Salida 5" xfId="3829" xr:uid="{00000000-0005-0000-0000-0000A5630000}"/>
    <cellStyle name="Salida 5 10" xfId="3830" xr:uid="{00000000-0005-0000-0000-0000A6630000}"/>
    <cellStyle name="Salida 5 10 2" xfId="3831" xr:uid="{00000000-0005-0000-0000-0000A7630000}"/>
    <cellStyle name="Salida 5 10 2 2" xfId="12086" xr:uid="{00000000-0005-0000-0000-0000A8630000}"/>
    <cellStyle name="Salida 5 10 2 3" xfId="13755" xr:uid="{00000000-0005-0000-0000-0000A9630000}"/>
    <cellStyle name="Salida 5 10 2 4" xfId="24958" xr:uid="{00000000-0005-0000-0000-0000AA630000}"/>
    <cellStyle name="Salida 5 10 2 5" xfId="28579" xr:uid="{00000000-0005-0000-0000-0000AB630000}"/>
    <cellStyle name="Salida 5 10 3" xfId="3832" xr:uid="{00000000-0005-0000-0000-0000AC630000}"/>
    <cellStyle name="Salida 5 10 3 2" xfId="12087" xr:uid="{00000000-0005-0000-0000-0000AD630000}"/>
    <cellStyle name="Salida 5 10 3 3" xfId="13757" xr:uid="{00000000-0005-0000-0000-0000AE630000}"/>
    <cellStyle name="Salida 5 10 3 4" xfId="24957" xr:uid="{00000000-0005-0000-0000-0000AF630000}"/>
    <cellStyle name="Salida 5 10 3 5" xfId="28580" xr:uid="{00000000-0005-0000-0000-0000B0630000}"/>
    <cellStyle name="Salida 5 10 4" xfId="12085" xr:uid="{00000000-0005-0000-0000-0000B1630000}"/>
    <cellStyle name="Salida 5 10 5" xfId="13759" xr:uid="{00000000-0005-0000-0000-0000B2630000}"/>
    <cellStyle name="Salida 5 10 6" xfId="24959" xr:uid="{00000000-0005-0000-0000-0000B3630000}"/>
    <cellStyle name="Salida 5 10 7" xfId="28578" xr:uid="{00000000-0005-0000-0000-0000B4630000}"/>
    <cellStyle name="Salida 5 11" xfId="3833" xr:uid="{00000000-0005-0000-0000-0000B5630000}"/>
    <cellStyle name="Salida 5 11 2" xfId="3834" xr:uid="{00000000-0005-0000-0000-0000B6630000}"/>
    <cellStyle name="Salida 5 11 2 2" xfId="12089" xr:uid="{00000000-0005-0000-0000-0000B7630000}"/>
    <cellStyle name="Salida 5 11 2 3" xfId="13752" xr:uid="{00000000-0005-0000-0000-0000B8630000}"/>
    <cellStyle name="Salida 5 11 2 4" xfId="24955" xr:uid="{00000000-0005-0000-0000-0000B9630000}"/>
    <cellStyle name="Salida 5 11 2 5" xfId="28582" xr:uid="{00000000-0005-0000-0000-0000BA630000}"/>
    <cellStyle name="Salida 5 11 3" xfId="3835" xr:uid="{00000000-0005-0000-0000-0000BB630000}"/>
    <cellStyle name="Salida 5 11 3 2" xfId="12090" xr:uid="{00000000-0005-0000-0000-0000BC630000}"/>
    <cellStyle name="Salida 5 11 3 3" xfId="13754" xr:uid="{00000000-0005-0000-0000-0000BD630000}"/>
    <cellStyle name="Salida 5 11 3 4" xfId="24954" xr:uid="{00000000-0005-0000-0000-0000BE630000}"/>
    <cellStyle name="Salida 5 11 3 5" xfId="28583" xr:uid="{00000000-0005-0000-0000-0000BF630000}"/>
    <cellStyle name="Salida 5 11 4" xfId="12088" xr:uid="{00000000-0005-0000-0000-0000C0630000}"/>
    <cellStyle name="Salida 5 11 5" xfId="13756" xr:uid="{00000000-0005-0000-0000-0000C1630000}"/>
    <cellStyle name="Salida 5 11 6" xfId="24956" xr:uid="{00000000-0005-0000-0000-0000C2630000}"/>
    <cellStyle name="Salida 5 11 7" xfId="28581" xr:uid="{00000000-0005-0000-0000-0000C3630000}"/>
    <cellStyle name="Salida 5 12" xfId="12084" xr:uid="{00000000-0005-0000-0000-0000C4630000}"/>
    <cellStyle name="Salida 5 13" xfId="13760" xr:uid="{00000000-0005-0000-0000-0000C5630000}"/>
    <cellStyle name="Salida 5 14" xfId="24960" xr:uid="{00000000-0005-0000-0000-0000C6630000}"/>
    <cellStyle name="Salida 5 15" xfId="28577" xr:uid="{00000000-0005-0000-0000-0000C7630000}"/>
    <cellStyle name="Salida 5 2" xfId="3836" xr:uid="{00000000-0005-0000-0000-0000C8630000}"/>
    <cellStyle name="Salida 5 2 10" xfId="3837" xr:uid="{00000000-0005-0000-0000-0000C9630000}"/>
    <cellStyle name="Salida 5 2 10 2" xfId="3838" xr:uid="{00000000-0005-0000-0000-0000CA630000}"/>
    <cellStyle name="Salida 5 2 10 2 2" xfId="12093" xr:uid="{00000000-0005-0000-0000-0000CB630000}"/>
    <cellStyle name="Salida 5 2 10 2 3" xfId="13751" xr:uid="{00000000-0005-0000-0000-0000CC630000}"/>
    <cellStyle name="Salida 5 2 10 2 4" xfId="24951" xr:uid="{00000000-0005-0000-0000-0000CD630000}"/>
    <cellStyle name="Salida 5 2 10 2 5" xfId="28586" xr:uid="{00000000-0005-0000-0000-0000CE630000}"/>
    <cellStyle name="Salida 5 2 10 3" xfId="3839" xr:uid="{00000000-0005-0000-0000-0000CF630000}"/>
    <cellStyle name="Salida 5 2 10 3 2" xfId="12094" xr:uid="{00000000-0005-0000-0000-0000D0630000}"/>
    <cellStyle name="Salida 5 2 10 3 3" xfId="13750" xr:uid="{00000000-0005-0000-0000-0000D1630000}"/>
    <cellStyle name="Salida 5 2 10 3 4" xfId="24950" xr:uid="{00000000-0005-0000-0000-0000D2630000}"/>
    <cellStyle name="Salida 5 2 10 3 5" xfId="28587" xr:uid="{00000000-0005-0000-0000-0000D3630000}"/>
    <cellStyle name="Salida 5 2 10 4" xfId="12092" xr:uid="{00000000-0005-0000-0000-0000D4630000}"/>
    <cellStyle name="Salida 5 2 10 5" xfId="13749" xr:uid="{00000000-0005-0000-0000-0000D5630000}"/>
    <cellStyle name="Salida 5 2 10 6" xfId="24952" xr:uid="{00000000-0005-0000-0000-0000D6630000}"/>
    <cellStyle name="Salida 5 2 10 7" xfId="28585" xr:uid="{00000000-0005-0000-0000-0000D7630000}"/>
    <cellStyle name="Salida 5 2 11" xfId="12091" xr:uid="{00000000-0005-0000-0000-0000D8630000}"/>
    <cellStyle name="Salida 5 2 12" xfId="13753" xr:uid="{00000000-0005-0000-0000-0000D9630000}"/>
    <cellStyle name="Salida 5 2 13" xfId="24953" xr:uid="{00000000-0005-0000-0000-0000DA630000}"/>
    <cellStyle name="Salida 5 2 14" xfId="28584" xr:uid="{00000000-0005-0000-0000-0000DB630000}"/>
    <cellStyle name="Salida 5 2 2" xfId="3840" xr:uid="{00000000-0005-0000-0000-0000DC630000}"/>
    <cellStyle name="Salida 5 2 2 2" xfId="3841" xr:uid="{00000000-0005-0000-0000-0000DD630000}"/>
    <cellStyle name="Salida 5 2 2 2 2" xfId="12096" xr:uid="{00000000-0005-0000-0000-0000DE630000}"/>
    <cellStyle name="Salida 5 2 2 2 3" xfId="13748" xr:uid="{00000000-0005-0000-0000-0000DF630000}"/>
    <cellStyle name="Salida 5 2 2 2 4" xfId="24948" xr:uid="{00000000-0005-0000-0000-0000E0630000}"/>
    <cellStyle name="Salida 5 2 2 2 5" xfId="28589" xr:uid="{00000000-0005-0000-0000-0000E1630000}"/>
    <cellStyle name="Salida 5 2 2 3" xfId="3842" xr:uid="{00000000-0005-0000-0000-0000E2630000}"/>
    <cellStyle name="Salida 5 2 2 3 2" xfId="12097" xr:uid="{00000000-0005-0000-0000-0000E3630000}"/>
    <cellStyle name="Salida 5 2 2 3 3" xfId="13747" xr:uid="{00000000-0005-0000-0000-0000E4630000}"/>
    <cellStyle name="Salida 5 2 2 3 4" xfId="24947" xr:uid="{00000000-0005-0000-0000-0000E5630000}"/>
    <cellStyle name="Salida 5 2 2 3 5" xfId="28590" xr:uid="{00000000-0005-0000-0000-0000E6630000}"/>
    <cellStyle name="Salida 5 2 2 4" xfId="12095" xr:uid="{00000000-0005-0000-0000-0000E7630000}"/>
    <cellStyle name="Salida 5 2 2 5" xfId="13746" xr:uid="{00000000-0005-0000-0000-0000E8630000}"/>
    <cellStyle name="Salida 5 2 2 6" xfId="24949" xr:uid="{00000000-0005-0000-0000-0000E9630000}"/>
    <cellStyle name="Salida 5 2 2 7" xfId="28588" xr:uid="{00000000-0005-0000-0000-0000EA630000}"/>
    <cellStyle name="Salida 5 2 3" xfId="3843" xr:uid="{00000000-0005-0000-0000-0000EB630000}"/>
    <cellStyle name="Salida 5 2 3 2" xfId="3844" xr:uid="{00000000-0005-0000-0000-0000EC630000}"/>
    <cellStyle name="Salida 5 2 3 2 2" xfId="12099" xr:uid="{00000000-0005-0000-0000-0000ED630000}"/>
    <cellStyle name="Salida 5 2 3 2 3" xfId="13745" xr:uid="{00000000-0005-0000-0000-0000EE630000}"/>
    <cellStyle name="Salida 5 2 3 2 4" xfId="24945" xr:uid="{00000000-0005-0000-0000-0000EF630000}"/>
    <cellStyle name="Salida 5 2 3 2 5" xfId="28592" xr:uid="{00000000-0005-0000-0000-0000F0630000}"/>
    <cellStyle name="Salida 5 2 3 3" xfId="3845" xr:uid="{00000000-0005-0000-0000-0000F1630000}"/>
    <cellStyle name="Salida 5 2 3 3 2" xfId="12100" xr:uid="{00000000-0005-0000-0000-0000F2630000}"/>
    <cellStyle name="Salida 5 2 3 3 3" xfId="13744" xr:uid="{00000000-0005-0000-0000-0000F3630000}"/>
    <cellStyle name="Salida 5 2 3 3 4" xfId="24944" xr:uid="{00000000-0005-0000-0000-0000F4630000}"/>
    <cellStyle name="Salida 5 2 3 3 5" xfId="28593" xr:uid="{00000000-0005-0000-0000-0000F5630000}"/>
    <cellStyle name="Salida 5 2 3 4" xfId="12098" xr:uid="{00000000-0005-0000-0000-0000F6630000}"/>
    <cellStyle name="Salida 5 2 3 5" xfId="13743" xr:uid="{00000000-0005-0000-0000-0000F7630000}"/>
    <cellStyle name="Salida 5 2 3 6" xfId="24946" xr:uid="{00000000-0005-0000-0000-0000F8630000}"/>
    <cellStyle name="Salida 5 2 3 7" xfId="28591" xr:uid="{00000000-0005-0000-0000-0000F9630000}"/>
    <cellStyle name="Salida 5 2 4" xfId="3846" xr:uid="{00000000-0005-0000-0000-0000FA630000}"/>
    <cellStyle name="Salida 5 2 4 2" xfId="3847" xr:uid="{00000000-0005-0000-0000-0000FB630000}"/>
    <cellStyle name="Salida 5 2 4 2 2" xfId="12102" xr:uid="{00000000-0005-0000-0000-0000FC630000}"/>
    <cellStyle name="Salida 5 2 4 2 3" xfId="13742" xr:uid="{00000000-0005-0000-0000-0000FD630000}"/>
    <cellStyle name="Salida 5 2 4 2 4" xfId="24942" xr:uid="{00000000-0005-0000-0000-0000FE630000}"/>
    <cellStyle name="Salida 5 2 4 2 5" xfId="28595" xr:uid="{00000000-0005-0000-0000-0000FF630000}"/>
    <cellStyle name="Salida 5 2 4 3" xfId="3848" xr:uid="{00000000-0005-0000-0000-000000640000}"/>
    <cellStyle name="Salida 5 2 4 3 2" xfId="12103" xr:uid="{00000000-0005-0000-0000-000001640000}"/>
    <cellStyle name="Salida 5 2 4 3 3" xfId="13741" xr:uid="{00000000-0005-0000-0000-000002640000}"/>
    <cellStyle name="Salida 5 2 4 3 4" xfId="24941" xr:uid="{00000000-0005-0000-0000-000003640000}"/>
    <cellStyle name="Salida 5 2 4 3 5" xfId="28596" xr:uid="{00000000-0005-0000-0000-000004640000}"/>
    <cellStyle name="Salida 5 2 4 4" xfId="12101" xr:uid="{00000000-0005-0000-0000-000005640000}"/>
    <cellStyle name="Salida 5 2 4 5" xfId="13740" xr:uid="{00000000-0005-0000-0000-000006640000}"/>
    <cellStyle name="Salida 5 2 4 6" xfId="24943" xr:uid="{00000000-0005-0000-0000-000007640000}"/>
    <cellStyle name="Salida 5 2 4 7" xfId="28594" xr:uid="{00000000-0005-0000-0000-000008640000}"/>
    <cellStyle name="Salida 5 2 5" xfId="3849" xr:uid="{00000000-0005-0000-0000-000009640000}"/>
    <cellStyle name="Salida 5 2 5 2" xfId="3850" xr:uid="{00000000-0005-0000-0000-00000A640000}"/>
    <cellStyle name="Salida 5 2 5 2 2" xfId="12105" xr:uid="{00000000-0005-0000-0000-00000B640000}"/>
    <cellStyle name="Salida 5 2 5 2 3" xfId="13739" xr:uid="{00000000-0005-0000-0000-00000C640000}"/>
    <cellStyle name="Salida 5 2 5 2 4" xfId="24939" xr:uid="{00000000-0005-0000-0000-00000D640000}"/>
    <cellStyle name="Salida 5 2 5 2 5" xfId="28598" xr:uid="{00000000-0005-0000-0000-00000E640000}"/>
    <cellStyle name="Salida 5 2 5 3" xfId="3851" xr:uid="{00000000-0005-0000-0000-00000F640000}"/>
    <cellStyle name="Salida 5 2 5 3 2" xfId="12106" xr:uid="{00000000-0005-0000-0000-000010640000}"/>
    <cellStyle name="Salida 5 2 5 3 3" xfId="13738" xr:uid="{00000000-0005-0000-0000-000011640000}"/>
    <cellStyle name="Salida 5 2 5 3 4" xfId="24938" xr:uid="{00000000-0005-0000-0000-000012640000}"/>
    <cellStyle name="Salida 5 2 5 3 5" xfId="28599" xr:uid="{00000000-0005-0000-0000-000013640000}"/>
    <cellStyle name="Salida 5 2 5 4" xfId="12104" xr:uid="{00000000-0005-0000-0000-000014640000}"/>
    <cellStyle name="Salida 5 2 5 5" xfId="13737" xr:uid="{00000000-0005-0000-0000-000015640000}"/>
    <cellStyle name="Salida 5 2 5 6" xfId="24940" xr:uid="{00000000-0005-0000-0000-000016640000}"/>
    <cellStyle name="Salida 5 2 5 7" xfId="28597" xr:uid="{00000000-0005-0000-0000-000017640000}"/>
    <cellStyle name="Salida 5 2 6" xfId="3852" xr:uid="{00000000-0005-0000-0000-000018640000}"/>
    <cellStyle name="Salida 5 2 6 2" xfId="3853" xr:uid="{00000000-0005-0000-0000-000019640000}"/>
    <cellStyle name="Salida 5 2 6 2 2" xfId="12108" xr:uid="{00000000-0005-0000-0000-00001A640000}"/>
    <cellStyle name="Salida 5 2 6 2 3" xfId="13736" xr:uid="{00000000-0005-0000-0000-00001B640000}"/>
    <cellStyle name="Salida 5 2 6 2 4" xfId="24936" xr:uid="{00000000-0005-0000-0000-00001C640000}"/>
    <cellStyle name="Salida 5 2 6 2 5" xfId="28601" xr:uid="{00000000-0005-0000-0000-00001D640000}"/>
    <cellStyle name="Salida 5 2 6 3" xfId="3854" xr:uid="{00000000-0005-0000-0000-00001E640000}"/>
    <cellStyle name="Salida 5 2 6 3 2" xfId="12109" xr:uid="{00000000-0005-0000-0000-00001F640000}"/>
    <cellStyle name="Salida 5 2 6 3 3" xfId="13735" xr:uid="{00000000-0005-0000-0000-000020640000}"/>
    <cellStyle name="Salida 5 2 6 3 4" xfId="24935" xr:uid="{00000000-0005-0000-0000-000021640000}"/>
    <cellStyle name="Salida 5 2 6 3 5" xfId="28602" xr:uid="{00000000-0005-0000-0000-000022640000}"/>
    <cellStyle name="Salida 5 2 6 4" xfId="12107" xr:uid="{00000000-0005-0000-0000-000023640000}"/>
    <cellStyle name="Salida 5 2 6 5" xfId="13734" xr:uid="{00000000-0005-0000-0000-000024640000}"/>
    <cellStyle name="Salida 5 2 6 6" xfId="24937" xr:uid="{00000000-0005-0000-0000-000025640000}"/>
    <cellStyle name="Salida 5 2 6 7" xfId="28600" xr:uid="{00000000-0005-0000-0000-000026640000}"/>
    <cellStyle name="Salida 5 2 7" xfId="3855" xr:uid="{00000000-0005-0000-0000-000027640000}"/>
    <cellStyle name="Salida 5 2 7 2" xfId="3856" xr:uid="{00000000-0005-0000-0000-000028640000}"/>
    <cellStyle name="Salida 5 2 7 2 2" xfId="12111" xr:uid="{00000000-0005-0000-0000-000029640000}"/>
    <cellStyle name="Salida 5 2 7 2 3" xfId="13733" xr:uid="{00000000-0005-0000-0000-00002A640000}"/>
    <cellStyle name="Salida 5 2 7 2 4" xfId="24933" xr:uid="{00000000-0005-0000-0000-00002B640000}"/>
    <cellStyle name="Salida 5 2 7 2 5" xfId="28604" xr:uid="{00000000-0005-0000-0000-00002C640000}"/>
    <cellStyle name="Salida 5 2 7 3" xfId="3857" xr:uid="{00000000-0005-0000-0000-00002D640000}"/>
    <cellStyle name="Salida 5 2 7 3 2" xfId="12112" xr:uid="{00000000-0005-0000-0000-00002E640000}"/>
    <cellStyle name="Salida 5 2 7 3 3" xfId="13732" xr:uid="{00000000-0005-0000-0000-00002F640000}"/>
    <cellStyle name="Salida 5 2 7 3 4" xfId="24932" xr:uid="{00000000-0005-0000-0000-000030640000}"/>
    <cellStyle name="Salida 5 2 7 3 5" xfId="28605" xr:uid="{00000000-0005-0000-0000-000031640000}"/>
    <cellStyle name="Salida 5 2 7 4" xfId="12110" xr:uid="{00000000-0005-0000-0000-000032640000}"/>
    <cellStyle name="Salida 5 2 7 5" xfId="13731" xr:uid="{00000000-0005-0000-0000-000033640000}"/>
    <cellStyle name="Salida 5 2 7 6" xfId="24934" xr:uid="{00000000-0005-0000-0000-000034640000}"/>
    <cellStyle name="Salida 5 2 7 7" xfId="28603" xr:uid="{00000000-0005-0000-0000-000035640000}"/>
    <cellStyle name="Salida 5 2 8" xfId="3858" xr:uid="{00000000-0005-0000-0000-000036640000}"/>
    <cellStyle name="Salida 5 2 8 2" xfId="3859" xr:uid="{00000000-0005-0000-0000-000037640000}"/>
    <cellStyle name="Salida 5 2 8 2 2" xfId="12114" xr:uid="{00000000-0005-0000-0000-000038640000}"/>
    <cellStyle name="Salida 5 2 8 2 3" xfId="13730" xr:uid="{00000000-0005-0000-0000-000039640000}"/>
    <cellStyle name="Salida 5 2 8 2 4" xfId="24930" xr:uid="{00000000-0005-0000-0000-00003A640000}"/>
    <cellStyle name="Salida 5 2 8 2 5" xfId="28607" xr:uid="{00000000-0005-0000-0000-00003B640000}"/>
    <cellStyle name="Salida 5 2 8 3" xfId="3860" xr:uid="{00000000-0005-0000-0000-00003C640000}"/>
    <cellStyle name="Salida 5 2 8 3 2" xfId="12115" xr:uid="{00000000-0005-0000-0000-00003D640000}"/>
    <cellStyle name="Salida 5 2 8 3 3" xfId="13729" xr:uid="{00000000-0005-0000-0000-00003E640000}"/>
    <cellStyle name="Salida 5 2 8 3 4" xfId="24929" xr:uid="{00000000-0005-0000-0000-00003F640000}"/>
    <cellStyle name="Salida 5 2 8 3 5" xfId="28608" xr:uid="{00000000-0005-0000-0000-000040640000}"/>
    <cellStyle name="Salida 5 2 8 4" xfId="12113" xr:uid="{00000000-0005-0000-0000-000041640000}"/>
    <cellStyle name="Salida 5 2 8 5" xfId="13728" xr:uid="{00000000-0005-0000-0000-000042640000}"/>
    <cellStyle name="Salida 5 2 8 6" xfId="24931" xr:uid="{00000000-0005-0000-0000-000043640000}"/>
    <cellStyle name="Salida 5 2 8 7" xfId="28606" xr:uid="{00000000-0005-0000-0000-000044640000}"/>
    <cellStyle name="Salida 5 2 9" xfId="3861" xr:uid="{00000000-0005-0000-0000-000045640000}"/>
    <cellStyle name="Salida 5 2 9 2" xfId="3862" xr:uid="{00000000-0005-0000-0000-000046640000}"/>
    <cellStyle name="Salida 5 2 9 2 2" xfId="12117" xr:uid="{00000000-0005-0000-0000-000047640000}"/>
    <cellStyle name="Salida 5 2 9 2 3" xfId="13727" xr:uid="{00000000-0005-0000-0000-000048640000}"/>
    <cellStyle name="Salida 5 2 9 2 4" xfId="24927" xr:uid="{00000000-0005-0000-0000-000049640000}"/>
    <cellStyle name="Salida 5 2 9 2 5" xfId="28610" xr:uid="{00000000-0005-0000-0000-00004A640000}"/>
    <cellStyle name="Salida 5 2 9 3" xfId="3863" xr:uid="{00000000-0005-0000-0000-00004B640000}"/>
    <cellStyle name="Salida 5 2 9 3 2" xfId="12118" xr:uid="{00000000-0005-0000-0000-00004C640000}"/>
    <cellStyle name="Salida 5 2 9 3 3" xfId="13726" xr:uid="{00000000-0005-0000-0000-00004D640000}"/>
    <cellStyle name="Salida 5 2 9 3 4" xfId="24926" xr:uid="{00000000-0005-0000-0000-00004E640000}"/>
    <cellStyle name="Salida 5 2 9 3 5" xfId="28611" xr:uid="{00000000-0005-0000-0000-00004F640000}"/>
    <cellStyle name="Salida 5 2 9 4" xfId="12116" xr:uid="{00000000-0005-0000-0000-000050640000}"/>
    <cellStyle name="Salida 5 2 9 5" xfId="13725" xr:uid="{00000000-0005-0000-0000-000051640000}"/>
    <cellStyle name="Salida 5 2 9 6" xfId="24928" xr:uid="{00000000-0005-0000-0000-000052640000}"/>
    <cellStyle name="Salida 5 2 9 7" xfId="28609" xr:uid="{00000000-0005-0000-0000-000053640000}"/>
    <cellStyle name="Salida 5 3" xfId="3864" xr:uid="{00000000-0005-0000-0000-000054640000}"/>
    <cellStyle name="Salida 5 3 2" xfId="3865" xr:uid="{00000000-0005-0000-0000-000055640000}"/>
    <cellStyle name="Salida 5 3 2 2" xfId="12120" xr:uid="{00000000-0005-0000-0000-000056640000}"/>
    <cellStyle name="Salida 5 3 2 3" xfId="13722" xr:uid="{00000000-0005-0000-0000-000057640000}"/>
    <cellStyle name="Salida 5 3 2 4" xfId="24924" xr:uid="{00000000-0005-0000-0000-000058640000}"/>
    <cellStyle name="Salida 5 3 2 5" xfId="28613" xr:uid="{00000000-0005-0000-0000-000059640000}"/>
    <cellStyle name="Salida 5 3 3" xfId="3866" xr:uid="{00000000-0005-0000-0000-00005A640000}"/>
    <cellStyle name="Salida 5 3 3 2" xfId="12121" xr:uid="{00000000-0005-0000-0000-00005B640000}"/>
    <cellStyle name="Salida 5 3 3 3" xfId="13724" xr:uid="{00000000-0005-0000-0000-00005C640000}"/>
    <cellStyle name="Salida 5 3 3 4" xfId="24923" xr:uid="{00000000-0005-0000-0000-00005D640000}"/>
    <cellStyle name="Salida 5 3 3 5" xfId="28614" xr:uid="{00000000-0005-0000-0000-00005E640000}"/>
    <cellStyle name="Salida 5 3 4" xfId="12119" xr:uid="{00000000-0005-0000-0000-00005F640000}"/>
    <cellStyle name="Salida 5 3 5" xfId="13721" xr:uid="{00000000-0005-0000-0000-000060640000}"/>
    <cellStyle name="Salida 5 3 6" xfId="24925" xr:uid="{00000000-0005-0000-0000-000061640000}"/>
    <cellStyle name="Salida 5 3 7" xfId="28612" xr:uid="{00000000-0005-0000-0000-000062640000}"/>
    <cellStyle name="Salida 5 4" xfId="3867" xr:uid="{00000000-0005-0000-0000-000063640000}"/>
    <cellStyle name="Salida 5 4 2" xfId="3868" xr:uid="{00000000-0005-0000-0000-000064640000}"/>
    <cellStyle name="Salida 5 4 2 2" xfId="12123" xr:uid="{00000000-0005-0000-0000-000065640000}"/>
    <cellStyle name="Salida 5 4 2 3" xfId="13483" xr:uid="{00000000-0005-0000-0000-000066640000}"/>
    <cellStyle name="Salida 5 4 2 4" xfId="24921" xr:uid="{00000000-0005-0000-0000-000067640000}"/>
    <cellStyle name="Salida 5 4 2 5" xfId="28616" xr:uid="{00000000-0005-0000-0000-000068640000}"/>
    <cellStyle name="Salida 5 4 3" xfId="3869" xr:uid="{00000000-0005-0000-0000-000069640000}"/>
    <cellStyle name="Salida 5 4 3 2" xfId="12124" xr:uid="{00000000-0005-0000-0000-00006A640000}"/>
    <cellStyle name="Salida 5 4 3 3" xfId="13718" xr:uid="{00000000-0005-0000-0000-00006B640000}"/>
    <cellStyle name="Salida 5 4 3 4" xfId="24920" xr:uid="{00000000-0005-0000-0000-00006C640000}"/>
    <cellStyle name="Salida 5 4 3 5" xfId="28617" xr:uid="{00000000-0005-0000-0000-00006D640000}"/>
    <cellStyle name="Salida 5 4 4" xfId="12122" xr:uid="{00000000-0005-0000-0000-00006E640000}"/>
    <cellStyle name="Salida 5 4 5" xfId="13723" xr:uid="{00000000-0005-0000-0000-00006F640000}"/>
    <cellStyle name="Salida 5 4 6" xfId="24922" xr:uid="{00000000-0005-0000-0000-000070640000}"/>
    <cellStyle name="Salida 5 4 7" xfId="28615" xr:uid="{00000000-0005-0000-0000-000071640000}"/>
    <cellStyle name="Salida 5 5" xfId="3870" xr:uid="{00000000-0005-0000-0000-000072640000}"/>
    <cellStyle name="Salida 5 5 2" xfId="3871" xr:uid="{00000000-0005-0000-0000-000073640000}"/>
    <cellStyle name="Salida 5 5 2 2" xfId="12126" xr:uid="{00000000-0005-0000-0000-000074640000}"/>
    <cellStyle name="Salida 5 5 2 3" xfId="13719" xr:uid="{00000000-0005-0000-0000-000075640000}"/>
    <cellStyle name="Salida 5 5 2 4" xfId="24918" xr:uid="{00000000-0005-0000-0000-000076640000}"/>
    <cellStyle name="Salida 5 5 2 5" xfId="28619" xr:uid="{00000000-0005-0000-0000-000077640000}"/>
    <cellStyle name="Salida 5 5 3" xfId="3872" xr:uid="{00000000-0005-0000-0000-000078640000}"/>
    <cellStyle name="Salida 5 5 3 2" xfId="12127" xr:uid="{00000000-0005-0000-0000-000079640000}"/>
    <cellStyle name="Salida 5 5 3 3" xfId="13715" xr:uid="{00000000-0005-0000-0000-00007A640000}"/>
    <cellStyle name="Salida 5 5 3 4" xfId="24917" xr:uid="{00000000-0005-0000-0000-00007B640000}"/>
    <cellStyle name="Salida 5 5 3 5" xfId="28620" xr:uid="{00000000-0005-0000-0000-00007C640000}"/>
    <cellStyle name="Salida 5 5 4" xfId="12125" xr:uid="{00000000-0005-0000-0000-00007D640000}"/>
    <cellStyle name="Salida 5 5 5" xfId="13720" xr:uid="{00000000-0005-0000-0000-00007E640000}"/>
    <cellStyle name="Salida 5 5 6" xfId="24919" xr:uid="{00000000-0005-0000-0000-00007F640000}"/>
    <cellStyle name="Salida 5 5 7" xfId="28618" xr:uid="{00000000-0005-0000-0000-000080640000}"/>
    <cellStyle name="Salida 5 6" xfId="3873" xr:uid="{00000000-0005-0000-0000-000081640000}"/>
    <cellStyle name="Salida 5 6 2" xfId="3874" xr:uid="{00000000-0005-0000-0000-000082640000}"/>
    <cellStyle name="Salida 5 6 2 2" xfId="12129" xr:uid="{00000000-0005-0000-0000-000083640000}"/>
    <cellStyle name="Salida 5 6 2 3" xfId="13716" xr:uid="{00000000-0005-0000-0000-000084640000}"/>
    <cellStyle name="Salida 5 6 2 4" xfId="24915" xr:uid="{00000000-0005-0000-0000-000085640000}"/>
    <cellStyle name="Salida 5 6 2 5" xfId="28622" xr:uid="{00000000-0005-0000-0000-000086640000}"/>
    <cellStyle name="Salida 5 6 3" xfId="3875" xr:uid="{00000000-0005-0000-0000-000087640000}"/>
    <cellStyle name="Salida 5 6 3 2" xfId="12130" xr:uid="{00000000-0005-0000-0000-000088640000}"/>
    <cellStyle name="Salida 5 6 3 3" xfId="13712" xr:uid="{00000000-0005-0000-0000-000089640000}"/>
    <cellStyle name="Salida 5 6 3 4" xfId="24914" xr:uid="{00000000-0005-0000-0000-00008A640000}"/>
    <cellStyle name="Salida 5 6 3 5" xfId="28623" xr:uid="{00000000-0005-0000-0000-00008B640000}"/>
    <cellStyle name="Salida 5 6 4" xfId="12128" xr:uid="{00000000-0005-0000-0000-00008C640000}"/>
    <cellStyle name="Salida 5 6 5" xfId="13717" xr:uid="{00000000-0005-0000-0000-00008D640000}"/>
    <cellStyle name="Salida 5 6 6" xfId="24916" xr:uid="{00000000-0005-0000-0000-00008E640000}"/>
    <cellStyle name="Salida 5 6 7" xfId="28621" xr:uid="{00000000-0005-0000-0000-00008F640000}"/>
    <cellStyle name="Salida 5 7" xfId="3876" xr:uid="{00000000-0005-0000-0000-000090640000}"/>
    <cellStyle name="Salida 5 7 2" xfId="3877" xr:uid="{00000000-0005-0000-0000-000091640000}"/>
    <cellStyle name="Salida 5 7 2 2" xfId="12132" xr:uid="{00000000-0005-0000-0000-000092640000}"/>
    <cellStyle name="Salida 5 7 2 3" xfId="13713" xr:uid="{00000000-0005-0000-0000-000093640000}"/>
    <cellStyle name="Salida 5 7 2 4" xfId="24912" xr:uid="{00000000-0005-0000-0000-000094640000}"/>
    <cellStyle name="Salida 5 7 2 5" xfId="28625" xr:uid="{00000000-0005-0000-0000-000095640000}"/>
    <cellStyle name="Salida 5 7 3" xfId="3878" xr:uid="{00000000-0005-0000-0000-000096640000}"/>
    <cellStyle name="Salida 5 7 3 2" xfId="12133" xr:uid="{00000000-0005-0000-0000-000097640000}"/>
    <cellStyle name="Salida 5 7 3 3" xfId="13709" xr:uid="{00000000-0005-0000-0000-000098640000}"/>
    <cellStyle name="Salida 5 7 3 4" xfId="24911" xr:uid="{00000000-0005-0000-0000-000099640000}"/>
    <cellStyle name="Salida 5 7 3 5" xfId="28626" xr:uid="{00000000-0005-0000-0000-00009A640000}"/>
    <cellStyle name="Salida 5 7 4" xfId="12131" xr:uid="{00000000-0005-0000-0000-00009B640000}"/>
    <cellStyle name="Salida 5 7 5" xfId="13714" xr:uid="{00000000-0005-0000-0000-00009C640000}"/>
    <cellStyle name="Salida 5 7 6" xfId="24913" xr:uid="{00000000-0005-0000-0000-00009D640000}"/>
    <cellStyle name="Salida 5 7 7" xfId="28624" xr:uid="{00000000-0005-0000-0000-00009E640000}"/>
    <cellStyle name="Salida 5 8" xfId="3879" xr:uid="{00000000-0005-0000-0000-00009F640000}"/>
    <cellStyle name="Salida 5 8 2" xfId="3880" xr:uid="{00000000-0005-0000-0000-0000A0640000}"/>
    <cellStyle name="Salida 5 8 2 2" xfId="12135" xr:uid="{00000000-0005-0000-0000-0000A1640000}"/>
    <cellStyle name="Salida 5 8 2 3" xfId="13710" xr:uid="{00000000-0005-0000-0000-0000A2640000}"/>
    <cellStyle name="Salida 5 8 2 4" xfId="24909" xr:uid="{00000000-0005-0000-0000-0000A3640000}"/>
    <cellStyle name="Salida 5 8 2 5" xfId="28628" xr:uid="{00000000-0005-0000-0000-0000A4640000}"/>
    <cellStyle name="Salida 5 8 3" xfId="3881" xr:uid="{00000000-0005-0000-0000-0000A5640000}"/>
    <cellStyle name="Salida 5 8 3 2" xfId="12136" xr:uid="{00000000-0005-0000-0000-0000A6640000}"/>
    <cellStyle name="Salida 5 8 3 3" xfId="13706" xr:uid="{00000000-0005-0000-0000-0000A7640000}"/>
    <cellStyle name="Salida 5 8 3 4" xfId="24908" xr:uid="{00000000-0005-0000-0000-0000A8640000}"/>
    <cellStyle name="Salida 5 8 3 5" xfId="28629" xr:uid="{00000000-0005-0000-0000-0000A9640000}"/>
    <cellStyle name="Salida 5 8 4" xfId="12134" xr:uid="{00000000-0005-0000-0000-0000AA640000}"/>
    <cellStyle name="Salida 5 8 5" xfId="13711" xr:uid="{00000000-0005-0000-0000-0000AB640000}"/>
    <cellStyle name="Salida 5 8 6" xfId="24910" xr:uid="{00000000-0005-0000-0000-0000AC640000}"/>
    <cellStyle name="Salida 5 8 7" xfId="28627" xr:uid="{00000000-0005-0000-0000-0000AD640000}"/>
    <cellStyle name="Salida 5 9" xfId="3882" xr:uid="{00000000-0005-0000-0000-0000AE640000}"/>
    <cellStyle name="Salida 5 9 2" xfId="3883" xr:uid="{00000000-0005-0000-0000-0000AF640000}"/>
    <cellStyle name="Salida 5 9 2 2" xfId="12138" xr:uid="{00000000-0005-0000-0000-0000B0640000}"/>
    <cellStyle name="Salida 5 9 2 3" xfId="13707" xr:uid="{00000000-0005-0000-0000-0000B1640000}"/>
    <cellStyle name="Salida 5 9 2 4" xfId="24906" xr:uid="{00000000-0005-0000-0000-0000B2640000}"/>
    <cellStyle name="Salida 5 9 2 5" xfId="28631" xr:uid="{00000000-0005-0000-0000-0000B3640000}"/>
    <cellStyle name="Salida 5 9 3" xfId="3884" xr:uid="{00000000-0005-0000-0000-0000B4640000}"/>
    <cellStyle name="Salida 5 9 3 2" xfId="12139" xr:uid="{00000000-0005-0000-0000-0000B5640000}"/>
    <cellStyle name="Salida 5 9 3 3" xfId="13703" xr:uid="{00000000-0005-0000-0000-0000B6640000}"/>
    <cellStyle name="Salida 5 9 3 4" xfId="24905" xr:uid="{00000000-0005-0000-0000-0000B7640000}"/>
    <cellStyle name="Salida 5 9 3 5" xfId="28632" xr:uid="{00000000-0005-0000-0000-0000B8640000}"/>
    <cellStyle name="Salida 5 9 4" xfId="12137" xr:uid="{00000000-0005-0000-0000-0000B9640000}"/>
    <cellStyle name="Salida 5 9 5" xfId="13708" xr:uid="{00000000-0005-0000-0000-0000BA640000}"/>
    <cellStyle name="Salida 5 9 6" xfId="24907" xr:uid="{00000000-0005-0000-0000-0000BB640000}"/>
    <cellStyle name="Salida 5 9 7" xfId="28630" xr:uid="{00000000-0005-0000-0000-0000BC640000}"/>
    <cellStyle name="Salida 6" xfId="3885" xr:uid="{00000000-0005-0000-0000-0000BD640000}"/>
    <cellStyle name="Salida 6 10" xfId="3886" xr:uid="{00000000-0005-0000-0000-0000BE640000}"/>
    <cellStyle name="Salida 6 10 2" xfId="3887" xr:uid="{00000000-0005-0000-0000-0000BF640000}"/>
    <cellStyle name="Salida 6 10 2 2" xfId="12142" xr:uid="{00000000-0005-0000-0000-0000C0640000}"/>
    <cellStyle name="Salida 6 10 2 3" xfId="13700" xr:uid="{00000000-0005-0000-0000-0000C1640000}"/>
    <cellStyle name="Salida 6 10 2 4" xfId="24902" xr:uid="{00000000-0005-0000-0000-0000C2640000}"/>
    <cellStyle name="Salida 6 10 2 5" xfId="28635" xr:uid="{00000000-0005-0000-0000-0000C3640000}"/>
    <cellStyle name="Salida 6 10 3" xfId="3888" xr:uid="{00000000-0005-0000-0000-0000C4640000}"/>
    <cellStyle name="Salida 6 10 3 2" xfId="12143" xr:uid="{00000000-0005-0000-0000-0000C5640000}"/>
    <cellStyle name="Salida 6 10 3 3" xfId="13702" xr:uid="{00000000-0005-0000-0000-0000C6640000}"/>
    <cellStyle name="Salida 6 10 3 4" xfId="24901" xr:uid="{00000000-0005-0000-0000-0000C7640000}"/>
    <cellStyle name="Salida 6 10 3 5" xfId="28636" xr:uid="{00000000-0005-0000-0000-0000C8640000}"/>
    <cellStyle name="Salida 6 10 4" xfId="12141" xr:uid="{00000000-0005-0000-0000-0000C9640000}"/>
    <cellStyle name="Salida 6 10 5" xfId="13704" xr:uid="{00000000-0005-0000-0000-0000CA640000}"/>
    <cellStyle name="Salida 6 10 6" xfId="24903" xr:uid="{00000000-0005-0000-0000-0000CB640000}"/>
    <cellStyle name="Salida 6 10 7" xfId="28634" xr:uid="{00000000-0005-0000-0000-0000CC640000}"/>
    <cellStyle name="Salida 6 11" xfId="3889" xr:uid="{00000000-0005-0000-0000-0000CD640000}"/>
    <cellStyle name="Salida 6 11 2" xfId="3890" xr:uid="{00000000-0005-0000-0000-0000CE640000}"/>
    <cellStyle name="Salida 6 11 2 2" xfId="12145" xr:uid="{00000000-0005-0000-0000-0000CF640000}"/>
    <cellStyle name="Salida 6 11 2 3" xfId="13697" xr:uid="{00000000-0005-0000-0000-0000D0640000}"/>
    <cellStyle name="Salida 6 11 2 4" xfId="24899" xr:uid="{00000000-0005-0000-0000-0000D1640000}"/>
    <cellStyle name="Salida 6 11 2 5" xfId="28638" xr:uid="{00000000-0005-0000-0000-0000D2640000}"/>
    <cellStyle name="Salida 6 11 3" xfId="3891" xr:uid="{00000000-0005-0000-0000-0000D3640000}"/>
    <cellStyle name="Salida 6 11 3 2" xfId="12146" xr:uid="{00000000-0005-0000-0000-0000D4640000}"/>
    <cellStyle name="Salida 6 11 3 3" xfId="13699" xr:uid="{00000000-0005-0000-0000-0000D5640000}"/>
    <cellStyle name="Salida 6 11 3 4" xfId="24898" xr:uid="{00000000-0005-0000-0000-0000D6640000}"/>
    <cellStyle name="Salida 6 11 3 5" xfId="28639" xr:uid="{00000000-0005-0000-0000-0000D7640000}"/>
    <cellStyle name="Salida 6 11 4" xfId="12144" xr:uid="{00000000-0005-0000-0000-0000D8640000}"/>
    <cellStyle name="Salida 6 11 5" xfId="13701" xr:uid="{00000000-0005-0000-0000-0000D9640000}"/>
    <cellStyle name="Salida 6 11 6" xfId="24900" xr:uid="{00000000-0005-0000-0000-0000DA640000}"/>
    <cellStyle name="Salida 6 11 7" xfId="28637" xr:uid="{00000000-0005-0000-0000-0000DB640000}"/>
    <cellStyle name="Salida 6 12" xfId="12140" xr:uid="{00000000-0005-0000-0000-0000DC640000}"/>
    <cellStyle name="Salida 6 13" xfId="13705" xr:uid="{00000000-0005-0000-0000-0000DD640000}"/>
    <cellStyle name="Salida 6 14" xfId="24904" xr:uid="{00000000-0005-0000-0000-0000DE640000}"/>
    <cellStyle name="Salida 6 15" xfId="28633" xr:uid="{00000000-0005-0000-0000-0000DF640000}"/>
    <cellStyle name="Salida 6 2" xfId="3892" xr:uid="{00000000-0005-0000-0000-0000E0640000}"/>
    <cellStyle name="Salida 6 2 10" xfId="3893" xr:uid="{00000000-0005-0000-0000-0000E1640000}"/>
    <cellStyle name="Salida 6 2 10 2" xfId="3894" xr:uid="{00000000-0005-0000-0000-0000E2640000}"/>
    <cellStyle name="Salida 6 2 10 2 2" xfId="12149" xr:uid="{00000000-0005-0000-0000-0000E3640000}"/>
    <cellStyle name="Salida 6 2 10 2 3" xfId="13696" xr:uid="{00000000-0005-0000-0000-0000E4640000}"/>
    <cellStyle name="Salida 6 2 10 2 4" xfId="24895" xr:uid="{00000000-0005-0000-0000-0000E5640000}"/>
    <cellStyle name="Salida 6 2 10 2 5" xfId="28642" xr:uid="{00000000-0005-0000-0000-0000E6640000}"/>
    <cellStyle name="Salida 6 2 10 3" xfId="3895" xr:uid="{00000000-0005-0000-0000-0000E7640000}"/>
    <cellStyle name="Salida 6 2 10 3 2" xfId="12150" xr:uid="{00000000-0005-0000-0000-0000E8640000}"/>
    <cellStyle name="Salida 6 2 10 3 3" xfId="13695" xr:uid="{00000000-0005-0000-0000-0000E9640000}"/>
    <cellStyle name="Salida 6 2 10 3 4" xfId="24894" xr:uid="{00000000-0005-0000-0000-0000EA640000}"/>
    <cellStyle name="Salida 6 2 10 3 5" xfId="28643" xr:uid="{00000000-0005-0000-0000-0000EB640000}"/>
    <cellStyle name="Salida 6 2 10 4" xfId="12148" xr:uid="{00000000-0005-0000-0000-0000EC640000}"/>
    <cellStyle name="Salida 6 2 10 5" xfId="13694" xr:uid="{00000000-0005-0000-0000-0000ED640000}"/>
    <cellStyle name="Salida 6 2 10 6" xfId="24896" xr:uid="{00000000-0005-0000-0000-0000EE640000}"/>
    <cellStyle name="Salida 6 2 10 7" xfId="28641" xr:uid="{00000000-0005-0000-0000-0000EF640000}"/>
    <cellStyle name="Salida 6 2 11" xfId="12147" xr:uid="{00000000-0005-0000-0000-0000F0640000}"/>
    <cellStyle name="Salida 6 2 12" xfId="13698" xr:uid="{00000000-0005-0000-0000-0000F1640000}"/>
    <cellStyle name="Salida 6 2 13" xfId="24897" xr:uid="{00000000-0005-0000-0000-0000F2640000}"/>
    <cellStyle name="Salida 6 2 14" xfId="28640" xr:uid="{00000000-0005-0000-0000-0000F3640000}"/>
    <cellStyle name="Salida 6 2 2" xfId="3896" xr:uid="{00000000-0005-0000-0000-0000F4640000}"/>
    <cellStyle name="Salida 6 2 2 2" xfId="3897" xr:uid="{00000000-0005-0000-0000-0000F5640000}"/>
    <cellStyle name="Salida 6 2 2 2 2" xfId="12152" xr:uid="{00000000-0005-0000-0000-0000F6640000}"/>
    <cellStyle name="Salida 6 2 2 2 3" xfId="13693" xr:uid="{00000000-0005-0000-0000-0000F7640000}"/>
    <cellStyle name="Salida 6 2 2 2 4" xfId="24892" xr:uid="{00000000-0005-0000-0000-0000F8640000}"/>
    <cellStyle name="Salida 6 2 2 2 5" xfId="28645" xr:uid="{00000000-0005-0000-0000-0000F9640000}"/>
    <cellStyle name="Salida 6 2 2 3" xfId="3898" xr:uid="{00000000-0005-0000-0000-0000FA640000}"/>
    <cellStyle name="Salida 6 2 2 3 2" xfId="12153" xr:uid="{00000000-0005-0000-0000-0000FB640000}"/>
    <cellStyle name="Salida 6 2 2 3 3" xfId="13692" xr:uid="{00000000-0005-0000-0000-0000FC640000}"/>
    <cellStyle name="Salida 6 2 2 3 4" xfId="24891" xr:uid="{00000000-0005-0000-0000-0000FD640000}"/>
    <cellStyle name="Salida 6 2 2 3 5" xfId="28646" xr:uid="{00000000-0005-0000-0000-0000FE640000}"/>
    <cellStyle name="Salida 6 2 2 4" xfId="12151" xr:uid="{00000000-0005-0000-0000-0000FF640000}"/>
    <cellStyle name="Salida 6 2 2 5" xfId="13691" xr:uid="{00000000-0005-0000-0000-000000650000}"/>
    <cellStyle name="Salida 6 2 2 6" xfId="24893" xr:uid="{00000000-0005-0000-0000-000001650000}"/>
    <cellStyle name="Salida 6 2 2 7" xfId="28644" xr:uid="{00000000-0005-0000-0000-000002650000}"/>
    <cellStyle name="Salida 6 2 3" xfId="3899" xr:uid="{00000000-0005-0000-0000-000003650000}"/>
    <cellStyle name="Salida 6 2 3 2" xfId="3900" xr:uid="{00000000-0005-0000-0000-000004650000}"/>
    <cellStyle name="Salida 6 2 3 2 2" xfId="12155" xr:uid="{00000000-0005-0000-0000-000005650000}"/>
    <cellStyle name="Salida 6 2 3 2 3" xfId="13690" xr:uid="{00000000-0005-0000-0000-000006650000}"/>
    <cellStyle name="Salida 6 2 3 2 4" xfId="24889" xr:uid="{00000000-0005-0000-0000-000007650000}"/>
    <cellStyle name="Salida 6 2 3 2 5" xfId="28648" xr:uid="{00000000-0005-0000-0000-000008650000}"/>
    <cellStyle name="Salida 6 2 3 3" xfId="3901" xr:uid="{00000000-0005-0000-0000-000009650000}"/>
    <cellStyle name="Salida 6 2 3 3 2" xfId="12156" xr:uid="{00000000-0005-0000-0000-00000A650000}"/>
    <cellStyle name="Salida 6 2 3 3 3" xfId="13689" xr:uid="{00000000-0005-0000-0000-00000B650000}"/>
    <cellStyle name="Salida 6 2 3 3 4" xfId="24888" xr:uid="{00000000-0005-0000-0000-00000C650000}"/>
    <cellStyle name="Salida 6 2 3 3 5" xfId="28649" xr:uid="{00000000-0005-0000-0000-00000D650000}"/>
    <cellStyle name="Salida 6 2 3 4" xfId="12154" xr:uid="{00000000-0005-0000-0000-00000E650000}"/>
    <cellStyle name="Salida 6 2 3 5" xfId="13688" xr:uid="{00000000-0005-0000-0000-00000F650000}"/>
    <cellStyle name="Salida 6 2 3 6" xfId="24890" xr:uid="{00000000-0005-0000-0000-000010650000}"/>
    <cellStyle name="Salida 6 2 3 7" xfId="28647" xr:uid="{00000000-0005-0000-0000-000011650000}"/>
    <cellStyle name="Salida 6 2 4" xfId="3902" xr:uid="{00000000-0005-0000-0000-000012650000}"/>
    <cellStyle name="Salida 6 2 4 2" xfId="3903" xr:uid="{00000000-0005-0000-0000-000013650000}"/>
    <cellStyle name="Salida 6 2 4 2 2" xfId="12158" xr:uid="{00000000-0005-0000-0000-000014650000}"/>
    <cellStyle name="Salida 6 2 4 2 3" xfId="13687" xr:uid="{00000000-0005-0000-0000-000015650000}"/>
    <cellStyle name="Salida 6 2 4 2 4" xfId="24886" xr:uid="{00000000-0005-0000-0000-000016650000}"/>
    <cellStyle name="Salida 6 2 4 2 5" xfId="28651" xr:uid="{00000000-0005-0000-0000-000017650000}"/>
    <cellStyle name="Salida 6 2 4 3" xfId="3904" xr:uid="{00000000-0005-0000-0000-000018650000}"/>
    <cellStyle name="Salida 6 2 4 3 2" xfId="12159" xr:uid="{00000000-0005-0000-0000-000019650000}"/>
    <cellStyle name="Salida 6 2 4 3 3" xfId="13686" xr:uid="{00000000-0005-0000-0000-00001A650000}"/>
    <cellStyle name="Salida 6 2 4 3 4" xfId="24885" xr:uid="{00000000-0005-0000-0000-00001B650000}"/>
    <cellStyle name="Salida 6 2 4 3 5" xfId="28652" xr:uid="{00000000-0005-0000-0000-00001C650000}"/>
    <cellStyle name="Salida 6 2 4 4" xfId="12157" xr:uid="{00000000-0005-0000-0000-00001D650000}"/>
    <cellStyle name="Salida 6 2 4 5" xfId="13685" xr:uid="{00000000-0005-0000-0000-00001E650000}"/>
    <cellStyle name="Salida 6 2 4 6" xfId="24887" xr:uid="{00000000-0005-0000-0000-00001F650000}"/>
    <cellStyle name="Salida 6 2 4 7" xfId="28650" xr:uid="{00000000-0005-0000-0000-000020650000}"/>
    <cellStyle name="Salida 6 2 5" xfId="3905" xr:uid="{00000000-0005-0000-0000-000021650000}"/>
    <cellStyle name="Salida 6 2 5 2" xfId="3906" xr:uid="{00000000-0005-0000-0000-000022650000}"/>
    <cellStyle name="Salida 6 2 5 2 2" xfId="12161" xr:uid="{00000000-0005-0000-0000-000023650000}"/>
    <cellStyle name="Salida 6 2 5 2 3" xfId="13684" xr:uid="{00000000-0005-0000-0000-000024650000}"/>
    <cellStyle name="Salida 6 2 5 2 4" xfId="24883" xr:uid="{00000000-0005-0000-0000-000025650000}"/>
    <cellStyle name="Salida 6 2 5 2 5" xfId="28654" xr:uid="{00000000-0005-0000-0000-000026650000}"/>
    <cellStyle name="Salida 6 2 5 3" xfId="3907" xr:uid="{00000000-0005-0000-0000-000027650000}"/>
    <cellStyle name="Salida 6 2 5 3 2" xfId="12162" xr:uid="{00000000-0005-0000-0000-000028650000}"/>
    <cellStyle name="Salida 6 2 5 3 3" xfId="13683" xr:uid="{00000000-0005-0000-0000-000029650000}"/>
    <cellStyle name="Salida 6 2 5 3 4" xfId="24882" xr:uid="{00000000-0005-0000-0000-00002A650000}"/>
    <cellStyle name="Salida 6 2 5 3 5" xfId="28655" xr:uid="{00000000-0005-0000-0000-00002B650000}"/>
    <cellStyle name="Salida 6 2 5 4" xfId="12160" xr:uid="{00000000-0005-0000-0000-00002C650000}"/>
    <cellStyle name="Salida 6 2 5 5" xfId="13682" xr:uid="{00000000-0005-0000-0000-00002D650000}"/>
    <cellStyle name="Salida 6 2 5 6" xfId="24884" xr:uid="{00000000-0005-0000-0000-00002E650000}"/>
    <cellStyle name="Salida 6 2 5 7" xfId="28653" xr:uid="{00000000-0005-0000-0000-00002F650000}"/>
    <cellStyle name="Salida 6 2 6" xfId="3908" xr:uid="{00000000-0005-0000-0000-000030650000}"/>
    <cellStyle name="Salida 6 2 6 2" xfId="3909" xr:uid="{00000000-0005-0000-0000-000031650000}"/>
    <cellStyle name="Salida 6 2 6 2 2" xfId="12164" xr:uid="{00000000-0005-0000-0000-000032650000}"/>
    <cellStyle name="Salida 6 2 6 2 3" xfId="13681" xr:uid="{00000000-0005-0000-0000-000033650000}"/>
    <cellStyle name="Salida 6 2 6 2 4" xfId="24880" xr:uid="{00000000-0005-0000-0000-000034650000}"/>
    <cellStyle name="Salida 6 2 6 2 5" xfId="28657" xr:uid="{00000000-0005-0000-0000-000035650000}"/>
    <cellStyle name="Salida 6 2 6 3" xfId="3910" xr:uid="{00000000-0005-0000-0000-000036650000}"/>
    <cellStyle name="Salida 6 2 6 3 2" xfId="12165" xr:uid="{00000000-0005-0000-0000-000037650000}"/>
    <cellStyle name="Salida 6 2 6 3 3" xfId="13680" xr:uid="{00000000-0005-0000-0000-000038650000}"/>
    <cellStyle name="Salida 6 2 6 3 4" xfId="24879" xr:uid="{00000000-0005-0000-0000-000039650000}"/>
    <cellStyle name="Salida 6 2 6 3 5" xfId="28658" xr:uid="{00000000-0005-0000-0000-00003A650000}"/>
    <cellStyle name="Salida 6 2 6 4" xfId="12163" xr:uid="{00000000-0005-0000-0000-00003B650000}"/>
    <cellStyle name="Salida 6 2 6 5" xfId="13679" xr:uid="{00000000-0005-0000-0000-00003C650000}"/>
    <cellStyle name="Salida 6 2 6 6" xfId="24881" xr:uid="{00000000-0005-0000-0000-00003D650000}"/>
    <cellStyle name="Salida 6 2 6 7" xfId="28656" xr:uid="{00000000-0005-0000-0000-00003E650000}"/>
    <cellStyle name="Salida 6 2 7" xfId="3911" xr:uid="{00000000-0005-0000-0000-00003F650000}"/>
    <cellStyle name="Salida 6 2 7 2" xfId="3912" xr:uid="{00000000-0005-0000-0000-000040650000}"/>
    <cellStyle name="Salida 6 2 7 2 2" xfId="12167" xr:uid="{00000000-0005-0000-0000-000041650000}"/>
    <cellStyle name="Salida 6 2 7 2 3" xfId="13678" xr:uid="{00000000-0005-0000-0000-000042650000}"/>
    <cellStyle name="Salida 6 2 7 2 4" xfId="24877" xr:uid="{00000000-0005-0000-0000-000043650000}"/>
    <cellStyle name="Salida 6 2 7 2 5" xfId="28660" xr:uid="{00000000-0005-0000-0000-000044650000}"/>
    <cellStyle name="Salida 6 2 7 3" xfId="3913" xr:uid="{00000000-0005-0000-0000-000045650000}"/>
    <cellStyle name="Salida 6 2 7 3 2" xfId="12168" xr:uid="{00000000-0005-0000-0000-000046650000}"/>
    <cellStyle name="Salida 6 2 7 3 3" xfId="13677" xr:uid="{00000000-0005-0000-0000-000047650000}"/>
    <cellStyle name="Salida 6 2 7 3 4" xfId="24876" xr:uid="{00000000-0005-0000-0000-000048650000}"/>
    <cellStyle name="Salida 6 2 7 3 5" xfId="28661" xr:uid="{00000000-0005-0000-0000-000049650000}"/>
    <cellStyle name="Salida 6 2 7 4" xfId="12166" xr:uid="{00000000-0005-0000-0000-00004A650000}"/>
    <cellStyle name="Salida 6 2 7 5" xfId="13676" xr:uid="{00000000-0005-0000-0000-00004B650000}"/>
    <cellStyle name="Salida 6 2 7 6" xfId="24878" xr:uid="{00000000-0005-0000-0000-00004C650000}"/>
    <cellStyle name="Salida 6 2 7 7" xfId="28659" xr:uid="{00000000-0005-0000-0000-00004D650000}"/>
    <cellStyle name="Salida 6 2 8" xfId="3914" xr:uid="{00000000-0005-0000-0000-00004E650000}"/>
    <cellStyle name="Salida 6 2 8 2" xfId="3915" xr:uid="{00000000-0005-0000-0000-00004F650000}"/>
    <cellStyle name="Salida 6 2 8 2 2" xfId="12170" xr:uid="{00000000-0005-0000-0000-000050650000}"/>
    <cellStyle name="Salida 6 2 8 2 3" xfId="13675" xr:uid="{00000000-0005-0000-0000-000051650000}"/>
    <cellStyle name="Salida 6 2 8 2 4" xfId="24874" xr:uid="{00000000-0005-0000-0000-000052650000}"/>
    <cellStyle name="Salida 6 2 8 2 5" xfId="28663" xr:uid="{00000000-0005-0000-0000-000053650000}"/>
    <cellStyle name="Salida 6 2 8 3" xfId="3916" xr:uid="{00000000-0005-0000-0000-000054650000}"/>
    <cellStyle name="Salida 6 2 8 3 2" xfId="12171" xr:uid="{00000000-0005-0000-0000-000055650000}"/>
    <cellStyle name="Salida 6 2 8 3 3" xfId="13674" xr:uid="{00000000-0005-0000-0000-000056650000}"/>
    <cellStyle name="Salida 6 2 8 3 4" xfId="24873" xr:uid="{00000000-0005-0000-0000-000057650000}"/>
    <cellStyle name="Salida 6 2 8 3 5" xfId="28664" xr:uid="{00000000-0005-0000-0000-000058650000}"/>
    <cellStyle name="Salida 6 2 8 4" xfId="12169" xr:uid="{00000000-0005-0000-0000-000059650000}"/>
    <cellStyle name="Salida 6 2 8 5" xfId="13673" xr:uid="{00000000-0005-0000-0000-00005A650000}"/>
    <cellStyle name="Salida 6 2 8 6" xfId="24875" xr:uid="{00000000-0005-0000-0000-00005B650000}"/>
    <cellStyle name="Salida 6 2 8 7" xfId="28662" xr:uid="{00000000-0005-0000-0000-00005C650000}"/>
    <cellStyle name="Salida 6 2 9" xfId="3917" xr:uid="{00000000-0005-0000-0000-00005D650000}"/>
    <cellStyle name="Salida 6 2 9 2" xfId="3918" xr:uid="{00000000-0005-0000-0000-00005E650000}"/>
    <cellStyle name="Salida 6 2 9 2 2" xfId="12173" xr:uid="{00000000-0005-0000-0000-00005F650000}"/>
    <cellStyle name="Salida 6 2 9 2 3" xfId="13672" xr:uid="{00000000-0005-0000-0000-000060650000}"/>
    <cellStyle name="Salida 6 2 9 2 4" xfId="24871" xr:uid="{00000000-0005-0000-0000-000061650000}"/>
    <cellStyle name="Salida 6 2 9 2 5" xfId="28666" xr:uid="{00000000-0005-0000-0000-000062650000}"/>
    <cellStyle name="Salida 6 2 9 3" xfId="3919" xr:uid="{00000000-0005-0000-0000-000063650000}"/>
    <cellStyle name="Salida 6 2 9 3 2" xfId="12174" xr:uid="{00000000-0005-0000-0000-000064650000}"/>
    <cellStyle name="Salida 6 2 9 3 3" xfId="13671" xr:uid="{00000000-0005-0000-0000-000065650000}"/>
    <cellStyle name="Salida 6 2 9 3 4" xfId="24870" xr:uid="{00000000-0005-0000-0000-000066650000}"/>
    <cellStyle name="Salida 6 2 9 3 5" xfId="28667" xr:uid="{00000000-0005-0000-0000-000067650000}"/>
    <cellStyle name="Salida 6 2 9 4" xfId="12172" xr:uid="{00000000-0005-0000-0000-000068650000}"/>
    <cellStyle name="Salida 6 2 9 5" xfId="13670" xr:uid="{00000000-0005-0000-0000-000069650000}"/>
    <cellStyle name="Salida 6 2 9 6" xfId="24872" xr:uid="{00000000-0005-0000-0000-00006A650000}"/>
    <cellStyle name="Salida 6 2 9 7" xfId="28665" xr:uid="{00000000-0005-0000-0000-00006B650000}"/>
    <cellStyle name="Salida 6 3" xfId="3920" xr:uid="{00000000-0005-0000-0000-00006C650000}"/>
    <cellStyle name="Salida 6 3 2" xfId="3921" xr:uid="{00000000-0005-0000-0000-00006D650000}"/>
    <cellStyle name="Salida 6 3 2 2" xfId="12176" xr:uid="{00000000-0005-0000-0000-00006E650000}"/>
    <cellStyle name="Salida 6 3 2 3" xfId="13667" xr:uid="{00000000-0005-0000-0000-00006F650000}"/>
    <cellStyle name="Salida 6 3 2 4" xfId="24868" xr:uid="{00000000-0005-0000-0000-000070650000}"/>
    <cellStyle name="Salida 6 3 2 5" xfId="28669" xr:uid="{00000000-0005-0000-0000-000071650000}"/>
    <cellStyle name="Salida 6 3 3" xfId="3922" xr:uid="{00000000-0005-0000-0000-000072650000}"/>
    <cellStyle name="Salida 6 3 3 2" xfId="12177" xr:uid="{00000000-0005-0000-0000-000073650000}"/>
    <cellStyle name="Salida 6 3 3 3" xfId="13669" xr:uid="{00000000-0005-0000-0000-000074650000}"/>
    <cellStyle name="Salida 6 3 3 4" xfId="24867" xr:uid="{00000000-0005-0000-0000-000075650000}"/>
    <cellStyle name="Salida 6 3 3 5" xfId="28670" xr:uid="{00000000-0005-0000-0000-000076650000}"/>
    <cellStyle name="Salida 6 3 4" xfId="12175" xr:uid="{00000000-0005-0000-0000-000077650000}"/>
    <cellStyle name="Salida 6 3 5" xfId="13666" xr:uid="{00000000-0005-0000-0000-000078650000}"/>
    <cellStyle name="Salida 6 3 6" xfId="24869" xr:uid="{00000000-0005-0000-0000-000079650000}"/>
    <cellStyle name="Salida 6 3 7" xfId="28668" xr:uid="{00000000-0005-0000-0000-00007A650000}"/>
    <cellStyle name="Salida 6 4" xfId="3923" xr:uid="{00000000-0005-0000-0000-00007B650000}"/>
    <cellStyle name="Salida 6 4 2" xfId="3924" xr:uid="{00000000-0005-0000-0000-00007C650000}"/>
    <cellStyle name="Salida 6 4 2 2" xfId="12179" xr:uid="{00000000-0005-0000-0000-00007D650000}"/>
    <cellStyle name="Salida 6 4 2 3" xfId="13482" xr:uid="{00000000-0005-0000-0000-00007E650000}"/>
    <cellStyle name="Salida 6 4 2 4" xfId="24865" xr:uid="{00000000-0005-0000-0000-00007F650000}"/>
    <cellStyle name="Salida 6 4 2 5" xfId="28672" xr:uid="{00000000-0005-0000-0000-000080650000}"/>
    <cellStyle name="Salida 6 4 3" xfId="3925" xr:uid="{00000000-0005-0000-0000-000081650000}"/>
    <cellStyle name="Salida 6 4 3 2" xfId="12180" xr:uid="{00000000-0005-0000-0000-000082650000}"/>
    <cellStyle name="Salida 6 4 3 3" xfId="13663" xr:uid="{00000000-0005-0000-0000-000083650000}"/>
    <cellStyle name="Salida 6 4 3 4" xfId="24864" xr:uid="{00000000-0005-0000-0000-000084650000}"/>
    <cellStyle name="Salida 6 4 3 5" xfId="28673" xr:uid="{00000000-0005-0000-0000-000085650000}"/>
    <cellStyle name="Salida 6 4 4" xfId="12178" xr:uid="{00000000-0005-0000-0000-000086650000}"/>
    <cellStyle name="Salida 6 4 5" xfId="13668" xr:uid="{00000000-0005-0000-0000-000087650000}"/>
    <cellStyle name="Salida 6 4 6" xfId="24866" xr:uid="{00000000-0005-0000-0000-000088650000}"/>
    <cellStyle name="Salida 6 4 7" xfId="28671" xr:uid="{00000000-0005-0000-0000-000089650000}"/>
    <cellStyle name="Salida 6 5" xfId="3926" xr:uid="{00000000-0005-0000-0000-00008A650000}"/>
    <cellStyle name="Salida 6 5 2" xfId="3927" xr:uid="{00000000-0005-0000-0000-00008B650000}"/>
    <cellStyle name="Salida 6 5 2 2" xfId="12182" xr:uid="{00000000-0005-0000-0000-00008C650000}"/>
    <cellStyle name="Salida 6 5 2 3" xfId="13664" xr:uid="{00000000-0005-0000-0000-00008D650000}"/>
    <cellStyle name="Salida 6 5 2 4" xfId="24862" xr:uid="{00000000-0005-0000-0000-00008E650000}"/>
    <cellStyle name="Salida 6 5 2 5" xfId="28675" xr:uid="{00000000-0005-0000-0000-00008F650000}"/>
    <cellStyle name="Salida 6 5 3" xfId="3928" xr:uid="{00000000-0005-0000-0000-000090650000}"/>
    <cellStyle name="Salida 6 5 3 2" xfId="12183" xr:uid="{00000000-0005-0000-0000-000091650000}"/>
    <cellStyle name="Salida 6 5 3 3" xfId="13660" xr:uid="{00000000-0005-0000-0000-000092650000}"/>
    <cellStyle name="Salida 6 5 3 4" xfId="24861" xr:uid="{00000000-0005-0000-0000-000093650000}"/>
    <cellStyle name="Salida 6 5 3 5" xfId="28676" xr:uid="{00000000-0005-0000-0000-000094650000}"/>
    <cellStyle name="Salida 6 5 4" xfId="12181" xr:uid="{00000000-0005-0000-0000-000095650000}"/>
    <cellStyle name="Salida 6 5 5" xfId="13665" xr:uid="{00000000-0005-0000-0000-000096650000}"/>
    <cellStyle name="Salida 6 5 6" xfId="24863" xr:uid="{00000000-0005-0000-0000-000097650000}"/>
    <cellStyle name="Salida 6 5 7" xfId="28674" xr:uid="{00000000-0005-0000-0000-000098650000}"/>
    <cellStyle name="Salida 6 6" xfId="3929" xr:uid="{00000000-0005-0000-0000-000099650000}"/>
    <cellStyle name="Salida 6 6 2" xfId="3930" xr:uid="{00000000-0005-0000-0000-00009A650000}"/>
    <cellStyle name="Salida 6 6 2 2" xfId="12185" xr:uid="{00000000-0005-0000-0000-00009B650000}"/>
    <cellStyle name="Salida 6 6 2 3" xfId="13661" xr:uid="{00000000-0005-0000-0000-00009C650000}"/>
    <cellStyle name="Salida 6 6 2 4" xfId="24859" xr:uid="{00000000-0005-0000-0000-00009D650000}"/>
    <cellStyle name="Salida 6 6 2 5" xfId="28678" xr:uid="{00000000-0005-0000-0000-00009E650000}"/>
    <cellStyle name="Salida 6 6 3" xfId="3931" xr:uid="{00000000-0005-0000-0000-00009F650000}"/>
    <cellStyle name="Salida 6 6 3 2" xfId="12186" xr:uid="{00000000-0005-0000-0000-0000A0650000}"/>
    <cellStyle name="Salida 6 6 3 3" xfId="13657" xr:uid="{00000000-0005-0000-0000-0000A1650000}"/>
    <cellStyle name="Salida 6 6 3 4" xfId="24858" xr:uid="{00000000-0005-0000-0000-0000A2650000}"/>
    <cellStyle name="Salida 6 6 3 5" xfId="28679" xr:uid="{00000000-0005-0000-0000-0000A3650000}"/>
    <cellStyle name="Salida 6 6 4" xfId="12184" xr:uid="{00000000-0005-0000-0000-0000A4650000}"/>
    <cellStyle name="Salida 6 6 5" xfId="13662" xr:uid="{00000000-0005-0000-0000-0000A5650000}"/>
    <cellStyle name="Salida 6 6 6" xfId="24860" xr:uid="{00000000-0005-0000-0000-0000A6650000}"/>
    <cellStyle name="Salida 6 6 7" xfId="28677" xr:uid="{00000000-0005-0000-0000-0000A7650000}"/>
    <cellStyle name="Salida 6 7" xfId="3932" xr:uid="{00000000-0005-0000-0000-0000A8650000}"/>
    <cellStyle name="Salida 6 7 2" xfId="3933" xr:uid="{00000000-0005-0000-0000-0000A9650000}"/>
    <cellStyle name="Salida 6 7 2 2" xfId="12188" xr:uid="{00000000-0005-0000-0000-0000AA650000}"/>
    <cellStyle name="Salida 6 7 2 3" xfId="13658" xr:uid="{00000000-0005-0000-0000-0000AB650000}"/>
    <cellStyle name="Salida 6 7 2 4" xfId="24856" xr:uid="{00000000-0005-0000-0000-0000AC650000}"/>
    <cellStyle name="Salida 6 7 2 5" xfId="28681" xr:uid="{00000000-0005-0000-0000-0000AD650000}"/>
    <cellStyle name="Salida 6 7 3" xfId="3934" xr:uid="{00000000-0005-0000-0000-0000AE650000}"/>
    <cellStyle name="Salida 6 7 3 2" xfId="12189" xr:uid="{00000000-0005-0000-0000-0000AF650000}"/>
    <cellStyle name="Salida 6 7 3 3" xfId="13654" xr:uid="{00000000-0005-0000-0000-0000B0650000}"/>
    <cellStyle name="Salida 6 7 3 4" xfId="24855" xr:uid="{00000000-0005-0000-0000-0000B1650000}"/>
    <cellStyle name="Salida 6 7 3 5" xfId="28682" xr:uid="{00000000-0005-0000-0000-0000B2650000}"/>
    <cellStyle name="Salida 6 7 4" xfId="12187" xr:uid="{00000000-0005-0000-0000-0000B3650000}"/>
    <cellStyle name="Salida 6 7 5" xfId="13659" xr:uid="{00000000-0005-0000-0000-0000B4650000}"/>
    <cellStyle name="Salida 6 7 6" xfId="24857" xr:uid="{00000000-0005-0000-0000-0000B5650000}"/>
    <cellStyle name="Salida 6 7 7" xfId="28680" xr:uid="{00000000-0005-0000-0000-0000B6650000}"/>
    <cellStyle name="Salida 6 8" xfId="3935" xr:uid="{00000000-0005-0000-0000-0000B7650000}"/>
    <cellStyle name="Salida 6 8 2" xfId="3936" xr:uid="{00000000-0005-0000-0000-0000B8650000}"/>
    <cellStyle name="Salida 6 8 2 2" xfId="12191" xr:uid="{00000000-0005-0000-0000-0000B9650000}"/>
    <cellStyle name="Salida 6 8 2 3" xfId="13655" xr:uid="{00000000-0005-0000-0000-0000BA650000}"/>
    <cellStyle name="Salida 6 8 2 4" xfId="24853" xr:uid="{00000000-0005-0000-0000-0000BB650000}"/>
    <cellStyle name="Salida 6 8 2 5" xfId="28684" xr:uid="{00000000-0005-0000-0000-0000BC650000}"/>
    <cellStyle name="Salida 6 8 3" xfId="3937" xr:uid="{00000000-0005-0000-0000-0000BD650000}"/>
    <cellStyle name="Salida 6 8 3 2" xfId="12192" xr:uid="{00000000-0005-0000-0000-0000BE650000}"/>
    <cellStyle name="Salida 6 8 3 3" xfId="13651" xr:uid="{00000000-0005-0000-0000-0000BF650000}"/>
    <cellStyle name="Salida 6 8 3 4" xfId="24852" xr:uid="{00000000-0005-0000-0000-0000C0650000}"/>
    <cellStyle name="Salida 6 8 3 5" xfId="28685" xr:uid="{00000000-0005-0000-0000-0000C1650000}"/>
    <cellStyle name="Salida 6 8 4" xfId="12190" xr:uid="{00000000-0005-0000-0000-0000C2650000}"/>
    <cellStyle name="Salida 6 8 5" xfId="13656" xr:uid="{00000000-0005-0000-0000-0000C3650000}"/>
    <cellStyle name="Salida 6 8 6" xfId="24854" xr:uid="{00000000-0005-0000-0000-0000C4650000}"/>
    <cellStyle name="Salida 6 8 7" xfId="28683" xr:uid="{00000000-0005-0000-0000-0000C5650000}"/>
    <cellStyle name="Salida 6 9" xfId="3938" xr:uid="{00000000-0005-0000-0000-0000C6650000}"/>
    <cellStyle name="Salida 6 9 2" xfId="3939" xr:uid="{00000000-0005-0000-0000-0000C7650000}"/>
    <cellStyle name="Salida 6 9 2 2" xfId="12194" xr:uid="{00000000-0005-0000-0000-0000C8650000}"/>
    <cellStyle name="Salida 6 9 2 3" xfId="13652" xr:uid="{00000000-0005-0000-0000-0000C9650000}"/>
    <cellStyle name="Salida 6 9 2 4" xfId="24850" xr:uid="{00000000-0005-0000-0000-0000CA650000}"/>
    <cellStyle name="Salida 6 9 2 5" xfId="28687" xr:uid="{00000000-0005-0000-0000-0000CB650000}"/>
    <cellStyle name="Salida 6 9 3" xfId="3940" xr:uid="{00000000-0005-0000-0000-0000CC650000}"/>
    <cellStyle name="Salida 6 9 3 2" xfId="12195" xr:uid="{00000000-0005-0000-0000-0000CD650000}"/>
    <cellStyle name="Salida 6 9 3 3" xfId="13648" xr:uid="{00000000-0005-0000-0000-0000CE650000}"/>
    <cellStyle name="Salida 6 9 3 4" xfId="24849" xr:uid="{00000000-0005-0000-0000-0000CF650000}"/>
    <cellStyle name="Salida 6 9 3 5" xfId="28688" xr:uid="{00000000-0005-0000-0000-0000D0650000}"/>
    <cellStyle name="Salida 6 9 4" xfId="12193" xr:uid="{00000000-0005-0000-0000-0000D1650000}"/>
    <cellStyle name="Salida 6 9 5" xfId="13653" xr:uid="{00000000-0005-0000-0000-0000D2650000}"/>
    <cellStyle name="Salida 6 9 6" xfId="24851" xr:uid="{00000000-0005-0000-0000-0000D3650000}"/>
    <cellStyle name="Salida 6 9 7" xfId="28686" xr:uid="{00000000-0005-0000-0000-0000D4650000}"/>
    <cellStyle name="Salida 7" xfId="3941" xr:uid="{00000000-0005-0000-0000-0000D5650000}"/>
    <cellStyle name="Salida 7 10" xfId="3942" xr:uid="{00000000-0005-0000-0000-0000D6650000}"/>
    <cellStyle name="Salida 7 10 2" xfId="3943" xr:uid="{00000000-0005-0000-0000-0000D7650000}"/>
    <cellStyle name="Salida 7 10 2 2" xfId="12198" xr:uid="{00000000-0005-0000-0000-0000D8650000}"/>
    <cellStyle name="Salida 7 10 2 3" xfId="13645" xr:uid="{00000000-0005-0000-0000-0000D9650000}"/>
    <cellStyle name="Salida 7 10 2 4" xfId="24846" xr:uid="{00000000-0005-0000-0000-0000DA650000}"/>
    <cellStyle name="Salida 7 10 2 5" xfId="28691" xr:uid="{00000000-0005-0000-0000-0000DB650000}"/>
    <cellStyle name="Salida 7 10 3" xfId="3944" xr:uid="{00000000-0005-0000-0000-0000DC650000}"/>
    <cellStyle name="Salida 7 10 3 2" xfId="12199" xr:uid="{00000000-0005-0000-0000-0000DD650000}"/>
    <cellStyle name="Salida 7 10 3 3" xfId="13647" xr:uid="{00000000-0005-0000-0000-0000DE650000}"/>
    <cellStyle name="Salida 7 10 3 4" xfId="24845" xr:uid="{00000000-0005-0000-0000-0000DF650000}"/>
    <cellStyle name="Salida 7 10 3 5" xfId="28692" xr:uid="{00000000-0005-0000-0000-0000E0650000}"/>
    <cellStyle name="Salida 7 10 4" xfId="12197" xr:uid="{00000000-0005-0000-0000-0000E1650000}"/>
    <cellStyle name="Salida 7 10 5" xfId="13649" xr:uid="{00000000-0005-0000-0000-0000E2650000}"/>
    <cellStyle name="Salida 7 10 6" xfId="24847" xr:uid="{00000000-0005-0000-0000-0000E3650000}"/>
    <cellStyle name="Salida 7 10 7" xfId="28690" xr:uid="{00000000-0005-0000-0000-0000E4650000}"/>
    <cellStyle name="Salida 7 11" xfId="3945" xr:uid="{00000000-0005-0000-0000-0000E5650000}"/>
    <cellStyle name="Salida 7 11 2" xfId="3946" xr:uid="{00000000-0005-0000-0000-0000E6650000}"/>
    <cellStyle name="Salida 7 11 2 2" xfId="12201" xr:uid="{00000000-0005-0000-0000-0000E7650000}"/>
    <cellStyle name="Salida 7 11 2 3" xfId="13642" xr:uid="{00000000-0005-0000-0000-0000E8650000}"/>
    <cellStyle name="Salida 7 11 2 4" xfId="24843" xr:uid="{00000000-0005-0000-0000-0000E9650000}"/>
    <cellStyle name="Salida 7 11 2 5" xfId="28694" xr:uid="{00000000-0005-0000-0000-0000EA650000}"/>
    <cellStyle name="Salida 7 11 3" xfId="3947" xr:uid="{00000000-0005-0000-0000-0000EB650000}"/>
    <cellStyle name="Salida 7 11 3 2" xfId="12202" xr:uid="{00000000-0005-0000-0000-0000EC650000}"/>
    <cellStyle name="Salida 7 11 3 3" xfId="13644" xr:uid="{00000000-0005-0000-0000-0000ED650000}"/>
    <cellStyle name="Salida 7 11 3 4" xfId="24842" xr:uid="{00000000-0005-0000-0000-0000EE650000}"/>
    <cellStyle name="Salida 7 11 3 5" xfId="28695" xr:uid="{00000000-0005-0000-0000-0000EF650000}"/>
    <cellStyle name="Salida 7 11 4" xfId="12200" xr:uid="{00000000-0005-0000-0000-0000F0650000}"/>
    <cellStyle name="Salida 7 11 5" xfId="13646" xr:uid="{00000000-0005-0000-0000-0000F1650000}"/>
    <cellStyle name="Salida 7 11 6" xfId="24844" xr:uid="{00000000-0005-0000-0000-0000F2650000}"/>
    <cellStyle name="Salida 7 11 7" xfId="28693" xr:uid="{00000000-0005-0000-0000-0000F3650000}"/>
    <cellStyle name="Salida 7 12" xfId="12196" xr:uid="{00000000-0005-0000-0000-0000F4650000}"/>
    <cellStyle name="Salida 7 13" xfId="13650" xr:uid="{00000000-0005-0000-0000-0000F5650000}"/>
    <cellStyle name="Salida 7 14" xfId="24848" xr:uid="{00000000-0005-0000-0000-0000F6650000}"/>
    <cellStyle name="Salida 7 15" xfId="28689" xr:uid="{00000000-0005-0000-0000-0000F7650000}"/>
    <cellStyle name="Salida 7 2" xfId="3948" xr:uid="{00000000-0005-0000-0000-0000F8650000}"/>
    <cellStyle name="Salida 7 2 10" xfId="3949" xr:uid="{00000000-0005-0000-0000-0000F9650000}"/>
    <cellStyle name="Salida 7 2 10 2" xfId="3950" xr:uid="{00000000-0005-0000-0000-0000FA650000}"/>
    <cellStyle name="Salida 7 2 10 2 2" xfId="12205" xr:uid="{00000000-0005-0000-0000-0000FB650000}"/>
    <cellStyle name="Salida 7 2 10 2 3" xfId="13641" xr:uid="{00000000-0005-0000-0000-0000FC650000}"/>
    <cellStyle name="Salida 7 2 10 2 4" xfId="24839" xr:uid="{00000000-0005-0000-0000-0000FD650000}"/>
    <cellStyle name="Salida 7 2 10 2 5" xfId="28698" xr:uid="{00000000-0005-0000-0000-0000FE650000}"/>
    <cellStyle name="Salida 7 2 10 3" xfId="3951" xr:uid="{00000000-0005-0000-0000-0000FF650000}"/>
    <cellStyle name="Salida 7 2 10 3 2" xfId="12206" xr:uid="{00000000-0005-0000-0000-000000660000}"/>
    <cellStyle name="Salida 7 2 10 3 3" xfId="13640" xr:uid="{00000000-0005-0000-0000-000001660000}"/>
    <cellStyle name="Salida 7 2 10 3 4" xfId="24838" xr:uid="{00000000-0005-0000-0000-000002660000}"/>
    <cellStyle name="Salida 7 2 10 3 5" xfId="28699" xr:uid="{00000000-0005-0000-0000-000003660000}"/>
    <cellStyle name="Salida 7 2 10 4" xfId="12204" xr:uid="{00000000-0005-0000-0000-000004660000}"/>
    <cellStyle name="Salida 7 2 10 5" xfId="13639" xr:uid="{00000000-0005-0000-0000-000005660000}"/>
    <cellStyle name="Salida 7 2 10 6" xfId="24840" xr:uid="{00000000-0005-0000-0000-000006660000}"/>
    <cellStyle name="Salida 7 2 10 7" xfId="28697" xr:uid="{00000000-0005-0000-0000-000007660000}"/>
    <cellStyle name="Salida 7 2 11" xfId="12203" xr:uid="{00000000-0005-0000-0000-000008660000}"/>
    <cellStyle name="Salida 7 2 12" xfId="13643" xr:uid="{00000000-0005-0000-0000-000009660000}"/>
    <cellStyle name="Salida 7 2 13" xfId="24841" xr:uid="{00000000-0005-0000-0000-00000A660000}"/>
    <cellStyle name="Salida 7 2 14" xfId="28696" xr:uid="{00000000-0005-0000-0000-00000B660000}"/>
    <cellStyle name="Salida 7 2 2" xfId="3952" xr:uid="{00000000-0005-0000-0000-00000C660000}"/>
    <cellStyle name="Salida 7 2 2 2" xfId="3953" xr:uid="{00000000-0005-0000-0000-00000D660000}"/>
    <cellStyle name="Salida 7 2 2 2 2" xfId="12208" xr:uid="{00000000-0005-0000-0000-00000E660000}"/>
    <cellStyle name="Salida 7 2 2 2 3" xfId="13638" xr:uid="{00000000-0005-0000-0000-00000F660000}"/>
    <cellStyle name="Salida 7 2 2 2 4" xfId="24836" xr:uid="{00000000-0005-0000-0000-000010660000}"/>
    <cellStyle name="Salida 7 2 2 2 5" xfId="28701" xr:uid="{00000000-0005-0000-0000-000011660000}"/>
    <cellStyle name="Salida 7 2 2 3" xfId="3954" xr:uid="{00000000-0005-0000-0000-000012660000}"/>
    <cellStyle name="Salida 7 2 2 3 2" xfId="12209" xr:uid="{00000000-0005-0000-0000-000013660000}"/>
    <cellStyle name="Salida 7 2 2 3 3" xfId="13637" xr:uid="{00000000-0005-0000-0000-000014660000}"/>
    <cellStyle name="Salida 7 2 2 3 4" xfId="24835" xr:uid="{00000000-0005-0000-0000-000015660000}"/>
    <cellStyle name="Salida 7 2 2 3 5" xfId="28702" xr:uid="{00000000-0005-0000-0000-000016660000}"/>
    <cellStyle name="Salida 7 2 2 4" xfId="12207" xr:uid="{00000000-0005-0000-0000-000017660000}"/>
    <cellStyle name="Salida 7 2 2 5" xfId="13636" xr:uid="{00000000-0005-0000-0000-000018660000}"/>
    <cellStyle name="Salida 7 2 2 6" xfId="24837" xr:uid="{00000000-0005-0000-0000-000019660000}"/>
    <cellStyle name="Salida 7 2 2 7" xfId="28700" xr:uid="{00000000-0005-0000-0000-00001A660000}"/>
    <cellStyle name="Salida 7 2 3" xfId="3955" xr:uid="{00000000-0005-0000-0000-00001B660000}"/>
    <cellStyle name="Salida 7 2 3 2" xfId="3956" xr:uid="{00000000-0005-0000-0000-00001C660000}"/>
    <cellStyle name="Salida 7 2 3 2 2" xfId="12211" xr:uid="{00000000-0005-0000-0000-00001D660000}"/>
    <cellStyle name="Salida 7 2 3 2 3" xfId="13635" xr:uid="{00000000-0005-0000-0000-00001E660000}"/>
    <cellStyle name="Salida 7 2 3 2 4" xfId="24833" xr:uid="{00000000-0005-0000-0000-00001F660000}"/>
    <cellStyle name="Salida 7 2 3 2 5" xfId="28704" xr:uid="{00000000-0005-0000-0000-000020660000}"/>
    <cellStyle name="Salida 7 2 3 3" xfId="3957" xr:uid="{00000000-0005-0000-0000-000021660000}"/>
    <cellStyle name="Salida 7 2 3 3 2" xfId="12212" xr:uid="{00000000-0005-0000-0000-000022660000}"/>
    <cellStyle name="Salida 7 2 3 3 3" xfId="13634" xr:uid="{00000000-0005-0000-0000-000023660000}"/>
    <cellStyle name="Salida 7 2 3 3 4" xfId="24832" xr:uid="{00000000-0005-0000-0000-000024660000}"/>
    <cellStyle name="Salida 7 2 3 3 5" xfId="28705" xr:uid="{00000000-0005-0000-0000-000025660000}"/>
    <cellStyle name="Salida 7 2 3 4" xfId="12210" xr:uid="{00000000-0005-0000-0000-000026660000}"/>
    <cellStyle name="Salida 7 2 3 5" xfId="13633" xr:uid="{00000000-0005-0000-0000-000027660000}"/>
    <cellStyle name="Salida 7 2 3 6" xfId="24834" xr:uid="{00000000-0005-0000-0000-000028660000}"/>
    <cellStyle name="Salida 7 2 3 7" xfId="28703" xr:uid="{00000000-0005-0000-0000-000029660000}"/>
    <cellStyle name="Salida 7 2 4" xfId="3958" xr:uid="{00000000-0005-0000-0000-00002A660000}"/>
    <cellStyle name="Salida 7 2 4 2" xfId="3959" xr:uid="{00000000-0005-0000-0000-00002B660000}"/>
    <cellStyle name="Salida 7 2 4 2 2" xfId="12214" xr:uid="{00000000-0005-0000-0000-00002C660000}"/>
    <cellStyle name="Salida 7 2 4 2 3" xfId="13632" xr:uid="{00000000-0005-0000-0000-00002D660000}"/>
    <cellStyle name="Salida 7 2 4 2 4" xfId="24830" xr:uid="{00000000-0005-0000-0000-00002E660000}"/>
    <cellStyle name="Salida 7 2 4 2 5" xfId="28707" xr:uid="{00000000-0005-0000-0000-00002F660000}"/>
    <cellStyle name="Salida 7 2 4 3" xfId="3960" xr:uid="{00000000-0005-0000-0000-000030660000}"/>
    <cellStyle name="Salida 7 2 4 3 2" xfId="12215" xr:uid="{00000000-0005-0000-0000-000031660000}"/>
    <cellStyle name="Salida 7 2 4 3 3" xfId="13631" xr:uid="{00000000-0005-0000-0000-000032660000}"/>
    <cellStyle name="Salida 7 2 4 3 4" xfId="24829" xr:uid="{00000000-0005-0000-0000-000033660000}"/>
    <cellStyle name="Salida 7 2 4 3 5" xfId="28708" xr:uid="{00000000-0005-0000-0000-000034660000}"/>
    <cellStyle name="Salida 7 2 4 4" xfId="12213" xr:uid="{00000000-0005-0000-0000-000035660000}"/>
    <cellStyle name="Salida 7 2 4 5" xfId="13630" xr:uid="{00000000-0005-0000-0000-000036660000}"/>
    <cellStyle name="Salida 7 2 4 6" xfId="24831" xr:uid="{00000000-0005-0000-0000-000037660000}"/>
    <cellStyle name="Salida 7 2 4 7" xfId="28706" xr:uid="{00000000-0005-0000-0000-000038660000}"/>
    <cellStyle name="Salida 7 2 5" xfId="3961" xr:uid="{00000000-0005-0000-0000-000039660000}"/>
    <cellStyle name="Salida 7 2 5 2" xfId="3962" xr:uid="{00000000-0005-0000-0000-00003A660000}"/>
    <cellStyle name="Salida 7 2 5 2 2" xfId="12217" xr:uid="{00000000-0005-0000-0000-00003B660000}"/>
    <cellStyle name="Salida 7 2 5 2 3" xfId="13629" xr:uid="{00000000-0005-0000-0000-00003C660000}"/>
    <cellStyle name="Salida 7 2 5 2 4" xfId="24827" xr:uid="{00000000-0005-0000-0000-00003D660000}"/>
    <cellStyle name="Salida 7 2 5 2 5" xfId="28710" xr:uid="{00000000-0005-0000-0000-00003E660000}"/>
    <cellStyle name="Salida 7 2 5 3" xfId="3963" xr:uid="{00000000-0005-0000-0000-00003F660000}"/>
    <cellStyle name="Salida 7 2 5 3 2" xfId="12218" xr:uid="{00000000-0005-0000-0000-000040660000}"/>
    <cellStyle name="Salida 7 2 5 3 3" xfId="13628" xr:uid="{00000000-0005-0000-0000-000041660000}"/>
    <cellStyle name="Salida 7 2 5 3 4" xfId="24826" xr:uid="{00000000-0005-0000-0000-000042660000}"/>
    <cellStyle name="Salida 7 2 5 3 5" xfId="28711" xr:uid="{00000000-0005-0000-0000-000043660000}"/>
    <cellStyle name="Salida 7 2 5 4" xfId="12216" xr:uid="{00000000-0005-0000-0000-000044660000}"/>
    <cellStyle name="Salida 7 2 5 5" xfId="13627" xr:uid="{00000000-0005-0000-0000-000045660000}"/>
    <cellStyle name="Salida 7 2 5 6" xfId="24828" xr:uid="{00000000-0005-0000-0000-000046660000}"/>
    <cellStyle name="Salida 7 2 5 7" xfId="28709" xr:uid="{00000000-0005-0000-0000-000047660000}"/>
    <cellStyle name="Salida 7 2 6" xfId="3964" xr:uid="{00000000-0005-0000-0000-000048660000}"/>
    <cellStyle name="Salida 7 2 6 2" xfId="3965" xr:uid="{00000000-0005-0000-0000-000049660000}"/>
    <cellStyle name="Salida 7 2 6 2 2" xfId="12220" xr:uid="{00000000-0005-0000-0000-00004A660000}"/>
    <cellStyle name="Salida 7 2 6 2 3" xfId="13626" xr:uid="{00000000-0005-0000-0000-00004B660000}"/>
    <cellStyle name="Salida 7 2 6 2 4" xfId="24824" xr:uid="{00000000-0005-0000-0000-00004C660000}"/>
    <cellStyle name="Salida 7 2 6 2 5" xfId="28713" xr:uid="{00000000-0005-0000-0000-00004D660000}"/>
    <cellStyle name="Salida 7 2 6 3" xfId="3966" xr:uid="{00000000-0005-0000-0000-00004E660000}"/>
    <cellStyle name="Salida 7 2 6 3 2" xfId="12221" xr:uid="{00000000-0005-0000-0000-00004F660000}"/>
    <cellStyle name="Salida 7 2 6 3 3" xfId="13625" xr:uid="{00000000-0005-0000-0000-000050660000}"/>
    <cellStyle name="Salida 7 2 6 3 4" xfId="24823" xr:uid="{00000000-0005-0000-0000-000051660000}"/>
    <cellStyle name="Salida 7 2 6 3 5" xfId="28714" xr:uid="{00000000-0005-0000-0000-000052660000}"/>
    <cellStyle name="Salida 7 2 6 4" xfId="12219" xr:uid="{00000000-0005-0000-0000-000053660000}"/>
    <cellStyle name="Salida 7 2 6 5" xfId="13624" xr:uid="{00000000-0005-0000-0000-000054660000}"/>
    <cellStyle name="Salida 7 2 6 6" xfId="24825" xr:uid="{00000000-0005-0000-0000-000055660000}"/>
    <cellStyle name="Salida 7 2 6 7" xfId="28712" xr:uid="{00000000-0005-0000-0000-000056660000}"/>
    <cellStyle name="Salida 7 2 7" xfId="3967" xr:uid="{00000000-0005-0000-0000-000057660000}"/>
    <cellStyle name="Salida 7 2 7 2" xfId="3968" xr:uid="{00000000-0005-0000-0000-000058660000}"/>
    <cellStyle name="Salida 7 2 7 2 2" xfId="12223" xr:uid="{00000000-0005-0000-0000-000059660000}"/>
    <cellStyle name="Salida 7 2 7 2 3" xfId="13623" xr:uid="{00000000-0005-0000-0000-00005A660000}"/>
    <cellStyle name="Salida 7 2 7 2 4" xfId="24821" xr:uid="{00000000-0005-0000-0000-00005B660000}"/>
    <cellStyle name="Salida 7 2 7 2 5" xfId="28716" xr:uid="{00000000-0005-0000-0000-00005C660000}"/>
    <cellStyle name="Salida 7 2 7 3" xfId="3969" xr:uid="{00000000-0005-0000-0000-00005D660000}"/>
    <cellStyle name="Salida 7 2 7 3 2" xfId="12224" xr:uid="{00000000-0005-0000-0000-00005E660000}"/>
    <cellStyle name="Salida 7 2 7 3 3" xfId="13622" xr:uid="{00000000-0005-0000-0000-00005F660000}"/>
    <cellStyle name="Salida 7 2 7 3 4" xfId="24820" xr:uid="{00000000-0005-0000-0000-000060660000}"/>
    <cellStyle name="Salida 7 2 7 3 5" xfId="28717" xr:uid="{00000000-0005-0000-0000-000061660000}"/>
    <cellStyle name="Salida 7 2 7 4" xfId="12222" xr:uid="{00000000-0005-0000-0000-000062660000}"/>
    <cellStyle name="Salida 7 2 7 5" xfId="13621" xr:uid="{00000000-0005-0000-0000-000063660000}"/>
    <cellStyle name="Salida 7 2 7 6" xfId="24822" xr:uid="{00000000-0005-0000-0000-000064660000}"/>
    <cellStyle name="Salida 7 2 7 7" xfId="28715" xr:uid="{00000000-0005-0000-0000-000065660000}"/>
    <cellStyle name="Salida 7 2 8" xfId="3970" xr:uid="{00000000-0005-0000-0000-000066660000}"/>
    <cellStyle name="Salida 7 2 8 2" xfId="3971" xr:uid="{00000000-0005-0000-0000-000067660000}"/>
    <cellStyle name="Salida 7 2 8 2 2" xfId="12226" xr:uid="{00000000-0005-0000-0000-000068660000}"/>
    <cellStyle name="Salida 7 2 8 2 3" xfId="13620" xr:uid="{00000000-0005-0000-0000-000069660000}"/>
    <cellStyle name="Salida 7 2 8 2 4" xfId="24818" xr:uid="{00000000-0005-0000-0000-00006A660000}"/>
    <cellStyle name="Salida 7 2 8 2 5" xfId="28719" xr:uid="{00000000-0005-0000-0000-00006B660000}"/>
    <cellStyle name="Salida 7 2 8 3" xfId="3972" xr:uid="{00000000-0005-0000-0000-00006C660000}"/>
    <cellStyle name="Salida 7 2 8 3 2" xfId="12227" xr:uid="{00000000-0005-0000-0000-00006D660000}"/>
    <cellStyle name="Salida 7 2 8 3 3" xfId="13619" xr:uid="{00000000-0005-0000-0000-00006E660000}"/>
    <cellStyle name="Salida 7 2 8 3 4" xfId="24817" xr:uid="{00000000-0005-0000-0000-00006F660000}"/>
    <cellStyle name="Salida 7 2 8 3 5" xfId="28720" xr:uid="{00000000-0005-0000-0000-000070660000}"/>
    <cellStyle name="Salida 7 2 8 4" xfId="12225" xr:uid="{00000000-0005-0000-0000-000071660000}"/>
    <cellStyle name="Salida 7 2 8 5" xfId="13618" xr:uid="{00000000-0005-0000-0000-000072660000}"/>
    <cellStyle name="Salida 7 2 8 6" xfId="24819" xr:uid="{00000000-0005-0000-0000-000073660000}"/>
    <cellStyle name="Salida 7 2 8 7" xfId="28718" xr:uid="{00000000-0005-0000-0000-000074660000}"/>
    <cellStyle name="Salida 7 2 9" xfId="3973" xr:uid="{00000000-0005-0000-0000-000075660000}"/>
    <cellStyle name="Salida 7 2 9 2" xfId="3974" xr:uid="{00000000-0005-0000-0000-000076660000}"/>
    <cellStyle name="Salida 7 2 9 2 2" xfId="12229" xr:uid="{00000000-0005-0000-0000-000077660000}"/>
    <cellStyle name="Salida 7 2 9 2 3" xfId="13617" xr:uid="{00000000-0005-0000-0000-000078660000}"/>
    <cellStyle name="Salida 7 2 9 2 4" xfId="24815" xr:uid="{00000000-0005-0000-0000-000079660000}"/>
    <cellStyle name="Salida 7 2 9 2 5" xfId="28722" xr:uid="{00000000-0005-0000-0000-00007A660000}"/>
    <cellStyle name="Salida 7 2 9 3" xfId="3975" xr:uid="{00000000-0005-0000-0000-00007B660000}"/>
    <cellStyle name="Salida 7 2 9 3 2" xfId="12230" xr:uid="{00000000-0005-0000-0000-00007C660000}"/>
    <cellStyle name="Salida 7 2 9 3 3" xfId="13616" xr:uid="{00000000-0005-0000-0000-00007D660000}"/>
    <cellStyle name="Salida 7 2 9 3 4" xfId="24814" xr:uid="{00000000-0005-0000-0000-00007E660000}"/>
    <cellStyle name="Salida 7 2 9 3 5" xfId="28723" xr:uid="{00000000-0005-0000-0000-00007F660000}"/>
    <cellStyle name="Salida 7 2 9 4" xfId="12228" xr:uid="{00000000-0005-0000-0000-000080660000}"/>
    <cellStyle name="Salida 7 2 9 5" xfId="13615" xr:uid="{00000000-0005-0000-0000-000081660000}"/>
    <cellStyle name="Salida 7 2 9 6" xfId="24816" xr:uid="{00000000-0005-0000-0000-000082660000}"/>
    <cellStyle name="Salida 7 2 9 7" xfId="28721" xr:uid="{00000000-0005-0000-0000-000083660000}"/>
    <cellStyle name="Salida 7 3" xfId="3976" xr:uid="{00000000-0005-0000-0000-000084660000}"/>
    <cellStyle name="Salida 7 3 2" xfId="3977" xr:uid="{00000000-0005-0000-0000-000085660000}"/>
    <cellStyle name="Salida 7 3 2 2" xfId="12232" xr:uid="{00000000-0005-0000-0000-000086660000}"/>
    <cellStyle name="Salida 7 3 2 3" xfId="13612" xr:uid="{00000000-0005-0000-0000-000087660000}"/>
    <cellStyle name="Salida 7 3 2 4" xfId="24812" xr:uid="{00000000-0005-0000-0000-000088660000}"/>
    <cellStyle name="Salida 7 3 2 5" xfId="28725" xr:uid="{00000000-0005-0000-0000-000089660000}"/>
    <cellStyle name="Salida 7 3 3" xfId="3978" xr:uid="{00000000-0005-0000-0000-00008A660000}"/>
    <cellStyle name="Salida 7 3 3 2" xfId="12233" xr:uid="{00000000-0005-0000-0000-00008B660000}"/>
    <cellStyle name="Salida 7 3 3 3" xfId="13614" xr:uid="{00000000-0005-0000-0000-00008C660000}"/>
    <cellStyle name="Salida 7 3 3 4" xfId="24811" xr:uid="{00000000-0005-0000-0000-00008D660000}"/>
    <cellStyle name="Salida 7 3 3 5" xfId="28726" xr:uid="{00000000-0005-0000-0000-00008E660000}"/>
    <cellStyle name="Salida 7 3 4" xfId="12231" xr:uid="{00000000-0005-0000-0000-00008F660000}"/>
    <cellStyle name="Salida 7 3 5" xfId="13611" xr:uid="{00000000-0005-0000-0000-000090660000}"/>
    <cellStyle name="Salida 7 3 6" xfId="24813" xr:uid="{00000000-0005-0000-0000-000091660000}"/>
    <cellStyle name="Salida 7 3 7" xfId="28724" xr:uid="{00000000-0005-0000-0000-000092660000}"/>
    <cellStyle name="Salida 7 4" xfId="3979" xr:uid="{00000000-0005-0000-0000-000093660000}"/>
    <cellStyle name="Salida 7 4 2" xfId="3980" xr:uid="{00000000-0005-0000-0000-000094660000}"/>
    <cellStyle name="Salida 7 4 2 2" xfId="12235" xr:uid="{00000000-0005-0000-0000-000095660000}"/>
    <cellStyle name="Salida 7 4 2 3" xfId="13481" xr:uid="{00000000-0005-0000-0000-000096660000}"/>
    <cellStyle name="Salida 7 4 2 4" xfId="24809" xr:uid="{00000000-0005-0000-0000-000097660000}"/>
    <cellStyle name="Salida 7 4 2 5" xfId="28728" xr:uid="{00000000-0005-0000-0000-000098660000}"/>
    <cellStyle name="Salida 7 4 3" xfId="3981" xr:uid="{00000000-0005-0000-0000-000099660000}"/>
    <cellStyle name="Salida 7 4 3 2" xfId="12236" xr:uid="{00000000-0005-0000-0000-00009A660000}"/>
    <cellStyle name="Salida 7 4 3 3" xfId="13608" xr:uid="{00000000-0005-0000-0000-00009B660000}"/>
    <cellStyle name="Salida 7 4 3 4" xfId="24808" xr:uid="{00000000-0005-0000-0000-00009C660000}"/>
    <cellStyle name="Salida 7 4 3 5" xfId="28729" xr:uid="{00000000-0005-0000-0000-00009D660000}"/>
    <cellStyle name="Salida 7 4 4" xfId="12234" xr:uid="{00000000-0005-0000-0000-00009E660000}"/>
    <cellStyle name="Salida 7 4 5" xfId="13613" xr:uid="{00000000-0005-0000-0000-00009F660000}"/>
    <cellStyle name="Salida 7 4 6" xfId="24810" xr:uid="{00000000-0005-0000-0000-0000A0660000}"/>
    <cellStyle name="Salida 7 4 7" xfId="28727" xr:uid="{00000000-0005-0000-0000-0000A1660000}"/>
    <cellStyle name="Salida 7 5" xfId="3982" xr:uid="{00000000-0005-0000-0000-0000A2660000}"/>
    <cellStyle name="Salida 7 5 2" xfId="3983" xr:uid="{00000000-0005-0000-0000-0000A3660000}"/>
    <cellStyle name="Salida 7 5 2 2" xfId="12238" xr:uid="{00000000-0005-0000-0000-0000A4660000}"/>
    <cellStyle name="Salida 7 5 2 3" xfId="13609" xr:uid="{00000000-0005-0000-0000-0000A5660000}"/>
    <cellStyle name="Salida 7 5 2 4" xfId="24806" xr:uid="{00000000-0005-0000-0000-0000A6660000}"/>
    <cellStyle name="Salida 7 5 2 5" xfId="28731" xr:uid="{00000000-0005-0000-0000-0000A7660000}"/>
    <cellStyle name="Salida 7 5 3" xfId="3984" xr:uid="{00000000-0005-0000-0000-0000A8660000}"/>
    <cellStyle name="Salida 7 5 3 2" xfId="12239" xr:uid="{00000000-0005-0000-0000-0000A9660000}"/>
    <cellStyle name="Salida 7 5 3 3" xfId="13605" xr:uid="{00000000-0005-0000-0000-0000AA660000}"/>
    <cellStyle name="Salida 7 5 3 4" xfId="24805" xr:uid="{00000000-0005-0000-0000-0000AB660000}"/>
    <cellStyle name="Salida 7 5 3 5" xfId="28732" xr:uid="{00000000-0005-0000-0000-0000AC660000}"/>
    <cellStyle name="Salida 7 5 4" xfId="12237" xr:uid="{00000000-0005-0000-0000-0000AD660000}"/>
    <cellStyle name="Salida 7 5 5" xfId="13610" xr:uid="{00000000-0005-0000-0000-0000AE660000}"/>
    <cellStyle name="Salida 7 5 6" xfId="24807" xr:uid="{00000000-0005-0000-0000-0000AF660000}"/>
    <cellStyle name="Salida 7 5 7" xfId="28730" xr:uid="{00000000-0005-0000-0000-0000B0660000}"/>
    <cellStyle name="Salida 7 6" xfId="3985" xr:uid="{00000000-0005-0000-0000-0000B1660000}"/>
    <cellStyle name="Salida 7 6 2" xfId="3986" xr:uid="{00000000-0005-0000-0000-0000B2660000}"/>
    <cellStyle name="Salida 7 6 2 2" xfId="12241" xr:uid="{00000000-0005-0000-0000-0000B3660000}"/>
    <cellStyle name="Salida 7 6 2 3" xfId="13606" xr:uid="{00000000-0005-0000-0000-0000B4660000}"/>
    <cellStyle name="Salida 7 6 2 4" xfId="24803" xr:uid="{00000000-0005-0000-0000-0000B5660000}"/>
    <cellStyle name="Salida 7 6 2 5" xfId="28734" xr:uid="{00000000-0005-0000-0000-0000B6660000}"/>
    <cellStyle name="Salida 7 6 3" xfId="3987" xr:uid="{00000000-0005-0000-0000-0000B7660000}"/>
    <cellStyle name="Salida 7 6 3 2" xfId="12242" xr:uid="{00000000-0005-0000-0000-0000B8660000}"/>
    <cellStyle name="Salida 7 6 3 3" xfId="13602" xr:uid="{00000000-0005-0000-0000-0000B9660000}"/>
    <cellStyle name="Salida 7 6 3 4" xfId="24802" xr:uid="{00000000-0005-0000-0000-0000BA660000}"/>
    <cellStyle name="Salida 7 6 3 5" xfId="28735" xr:uid="{00000000-0005-0000-0000-0000BB660000}"/>
    <cellStyle name="Salida 7 6 4" xfId="12240" xr:uid="{00000000-0005-0000-0000-0000BC660000}"/>
    <cellStyle name="Salida 7 6 5" xfId="13607" xr:uid="{00000000-0005-0000-0000-0000BD660000}"/>
    <cellStyle name="Salida 7 6 6" xfId="24804" xr:uid="{00000000-0005-0000-0000-0000BE660000}"/>
    <cellStyle name="Salida 7 6 7" xfId="28733" xr:uid="{00000000-0005-0000-0000-0000BF660000}"/>
    <cellStyle name="Salida 7 7" xfId="3988" xr:uid="{00000000-0005-0000-0000-0000C0660000}"/>
    <cellStyle name="Salida 7 7 2" xfId="3989" xr:uid="{00000000-0005-0000-0000-0000C1660000}"/>
    <cellStyle name="Salida 7 7 2 2" xfId="12244" xr:uid="{00000000-0005-0000-0000-0000C2660000}"/>
    <cellStyle name="Salida 7 7 2 3" xfId="13603" xr:uid="{00000000-0005-0000-0000-0000C3660000}"/>
    <cellStyle name="Salida 7 7 2 4" xfId="24800" xr:uid="{00000000-0005-0000-0000-0000C4660000}"/>
    <cellStyle name="Salida 7 7 2 5" xfId="28737" xr:uid="{00000000-0005-0000-0000-0000C5660000}"/>
    <cellStyle name="Salida 7 7 3" xfId="3990" xr:uid="{00000000-0005-0000-0000-0000C6660000}"/>
    <cellStyle name="Salida 7 7 3 2" xfId="12245" xr:uid="{00000000-0005-0000-0000-0000C7660000}"/>
    <cellStyle name="Salida 7 7 3 3" xfId="13599" xr:uid="{00000000-0005-0000-0000-0000C8660000}"/>
    <cellStyle name="Salida 7 7 3 4" xfId="24799" xr:uid="{00000000-0005-0000-0000-0000C9660000}"/>
    <cellStyle name="Salida 7 7 3 5" xfId="28738" xr:uid="{00000000-0005-0000-0000-0000CA660000}"/>
    <cellStyle name="Salida 7 7 4" xfId="12243" xr:uid="{00000000-0005-0000-0000-0000CB660000}"/>
    <cellStyle name="Salida 7 7 5" xfId="13604" xr:uid="{00000000-0005-0000-0000-0000CC660000}"/>
    <cellStyle name="Salida 7 7 6" xfId="24801" xr:uid="{00000000-0005-0000-0000-0000CD660000}"/>
    <cellStyle name="Salida 7 7 7" xfId="28736" xr:uid="{00000000-0005-0000-0000-0000CE660000}"/>
    <cellStyle name="Salida 7 8" xfId="3991" xr:uid="{00000000-0005-0000-0000-0000CF660000}"/>
    <cellStyle name="Salida 7 8 2" xfId="3992" xr:uid="{00000000-0005-0000-0000-0000D0660000}"/>
    <cellStyle name="Salida 7 8 2 2" xfId="12247" xr:uid="{00000000-0005-0000-0000-0000D1660000}"/>
    <cellStyle name="Salida 7 8 2 3" xfId="13600" xr:uid="{00000000-0005-0000-0000-0000D2660000}"/>
    <cellStyle name="Salida 7 8 2 4" xfId="24797" xr:uid="{00000000-0005-0000-0000-0000D3660000}"/>
    <cellStyle name="Salida 7 8 2 5" xfId="28740" xr:uid="{00000000-0005-0000-0000-0000D4660000}"/>
    <cellStyle name="Salida 7 8 3" xfId="3993" xr:uid="{00000000-0005-0000-0000-0000D5660000}"/>
    <cellStyle name="Salida 7 8 3 2" xfId="12248" xr:uid="{00000000-0005-0000-0000-0000D6660000}"/>
    <cellStyle name="Salida 7 8 3 3" xfId="13596" xr:uid="{00000000-0005-0000-0000-0000D7660000}"/>
    <cellStyle name="Salida 7 8 3 4" xfId="24796" xr:uid="{00000000-0005-0000-0000-0000D8660000}"/>
    <cellStyle name="Salida 7 8 3 5" xfId="28741" xr:uid="{00000000-0005-0000-0000-0000D9660000}"/>
    <cellStyle name="Salida 7 8 4" xfId="12246" xr:uid="{00000000-0005-0000-0000-0000DA660000}"/>
    <cellStyle name="Salida 7 8 5" xfId="13601" xr:uid="{00000000-0005-0000-0000-0000DB660000}"/>
    <cellStyle name="Salida 7 8 6" xfId="24798" xr:uid="{00000000-0005-0000-0000-0000DC660000}"/>
    <cellStyle name="Salida 7 8 7" xfId="28739" xr:uid="{00000000-0005-0000-0000-0000DD660000}"/>
    <cellStyle name="Salida 7 9" xfId="3994" xr:uid="{00000000-0005-0000-0000-0000DE660000}"/>
    <cellStyle name="Salida 7 9 2" xfId="3995" xr:uid="{00000000-0005-0000-0000-0000DF660000}"/>
    <cellStyle name="Salida 7 9 2 2" xfId="12250" xr:uid="{00000000-0005-0000-0000-0000E0660000}"/>
    <cellStyle name="Salida 7 9 2 3" xfId="13597" xr:uid="{00000000-0005-0000-0000-0000E1660000}"/>
    <cellStyle name="Salida 7 9 2 4" xfId="24794" xr:uid="{00000000-0005-0000-0000-0000E2660000}"/>
    <cellStyle name="Salida 7 9 2 5" xfId="28743" xr:uid="{00000000-0005-0000-0000-0000E3660000}"/>
    <cellStyle name="Salida 7 9 3" xfId="3996" xr:uid="{00000000-0005-0000-0000-0000E4660000}"/>
    <cellStyle name="Salida 7 9 3 2" xfId="12251" xr:uid="{00000000-0005-0000-0000-0000E5660000}"/>
    <cellStyle name="Salida 7 9 3 3" xfId="13593" xr:uid="{00000000-0005-0000-0000-0000E6660000}"/>
    <cellStyle name="Salida 7 9 3 4" xfId="24793" xr:uid="{00000000-0005-0000-0000-0000E7660000}"/>
    <cellStyle name="Salida 7 9 3 5" xfId="28744" xr:uid="{00000000-0005-0000-0000-0000E8660000}"/>
    <cellStyle name="Salida 7 9 4" xfId="12249" xr:uid="{00000000-0005-0000-0000-0000E9660000}"/>
    <cellStyle name="Salida 7 9 5" xfId="13598" xr:uid="{00000000-0005-0000-0000-0000EA660000}"/>
    <cellStyle name="Salida 7 9 6" xfId="24795" xr:uid="{00000000-0005-0000-0000-0000EB660000}"/>
    <cellStyle name="Salida 7 9 7" xfId="28742" xr:uid="{00000000-0005-0000-0000-0000EC660000}"/>
    <cellStyle name="Salida 8" xfId="3997" xr:uid="{00000000-0005-0000-0000-0000ED660000}"/>
    <cellStyle name="Salida 8 10" xfId="3998" xr:uid="{00000000-0005-0000-0000-0000EE660000}"/>
    <cellStyle name="Salida 8 10 2" xfId="3999" xr:uid="{00000000-0005-0000-0000-0000EF660000}"/>
    <cellStyle name="Salida 8 10 2 2" xfId="12254" xr:uid="{00000000-0005-0000-0000-0000F0660000}"/>
    <cellStyle name="Salida 8 10 2 3" xfId="13590" xr:uid="{00000000-0005-0000-0000-0000F1660000}"/>
    <cellStyle name="Salida 8 10 2 4" xfId="24790" xr:uid="{00000000-0005-0000-0000-0000F2660000}"/>
    <cellStyle name="Salida 8 10 2 5" xfId="28747" xr:uid="{00000000-0005-0000-0000-0000F3660000}"/>
    <cellStyle name="Salida 8 10 3" xfId="4000" xr:uid="{00000000-0005-0000-0000-0000F4660000}"/>
    <cellStyle name="Salida 8 10 3 2" xfId="12255" xr:uid="{00000000-0005-0000-0000-0000F5660000}"/>
    <cellStyle name="Salida 8 10 3 3" xfId="13592" xr:uid="{00000000-0005-0000-0000-0000F6660000}"/>
    <cellStyle name="Salida 8 10 3 4" xfId="24789" xr:uid="{00000000-0005-0000-0000-0000F7660000}"/>
    <cellStyle name="Salida 8 10 3 5" xfId="28748" xr:uid="{00000000-0005-0000-0000-0000F8660000}"/>
    <cellStyle name="Salida 8 10 4" xfId="12253" xr:uid="{00000000-0005-0000-0000-0000F9660000}"/>
    <cellStyle name="Salida 8 10 5" xfId="13594" xr:uid="{00000000-0005-0000-0000-0000FA660000}"/>
    <cellStyle name="Salida 8 10 6" xfId="24791" xr:uid="{00000000-0005-0000-0000-0000FB660000}"/>
    <cellStyle name="Salida 8 10 7" xfId="28746" xr:uid="{00000000-0005-0000-0000-0000FC660000}"/>
    <cellStyle name="Salida 8 11" xfId="4001" xr:uid="{00000000-0005-0000-0000-0000FD660000}"/>
    <cellStyle name="Salida 8 11 2" xfId="4002" xr:uid="{00000000-0005-0000-0000-0000FE660000}"/>
    <cellStyle name="Salida 8 11 2 2" xfId="12257" xr:uid="{00000000-0005-0000-0000-0000FF660000}"/>
    <cellStyle name="Salida 8 11 2 3" xfId="13587" xr:uid="{00000000-0005-0000-0000-000000670000}"/>
    <cellStyle name="Salida 8 11 2 4" xfId="24787" xr:uid="{00000000-0005-0000-0000-000001670000}"/>
    <cellStyle name="Salida 8 11 2 5" xfId="28750" xr:uid="{00000000-0005-0000-0000-000002670000}"/>
    <cellStyle name="Salida 8 11 3" xfId="4003" xr:uid="{00000000-0005-0000-0000-000003670000}"/>
    <cellStyle name="Salida 8 11 3 2" xfId="12258" xr:uid="{00000000-0005-0000-0000-000004670000}"/>
    <cellStyle name="Salida 8 11 3 3" xfId="13589" xr:uid="{00000000-0005-0000-0000-000005670000}"/>
    <cellStyle name="Salida 8 11 3 4" xfId="24786" xr:uid="{00000000-0005-0000-0000-000006670000}"/>
    <cellStyle name="Salida 8 11 3 5" xfId="28751" xr:uid="{00000000-0005-0000-0000-000007670000}"/>
    <cellStyle name="Salida 8 11 4" xfId="12256" xr:uid="{00000000-0005-0000-0000-000008670000}"/>
    <cellStyle name="Salida 8 11 5" xfId="13591" xr:uid="{00000000-0005-0000-0000-000009670000}"/>
    <cellStyle name="Salida 8 11 6" xfId="24788" xr:uid="{00000000-0005-0000-0000-00000A670000}"/>
    <cellStyle name="Salida 8 11 7" xfId="28749" xr:uid="{00000000-0005-0000-0000-00000B670000}"/>
    <cellStyle name="Salida 8 12" xfId="12252" xr:uid="{00000000-0005-0000-0000-00000C670000}"/>
    <cellStyle name="Salida 8 13" xfId="13595" xr:uid="{00000000-0005-0000-0000-00000D670000}"/>
    <cellStyle name="Salida 8 14" xfId="24792" xr:uid="{00000000-0005-0000-0000-00000E670000}"/>
    <cellStyle name="Salida 8 15" xfId="28745" xr:uid="{00000000-0005-0000-0000-00000F670000}"/>
    <cellStyle name="Salida 8 2" xfId="4004" xr:uid="{00000000-0005-0000-0000-000010670000}"/>
    <cellStyle name="Salida 8 2 10" xfId="4005" xr:uid="{00000000-0005-0000-0000-000011670000}"/>
    <cellStyle name="Salida 8 2 10 2" xfId="4006" xr:uid="{00000000-0005-0000-0000-000012670000}"/>
    <cellStyle name="Salida 8 2 10 2 2" xfId="12261" xr:uid="{00000000-0005-0000-0000-000013670000}"/>
    <cellStyle name="Salida 8 2 10 2 3" xfId="13586" xr:uid="{00000000-0005-0000-0000-000014670000}"/>
    <cellStyle name="Salida 8 2 10 2 4" xfId="24783" xr:uid="{00000000-0005-0000-0000-000015670000}"/>
    <cellStyle name="Salida 8 2 10 2 5" xfId="28754" xr:uid="{00000000-0005-0000-0000-000016670000}"/>
    <cellStyle name="Salida 8 2 10 3" xfId="4007" xr:uid="{00000000-0005-0000-0000-000017670000}"/>
    <cellStyle name="Salida 8 2 10 3 2" xfId="12262" xr:uid="{00000000-0005-0000-0000-000018670000}"/>
    <cellStyle name="Salida 8 2 10 3 3" xfId="13585" xr:uid="{00000000-0005-0000-0000-000019670000}"/>
    <cellStyle name="Salida 8 2 10 3 4" xfId="24782" xr:uid="{00000000-0005-0000-0000-00001A670000}"/>
    <cellStyle name="Salida 8 2 10 3 5" xfId="28755" xr:uid="{00000000-0005-0000-0000-00001B670000}"/>
    <cellStyle name="Salida 8 2 10 4" xfId="12260" xr:uid="{00000000-0005-0000-0000-00001C670000}"/>
    <cellStyle name="Salida 8 2 10 5" xfId="13584" xr:uid="{00000000-0005-0000-0000-00001D670000}"/>
    <cellStyle name="Salida 8 2 10 6" xfId="24784" xr:uid="{00000000-0005-0000-0000-00001E670000}"/>
    <cellStyle name="Salida 8 2 10 7" xfId="28753" xr:uid="{00000000-0005-0000-0000-00001F670000}"/>
    <cellStyle name="Salida 8 2 11" xfId="12259" xr:uid="{00000000-0005-0000-0000-000020670000}"/>
    <cellStyle name="Salida 8 2 12" xfId="13588" xr:uid="{00000000-0005-0000-0000-000021670000}"/>
    <cellStyle name="Salida 8 2 13" xfId="24785" xr:uid="{00000000-0005-0000-0000-000022670000}"/>
    <cellStyle name="Salida 8 2 14" xfId="28752" xr:uid="{00000000-0005-0000-0000-000023670000}"/>
    <cellStyle name="Salida 8 2 2" xfId="4008" xr:uid="{00000000-0005-0000-0000-000024670000}"/>
    <cellStyle name="Salida 8 2 2 2" xfId="4009" xr:uid="{00000000-0005-0000-0000-000025670000}"/>
    <cellStyle name="Salida 8 2 2 2 2" xfId="12264" xr:uid="{00000000-0005-0000-0000-000026670000}"/>
    <cellStyle name="Salida 8 2 2 2 3" xfId="13583" xr:uid="{00000000-0005-0000-0000-000027670000}"/>
    <cellStyle name="Salida 8 2 2 2 4" xfId="24780" xr:uid="{00000000-0005-0000-0000-000028670000}"/>
    <cellStyle name="Salida 8 2 2 2 5" xfId="28757" xr:uid="{00000000-0005-0000-0000-000029670000}"/>
    <cellStyle name="Salida 8 2 2 3" xfId="4010" xr:uid="{00000000-0005-0000-0000-00002A670000}"/>
    <cellStyle name="Salida 8 2 2 3 2" xfId="12265" xr:uid="{00000000-0005-0000-0000-00002B670000}"/>
    <cellStyle name="Salida 8 2 2 3 3" xfId="13582" xr:uid="{00000000-0005-0000-0000-00002C670000}"/>
    <cellStyle name="Salida 8 2 2 3 4" xfId="24779" xr:uid="{00000000-0005-0000-0000-00002D670000}"/>
    <cellStyle name="Salida 8 2 2 3 5" xfId="28758" xr:uid="{00000000-0005-0000-0000-00002E670000}"/>
    <cellStyle name="Salida 8 2 2 4" xfId="12263" xr:uid="{00000000-0005-0000-0000-00002F670000}"/>
    <cellStyle name="Salida 8 2 2 5" xfId="13581" xr:uid="{00000000-0005-0000-0000-000030670000}"/>
    <cellStyle name="Salida 8 2 2 6" xfId="24781" xr:uid="{00000000-0005-0000-0000-000031670000}"/>
    <cellStyle name="Salida 8 2 2 7" xfId="28756" xr:uid="{00000000-0005-0000-0000-000032670000}"/>
    <cellStyle name="Salida 8 2 3" xfId="4011" xr:uid="{00000000-0005-0000-0000-000033670000}"/>
    <cellStyle name="Salida 8 2 3 2" xfId="4012" xr:uid="{00000000-0005-0000-0000-000034670000}"/>
    <cellStyle name="Salida 8 2 3 2 2" xfId="12267" xr:uid="{00000000-0005-0000-0000-000035670000}"/>
    <cellStyle name="Salida 8 2 3 2 3" xfId="13580" xr:uid="{00000000-0005-0000-0000-000036670000}"/>
    <cellStyle name="Salida 8 2 3 2 4" xfId="24777" xr:uid="{00000000-0005-0000-0000-000037670000}"/>
    <cellStyle name="Salida 8 2 3 2 5" xfId="28760" xr:uid="{00000000-0005-0000-0000-000038670000}"/>
    <cellStyle name="Salida 8 2 3 3" xfId="4013" xr:uid="{00000000-0005-0000-0000-000039670000}"/>
    <cellStyle name="Salida 8 2 3 3 2" xfId="12268" xr:uid="{00000000-0005-0000-0000-00003A670000}"/>
    <cellStyle name="Salida 8 2 3 3 3" xfId="13579" xr:uid="{00000000-0005-0000-0000-00003B670000}"/>
    <cellStyle name="Salida 8 2 3 3 4" xfId="24776" xr:uid="{00000000-0005-0000-0000-00003C670000}"/>
    <cellStyle name="Salida 8 2 3 3 5" xfId="28761" xr:uid="{00000000-0005-0000-0000-00003D670000}"/>
    <cellStyle name="Salida 8 2 3 4" xfId="12266" xr:uid="{00000000-0005-0000-0000-00003E670000}"/>
    <cellStyle name="Salida 8 2 3 5" xfId="13578" xr:uid="{00000000-0005-0000-0000-00003F670000}"/>
    <cellStyle name="Salida 8 2 3 6" xfId="24778" xr:uid="{00000000-0005-0000-0000-000040670000}"/>
    <cellStyle name="Salida 8 2 3 7" xfId="28759" xr:uid="{00000000-0005-0000-0000-000041670000}"/>
    <cellStyle name="Salida 8 2 4" xfId="4014" xr:uid="{00000000-0005-0000-0000-000042670000}"/>
    <cellStyle name="Salida 8 2 4 2" xfId="4015" xr:uid="{00000000-0005-0000-0000-000043670000}"/>
    <cellStyle name="Salida 8 2 4 2 2" xfId="12270" xr:uid="{00000000-0005-0000-0000-000044670000}"/>
    <cellStyle name="Salida 8 2 4 2 3" xfId="13577" xr:uid="{00000000-0005-0000-0000-000045670000}"/>
    <cellStyle name="Salida 8 2 4 2 4" xfId="24774" xr:uid="{00000000-0005-0000-0000-000046670000}"/>
    <cellStyle name="Salida 8 2 4 2 5" xfId="28763" xr:uid="{00000000-0005-0000-0000-000047670000}"/>
    <cellStyle name="Salida 8 2 4 3" xfId="4016" xr:uid="{00000000-0005-0000-0000-000048670000}"/>
    <cellStyle name="Salida 8 2 4 3 2" xfId="12271" xr:uid="{00000000-0005-0000-0000-000049670000}"/>
    <cellStyle name="Salida 8 2 4 3 3" xfId="13576" xr:uid="{00000000-0005-0000-0000-00004A670000}"/>
    <cellStyle name="Salida 8 2 4 3 4" xfId="24773" xr:uid="{00000000-0005-0000-0000-00004B670000}"/>
    <cellStyle name="Salida 8 2 4 3 5" xfId="28764" xr:uid="{00000000-0005-0000-0000-00004C670000}"/>
    <cellStyle name="Salida 8 2 4 4" xfId="12269" xr:uid="{00000000-0005-0000-0000-00004D670000}"/>
    <cellStyle name="Salida 8 2 4 5" xfId="13575" xr:uid="{00000000-0005-0000-0000-00004E670000}"/>
    <cellStyle name="Salida 8 2 4 6" xfId="24775" xr:uid="{00000000-0005-0000-0000-00004F670000}"/>
    <cellStyle name="Salida 8 2 4 7" xfId="28762" xr:uid="{00000000-0005-0000-0000-000050670000}"/>
    <cellStyle name="Salida 8 2 5" xfId="4017" xr:uid="{00000000-0005-0000-0000-000051670000}"/>
    <cellStyle name="Salida 8 2 5 2" xfId="4018" xr:uid="{00000000-0005-0000-0000-000052670000}"/>
    <cellStyle name="Salida 8 2 5 2 2" xfId="12273" xr:uid="{00000000-0005-0000-0000-000053670000}"/>
    <cellStyle name="Salida 8 2 5 2 3" xfId="13574" xr:uid="{00000000-0005-0000-0000-000054670000}"/>
    <cellStyle name="Salida 8 2 5 2 4" xfId="24771" xr:uid="{00000000-0005-0000-0000-000055670000}"/>
    <cellStyle name="Salida 8 2 5 2 5" xfId="28766" xr:uid="{00000000-0005-0000-0000-000056670000}"/>
    <cellStyle name="Salida 8 2 5 3" xfId="4019" xr:uid="{00000000-0005-0000-0000-000057670000}"/>
    <cellStyle name="Salida 8 2 5 3 2" xfId="12274" xr:uid="{00000000-0005-0000-0000-000058670000}"/>
    <cellStyle name="Salida 8 2 5 3 3" xfId="13573" xr:uid="{00000000-0005-0000-0000-000059670000}"/>
    <cellStyle name="Salida 8 2 5 3 4" xfId="24770" xr:uid="{00000000-0005-0000-0000-00005A670000}"/>
    <cellStyle name="Salida 8 2 5 3 5" xfId="28767" xr:uid="{00000000-0005-0000-0000-00005B670000}"/>
    <cellStyle name="Salida 8 2 5 4" xfId="12272" xr:uid="{00000000-0005-0000-0000-00005C670000}"/>
    <cellStyle name="Salida 8 2 5 5" xfId="13572" xr:uid="{00000000-0005-0000-0000-00005D670000}"/>
    <cellStyle name="Salida 8 2 5 6" xfId="24772" xr:uid="{00000000-0005-0000-0000-00005E670000}"/>
    <cellStyle name="Salida 8 2 5 7" xfId="28765" xr:uid="{00000000-0005-0000-0000-00005F670000}"/>
    <cellStyle name="Salida 8 2 6" xfId="4020" xr:uid="{00000000-0005-0000-0000-000060670000}"/>
    <cellStyle name="Salida 8 2 6 2" xfId="4021" xr:uid="{00000000-0005-0000-0000-000061670000}"/>
    <cellStyle name="Salida 8 2 6 2 2" xfId="12276" xr:uid="{00000000-0005-0000-0000-000062670000}"/>
    <cellStyle name="Salida 8 2 6 2 3" xfId="13571" xr:uid="{00000000-0005-0000-0000-000063670000}"/>
    <cellStyle name="Salida 8 2 6 2 4" xfId="24768" xr:uid="{00000000-0005-0000-0000-000064670000}"/>
    <cellStyle name="Salida 8 2 6 2 5" xfId="28769" xr:uid="{00000000-0005-0000-0000-000065670000}"/>
    <cellStyle name="Salida 8 2 6 3" xfId="4022" xr:uid="{00000000-0005-0000-0000-000066670000}"/>
    <cellStyle name="Salida 8 2 6 3 2" xfId="12277" xr:uid="{00000000-0005-0000-0000-000067670000}"/>
    <cellStyle name="Salida 8 2 6 3 3" xfId="13570" xr:uid="{00000000-0005-0000-0000-000068670000}"/>
    <cellStyle name="Salida 8 2 6 3 4" xfId="24767" xr:uid="{00000000-0005-0000-0000-000069670000}"/>
    <cellStyle name="Salida 8 2 6 3 5" xfId="28770" xr:uid="{00000000-0005-0000-0000-00006A670000}"/>
    <cellStyle name="Salida 8 2 6 4" xfId="12275" xr:uid="{00000000-0005-0000-0000-00006B670000}"/>
    <cellStyle name="Salida 8 2 6 5" xfId="13569" xr:uid="{00000000-0005-0000-0000-00006C670000}"/>
    <cellStyle name="Salida 8 2 6 6" xfId="24769" xr:uid="{00000000-0005-0000-0000-00006D670000}"/>
    <cellStyle name="Salida 8 2 6 7" xfId="28768" xr:uid="{00000000-0005-0000-0000-00006E670000}"/>
    <cellStyle name="Salida 8 2 7" xfId="4023" xr:uid="{00000000-0005-0000-0000-00006F670000}"/>
    <cellStyle name="Salida 8 2 7 2" xfId="4024" xr:uid="{00000000-0005-0000-0000-000070670000}"/>
    <cellStyle name="Salida 8 2 7 2 2" xfId="12279" xr:uid="{00000000-0005-0000-0000-000071670000}"/>
    <cellStyle name="Salida 8 2 7 2 3" xfId="13568" xr:uid="{00000000-0005-0000-0000-000072670000}"/>
    <cellStyle name="Salida 8 2 7 2 4" xfId="24765" xr:uid="{00000000-0005-0000-0000-000073670000}"/>
    <cellStyle name="Salida 8 2 7 2 5" xfId="28772" xr:uid="{00000000-0005-0000-0000-000074670000}"/>
    <cellStyle name="Salida 8 2 7 3" xfId="4025" xr:uid="{00000000-0005-0000-0000-000075670000}"/>
    <cellStyle name="Salida 8 2 7 3 2" xfId="12280" xr:uid="{00000000-0005-0000-0000-000076670000}"/>
    <cellStyle name="Salida 8 2 7 3 3" xfId="13567" xr:uid="{00000000-0005-0000-0000-000077670000}"/>
    <cellStyle name="Salida 8 2 7 3 4" xfId="24764" xr:uid="{00000000-0005-0000-0000-000078670000}"/>
    <cellStyle name="Salida 8 2 7 3 5" xfId="28773" xr:uid="{00000000-0005-0000-0000-000079670000}"/>
    <cellStyle name="Salida 8 2 7 4" xfId="12278" xr:uid="{00000000-0005-0000-0000-00007A670000}"/>
    <cellStyle name="Salida 8 2 7 5" xfId="13566" xr:uid="{00000000-0005-0000-0000-00007B670000}"/>
    <cellStyle name="Salida 8 2 7 6" xfId="24766" xr:uid="{00000000-0005-0000-0000-00007C670000}"/>
    <cellStyle name="Salida 8 2 7 7" xfId="28771" xr:uid="{00000000-0005-0000-0000-00007D670000}"/>
    <cellStyle name="Salida 8 2 8" xfId="4026" xr:uid="{00000000-0005-0000-0000-00007E670000}"/>
    <cellStyle name="Salida 8 2 8 2" xfId="4027" xr:uid="{00000000-0005-0000-0000-00007F670000}"/>
    <cellStyle name="Salida 8 2 8 2 2" xfId="12282" xr:uid="{00000000-0005-0000-0000-000080670000}"/>
    <cellStyle name="Salida 8 2 8 2 3" xfId="13565" xr:uid="{00000000-0005-0000-0000-000081670000}"/>
    <cellStyle name="Salida 8 2 8 2 4" xfId="24762" xr:uid="{00000000-0005-0000-0000-000082670000}"/>
    <cellStyle name="Salida 8 2 8 2 5" xfId="28775" xr:uid="{00000000-0005-0000-0000-000083670000}"/>
    <cellStyle name="Salida 8 2 8 3" xfId="4028" xr:uid="{00000000-0005-0000-0000-000084670000}"/>
    <cellStyle name="Salida 8 2 8 3 2" xfId="12283" xr:uid="{00000000-0005-0000-0000-000085670000}"/>
    <cellStyle name="Salida 8 2 8 3 3" xfId="13564" xr:uid="{00000000-0005-0000-0000-000086670000}"/>
    <cellStyle name="Salida 8 2 8 3 4" xfId="24761" xr:uid="{00000000-0005-0000-0000-000087670000}"/>
    <cellStyle name="Salida 8 2 8 3 5" xfId="28776" xr:uid="{00000000-0005-0000-0000-000088670000}"/>
    <cellStyle name="Salida 8 2 8 4" xfId="12281" xr:uid="{00000000-0005-0000-0000-000089670000}"/>
    <cellStyle name="Salida 8 2 8 5" xfId="13563" xr:uid="{00000000-0005-0000-0000-00008A670000}"/>
    <cellStyle name="Salida 8 2 8 6" xfId="24763" xr:uid="{00000000-0005-0000-0000-00008B670000}"/>
    <cellStyle name="Salida 8 2 8 7" xfId="28774" xr:uid="{00000000-0005-0000-0000-00008C670000}"/>
    <cellStyle name="Salida 8 2 9" xfId="4029" xr:uid="{00000000-0005-0000-0000-00008D670000}"/>
    <cellStyle name="Salida 8 2 9 2" xfId="4030" xr:uid="{00000000-0005-0000-0000-00008E670000}"/>
    <cellStyle name="Salida 8 2 9 2 2" xfId="12285" xr:uid="{00000000-0005-0000-0000-00008F670000}"/>
    <cellStyle name="Salida 8 2 9 2 3" xfId="13562" xr:uid="{00000000-0005-0000-0000-000090670000}"/>
    <cellStyle name="Salida 8 2 9 2 4" xfId="24759" xr:uid="{00000000-0005-0000-0000-000091670000}"/>
    <cellStyle name="Salida 8 2 9 2 5" xfId="28778" xr:uid="{00000000-0005-0000-0000-000092670000}"/>
    <cellStyle name="Salida 8 2 9 3" xfId="4031" xr:uid="{00000000-0005-0000-0000-000093670000}"/>
    <cellStyle name="Salida 8 2 9 3 2" xfId="12286" xr:uid="{00000000-0005-0000-0000-000094670000}"/>
    <cellStyle name="Salida 8 2 9 3 3" xfId="13561" xr:uid="{00000000-0005-0000-0000-000095670000}"/>
    <cellStyle name="Salida 8 2 9 3 4" xfId="24758" xr:uid="{00000000-0005-0000-0000-000096670000}"/>
    <cellStyle name="Salida 8 2 9 3 5" xfId="28779" xr:uid="{00000000-0005-0000-0000-000097670000}"/>
    <cellStyle name="Salida 8 2 9 4" xfId="12284" xr:uid="{00000000-0005-0000-0000-000098670000}"/>
    <cellStyle name="Salida 8 2 9 5" xfId="13560" xr:uid="{00000000-0005-0000-0000-000099670000}"/>
    <cellStyle name="Salida 8 2 9 6" xfId="24760" xr:uid="{00000000-0005-0000-0000-00009A670000}"/>
    <cellStyle name="Salida 8 2 9 7" xfId="28777" xr:uid="{00000000-0005-0000-0000-00009B670000}"/>
    <cellStyle name="Salida 8 3" xfId="4032" xr:uid="{00000000-0005-0000-0000-00009C670000}"/>
    <cellStyle name="Salida 8 3 2" xfId="4033" xr:uid="{00000000-0005-0000-0000-00009D670000}"/>
    <cellStyle name="Salida 8 3 2 2" xfId="12288" xr:uid="{00000000-0005-0000-0000-00009E670000}"/>
    <cellStyle name="Salida 8 3 2 3" xfId="13557" xr:uid="{00000000-0005-0000-0000-00009F670000}"/>
    <cellStyle name="Salida 8 3 2 4" xfId="24756" xr:uid="{00000000-0005-0000-0000-0000A0670000}"/>
    <cellStyle name="Salida 8 3 2 5" xfId="28781" xr:uid="{00000000-0005-0000-0000-0000A1670000}"/>
    <cellStyle name="Salida 8 3 3" xfId="4034" xr:uid="{00000000-0005-0000-0000-0000A2670000}"/>
    <cellStyle name="Salida 8 3 3 2" xfId="12289" xr:uid="{00000000-0005-0000-0000-0000A3670000}"/>
    <cellStyle name="Salida 8 3 3 3" xfId="13559" xr:uid="{00000000-0005-0000-0000-0000A4670000}"/>
    <cellStyle name="Salida 8 3 3 4" xfId="24755" xr:uid="{00000000-0005-0000-0000-0000A5670000}"/>
    <cellStyle name="Salida 8 3 3 5" xfId="28782" xr:uid="{00000000-0005-0000-0000-0000A6670000}"/>
    <cellStyle name="Salida 8 3 4" xfId="12287" xr:uid="{00000000-0005-0000-0000-0000A7670000}"/>
    <cellStyle name="Salida 8 3 5" xfId="13556" xr:uid="{00000000-0005-0000-0000-0000A8670000}"/>
    <cellStyle name="Salida 8 3 6" xfId="24757" xr:uid="{00000000-0005-0000-0000-0000A9670000}"/>
    <cellStyle name="Salida 8 3 7" xfId="28780" xr:uid="{00000000-0005-0000-0000-0000AA670000}"/>
    <cellStyle name="Salida 8 4" xfId="4035" xr:uid="{00000000-0005-0000-0000-0000AB670000}"/>
    <cellStyle name="Salida 8 4 2" xfId="4036" xr:uid="{00000000-0005-0000-0000-0000AC670000}"/>
    <cellStyle name="Salida 8 4 2 2" xfId="12291" xr:uid="{00000000-0005-0000-0000-0000AD670000}"/>
    <cellStyle name="Salida 8 4 2 3" xfId="13480" xr:uid="{00000000-0005-0000-0000-0000AE670000}"/>
    <cellStyle name="Salida 8 4 2 4" xfId="24753" xr:uid="{00000000-0005-0000-0000-0000AF670000}"/>
    <cellStyle name="Salida 8 4 2 5" xfId="28784" xr:uid="{00000000-0005-0000-0000-0000B0670000}"/>
    <cellStyle name="Salida 8 4 3" xfId="4037" xr:uid="{00000000-0005-0000-0000-0000B1670000}"/>
    <cellStyle name="Salida 8 4 3 2" xfId="12292" xr:uid="{00000000-0005-0000-0000-0000B2670000}"/>
    <cellStyle name="Salida 8 4 3 3" xfId="13553" xr:uid="{00000000-0005-0000-0000-0000B3670000}"/>
    <cellStyle name="Salida 8 4 3 4" xfId="24752" xr:uid="{00000000-0005-0000-0000-0000B4670000}"/>
    <cellStyle name="Salida 8 4 3 5" xfId="28785" xr:uid="{00000000-0005-0000-0000-0000B5670000}"/>
    <cellStyle name="Salida 8 4 4" xfId="12290" xr:uid="{00000000-0005-0000-0000-0000B6670000}"/>
    <cellStyle name="Salida 8 4 5" xfId="13558" xr:uid="{00000000-0005-0000-0000-0000B7670000}"/>
    <cellStyle name="Salida 8 4 6" xfId="24754" xr:uid="{00000000-0005-0000-0000-0000B8670000}"/>
    <cellStyle name="Salida 8 4 7" xfId="28783" xr:uid="{00000000-0005-0000-0000-0000B9670000}"/>
    <cellStyle name="Salida 8 5" xfId="4038" xr:uid="{00000000-0005-0000-0000-0000BA670000}"/>
    <cellStyle name="Salida 8 5 2" xfId="4039" xr:uid="{00000000-0005-0000-0000-0000BB670000}"/>
    <cellStyle name="Salida 8 5 2 2" xfId="12294" xr:uid="{00000000-0005-0000-0000-0000BC670000}"/>
    <cellStyle name="Salida 8 5 2 3" xfId="13554" xr:uid="{00000000-0005-0000-0000-0000BD670000}"/>
    <cellStyle name="Salida 8 5 2 4" xfId="24750" xr:uid="{00000000-0005-0000-0000-0000BE670000}"/>
    <cellStyle name="Salida 8 5 2 5" xfId="28787" xr:uid="{00000000-0005-0000-0000-0000BF670000}"/>
    <cellStyle name="Salida 8 5 3" xfId="4040" xr:uid="{00000000-0005-0000-0000-0000C0670000}"/>
    <cellStyle name="Salida 8 5 3 2" xfId="12295" xr:uid="{00000000-0005-0000-0000-0000C1670000}"/>
    <cellStyle name="Salida 8 5 3 3" xfId="13550" xr:uid="{00000000-0005-0000-0000-0000C2670000}"/>
    <cellStyle name="Salida 8 5 3 4" xfId="24749" xr:uid="{00000000-0005-0000-0000-0000C3670000}"/>
    <cellStyle name="Salida 8 5 3 5" xfId="28788" xr:uid="{00000000-0005-0000-0000-0000C4670000}"/>
    <cellStyle name="Salida 8 5 4" xfId="12293" xr:uid="{00000000-0005-0000-0000-0000C5670000}"/>
    <cellStyle name="Salida 8 5 5" xfId="13555" xr:uid="{00000000-0005-0000-0000-0000C6670000}"/>
    <cellStyle name="Salida 8 5 6" xfId="24751" xr:uid="{00000000-0005-0000-0000-0000C7670000}"/>
    <cellStyle name="Salida 8 5 7" xfId="28786" xr:uid="{00000000-0005-0000-0000-0000C8670000}"/>
    <cellStyle name="Salida 8 6" xfId="4041" xr:uid="{00000000-0005-0000-0000-0000C9670000}"/>
    <cellStyle name="Salida 8 6 2" xfId="4042" xr:uid="{00000000-0005-0000-0000-0000CA670000}"/>
    <cellStyle name="Salida 8 6 2 2" xfId="12297" xr:uid="{00000000-0005-0000-0000-0000CB670000}"/>
    <cellStyle name="Salida 8 6 2 3" xfId="13551" xr:uid="{00000000-0005-0000-0000-0000CC670000}"/>
    <cellStyle name="Salida 8 6 2 4" xfId="24747" xr:uid="{00000000-0005-0000-0000-0000CD670000}"/>
    <cellStyle name="Salida 8 6 2 5" xfId="28790" xr:uid="{00000000-0005-0000-0000-0000CE670000}"/>
    <cellStyle name="Salida 8 6 3" xfId="4043" xr:uid="{00000000-0005-0000-0000-0000CF670000}"/>
    <cellStyle name="Salida 8 6 3 2" xfId="23118" xr:uid="{00000000-0005-0000-0000-0000D0670000}"/>
    <cellStyle name="Salida 8 6 4" xfId="12296" xr:uid="{00000000-0005-0000-0000-0000D1670000}"/>
    <cellStyle name="Salida 8 6 5" xfId="13552" xr:uid="{00000000-0005-0000-0000-0000D2670000}"/>
    <cellStyle name="Salida 8 6 6" xfId="24748" xr:uid="{00000000-0005-0000-0000-0000D3670000}"/>
    <cellStyle name="Salida 8 6 7" xfId="28789" xr:uid="{00000000-0005-0000-0000-0000D4670000}"/>
    <cellStyle name="Salida 8 7" xfId="4044" xr:uid="{00000000-0005-0000-0000-0000D5670000}"/>
    <cellStyle name="Salida 8 7 2" xfId="4045" xr:uid="{00000000-0005-0000-0000-0000D6670000}"/>
    <cellStyle name="Salida 8 7 2 2" xfId="23120" xr:uid="{00000000-0005-0000-0000-0000D7670000}"/>
    <cellStyle name="Salida 8 7 3" xfId="4046" xr:uid="{00000000-0005-0000-0000-0000D8670000}"/>
    <cellStyle name="Salida 8 7 3 2" xfId="23121" xr:uid="{00000000-0005-0000-0000-0000D9670000}"/>
    <cellStyle name="Salida 8 7 4" xfId="23119" xr:uid="{00000000-0005-0000-0000-0000DA670000}"/>
    <cellStyle name="Salida 8 8" xfId="4047" xr:uid="{00000000-0005-0000-0000-0000DB670000}"/>
    <cellStyle name="Salida 8 8 2" xfId="4048" xr:uid="{00000000-0005-0000-0000-0000DC670000}"/>
    <cellStyle name="Salida 8 8 2 2" xfId="23123" xr:uid="{00000000-0005-0000-0000-0000DD670000}"/>
    <cellStyle name="Salida 8 8 3" xfId="4049" xr:uid="{00000000-0005-0000-0000-0000DE670000}"/>
    <cellStyle name="Salida 8 8 3 2" xfId="23124" xr:uid="{00000000-0005-0000-0000-0000DF670000}"/>
    <cellStyle name="Salida 8 8 4" xfId="23122" xr:uid="{00000000-0005-0000-0000-0000E0670000}"/>
    <cellStyle name="Salida 8 9" xfId="4050" xr:uid="{00000000-0005-0000-0000-0000E1670000}"/>
    <cellStyle name="Salida 8 9 2" xfId="4051" xr:uid="{00000000-0005-0000-0000-0000E2670000}"/>
    <cellStyle name="Salida 8 9 2 2" xfId="23126" xr:uid="{00000000-0005-0000-0000-0000E3670000}"/>
    <cellStyle name="Salida 8 9 3" xfId="4052" xr:uid="{00000000-0005-0000-0000-0000E4670000}"/>
    <cellStyle name="Salida 8 9 3 2" xfId="23127" xr:uid="{00000000-0005-0000-0000-0000E5670000}"/>
    <cellStyle name="Salida 8 9 4" xfId="23125" xr:uid="{00000000-0005-0000-0000-0000E6670000}"/>
    <cellStyle name="Salida 9" xfId="4053" xr:uid="{00000000-0005-0000-0000-0000E7670000}"/>
    <cellStyle name="Salida 9 10" xfId="4054" xr:uid="{00000000-0005-0000-0000-0000E8670000}"/>
    <cellStyle name="Salida 9 10 2" xfId="4055" xr:uid="{00000000-0005-0000-0000-0000E9670000}"/>
    <cellStyle name="Salida 9 10 2 2" xfId="23130" xr:uid="{00000000-0005-0000-0000-0000EA670000}"/>
    <cellStyle name="Salida 9 10 3" xfId="4056" xr:uid="{00000000-0005-0000-0000-0000EB670000}"/>
    <cellStyle name="Salida 9 10 3 2" xfId="23131" xr:uid="{00000000-0005-0000-0000-0000EC670000}"/>
    <cellStyle name="Salida 9 10 4" xfId="23129" xr:uid="{00000000-0005-0000-0000-0000ED670000}"/>
    <cellStyle name="Salida 9 11" xfId="4057" xr:uid="{00000000-0005-0000-0000-0000EE670000}"/>
    <cellStyle name="Salida 9 11 2" xfId="4058" xr:uid="{00000000-0005-0000-0000-0000EF670000}"/>
    <cellStyle name="Salida 9 11 2 2" xfId="23133" xr:uid="{00000000-0005-0000-0000-0000F0670000}"/>
    <cellStyle name="Salida 9 11 3" xfId="4059" xr:uid="{00000000-0005-0000-0000-0000F1670000}"/>
    <cellStyle name="Salida 9 11 3 2" xfId="23134" xr:uid="{00000000-0005-0000-0000-0000F2670000}"/>
    <cellStyle name="Salida 9 11 4" xfId="23132" xr:uid="{00000000-0005-0000-0000-0000F3670000}"/>
    <cellStyle name="Salida 9 12" xfId="7187" xr:uid="{00000000-0005-0000-0000-0000F4670000}"/>
    <cellStyle name="Salida 9 12 2" xfId="13445" xr:uid="{00000000-0005-0000-0000-0000F5670000}"/>
    <cellStyle name="Salida 9 12 3" xfId="17190" xr:uid="{00000000-0005-0000-0000-0000F6670000}"/>
    <cellStyle name="Salida 9 12 4" xfId="23128" xr:uid="{00000000-0005-0000-0000-0000F7670000}"/>
    <cellStyle name="Salida 9 2" xfId="4060" xr:uid="{00000000-0005-0000-0000-0000F8670000}"/>
    <cellStyle name="Salida 9 2 10" xfId="4061" xr:uid="{00000000-0005-0000-0000-0000F9670000}"/>
    <cellStyle name="Salida 9 2 10 2" xfId="4062" xr:uid="{00000000-0005-0000-0000-0000FA670000}"/>
    <cellStyle name="Salida 9 2 10 2 2" xfId="23137" xr:uid="{00000000-0005-0000-0000-0000FB670000}"/>
    <cellStyle name="Salida 9 2 10 3" xfId="4063" xr:uid="{00000000-0005-0000-0000-0000FC670000}"/>
    <cellStyle name="Salida 9 2 10 3 2" xfId="23138" xr:uid="{00000000-0005-0000-0000-0000FD670000}"/>
    <cellStyle name="Salida 9 2 10 4" xfId="23136" xr:uid="{00000000-0005-0000-0000-0000FE670000}"/>
    <cellStyle name="Salida 9 2 11" xfId="23135" xr:uid="{00000000-0005-0000-0000-0000FF670000}"/>
    <cellStyle name="Salida 9 2 2" xfId="4064" xr:uid="{00000000-0005-0000-0000-000000680000}"/>
    <cellStyle name="Salida 9 2 2 2" xfId="4065" xr:uid="{00000000-0005-0000-0000-000001680000}"/>
    <cellStyle name="Salida 9 2 2 2 2" xfId="23140" xr:uid="{00000000-0005-0000-0000-000002680000}"/>
    <cellStyle name="Salida 9 2 2 3" xfId="4066" xr:uid="{00000000-0005-0000-0000-000003680000}"/>
    <cellStyle name="Salida 9 2 2 3 2" xfId="23141" xr:uid="{00000000-0005-0000-0000-000004680000}"/>
    <cellStyle name="Salida 9 2 2 4" xfId="23139" xr:uid="{00000000-0005-0000-0000-000005680000}"/>
    <cellStyle name="Salida 9 2 3" xfId="4067" xr:uid="{00000000-0005-0000-0000-000006680000}"/>
    <cellStyle name="Salida 9 2 3 2" xfId="4068" xr:uid="{00000000-0005-0000-0000-000007680000}"/>
    <cellStyle name="Salida 9 2 3 2 2" xfId="23143" xr:uid="{00000000-0005-0000-0000-000008680000}"/>
    <cellStyle name="Salida 9 2 3 3" xfId="4069" xr:uid="{00000000-0005-0000-0000-000009680000}"/>
    <cellStyle name="Salida 9 2 3 3 2" xfId="23144" xr:uid="{00000000-0005-0000-0000-00000A680000}"/>
    <cellStyle name="Salida 9 2 3 4" xfId="23142" xr:uid="{00000000-0005-0000-0000-00000B680000}"/>
    <cellStyle name="Salida 9 2 4" xfId="4070" xr:uid="{00000000-0005-0000-0000-00000C680000}"/>
    <cellStyle name="Salida 9 2 4 2" xfId="4071" xr:uid="{00000000-0005-0000-0000-00000D680000}"/>
    <cellStyle name="Salida 9 2 4 2 2" xfId="23146" xr:uid="{00000000-0005-0000-0000-00000E680000}"/>
    <cellStyle name="Salida 9 2 4 3" xfId="4072" xr:uid="{00000000-0005-0000-0000-00000F680000}"/>
    <cellStyle name="Salida 9 2 4 3 2" xfId="23147" xr:uid="{00000000-0005-0000-0000-000010680000}"/>
    <cellStyle name="Salida 9 2 4 4" xfId="23145" xr:uid="{00000000-0005-0000-0000-000011680000}"/>
    <cellStyle name="Salida 9 2 5" xfId="4073" xr:uid="{00000000-0005-0000-0000-000012680000}"/>
    <cellStyle name="Salida 9 2 5 2" xfId="4074" xr:uid="{00000000-0005-0000-0000-000013680000}"/>
    <cellStyle name="Salida 9 2 5 2 2" xfId="23149" xr:uid="{00000000-0005-0000-0000-000014680000}"/>
    <cellStyle name="Salida 9 2 5 3" xfId="4075" xr:uid="{00000000-0005-0000-0000-000015680000}"/>
    <cellStyle name="Salida 9 2 5 3 2" xfId="23150" xr:uid="{00000000-0005-0000-0000-000016680000}"/>
    <cellStyle name="Salida 9 2 5 4" xfId="23148" xr:uid="{00000000-0005-0000-0000-000017680000}"/>
    <cellStyle name="Salida 9 2 6" xfId="4076" xr:uid="{00000000-0005-0000-0000-000018680000}"/>
    <cellStyle name="Salida 9 2 6 2" xfId="4077" xr:uid="{00000000-0005-0000-0000-000019680000}"/>
    <cellStyle name="Salida 9 2 6 2 2" xfId="23152" xr:uid="{00000000-0005-0000-0000-00001A680000}"/>
    <cellStyle name="Salida 9 2 6 3" xfId="4078" xr:uid="{00000000-0005-0000-0000-00001B680000}"/>
    <cellStyle name="Salida 9 2 6 3 2" xfId="23153" xr:uid="{00000000-0005-0000-0000-00001C680000}"/>
    <cellStyle name="Salida 9 2 6 4" xfId="23151" xr:uid="{00000000-0005-0000-0000-00001D680000}"/>
    <cellStyle name="Salida 9 2 7" xfId="4079" xr:uid="{00000000-0005-0000-0000-00001E680000}"/>
    <cellStyle name="Salida 9 2 7 2" xfId="4080" xr:uid="{00000000-0005-0000-0000-00001F680000}"/>
    <cellStyle name="Salida 9 2 7 2 2" xfId="23155" xr:uid="{00000000-0005-0000-0000-000020680000}"/>
    <cellStyle name="Salida 9 2 7 3" xfId="4081" xr:uid="{00000000-0005-0000-0000-000021680000}"/>
    <cellStyle name="Salida 9 2 7 3 2" xfId="23156" xr:uid="{00000000-0005-0000-0000-000022680000}"/>
    <cellStyle name="Salida 9 2 7 4" xfId="23154" xr:uid="{00000000-0005-0000-0000-000023680000}"/>
    <cellStyle name="Salida 9 2 8" xfId="4082" xr:uid="{00000000-0005-0000-0000-000024680000}"/>
    <cellStyle name="Salida 9 2 8 2" xfId="4083" xr:uid="{00000000-0005-0000-0000-000025680000}"/>
    <cellStyle name="Salida 9 2 8 2 2" xfId="23158" xr:uid="{00000000-0005-0000-0000-000026680000}"/>
    <cellStyle name="Salida 9 2 8 3" xfId="4084" xr:uid="{00000000-0005-0000-0000-000027680000}"/>
    <cellStyle name="Salida 9 2 8 3 2" xfId="23159" xr:uid="{00000000-0005-0000-0000-000028680000}"/>
    <cellStyle name="Salida 9 2 8 4" xfId="23157" xr:uid="{00000000-0005-0000-0000-000029680000}"/>
    <cellStyle name="Salida 9 2 9" xfId="4085" xr:uid="{00000000-0005-0000-0000-00002A680000}"/>
    <cellStyle name="Salida 9 2 9 2" xfId="4086" xr:uid="{00000000-0005-0000-0000-00002B680000}"/>
    <cellStyle name="Salida 9 2 9 2 2" xfId="23161" xr:uid="{00000000-0005-0000-0000-00002C680000}"/>
    <cellStyle name="Salida 9 2 9 3" xfId="4087" xr:uid="{00000000-0005-0000-0000-00002D680000}"/>
    <cellStyle name="Salida 9 2 9 3 2" xfId="23162" xr:uid="{00000000-0005-0000-0000-00002E680000}"/>
    <cellStyle name="Salida 9 2 9 4" xfId="23160" xr:uid="{00000000-0005-0000-0000-00002F680000}"/>
    <cellStyle name="Salida 9 3" xfId="4088" xr:uid="{00000000-0005-0000-0000-000030680000}"/>
    <cellStyle name="Salida 9 3 2" xfId="4089" xr:uid="{00000000-0005-0000-0000-000031680000}"/>
    <cellStyle name="Salida 9 3 2 2" xfId="23164" xr:uid="{00000000-0005-0000-0000-000032680000}"/>
    <cellStyle name="Salida 9 3 3" xfId="4090" xr:uid="{00000000-0005-0000-0000-000033680000}"/>
    <cellStyle name="Salida 9 3 3 2" xfId="23165" xr:uid="{00000000-0005-0000-0000-000034680000}"/>
    <cellStyle name="Salida 9 3 4" xfId="23163" xr:uid="{00000000-0005-0000-0000-000035680000}"/>
    <cellStyle name="Salida 9 4" xfId="4091" xr:uid="{00000000-0005-0000-0000-000036680000}"/>
    <cellStyle name="Salida 9 4 2" xfId="4092" xr:uid="{00000000-0005-0000-0000-000037680000}"/>
    <cellStyle name="Salida 9 4 2 2" xfId="23167" xr:uid="{00000000-0005-0000-0000-000038680000}"/>
    <cellStyle name="Salida 9 4 3" xfId="4093" xr:uid="{00000000-0005-0000-0000-000039680000}"/>
    <cellStyle name="Salida 9 4 3 2" xfId="23168" xr:uid="{00000000-0005-0000-0000-00003A680000}"/>
    <cellStyle name="Salida 9 4 4" xfId="23166" xr:uid="{00000000-0005-0000-0000-00003B680000}"/>
    <cellStyle name="Salida 9 5" xfId="4094" xr:uid="{00000000-0005-0000-0000-00003C680000}"/>
    <cellStyle name="Salida 9 5 2" xfId="4095" xr:uid="{00000000-0005-0000-0000-00003D680000}"/>
    <cellStyle name="Salida 9 5 2 2" xfId="23170" xr:uid="{00000000-0005-0000-0000-00003E680000}"/>
    <cellStyle name="Salida 9 5 3" xfId="4096" xr:uid="{00000000-0005-0000-0000-00003F680000}"/>
    <cellStyle name="Salida 9 5 3 2" xfId="23171" xr:uid="{00000000-0005-0000-0000-000040680000}"/>
    <cellStyle name="Salida 9 5 4" xfId="23169" xr:uid="{00000000-0005-0000-0000-000041680000}"/>
    <cellStyle name="Salida 9 6" xfId="4097" xr:uid="{00000000-0005-0000-0000-000042680000}"/>
    <cellStyle name="Salida 9 6 2" xfId="4098" xr:uid="{00000000-0005-0000-0000-000043680000}"/>
    <cellStyle name="Salida 9 6 2 2" xfId="23173" xr:uid="{00000000-0005-0000-0000-000044680000}"/>
    <cellStyle name="Salida 9 6 3" xfId="4099" xr:uid="{00000000-0005-0000-0000-000045680000}"/>
    <cellStyle name="Salida 9 6 3 2" xfId="23174" xr:uid="{00000000-0005-0000-0000-000046680000}"/>
    <cellStyle name="Salida 9 6 4" xfId="23172" xr:uid="{00000000-0005-0000-0000-000047680000}"/>
    <cellStyle name="Salida 9 7" xfId="4100" xr:uid="{00000000-0005-0000-0000-000048680000}"/>
    <cellStyle name="Salida 9 7 2" xfId="4101" xr:uid="{00000000-0005-0000-0000-000049680000}"/>
    <cellStyle name="Salida 9 7 2 2" xfId="23176" xr:uid="{00000000-0005-0000-0000-00004A680000}"/>
    <cellStyle name="Salida 9 7 3" xfId="4102" xr:uid="{00000000-0005-0000-0000-00004B680000}"/>
    <cellStyle name="Salida 9 7 3 2" xfId="23177" xr:uid="{00000000-0005-0000-0000-00004C680000}"/>
    <cellStyle name="Salida 9 7 4" xfId="23175" xr:uid="{00000000-0005-0000-0000-00004D680000}"/>
    <cellStyle name="Salida 9 8" xfId="4103" xr:uid="{00000000-0005-0000-0000-00004E680000}"/>
    <cellStyle name="Salida 9 8 2" xfId="4104" xr:uid="{00000000-0005-0000-0000-00004F680000}"/>
    <cellStyle name="Salida 9 8 2 2" xfId="23179" xr:uid="{00000000-0005-0000-0000-000050680000}"/>
    <cellStyle name="Salida 9 8 3" xfId="4105" xr:uid="{00000000-0005-0000-0000-000051680000}"/>
    <cellStyle name="Salida 9 8 3 2" xfId="23180" xr:uid="{00000000-0005-0000-0000-000052680000}"/>
    <cellStyle name="Salida 9 8 4" xfId="23178" xr:uid="{00000000-0005-0000-0000-000053680000}"/>
    <cellStyle name="Salida 9 9" xfId="4106" xr:uid="{00000000-0005-0000-0000-000054680000}"/>
    <cellStyle name="Salida 9 9 2" xfId="4107" xr:uid="{00000000-0005-0000-0000-000055680000}"/>
    <cellStyle name="Salida 9 9 2 2" xfId="23182" xr:uid="{00000000-0005-0000-0000-000056680000}"/>
    <cellStyle name="Salida 9 9 3" xfId="4108" xr:uid="{00000000-0005-0000-0000-000057680000}"/>
    <cellStyle name="Salida 9 9 3 2" xfId="23183" xr:uid="{00000000-0005-0000-0000-000058680000}"/>
    <cellStyle name="Salida 9 9 4" xfId="23181" xr:uid="{00000000-0005-0000-0000-000059680000}"/>
    <cellStyle name="SAPBEXaggData" xfId="30" xr:uid="{00000000-0005-0000-0000-00005A680000}"/>
    <cellStyle name="SAPBEXaggData 2" xfId="4110" xr:uid="{00000000-0005-0000-0000-00005B680000}"/>
    <cellStyle name="SAPBEXaggData 2 2" xfId="23185" xr:uid="{00000000-0005-0000-0000-00005C680000}"/>
    <cellStyle name="SAPBEXaggData 3" xfId="4821" xr:uid="{00000000-0005-0000-0000-00005D680000}"/>
    <cellStyle name="SAPBEXaggData 3 2" xfId="9539" xr:uid="{00000000-0005-0000-0000-00005E680000}"/>
    <cellStyle name="SAPBEXaggData 3 2 2" xfId="18924" xr:uid="{00000000-0005-0000-0000-00005F680000}"/>
    <cellStyle name="SAPBEXaggData 3 3" xfId="10038" xr:uid="{00000000-0005-0000-0000-000060680000}"/>
    <cellStyle name="SAPBEXaggData 3 4" xfId="24678" xr:uid="{00000000-0005-0000-0000-000061680000}"/>
    <cellStyle name="SAPBEXaggData 3 5" xfId="28792" xr:uid="{00000000-0005-0000-0000-000062680000}"/>
    <cellStyle name="SAPBEXaggData 4" xfId="4109" xr:uid="{00000000-0005-0000-0000-000063680000}"/>
    <cellStyle name="SAPBEXaggData 4 2" xfId="23184" xr:uid="{00000000-0005-0000-0000-000064680000}"/>
    <cellStyle name="SAPBEXaggData 5" xfId="7767" xr:uid="{00000000-0005-0000-0000-000065680000}"/>
    <cellStyle name="SAPBEXaggData 5 2" xfId="17570" xr:uid="{00000000-0005-0000-0000-000066680000}"/>
    <cellStyle name="SAPBEXaggData 6" xfId="12794" xr:uid="{00000000-0005-0000-0000-000067680000}"/>
    <cellStyle name="SAPBEXaggData 7" xfId="24680" xr:uid="{00000000-0005-0000-0000-000068680000}"/>
    <cellStyle name="SAPBEXaggData 8" xfId="28791" xr:uid="{00000000-0005-0000-0000-000069680000}"/>
    <cellStyle name="SAPBEXaggItem" xfId="31" xr:uid="{00000000-0005-0000-0000-00006A680000}"/>
    <cellStyle name="SAPBEXaggItem 2" xfId="4112" xr:uid="{00000000-0005-0000-0000-00006B680000}"/>
    <cellStyle name="SAPBEXaggItem 2 2" xfId="23187" xr:uid="{00000000-0005-0000-0000-00006C680000}"/>
    <cellStyle name="SAPBEXaggItem 3" xfId="4822" xr:uid="{00000000-0005-0000-0000-00006D680000}"/>
    <cellStyle name="SAPBEXaggItem 3 2" xfId="9540" xr:uid="{00000000-0005-0000-0000-00006E680000}"/>
    <cellStyle name="SAPBEXaggItem 3 2 2" xfId="18925" xr:uid="{00000000-0005-0000-0000-00006F680000}"/>
    <cellStyle name="SAPBEXaggItem 3 3" xfId="10037" xr:uid="{00000000-0005-0000-0000-000070680000}"/>
    <cellStyle name="SAPBEXaggItem 3 4" xfId="24674" xr:uid="{00000000-0005-0000-0000-000071680000}"/>
    <cellStyle name="SAPBEXaggItem 3 5" xfId="28794" xr:uid="{00000000-0005-0000-0000-000072680000}"/>
    <cellStyle name="SAPBEXaggItem 4" xfId="4111" xr:uid="{00000000-0005-0000-0000-000073680000}"/>
    <cellStyle name="SAPBEXaggItem 4 2" xfId="23186" xr:uid="{00000000-0005-0000-0000-000074680000}"/>
    <cellStyle name="SAPBEXaggItem 5" xfId="7768" xr:uid="{00000000-0005-0000-0000-000075680000}"/>
    <cellStyle name="SAPBEXaggItem 5 2" xfId="17571" xr:uid="{00000000-0005-0000-0000-000076680000}"/>
    <cellStyle name="SAPBEXaggItem 6" xfId="12793" xr:uid="{00000000-0005-0000-0000-000077680000}"/>
    <cellStyle name="SAPBEXaggItem 7" xfId="24676" xr:uid="{00000000-0005-0000-0000-000078680000}"/>
    <cellStyle name="SAPBEXaggItem 8" xfId="28793" xr:uid="{00000000-0005-0000-0000-000079680000}"/>
    <cellStyle name="SAPBEXaggItemX" xfId="32" xr:uid="{00000000-0005-0000-0000-00007A680000}"/>
    <cellStyle name="SAPBEXaggItemX 2" xfId="4114" xr:uid="{00000000-0005-0000-0000-00007B680000}"/>
    <cellStyle name="SAPBEXaggItemX 2 2" xfId="23189" xr:uid="{00000000-0005-0000-0000-00007C680000}"/>
    <cellStyle name="SAPBEXaggItemX 3" xfId="4823" xr:uid="{00000000-0005-0000-0000-00007D680000}"/>
    <cellStyle name="SAPBEXaggItemX 3 2" xfId="9541" xr:uid="{00000000-0005-0000-0000-00007E680000}"/>
    <cellStyle name="SAPBEXaggItemX 3 2 2" xfId="18926" xr:uid="{00000000-0005-0000-0000-00007F680000}"/>
    <cellStyle name="SAPBEXaggItemX 3 3" xfId="12873" xr:uid="{00000000-0005-0000-0000-000080680000}"/>
    <cellStyle name="SAPBEXaggItemX 3 4" xfId="24670" xr:uid="{00000000-0005-0000-0000-000081680000}"/>
    <cellStyle name="SAPBEXaggItemX 3 5" xfId="28796" xr:uid="{00000000-0005-0000-0000-000082680000}"/>
    <cellStyle name="SAPBEXaggItemX 4" xfId="4113" xr:uid="{00000000-0005-0000-0000-000083680000}"/>
    <cellStyle name="SAPBEXaggItemX 4 2" xfId="23188" xr:uid="{00000000-0005-0000-0000-000084680000}"/>
    <cellStyle name="SAPBEXaggItemX 5" xfId="7769" xr:uid="{00000000-0005-0000-0000-000085680000}"/>
    <cellStyle name="SAPBEXaggItemX 5 2" xfId="17572" xr:uid="{00000000-0005-0000-0000-000086680000}"/>
    <cellStyle name="SAPBEXaggItemX 6" xfId="12792" xr:uid="{00000000-0005-0000-0000-000087680000}"/>
    <cellStyle name="SAPBEXaggItemX 7" xfId="24672" xr:uid="{00000000-0005-0000-0000-000088680000}"/>
    <cellStyle name="SAPBEXaggItemX 8" xfId="28795" xr:uid="{00000000-0005-0000-0000-000089680000}"/>
    <cellStyle name="SAPBEXchaText" xfId="33" xr:uid="{00000000-0005-0000-0000-00008A680000}"/>
    <cellStyle name="SAPBEXchaText 2" xfId="4116" xr:uid="{00000000-0005-0000-0000-00008B680000}"/>
    <cellStyle name="SAPBEXchaText 2 2" xfId="23191" xr:uid="{00000000-0005-0000-0000-00008C680000}"/>
    <cellStyle name="SAPBEXchaText 3" xfId="4824" xr:uid="{00000000-0005-0000-0000-00008D680000}"/>
    <cellStyle name="SAPBEXchaText 4" xfId="4115" xr:uid="{00000000-0005-0000-0000-00008E680000}"/>
    <cellStyle name="SAPBEXchaText 4 2" xfId="23190" xr:uid="{00000000-0005-0000-0000-00008F680000}"/>
    <cellStyle name="SAPBEXformats" xfId="34" xr:uid="{00000000-0005-0000-0000-000090680000}"/>
    <cellStyle name="SAPBEXformats 2" xfId="4118" xr:uid="{00000000-0005-0000-0000-000091680000}"/>
    <cellStyle name="SAPBEXformats 2 2" xfId="23193" xr:uid="{00000000-0005-0000-0000-000092680000}"/>
    <cellStyle name="SAPBEXformats 3" xfId="4825" xr:uid="{00000000-0005-0000-0000-000093680000}"/>
    <cellStyle name="SAPBEXformats 3 2" xfId="9542" xr:uid="{00000000-0005-0000-0000-000094680000}"/>
    <cellStyle name="SAPBEXformats 3 2 2" xfId="18927" xr:uid="{00000000-0005-0000-0000-000095680000}"/>
    <cellStyle name="SAPBEXformats 3 3" xfId="12872" xr:uid="{00000000-0005-0000-0000-000096680000}"/>
    <cellStyle name="SAPBEXformats 3 4" xfId="24662" xr:uid="{00000000-0005-0000-0000-000097680000}"/>
    <cellStyle name="SAPBEXformats 3 5" xfId="28798" xr:uid="{00000000-0005-0000-0000-000098680000}"/>
    <cellStyle name="SAPBEXformats 4" xfId="4117" xr:uid="{00000000-0005-0000-0000-000099680000}"/>
    <cellStyle name="SAPBEXformats 4 2" xfId="23192" xr:uid="{00000000-0005-0000-0000-00009A680000}"/>
    <cellStyle name="SAPBEXformats 5" xfId="7770" xr:uid="{00000000-0005-0000-0000-00009B680000}"/>
    <cellStyle name="SAPBEXformats 5 2" xfId="17573" xr:uid="{00000000-0005-0000-0000-00009C680000}"/>
    <cellStyle name="SAPBEXformats 6" xfId="12791" xr:uid="{00000000-0005-0000-0000-00009D680000}"/>
    <cellStyle name="SAPBEXformats 7" xfId="24664" xr:uid="{00000000-0005-0000-0000-00009E680000}"/>
    <cellStyle name="SAPBEXformats 8" xfId="28797" xr:uid="{00000000-0005-0000-0000-00009F680000}"/>
    <cellStyle name="SAPBEXHLevel3" xfId="35" xr:uid="{00000000-0005-0000-0000-0000A0680000}"/>
    <cellStyle name="SAPBEXHLevel3 10" xfId="15449" xr:uid="{00000000-0005-0000-0000-0000A1680000}"/>
    <cellStyle name="SAPBEXHLevel3 10 2" xfId="18976" xr:uid="{00000000-0005-0000-0000-0000A2680000}"/>
    <cellStyle name="SAPBEXHLevel3 11" xfId="15450" xr:uid="{00000000-0005-0000-0000-0000A3680000}"/>
    <cellStyle name="SAPBEXHLevel3 11 2" xfId="18977" xr:uid="{00000000-0005-0000-0000-0000A4680000}"/>
    <cellStyle name="SAPBEXHLevel3 12" xfId="15451" xr:uid="{00000000-0005-0000-0000-0000A5680000}"/>
    <cellStyle name="SAPBEXHLevel3 12 2" xfId="18978" xr:uid="{00000000-0005-0000-0000-0000A6680000}"/>
    <cellStyle name="SAPBEXHLevel3 13" xfId="15452" xr:uid="{00000000-0005-0000-0000-0000A7680000}"/>
    <cellStyle name="SAPBEXHLevel3 13 2" xfId="18979" xr:uid="{00000000-0005-0000-0000-0000A8680000}"/>
    <cellStyle name="SAPBEXHLevel3 14" xfId="15453" xr:uid="{00000000-0005-0000-0000-0000A9680000}"/>
    <cellStyle name="SAPBEXHLevel3 14 2" xfId="18980" xr:uid="{00000000-0005-0000-0000-0000AA680000}"/>
    <cellStyle name="SAPBEXHLevel3 15" xfId="15454" xr:uid="{00000000-0005-0000-0000-0000AB680000}"/>
    <cellStyle name="SAPBEXHLevel3 15 2" xfId="18981" xr:uid="{00000000-0005-0000-0000-0000AC680000}"/>
    <cellStyle name="SAPBEXHLevel3 16" xfId="15455" xr:uid="{00000000-0005-0000-0000-0000AD680000}"/>
    <cellStyle name="SAPBEXHLevel3 16 2" xfId="18982" xr:uid="{00000000-0005-0000-0000-0000AE680000}"/>
    <cellStyle name="SAPBEXHLevel3 17" xfId="15456" xr:uid="{00000000-0005-0000-0000-0000AF680000}"/>
    <cellStyle name="SAPBEXHLevel3 17 2" xfId="18983" xr:uid="{00000000-0005-0000-0000-0000B0680000}"/>
    <cellStyle name="SAPBEXHLevel3 18" xfId="15457" xr:uid="{00000000-0005-0000-0000-0000B1680000}"/>
    <cellStyle name="SAPBEXHLevel3 18 2" xfId="18984" xr:uid="{00000000-0005-0000-0000-0000B2680000}"/>
    <cellStyle name="SAPBEXHLevel3 19" xfId="15458" xr:uid="{00000000-0005-0000-0000-0000B3680000}"/>
    <cellStyle name="SAPBEXHLevel3 19 2" xfId="18985" xr:uid="{00000000-0005-0000-0000-0000B4680000}"/>
    <cellStyle name="SAPBEXHLevel3 2" xfId="4120" xr:uid="{00000000-0005-0000-0000-0000B5680000}"/>
    <cellStyle name="SAPBEXHLevel3 2 2" xfId="4121" xr:uid="{00000000-0005-0000-0000-0000B6680000}"/>
    <cellStyle name="SAPBEXHLevel3 2 2 2" xfId="4122" xr:uid="{00000000-0005-0000-0000-0000B7680000}"/>
    <cellStyle name="SAPBEXHLevel3 2 2 2 2" xfId="4123" xr:uid="{00000000-0005-0000-0000-0000B8680000}"/>
    <cellStyle name="SAPBEXHLevel3 2 2 2 2 2" xfId="23196" xr:uid="{00000000-0005-0000-0000-0000B9680000}"/>
    <cellStyle name="SAPBEXHLevel3 2 2 2 3" xfId="16273" xr:uid="{00000000-0005-0000-0000-0000BA680000}"/>
    <cellStyle name="SAPBEXHLevel3 2 2 2 3 2" xfId="23195" xr:uid="{00000000-0005-0000-0000-0000BB680000}"/>
    <cellStyle name="SAPBEXHLevel3 2 2 2 4" xfId="15460" xr:uid="{00000000-0005-0000-0000-0000BC680000}"/>
    <cellStyle name="SAPBEXHLevel3 2 2 2 4 2" xfId="18987" xr:uid="{00000000-0005-0000-0000-0000BD680000}"/>
    <cellStyle name="SAPBEXHLevel3 2 2 3" xfId="4124" xr:uid="{00000000-0005-0000-0000-0000BE680000}"/>
    <cellStyle name="SAPBEXHLevel3 2 2 3 2" xfId="16274" xr:uid="{00000000-0005-0000-0000-0000BF680000}"/>
    <cellStyle name="SAPBEXHLevel3 2 2 3 2 2" xfId="23197" xr:uid="{00000000-0005-0000-0000-0000C0680000}"/>
    <cellStyle name="SAPBEXHLevel3 2 2 3 3" xfId="15725" xr:uid="{00000000-0005-0000-0000-0000C1680000}"/>
    <cellStyle name="SAPBEXHLevel3 2 2 3 3 2" xfId="19000" xr:uid="{00000000-0005-0000-0000-0000C2680000}"/>
    <cellStyle name="SAPBEXHLevel3 2 2 4" xfId="7189" xr:uid="{00000000-0005-0000-0000-0000C3680000}"/>
    <cellStyle name="SAPBEXHLevel3 2 2 4 2" xfId="15459" xr:uid="{00000000-0005-0000-0000-0000C4680000}"/>
    <cellStyle name="SAPBEXHLevel3 2 2 4 2 2" xfId="18986" xr:uid="{00000000-0005-0000-0000-0000C5680000}"/>
    <cellStyle name="SAPBEXHLevel3 2 2 4 3" xfId="13447" xr:uid="{00000000-0005-0000-0000-0000C6680000}"/>
    <cellStyle name="SAPBEXHLevel3 2 2 4 4" xfId="17192" xr:uid="{00000000-0005-0000-0000-0000C7680000}"/>
    <cellStyle name="SAPBEXHLevel3 2 2 5" xfId="7773" xr:uid="{00000000-0005-0000-0000-0000C8680000}"/>
    <cellStyle name="SAPBEXHLevel3 2 2 5 2" xfId="16272" xr:uid="{00000000-0005-0000-0000-0000C9680000}"/>
    <cellStyle name="SAPBEXHLevel3 2 2 5 3" xfId="17576" xr:uid="{00000000-0005-0000-0000-0000CA680000}"/>
    <cellStyle name="SAPBEXHLevel3 2 2 6" xfId="22244" xr:uid="{00000000-0005-0000-0000-0000CB680000}"/>
    <cellStyle name="SAPBEXHLevel3 2 3" xfId="4125" xr:uid="{00000000-0005-0000-0000-0000CC680000}"/>
    <cellStyle name="SAPBEXHLevel3 2 3 2" xfId="16275" xr:uid="{00000000-0005-0000-0000-0000CD680000}"/>
    <cellStyle name="SAPBEXHLevel3 2 3 2 2" xfId="23198" xr:uid="{00000000-0005-0000-0000-0000CE680000}"/>
    <cellStyle name="SAPBEXHLevel3 2 3 3" xfId="15461" xr:uid="{00000000-0005-0000-0000-0000CF680000}"/>
    <cellStyle name="SAPBEXHLevel3 2 3 3 2" xfId="18988" xr:uid="{00000000-0005-0000-0000-0000D0680000}"/>
    <cellStyle name="SAPBEXHLevel3 2 4" xfId="7188" xr:uid="{00000000-0005-0000-0000-0000D1680000}"/>
    <cellStyle name="SAPBEXHLevel3 2 4 2" xfId="16271" xr:uid="{00000000-0005-0000-0000-0000D2680000}"/>
    <cellStyle name="SAPBEXHLevel3 2 4 3" xfId="13446" xr:uid="{00000000-0005-0000-0000-0000D3680000}"/>
    <cellStyle name="SAPBEXHLevel3 2 4 4" xfId="17191" xr:uid="{00000000-0005-0000-0000-0000D4680000}"/>
    <cellStyle name="SAPBEXHLevel3 2 5" xfId="7772" xr:uid="{00000000-0005-0000-0000-0000D5680000}"/>
    <cellStyle name="SAPBEXHLevel3 2 5 2" xfId="17575" xr:uid="{00000000-0005-0000-0000-0000D6680000}"/>
    <cellStyle name="SAPBEXHLevel3 20" xfId="15448" xr:uid="{00000000-0005-0000-0000-0000D7680000}"/>
    <cellStyle name="SAPBEXHLevel3 20 2" xfId="18975" xr:uid="{00000000-0005-0000-0000-0000D8680000}"/>
    <cellStyle name="SAPBEXHLevel3 21" xfId="12790" xr:uid="{00000000-0005-0000-0000-0000D9680000}"/>
    <cellStyle name="SAPBEXHLevel3 22" xfId="24660" xr:uid="{00000000-0005-0000-0000-0000DA680000}"/>
    <cellStyle name="SAPBEXHLevel3 23" xfId="28799" xr:uid="{00000000-0005-0000-0000-0000DB680000}"/>
    <cellStyle name="SAPBEXHLevel3 3" xfId="4126" xr:uid="{00000000-0005-0000-0000-0000DC680000}"/>
    <cellStyle name="SAPBEXHLevel3 3 2" xfId="4127" xr:uid="{00000000-0005-0000-0000-0000DD680000}"/>
    <cellStyle name="SAPBEXHLevel3 3 2 2" xfId="4128" xr:uid="{00000000-0005-0000-0000-0000DE680000}"/>
    <cellStyle name="SAPBEXHLevel3 3 2 2 2" xfId="23200" xr:uid="{00000000-0005-0000-0000-0000DF680000}"/>
    <cellStyle name="SAPBEXHLevel3 3 2 3" xfId="16277" xr:uid="{00000000-0005-0000-0000-0000E0680000}"/>
    <cellStyle name="SAPBEXHLevel3 3 2 3 2" xfId="23199" xr:uid="{00000000-0005-0000-0000-0000E1680000}"/>
    <cellStyle name="SAPBEXHLevel3 3 2 4" xfId="15463" xr:uid="{00000000-0005-0000-0000-0000E2680000}"/>
    <cellStyle name="SAPBEXHLevel3 3 2 4 2" xfId="18990" xr:uid="{00000000-0005-0000-0000-0000E3680000}"/>
    <cellStyle name="SAPBEXHLevel3 3 3" xfId="4129" xr:uid="{00000000-0005-0000-0000-0000E4680000}"/>
    <cellStyle name="SAPBEXHLevel3 3 3 2" xfId="16278" xr:uid="{00000000-0005-0000-0000-0000E5680000}"/>
    <cellStyle name="SAPBEXHLevel3 3 3 2 2" xfId="23201" xr:uid="{00000000-0005-0000-0000-0000E6680000}"/>
    <cellStyle name="SAPBEXHLevel3 3 3 3" xfId="15726" xr:uid="{00000000-0005-0000-0000-0000E7680000}"/>
    <cellStyle name="SAPBEXHLevel3 3 3 3 2" xfId="19001" xr:uid="{00000000-0005-0000-0000-0000E8680000}"/>
    <cellStyle name="SAPBEXHLevel3 3 4" xfId="7190" xr:uid="{00000000-0005-0000-0000-0000E9680000}"/>
    <cellStyle name="SAPBEXHLevel3 3 4 2" xfId="15462" xr:uid="{00000000-0005-0000-0000-0000EA680000}"/>
    <cellStyle name="SAPBEXHLevel3 3 4 2 2" xfId="18989" xr:uid="{00000000-0005-0000-0000-0000EB680000}"/>
    <cellStyle name="SAPBEXHLevel3 3 4 3" xfId="13448" xr:uid="{00000000-0005-0000-0000-0000EC680000}"/>
    <cellStyle name="SAPBEXHLevel3 3 4 4" xfId="17193" xr:uid="{00000000-0005-0000-0000-0000ED680000}"/>
    <cellStyle name="SAPBEXHLevel3 3 5" xfId="7774" xr:uid="{00000000-0005-0000-0000-0000EE680000}"/>
    <cellStyle name="SAPBEXHLevel3 3 5 2" xfId="16276" xr:uid="{00000000-0005-0000-0000-0000EF680000}"/>
    <cellStyle name="SAPBEXHLevel3 3 5 3" xfId="17577" xr:uid="{00000000-0005-0000-0000-0000F0680000}"/>
    <cellStyle name="SAPBEXHLevel3 3 6" xfId="22240" xr:uid="{00000000-0005-0000-0000-0000F1680000}"/>
    <cellStyle name="SAPBEXHLevel3 4" xfId="4130" xr:uid="{00000000-0005-0000-0000-0000F2680000}"/>
    <cellStyle name="SAPBEXHLevel3 4 2" xfId="4131" xr:uid="{00000000-0005-0000-0000-0000F3680000}"/>
    <cellStyle name="SAPBEXHLevel3 4 2 2" xfId="4132" xr:uid="{00000000-0005-0000-0000-0000F4680000}"/>
    <cellStyle name="SAPBEXHLevel3 4 2 2 2" xfId="16281" xr:uid="{00000000-0005-0000-0000-0000F5680000}"/>
    <cellStyle name="SAPBEXHLevel3 4 2 2 2 2" xfId="23203" xr:uid="{00000000-0005-0000-0000-0000F6680000}"/>
    <cellStyle name="SAPBEXHLevel3 4 2 2 3" xfId="15466" xr:uid="{00000000-0005-0000-0000-0000F7680000}"/>
    <cellStyle name="SAPBEXHLevel3 4 2 2 3 2" xfId="18993" xr:uid="{00000000-0005-0000-0000-0000F8680000}"/>
    <cellStyle name="SAPBEXHLevel3 4 2 3" xfId="15467" xr:uid="{00000000-0005-0000-0000-0000F9680000}"/>
    <cellStyle name="SAPBEXHLevel3 4 2 3 2" xfId="18994" xr:uid="{00000000-0005-0000-0000-0000FA680000}"/>
    <cellStyle name="SAPBEXHLevel3 4 2 4" xfId="16280" xr:uid="{00000000-0005-0000-0000-0000FB680000}"/>
    <cellStyle name="SAPBEXHLevel3 4 2 4 2" xfId="23202" xr:uid="{00000000-0005-0000-0000-0000FC680000}"/>
    <cellStyle name="SAPBEXHLevel3 4 2 5" xfId="15465" xr:uid="{00000000-0005-0000-0000-0000FD680000}"/>
    <cellStyle name="SAPBEXHLevel3 4 2 5 2" xfId="18992" xr:uid="{00000000-0005-0000-0000-0000FE680000}"/>
    <cellStyle name="SAPBEXHLevel3 4 3" xfId="4133" xr:uid="{00000000-0005-0000-0000-0000FF680000}"/>
    <cellStyle name="SAPBEXHLevel3 4 3 2" xfId="4134" xr:uid="{00000000-0005-0000-0000-000000690000}"/>
    <cellStyle name="SAPBEXHLevel3 4 3 2 2" xfId="23205" xr:uid="{00000000-0005-0000-0000-000001690000}"/>
    <cellStyle name="SAPBEXHLevel3 4 3 3" xfId="16282" xr:uid="{00000000-0005-0000-0000-000002690000}"/>
    <cellStyle name="SAPBEXHLevel3 4 3 3 2" xfId="23204" xr:uid="{00000000-0005-0000-0000-000003690000}"/>
    <cellStyle name="SAPBEXHLevel3 4 3 4" xfId="15468" xr:uid="{00000000-0005-0000-0000-000004690000}"/>
    <cellStyle name="SAPBEXHLevel3 4 3 4 2" xfId="18995" xr:uid="{00000000-0005-0000-0000-000005690000}"/>
    <cellStyle name="SAPBEXHLevel3 4 4" xfId="4135" xr:uid="{00000000-0005-0000-0000-000006690000}"/>
    <cellStyle name="SAPBEXHLevel3 4 4 2" xfId="16283" xr:uid="{00000000-0005-0000-0000-000007690000}"/>
    <cellStyle name="SAPBEXHLevel3 4 4 2 2" xfId="23206" xr:uid="{00000000-0005-0000-0000-000008690000}"/>
    <cellStyle name="SAPBEXHLevel3 4 4 3" xfId="15724" xr:uid="{00000000-0005-0000-0000-000009690000}"/>
    <cellStyle name="SAPBEXHLevel3 4 4 3 2" xfId="18999" xr:uid="{00000000-0005-0000-0000-00000A690000}"/>
    <cellStyle name="SAPBEXHLevel3 4 5" xfId="7191" xr:uid="{00000000-0005-0000-0000-00000B690000}"/>
    <cellStyle name="SAPBEXHLevel3 4 5 2" xfId="15464" xr:uid="{00000000-0005-0000-0000-00000C690000}"/>
    <cellStyle name="SAPBEXHLevel3 4 5 2 2" xfId="18991" xr:uid="{00000000-0005-0000-0000-00000D690000}"/>
    <cellStyle name="SAPBEXHLevel3 4 5 3" xfId="13449" xr:uid="{00000000-0005-0000-0000-00000E690000}"/>
    <cellStyle name="SAPBEXHLevel3 4 5 4" xfId="17194" xr:uid="{00000000-0005-0000-0000-00000F690000}"/>
    <cellStyle name="SAPBEXHLevel3 4 6" xfId="7775" xr:uid="{00000000-0005-0000-0000-000010690000}"/>
    <cellStyle name="SAPBEXHLevel3 4 6 2" xfId="16279" xr:uid="{00000000-0005-0000-0000-000011690000}"/>
    <cellStyle name="SAPBEXHLevel3 4 6 3" xfId="17578" xr:uid="{00000000-0005-0000-0000-000012690000}"/>
    <cellStyle name="SAPBEXHLevel3 4 7" xfId="22214" xr:uid="{00000000-0005-0000-0000-000013690000}"/>
    <cellStyle name="SAPBEXHLevel3 5" xfId="4136" xr:uid="{00000000-0005-0000-0000-000014690000}"/>
    <cellStyle name="SAPBEXHLevel3 5 2" xfId="4137" xr:uid="{00000000-0005-0000-0000-000015690000}"/>
    <cellStyle name="SAPBEXHLevel3 5 2 2" xfId="16285" xr:uid="{00000000-0005-0000-0000-000016690000}"/>
    <cellStyle name="SAPBEXHLevel3 5 2 2 2" xfId="23208" xr:uid="{00000000-0005-0000-0000-000017690000}"/>
    <cellStyle name="SAPBEXHLevel3 5 2 3" xfId="15469" xr:uid="{00000000-0005-0000-0000-000018690000}"/>
    <cellStyle name="SAPBEXHLevel3 5 2 3 2" xfId="18996" xr:uid="{00000000-0005-0000-0000-000019690000}"/>
    <cellStyle name="SAPBEXHLevel3 5 3" xfId="16284" xr:uid="{00000000-0005-0000-0000-00001A690000}"/>
    <cellStyle name="SAPBEXHLevel3 5 3 2" xfId="23207" xr:uid="{00000000-0005-0000-0000-00001B690000}"/>
    <cellStyle name="SAPBEXHLevel3 5 4" xfId="14974" xr:uid="{00000000-0005-0000-0000-00001C690000}"/>
    <cellStyle name="SAPBEXHLevel3 5 4 2" xfId="18961" xr:uid="{00000000-0005-0000-0000-00001D690000}"/>
    <cellStyle name="SAPBEXHLevel3 6" xfId="4138" xr:uid="{00000000-0005-0000-0000-00001E690000}"/>
    <cellStyle name="SAPBEXHLevel3 6 2" xfId="15470" xr:uid="{00000000-0005-0000-0000-00001F690000}"/>
    <cellStyle name="SAPBEXHLevel3 6 2 2" xfId="18997" xr:uid="{00000000-0005-0000-0000-000020690000}"/>
    <cellStyle name="SAPBEXHLevel3 6 3" xfId="16286" xr:uid="{00000000-0005-0000-0000-000021690000}"/>
    <cellStyle name="SAPBEXHLevel3 6 3 2" xfId="23209" xr:uid="{00000000-0005-0000-0000-000022690000}"/>
    <cellStyle name="SAPBEXHLevel3 6 4" xfId="14962" xr:uid="{00000000-0005-0000-0000-000023690000}"/>
    <cellStyle name="SAPBEXHLevel3 6 4 2" xfId="18959" xr:uid="{00000000-0005-0000-0000-000024690000}"/>
    <cellStyle name="SAPBEXHLevel3 7" xfId="4826" xr:uid="{00000000-0005-0000-0000-000025690000}"/>
    <cellStyle name="SAPBEXHLevel3 7 2" xfId="9543" xr:uid="{00000000-0005-0000-0000-000026690000}"/>
    <cellStyle name="SAPBEXHLevel3 7 2 2" xfId="18928" xr:uid="{00000000-0005-0000-0000-000027690000}"/>
    <cellStyle name="SAPBEXHLevel3 7 3" xfId="12871" xr:uid="{00000000-0005-0000-0000-000028690000}"/>
    <cellStyle name="SAPBEXHLevel3 7 4" xfId="24640" xr:uid="{00000000-0005-0000-0000-000029690000}"/>
    <cellStyle name="SAPBEXHLevel3 7 5" xfId="28800" xr:uid="{00000000-0005-0000-0000-00002A690000}"/>
    <cellStyle name="SAPBEXHLevel3 8" xfId="4119" xr:uid="{00000000-0005-0000-0000-00002B690000}"/>
    <cellStyle name="SAPBEXHLevel3 8 2" xfId="16270" xr:uid="{00000000-0005-0000-0000-00002C690000}"/>
    <cellStyle name="SAPBEXHLevel3 8 2 2" xfId="23194" xr:uid="{00000000-0005-0000-0000-00002D690000}"/>
    <cellStyle name="SAPBEXHLevel3 8 3" xfId="15471" xr:uid="{00000000-0005-0000-0000-00002E690000}"/>
    <cellStyle name="SAPBEXHLevel3 8 3 2" xfId="18998" xr:uid="{00000000-0005-0000-0000-00002F690000}"/>
    <cellStyle name="SAPBEXHLevel3 9" xfId="7771" xr:uid="{00000000-0005-0000-0000-000030690000}"/>
    <cellStyle name="SAPBEXHLevel3 9 2" xfId="17574" xr:uid="{00000000-0005-0000-0000-000031690000}"/>
    <cellStyle name="SAPBEXstdData" xfId="36" xr:uid="{00000000-0005-0000-0000-000032690000}"/>
    <cellStyle name="SAPBEXstdData 2" xfId="4140" xr:uid="{00000000-0005-0000-0000-000033690000}"/>
    <cellStyle name="SAPBEXstdData 2 2" xfId="23211" xr:uid="{00000000-0005-0000-0000-000034690000}"/>
    <cellStyle name="SAPBEXstdData 3" xfId="4827" xr:uid="{00000000-0005-0000-0000-000035690000}"/>
    <cellStyle name="SAPBEXstdData 3 2" xfId="9544" xr:uid="{00000000-0005-0000-0000-000036690000}"/>
    <cellStyle name="SAPBEXstdData 3 2 2" xfId="18929" xr:uid="{00000000-0005-0000-0000-000037690000}"/>
    <cellStyle name="SAPBEXstdData 3 3" xfId="12870" xr:uid="{00000000-0005-0000-0000-000038690000}"/>
    <cellStyle name="SAPBEXstdData 3 4" xfId="24636" xr:uid="{00000000-0005-0000-0000-000039690000}"/>
    <cellStyle name="SAPBEXstdData 3 5" xfId="28802" xr:uid="{00000000-0005-0000-0000-00003A690000}"/>
    <cellStyle name="SAPBEXstdData 4" xfId="4139" xr:uid="{00000000-0005-0000-0000-00003B690000}"/>
    <cellStyle name="SAPBEXstdData 4 2" xfId="23210" xr:uid="{00000000-0005-0000-0000-00003C690000}"/>
    <cellStyle name="SAPBEXstdData 5" xfId="7776" xr:uid="{00000000-0005-0000-0000-00003D690000}"/>
    <cellStyle name="SAPBEXstdData 5 2" xfId="17579" xr:uid="{00000000-0005-0000-0000-00003E690000}"/>
    <cellStyle name="SAPBEXstdData 6" xfId="12789" xr:uid="{00000000-0005-0000-0000-00003F690000}"/>
    <cellStyle name="SAPBEXstdData 7" xfId="24638" xr:uid="{00000000-0005-0000-0000-000040690000}"/>
    <cellStyle name="SAPBEXstdData 8" xfId="28801" xr:uid="{00000000-0005-0000-0000-000041690000}"/>
    <cellStyle name="SAPBEXstdItem" xfId="37" xr:uid="{00000000-0005-0000-0000-000042690000}"/>
    <cellStyle name="SAPBEXstdItem 2" xfId="4142" xr:uid="{00000000-0005-0000-0000-000043690000}"/>
    <cellStyle name="SAPBEXstdItem 2 2" xfId="23213" xr:uid="{00000000-0005-0000-0000-000044690000}"/>
    <cellStyle name="SAPBEXstdItem 3" xfId="4828" xr:uid="{00000000-0005-0000-0000-000045690000}"/>
    <cellStyle name="SAPBEXstdItem 3 2" xfId="9545" xr:uid="{00000000-0005-0000-0000-000046690000}"/>
    <cellStyle name="SAPBEXstdItem 3 2 2" xfId="18930" xr:uid="{00000000-0005-0000-0000-000047690000}"/>
    <cellStyle name="SAPBEXstdItem 3 3" xfId="12869" xr:uid="{00000000-0005-0000-0000-000048690000}"/>
    <cellStyle name="SAPBEXstdItem 3 4" xfId="24632" xr:uid="{00000000-0005-0000-0000-000049690000}"/>
    <cellStyle name="SAPBEXstdItem 3 5" xfId="28804" xr:uid="{00000000-0005-0000-0000-00004A690000}"/>
    <cellStyle name="SAPBEXstdItem 4" xfId="4141" xr:uid="{00000000-0005-0000-0000-00004B690000}"/>
    <cellStyle name="SAPBEXstdItem 4 2" xfId="23212" xr:uid="{00000000-0005-0000-0000-00004C690000}"/>
    <cellStyle name="SAPBEXstdItem 5" xfId="7777" xr:uid="{00000000-0005-0000-0000-00004D690000}"/>
    <cellStyle name="SAPBEXstdItem 5 2" xfId="17580" xr:uid="{00000000-0005-0000-0000-00004E690000}"/>
    <cellStyle name="SAPBEXstdItem 6" xfId="12788" xr:uid="{00000000-0005-0000-0000-00004F690000}"/>
    <cellStyle name="SAPBEXstdItem 7" xfId="24634" xr:uid="{00000000-0005-0000-0000-000050690000}"/>
    <cellStyle name="SAPBEXstdItem 8" xfId="28803" xr:uid="{00000000-0005-0000-0000-000051690000}"/>
    <cellStyle name="SAPBEXstdItemX" xfId="38" xr:uid="{00000000-0005-0000-0000-000052690000}"/>
    <cellStyle name="SAPBEXstdItemX 2" xfId="4144" xr:uid="{00000000-0005-0000-0000-000053690000}"/>
    <cellStyle name="SAPBEXstdItemX 2 2" xfId="23215" xr:uid="{00000000-0005-0000-0000-000054690000}"/>
    <cellStyle name="SAPBEXstdItemX 3" xfId="4829" xr:uid="{00000000-0005-0000-0000-000055690000}"/>
    <cellStyle name="SAPBEXstdItemX 3 2" xfId="9546" xr:uid="{00000000-0005-0000-0000-000056690000}"/>
    <cellStyle name="SAPBEXstdItemX 3 2 2" xfId="18931" xr:uid="{00000000-0005-0000-0000-000057690000}"/>
    <cellStyle name="SAPBEXstdItemX 3 3" xfId="12868" xr:uid="{00000000-0005-0000-0000-000058690000}"/>
    <cellStyle name="SAPBEXstdItemX 3 4" xfId="24628" xr:uid="{00000000-0005-0000-0000-000059690000}"/>
    <cellStyle name="SAPBEXstdItemX 3 5" xfId="28806" xr:uid="{00000000-0005-0000-0000-00005A690000}"/>
    <cellStyle name="SAPBEXstdItemX 4" xfId="4143" xr:uid="{00000000-0005-0000-0000-00005B690000}"/>
    <cellStyle name="SAPBEXstdItemX 4 2" xfId="23214" xr:uid="{00000000-0005-0000-0000-00005C690000}"/>
    <cellStyle name="SAPBEXstdItemX 5" xfId="7778" xr:uid="{00000000-0005-0000-0000-00005D690000}"/>
    <cellStyle name="SAPBEXstdItemX 5 2" xfId="17581" xr:uid="{00000000-0005-0000-0000-00005E690000}"/>
    <cellStyle name="SAPBEXstdItemX 6" xfId="12787" xr:uid="{00000000-0005-0000-0000-00005F690000}"/>
    <cellStyle name="SAPBEXstdItemX 7" xfId="24630" xr:uid="{00000000-0005-0000-0000-000060690000}"/>
    <cellStyle name="SAPBEXstdItemX 8" xfId="28805" xr:uid="{00000000-0005-0000-0000-000061690000}"/>
    <cellStyle name="SHADE" xfId="7192" xr:uid="{00000000-0005-0000-0000-000062690000}"/>
    <cellStyle name="Shell" xfId="4145" xr:uid="{00000000-0005-0000-0000-000063690000}"/>
    <cellStyle name="Shell 2" xfId="4146" xr:uid="{00000000-0005-0000-0000-000064690000}"/>
    <cellStyle name="Shell 2 2" xfId="23217" xr:uid="{00000000-0005-0000-0000-000065690000}"/>
    <cellStyle name="Shell 3" xfId="16287" xr:uid="{00000000-0005-0000-0000-000066690000}"/>
    <cellStyle name="Shell 3 2" xfId="23216" xr:uid="{00000000-0005-0000-0000-000067690000}"/>
    <cellStyle name="Shell 4" xfId="14435" xr:uid="{00000000-0005-0000-0000-000068690000}"/>
    <cellStyle name="Sledovaný hypertextový odkaz" xfId="4147" xr:uid="{00000000-0005-0000-0000-000069690000}"/>
    <cellStyle name="Sledovaný hypertextový odkaz 2" xfId="4148" xr:uid="{00000000-0005-0000-0000-00006A690000}"/>
    <cellStyle name="Sledovaný hypertextový odkaz 2 2" xfId="23219" xr:uid="{00000000-0005-0000-0000-00006B690000}"/>
    <cellStyle name="Sledovaný hypertextový odkaz 3" xfId="16288" xr:uid="{00000000-0005-0000-0000-00006C690000}"/>
    <cellStyle name="Sledovaný hypertextový odkaz 3 2" xfId="23218" xr:uid="{00000000-0005-0000-0000-00006D690000}"/>
    <cellStyle name="Sledovaný hypertextový odkaz 4" xfId="14436" xr:uid="{00000000-0005-0000-0000-00006E690000}"/>
    <cellStyle name="Standard_BS14" xfId="4149" xr:uid="{00000000-0005-0000-0000-00006F690000}"/>
    <cellStyle name="Stocks" xfId="4150" xr:uid="{00000000-0005-0000-0000-000070690000}"/>
    <cellStyle name="Stocks 2" xfId="4151" xr:uid="{00000000-0005-0000-0000-000071690000}"/>
    <cellStyle name="Stocks 2 2" xfId="16290" xr:uid="{00000000-0005-0000-0000-000072690000}"/>
    <cellStyle name="Stocks 2 2 2" xfId="23221" xr:uid="{00000000-0005-0000-0000-000073690000}"/>
    <cellStyle name="Stocks 2 3" xfId="14944" xr:uid="{00000000-0005-0000-0000-000074690000}"/>
    <cellStyle name="Stocks 3" xfId="14717" xr:uid="{00000000-0005-0000-0000-000075690000}"/>
    <cellStyle name="Stocks 3 2" xfId="21971" xr:uid="{00000000-0005-0000-0000-000076690000}"/>
    <cellStyle name="Stocks 4" xfId="16289" xr:uid="{00000000-0005-0000-0000-000077690000}"/>
    <cellStyle name="Stocks 4 2" xfId="23220" xr:uid="{00000000-0005-0000-0000-000078690000}"/>
    <cellStyle name="Stocks 5" xfId="14437" xr:uid="{00000000-0005-0000-0000-000079690000}"/>
    <cellStyle name="Text" xfId="4152" xr:uid="{00000000-0005-0000-0000-00007A690000}"/>
    <cellStyle name="Text 2" xfId="4153" xr:uid="{00000000-0005-0000-0000-00007B690000}"/>
    <cellStyle name="Text 2 2" xfId="16292" xr:uid="{00000000-0005-0000-0000-00007C690000}"/>
    <cellStyle name="Text 2 2 2" xfId="23223" xr:uid="{00000000-0005-0000-0000-00007D690000}"/>
    <cellStyle name="Text 2 3" xfId="14945" xr:uid="{00000000-0005-0000-0000-00007E690000}"/>
    <cellStyle name="Text 3" xfId="14718" xr:uid="{00000000-0005-0000-0000-00007F690000}"/>
    <cellStyle name="Text 3 2" xfId="21972" xr:uid="{00000000-0005-0000-0000-000080690000}"/>
    <cellStyle name="Text 4" xfId="16291" xr:uid="{00000000-0005-0000-0000-000081690000}"/>
    <cellStyle name="Text 4 2" xfId="23222" xr:uid="{00000000-0005-0000-0000-000082690000}"/>
    <cellStyle name="Text 5" xfId="14438" xr:uid="{00000000-0005-0000-0000-000083690000}"/>
    <cellStyle name="Text Indent A" xfId="7193" xr:uid="{00000000-0005-0000-0000-000084690000}"/>
    <cellStyle name="Text Indent B" xfId="7194" xr:uid="{00000000-0005-0000-0000-000085690000}"/>
    <cellStyle name="Text Indent C" xfId="7195" xr:uid="{00000000-0005-0000-0000-000086690000}"/>
    <cellStyle name="Texto de advertencia" xfId="103" xr:uid="{00000000-0005-0000-0000-000087690000}"/>
    <cellStyle name="Texto de advertencia 10" xfId="4155" xr:uid="{00000000-0005-0000-0000-000088690000}"/>
    <cellStyle name="Texto de advertencia 10 2" xfId="23225" xr:uid="{00000000-0005-0000-0000-000089690000}"/>
    <cellStyle name="Texto de advertencia 11" xfId="4154" xr:uid="{00000000-0005-0000-0000-00008A690000}"/>
    <cellStyle name="Texto de advertencia 11 2" xfId="23224" xr:uid="{00000000-0005-0000-0000-00008B690000}"/>
    <cellStyle name="Texto de advertencia 2" xfId="4156" xr:uid="{00000000-0005-0000-0000-00008C690000}"/>
    <cellStyle name="Texto de advertencia 2 10" xfId="7197" xr:uid="{00000000-0005-0000-0000-00008D690000}"/>
    <cellStyle name="Texto de advertencia 2 11" xfId="7198" xr:uid="{00000000-0005-0000-0000-00008E690000}"/>
    <cellStyle name="Texto de advertencia 2 12" xfId="7199" xr:uid="{00000000-0005-0000-0000-00008F690000}"/>
    <cellStyle name="Texto de advertencia 2 13" xfId="7200" xr:uid="{00000000-0005-0000-0000-000090690000}"/>
    <cellStyle name="Texto de advertencia 2 14" xfId="7201" xr:uid="{00000000-0005-0000-0000-000091690000}"/>
    <cellStyle name="Texto de advertencia 2 15" xfId="7202" xr:uid="{00000000-0005-0000-0000-000092690000}"/>
    <cellStyle name="Texto de advertencia 2 16" xfId="7203" xr:uid="{00000000-0005-0000-0000-000093690000}"/>
    <cellStyle name="Texto de advertencia 2 17" xfId="7204" xr:uid="{00000000-0005-0000-0000-000094690000}"/>
    <cellStyle name="Texto de advertencia 2 18" xfId="7205" xr:uid="{00000000-0005-0000-0000-000095690000}"/>
    <cellStyle name="Texto de advertencia 2 19" xfId="7206" xr:uid="{00000000-0005-0000-0000-000096690000}"/>
    <cellStyle name="Texto de advertencia 2 2" xfId="4157" xr:uid="{00000000-0005-0000-0000-000097690000}"/>
    <cellStyle name="Texto de advertencia 2 2 2" xfId="7207" xr:uid="{00000000-0005-0000-0000-000098690000}"/>
    <cellStyle name="Texto de advertencia 2 2 2 2" xfId="23226" xr:uid="{00000000-0005-0000-0000-000099690000}"/>
    <cellStyle name="Texto de advertencia 2 20" xfId="7208" xr:uid="{00000000-0005-0000-0000-00009A690000}"/>
    <cellStyle name="Texto de advertencia 2 21" xfId="7209" xr:uid="{00000000-0005-0000-0000-00009B690000}"/>
    <cellStyle name="Texto de advertencia 2 22" xfId="7196" xr:uid="{00000000-0005-0000-0000-00009C690000}"/>
    <cellStyle name="Texto de advertencia 2 3" xfId="4158" xr:uid="{00000000-0005-0000-0000-00009D690000}"/>
    <cellStyle name="Texto de advertencia 2 3 2" xfId="7210" xr:uid="{00000000-0005-0000-0000-00009E690000}"/>
    <cellStyle name="Texto de advertencia 2 3 2 2" xfId="23227" xr:uid="{00000000-0005-0000-0000-00009F690000}"/>
    <cellStyle name="Texto de advertencia 2 4" xfId="7211" xr:uid="{00000000-0005-0000-0000-0000A0690000}"/>
    <cellStyle name="Texto de advertencia 2 4 2" xfId="16293" xr:uid="{00000000-0005-0000-0000-0000A1690000}"/>
    <cellStyle name="Texto de advertencia 2 5" xfId="7212" xr:uid="{00000000-0005-0000-0000-0000A2690000}"/>
    <cellStyle name="Texto de advertencia 2 6" xfId="7213" xr:uid="{00000000-0005-0000-0000-0000A3690000}"/>
    <cellStyle name="Texto de advertencia 2 7" xfId="7214" xr:uid="{00000000-0005-0000-0000-0000A4690000}"/>
    <cellStyle name="Texto de advertencia 2 8" xfId="7215" xr:uid="{00000000-0005-0000-0000-0000A5690000}"/>
    <cellStyle name="Texto de advertencia 2 9" xfId="7216" xr:uid="{00000000-0005-0000-0000-0000A6690000}"/>
    <cellStyle name="Texto de advertencia 3" xfId="4159" xr:uid="{00000000-0005-0000-0000-0000A7690000}"/>
    <cellStyle name="Texto de advertencia 3 2" xfId="4160" xr:uid="{00000000-0005-0000-0000-0000A8690000}"/>
    <cellStyle name="Texto de advertencia 3 2 2" xfId="23228" xr:uid="{00000000-0005-0000-0000-0000A9690000}"/>
    <cellStyle name="Texto de advertencia 3 3" xfId="4161" xr:uid="{00000000-0005-0000-0000-0000AA690000}"/>
    <cellStyle name="Texto de advertencia 3 3 2" xfId="23229" xr:uid="{00000000-0005-0000-0000-0000AB690000}"/>
    <cellStyle name="Texto de advertencia 3 4" xfId="7217" xr:uid="{00000000-0005-0000-0000-0000AC690000}"/>
    <cellStyle name="Texto de advertencia 3 4 2" xfId="16294" xr:uid="{00000000-0005-0000-0000-0000AD690000}"/>
    <cellStyle name="Texto de advertencia 4" xfId="4162" xr:uid="{00000000-0005-0000-0000-0000AE690000}"/>
    <cellStyle name="Texto de advertencia 4 2" xfId="4163" xr:uid="{00000000-0005-0000-0000-0000AF690000}"/>
    <cellStyle name="Texto de advertencia 4 2 2" xfId="23230" xr:uid="{00000000-0005-0000-0000-0000B0690000}"/>
    <cellStyle name="Texto de advertencia 4 3" xfId="4164" xr:uid="{00000000-0005-0000-0000-0000B1690000}"/>
    <cellStyle name="Texto de advertencia 4 3 2" xfId="23231" xr:uid="{00000000-0005-0000-0000-0000B2690000}"/>
    <cellStyle name="Texto de advertencia 4 4" xfId="7218" xr:uid="{00000000-0005-0000-0000-0000B3690000}"/>
    <cellStyle name="Texto de advertencia 4 4 2" xfId="16295" xr:uid="{00000000-0005-0000-0000-0000B4690000}"/>
    <cellStyle name="Texto de advertencia 5" xfId="4165" xr:uid="{00000000-0005-0000-0000-0000B5690000}"/>
    <cellStyle name="Texto de advertencia 5 2" xfId="4166" xr:uid="{00000000-0005-0000-0000-0000B6690000}"/>
    <cellStyle name="Texto de advertencia 5 2 2" xfId="23232" xr:uid="{00000000-0005-0000-0000-0000B7690000}"/>
    <cellStyle name="Texto de advertencia 5 3" xfId="4167" xr:uid="{00000000-0005-0000-0000-0000B8690000}"/>
    <cellStyle name="Texto de advertencia 5 3 2" xfId="23233" xr:uid="{00000000-0005-0000-0000-0000B9690000}"/>
    <cellStyle name="Texto de advertencia 5 4" xfId="7219" xr:uid="{00000000-0005-0000-0000-0000BA690000}"/>
    <cellStyle name="Texto de advertencia 5 4 2" xfId="16296" xr:uid="{00000000-0005-0000-0000-0000BB690000}"/>
    <cellStyle name="Texto de advertencia 6" xfId="4168" xr:uid="{00000000-0005-0000-0000-0000BC690000}"/>
    <cellStyle name="Texto de advertencia 6 2" xfId="4169" xr:uid="{00000000-0005-0000-0000-0000BD690000}"/>
    <cellStyle name="Texto de advertencia 6 2 2" xfId="23234" xr:uid="{00000000-0005-0000-0000-0000BE690000}"/>
    <cellStyle name="Texto de advertencia 6 3" xfId="4170" xr:uid="{00000000-0005-0000-0000-0000BF690000}"/>
    <cellStyle name="Texto de advertencia 6 3 2" xfId="23235" xr:uid="{00000000-0005-0000-0000-0000C0690000}"/>
    <cellStyle name="Texto de advertencia 6 4" xfId="7220" xr:uid="{00000000-0005-0000-0000-0000C1690000}"/>
    <cellStyle name="Texto de advertencia 6 4 2" xfId="16297" xr:uid="{00000000-0005-0000-0000-0000C2690000}"/>
    <cellStyle name="Texto de advertencia 7" xfId="4171" xr:uid="{00000000-0005-0000-0000-0000C3690000}"/>
    <cellStyle name="Texto de advertencia 7 2" xfId="4172" xr:uid="{00000000-0005-0000-0000-0000C4690000}"/>
    <cellStyle name="Texto de advertencia 7 2 2" xfId="23236" xr:uid="{00000000-0005-0000-0000-0000C5690000}"/>
    <cellStyle name="Texto de advertencia 7 3" xfId="4173" xr:uid="{00000000-0005-0000-0000-0000C6690000}"/>
    <cellStyle name="Texto de advertencia 7 3 2" xfId="23237" xr:uid="{00000000-0005-0000-0000-0000C7690000}"/>
    <cellStyle name="Texto de advertencia 7 4" xfId="7221" xr:uid="{00000000-0005-0000-0000-0000C8690000}"/>
    <cellStyle name="Texto de advertencia 7 4 2" xfId="16298" xr:uid="{00000000-0005-0000-0000-0000C9690000}"/>
    <cellStyle name="Texto de advertencia 8" xfId="4174" xr:uid="{00000000-0005-0000-0000-0000CA690000}"/>
    <cellStyle name="Texto de advertencia 8 2" xfId="4175" xr:uid="{00000000-0005-0000-0000-0000CB690000}"/>
    <cellStyle name="Texto de advertencia 8 2 2" xfId="23239" xr:uid="{00000000-0005-0000-0000-0000CC690000}"/>
    <cellStyle name="Texto de advertencia 8 3" xfId="7222" xr:uid="{00000000-0005-0000-0000-0000CD690000}"/>
    <cellStyle name="Texto de advertencia 8 3 2" xfId="23238" xr:uid="{00000000-0005-0000-0000-0000CE690000}"/>
    <cellStyle name="Texto de advertencia 9" xfId="4176" xr:uid="{00000000-0005-0000-0000-0000CF690000}"/>
    <cellStyle name="Texto de advertencia 9 2" xfId="4177" xr:uid="{00000000-0005-0000-0000-0000D0690000}"/>
    <cellStyle name="Texto de advertencia 9 2 2" xfId="23241" xr:uid="{00000000-0005-0000-0000-0000D1690000}"/>
    <cellStyle name="Texto de advertencia 9 3" xfId="7223" xr:uid="{00000000-0005-0000-0000-0000D2690000}"/>
    <cellStyle name="Texto de advertencia 9 3 2" xfId="23240" xr:uid="{00000000-0005-0000-0000-0000D3690000}"/>
    <cellStyle name="Texto explicativo" xfId="104" xr:uid="{00000000-0005-0000-0000-0000D4690000}"/>
    <cellStyle name="Texto explicativo 10" xfId="4179" xr:uid="{00000000-0005-0000-0000-0000D5690000}"/>
    <cellStyle name="Texto explicativo 10 2" xfId="23243" xr:uid="{00000000-0005-0000-0000-0000D6690000}"/>
    <cellStyle name="Texto explicativo 11" xfId="4178" xr:uid="{00000000-0005-0000-0000-0000D7690000}"/>
    <cellStyle name="Texto explicativo 11 2" xfId="23242" xr:uid="{00000000-0005-0000-0000-0000D8690000}"/>
    <cellStyle name="Texto explicativo 2" xfId="4180" xr:uid="{00000000-0005-0000-0000-0000D9690000}"/>
    <cellStyle name="Texto explicativo 2 10" xfId="7225" xr:uid="{00000000-0005-0000-0000-0000DA690000}"/>
    <cellStyle name="Texto explicativo 2 11" xfId="7226" xr:uid="{00000000-0005-0000-0000-0000DB690000}"/>
    <cellStyle name="Texto explicativo 2 12" xfId="7227" xr:uid="{00000000-0005-0000-0000-0000DC690000}"/>
    <cellStyle name="Texto explicativo 2 13" xfId="7228" xr:uid="{00000000-0005-0000-0000-0000DD690000}"/>
    <cellStyle name="Texto explicativo 2 14" xfId="7229" xr:uid="{00000000-0005-0000-0000-0000DE690000}"/>
    <cellStyle name="Texto explicativo 2 15" xfId="7230" xr:uid="{00000000-0005-0000-0000-0000DF690000}"/>
    <cellStyle name="Texto explicativo 2 16" xfId="7231" xr:uid="{00000000-0005-0000-0000-0000E0690000}"/>
    <cellStyle name="Texto explicativo 2 17" xfId="7232" xr:uid="{00000000-0005-0000-0000-0000E1690000}"/>
    <cellStyle name="Texto explicativo 2 18" xfId="7233" xr:uid="{00000000-0005-0000-0000-0000E2690000}"/>
    <cellStyle name="Texto explicativo 2 19" xfId="7234" xr:uid="{00000000-0005-0000-0000-0000E3690000}"/>
    <cellStyle name="Texto explicativo 2 2" xfId="4181" xr:uid="{00000000-0005-0000-0000-0000E4690000}"/>
    <cellStyle name="Texto explicativo 2 2 2" xfId="7235" xr:uid="{00000000-0005-0000-0000-0000E5690000}"/>
    <cellStyle name="Texto explicativo 2 2 2 2" xfId="23244" xr:uid="{00000000-0005-0000-0000-0000E6690000}"/>
    <cellStyle name="Texto explicativo 2 20" xfId="7236" xr:uid="{00000000-0005-0000-0000-0000E7690000}"/>
    <cellStyle name="Texto explicativo 2 21" xfId="7237" xr:uid="{00000000-0005-0000-0000-0000E8690000}"/>
    <cellStyle name="Texto explicativo 2 22" xfId="7224" xr:uid="{00000000-0005-0000-0000-0000E9690000}"/>
    <cellStyle name="Texto explicativo 2 3" xfId="4182" xr:uid="{00000000-0005-0000-0000-0000EA690000}"/>
    <cellStyle name="Texto explicativo 2 3 2" xfId="7238" xr:uid="{00000000-0005-0000-0000-0000EB690000}"/>
    <cellStyle name="Texto explicativo 2 3 2 2" xfId="23245" xr:uid="{00000000-0005-0000-0000-0000EC690000}"/>
    <cellStyle name="Texto explicativo 2 4" xfId="7239" xr:uid="{00000000-0005-0000-0000-0000ED690000}"/>
    <cellStyle name="Texto explicativo 2 4 2" xfId="16299" xr:uid="{00000000-0005-0000-0000-0000EE690000}"/>
    <cellStyle name="Texto explicativo 2 5" xfId="7240" xr:uid="{00000000-0005-0000-0000-0000EF690000}"/>
    <cellStyle name="Texto explicativo 2 6" xfId="7241" xr:uid="{00000000-0005-0000-0000-0000F0690000}"/>
    <cellStyle name="Texto explicativo 2 7" xfId="7242" xr:uid="{00000000-0005-0000-0000-0000F1690000}"/>
    <cellStyle name="Texto explicativo 2 8" xfId="7243" xr:uid="{00000000-0005-0000-0000-0000F2690000}"/>
    <cellStyle name="Texto explicativo 2 9" xfId="7244" xr:uid="{00000000-0005-0000-0000-0000F3690000}"/>
    <cellStyle name="Texto explicativo 3" xfId="4183" xr:uid="{00000000-0005-0000-0000-0000F4690000}"/>
    <cellStyle name="Texto explicativo 3 2" xfId="4184" xr:uid="{00000000-0005-0000-0000-0000F5690000}"/>
    <cellStyle name="Texto explicativo 3 2 2" xfId="23246" xr:uid="{00000000-0005-0000-0000-0000F6690000}"/>
    <cellStyle name="Texto explicativo 3 3" xfId="4185" xr:uid="{00000000-0005-0000-0000-0000F7690000}"/>
    <cellStyle name="Texto explicativo 3 3 2" xfId="23247" xr:uid="{00000000-0005-0000-0000-0000F8690000}"/>
    <cellStyle name="Texto explicativo 3 4" xfId="7245" xr:uid="{00000000-0005-0000-0000-0000F9690000}"/>
    <cellStyle name="Texto explicativo 3 4 2" xfId="16300" xr:uid="{00000000-0005-0000-0000-0000FA690000}"/>
    <cellStyle name="Texto explicativo 4" xfId="4186" xr:uid="{00000000-0005-0000-0000-0000FB690000}"/>
    <cellStyle name="Texto explicativo 4 2" xfId="4187" xr:uid="{00000000-0005-0000-0000-0000FC690000}"/>
    <cellStyle name="Texto explicativo 4 2 2" xfId="23248" xr:uid="{00000000-0005-0000-0000-0000FD690000}"/>
    <cellStyle name="Texto explicativo 4 3" xfId="4188" xr:uid="{00000000-0005-0000-0000-0000FE690000}"/>
    <cellStyle name="Texto explicativo 4 3 2" xfId="23249" xr:uid="{00000000-0005-0000-0000-0000FF690000}"/>
    <cellStyle name="Texto explicativo 4 4" xfId="7246" xr:uid="{00000000-0005-0000-0000-0000006A0000}"/>
    <cellStyle name="Texto explicativo 4 4 2" xfId="16301" xr:uid="{00000000-0005-0000-0000-0000016A0000}"/>
    <cellStyle name="Texto explicativo 5" xfId="4189" xr:uid="{00000000-0005-0000-0000-0000026A0000}"/>
    <cellStyle name="Texto explicativo 5 2" xfId="4190" xr:uid="{00000000-0005-0000-0000-0000036A0000}"/>
    <cellStyle name="Texto explicativo 5 2 2" xfId="23250" xr:uid="{00000000-0005-0000-0000-0000046A0000}"/>
    <cellStyle name="Texto explicativo 5 3" xfId="4191" xr:uid="{00000000-0005-0000-0000-0000056A0000}"/>
    <cellStyle name="Texto explicativo 5 3 2" xfId="23251" xr:uid="{00000000-0005-0000-0000-0000066A0000}"/>
    <cellStyle name="Texto explicativo 5 4" xfId="7247" xr:uid="{00000000-0005-0000-0000-0000076A0000}"/>
    <cellStyle name="Texto explicativo 5 4 2" xfId="16302" xr:uid="{00000000-0005-0000-0000-0000086A0000}"/>
    <cellStyle name="Texto explicativo 6" xfId="4192" xr:uid="{00000000-0005-0000-0000-0000096A0000}"/>
    <cellStyle name="Texto explicativo 6 2" xfId="4193" xr:uid="{00000000-0005-0000-0000-00000A6A0000}"/>
    <cellStyle name="Texto explicativo 6 2 2" xfId="23252" xr:uid="{00000000-0005-0000-0000-00000B6A0000}"/>
    <cellStyle name="Texto explicativo 6 3" xfId="4194" xr:uid="{00000000-0005-0000-0000-00000C6A0000}"/>
    <cellStyle name="Texto explicativo 6 3 2" xfId="23253" xr:uid="{00000000-0005-0000-0000-00000D6A0000}"/>
    <cellStyle name="Texto explicativo 6 4" xfId="7248" xr:uid="{00000000-0005-0000-0000-00000E6A0000}"/>
    <cellStyle name="Texto explicativo 6 4 2" xfId="16303" xr:uid="{00000000-0005-0000-0000-00000F6A0000}"/>
    <cellStyle name="Texto explicativo 7" xfId="4195" xr:uid="{00000000-0005-0000-0000-0000106A0000}"/>
    <cellStyle name="Texto explicativo 7 2" xfId="4196" xr:uid="{00000000-0005-0000-0000-0000116A0000}"/>
    <cellStyle name="Texto explicativo 7 2 2" xfId="23254" xr:uid="{00000000-0005-0000-0000-0000126A0000}"/>
    <cellStyle name="Texto explicativo 7 3" xfId="4197" xr:uid="{00000000-0005-0000-0000-0000136A0000}"/>
    <cellStyle name="Texto explicativo 7 3 2" xfId="23255" xr:uid="{00000000-0005-0000-0000-0000146A0000}"/>
    <cellStyle name="Texto explicativo 7 4" xfId="7249" xr:uid="{00000000-0005-0000-0000-0000156A0000}"/>
    <cellStyle name="Texto explicativo 7 4 2" xfId="16304" xr:uid="{00000000-0005-0000-0000-0000166A0000}"/>
    <cellStyle name="Texto explicativo 8" xfId="4198" xr:uid="{00000000-0005-0000-0000-0000176A0000}"/>
    <cellStyle name="Texto explicativo 8 2" xfId="4199" xr:uid="{00000000-0005-0000-0000-0000186A0000}"/>
    <cellStyle name="Texto explicativo 8 2 2" xfId="23257" xr:uid="{00000000-0005-0000-0000-0000196A0000}"/>
    <cellStyle name="Texto explicativo 8 3" xfId="7250" xr:uid="{00000000-0005-0000-0000-00001A6A0000}"/>
    <cellStyle name="Texto explicativo 8 3 2" xfId="23256" xr:uid="{00000000-0005-0000-0000-00001B6A0000}"/>
    <cellStyle name="Texto explicativo 9" xfId="4200" xr:uid="{00000000-0005-0000-0000-00001C6A0000}"/>
    <cellStyle name="Texto explicativo 9 2" xfId="4201" xr:uid="{00000000-0005-0000-0000-00001D6A0000}"/>
    <cellStyle name="Texto explicativo 9 2 2" xfId="23259" xr:uid="{00000000-0005-0000-0000-00001E6A0000}"/>
    <cellStyle name="Texto explicativo 9 3" xfId="7251" xr:uid="{00000000-0005-0000-0000-00001F6A0000}"/>
    <cellStyle name="Texto explicativo 9 3 2" xfId="23258" xr:uid="{00000000-0005-0000-0000-0000206A0000}"/>
    <cellStyle name="Title 2" xfId="4202" xr:uid="{00000000-0005-0000-0000-0000216A0000}"/>
    <cellStyle name="Title 2 2" xfId="4203" xr:uid="{00000000-0005-0000-0000-0000226A0000}"/>
    <cellStyle name="Title 2 2 2" xfId="23260" xr:uid="{00000000-0005-0000-0000-0000236A0000}"/>
    <cellStyle name="Title 2 3" xfId="7253" xr:uid="{00000000-0005-0000-0000-0000246A0000}"/>
    <cellStyle name="Title 2 3 2" xfId="16305" xr:uid="{00000000-0005-0000-0000-0000256A0000}"/>
    <cellStyle name="Title 2 4" xfId="15472" xr:uid="{00000000-0005-0000-0000-0000266A0000}"/>
    <cellStyle name="Title 3" xfId="7252" xr:uid="{00000000-0005-0000-0000-0000276A0000}"/>
    <cellStyle name="Título" xfId="105" xr:uid="{00000000-0005-0000-0000-0000286A0000}"/>
    <cellStyle name="Título 1" xfId="106" xr:uid="{00000000-0005-0000-0000-0000296A0000}"/>
    <cellStyle name="Título 1 10" xfId="4206" xr:uid="{00000000-0005-0000-0000-00002A6A0000}"/>
    <cellStyle name="Título 1 10 2" xfId="23263" xr:uid="{00000000-0005-0000-0000-00002B6A0000}"/>
    <cellStyle name="Título 1 11" xfId="4205" xr:uid="{00000000-0005-0000-0000-00002C6A0000}"/>
    <cellStyle name="Título 1 11 2" xfId="23262" xr:uid="{00000000-0005-0000-0000-00002D6A0000}"/>
    <cellStyle name="Título 1 2" xfId="4207" xr:uid="{00000000-0005-0000-0000-00002E6A0000}"/>
    <cellStyle name="Título 1 2 10" xfId="7255" xr:uid="{00000000-0005-0000-0000-00002F6A0000}"/>
    <cellStyle name="Título 1 2 11" xfId="7256" xr:uid="{00000000-0005-0000-0000-0000306A0000}"/>
    <cellStyle name="Título 1 2 12" xfId="7257" xr:uid="{00000000-0005-0000-0000-0000316A0000}"/>
    <cellStyle name="Título 1 2 13" xfId="7258" xr:uid="{00000000-0005-0000-0000-0000326A0000}"/>
    <cellStyle name="Título 1 2 14" xfId="7259" xr:uid="{00000000-0005-0000-0000-0000336A0000}"/>
    <cellStyle name="Título 1 2 15" xfId="7260" xr:uid="{00000000-0005-0000-0000-0000346A0000}"/>
    <cellStyle name="Título 1 2 16" xfId="7261" xr:uid="{00000000-0005-0000-0000-0000356A0000}"/>
    <cellStyle name="Título 1 2 17" xfId="7262" xr:uid="{00000000-0005-0000-0000-0000366A0000}"/>
    <cellStyle name="Título 1 2 18" xfId="7263" xr:uid="{00000000-0005-0000-0000-0000376A0000}"/>
    <cellStyle name="Título 1 2 19" xfId="7264" xr:uid="{00000000-0005-0000-0000-0000386A0000}"/>
    <cellStyle name="Título 1 2 2" xfId="4208" xr:uid="{00000000-0005-0000-0000-0000396A0000}"/>
    <cellStyle name="Título 1 2 2 2" xfId="7265" xr:uid="{00000000-0005-0000-0000-00003A6A0000}"/>
    <cellStyle name="Título 1 2 2 2 2" xfId="23264" xr:uid="{00000000-0005-0000-0000-00003B6A0000}"/>
    <cellStyle name="Título 1 2 20" xfId="7266" xr:uid="{00000000-0005-0000-0000-00003C6A0000}"/>
    <cellStyle name="Título 1 2 21" xfId="7267" xr:uid="{00000000-0005-0000-0000-00003D6A0000}"/>
    <cellStyle name="Título 1 2 22" xfId="7254" xr:uid="{00000000-0005-0000-0000-00003E6A0000}"/>
    <cellStyle name="Título 1 2 3" xfId="4209" xr:uid="{00000000-0005-0000-0000-00003F6A0000}"/>
    <cellStyle name="Título 1 2 3 2" xfId="7268" xr:uid="{00000000-0005-0000-0000-0000406A0000}"/>
    <cellStyle name="Título 1 2 3 2 2" xfId="23265" xr:uid="{00000000-0005-0000-0000-0000416A0000}"/>
    <cellStyle name="Título 1 2 4" xfId="7269" xr:uid="{00000000-0005-0000-0000-0000426A0000}"/>
    <cellStyle name="Título 1 2 4 2" xfId="16306" xr:uid="{00000000-0005-0000-0000-0000436A0000}"/>
    <cellStyle name="Título 1 2 5" xfId="7270" xr:uid="{00000000-0005-0000-0000-0000446A0000}"/>
    <cellStyle name="Título 1 2 6" xfId="7271" xr:uid="{00000000-0005-0000-0000-0000456A0000}"/>
    <cellStyle name="Título 1 2 7" xfId="7272" xr:uid="{00000000-0005-0000-0000-0000466A0000}"/>
    <cellStyle name="Título 1 2 8" xfId="7273" xr:uid="{00000000-0005-0000-0000-0000476A0000}"/>
    <cellStyle name="Título 1 2 9" xfId="7274" xr:uid="{00000000-0005-0000-0000-0000486A0000}"/>
    <cellStyle name="Título 1 3" xfId="4210" xr:uid="{00000000-0005-0000-0000-0000496A0000}"/>
    <cellStyle name="Título 1 3 2" xfId="4211" xr:uid="{00000000-0005-0000-0000-00004A6A0000}"/>
    <cellStyle name="Título 1 3 2 2" xfId="23266" xr:uid="{00000000-0005-0000-0000-00004B6A0000}"/>
    <cellStyle name="Título 1 3 3" xfId="4212" xr:uid="{00000000-0005-0000-0000-00004C6A0000}"/>
    <cellStyle name="Título 1 3 3 2" xfId="23267" xr:uid="{00000000-0005-0000-0000-00004D6A0000}"/>
    <cellStyle name="Título 1 3 4" xfId="7275" xr:uid="{00000000-0005-0000-0000-00004E6A0000}"/>
    <cellStyle name="Título 1 3 4 2" xfId="16307" xr:uid="{00000000-0005-0000-0000-00004F6A0000}"/>
    <cellStyle name="Título 1 4" xfId="4213" xr:uid="{00000000-0005-0000-0000-0000506A0000}"/>
    <cellStyle name="Título 1 4 2" xfId="4214" xr:uid="{00000000-0005-0000-0000-0000516A0000}"/>
    <cellStyle name="Título 1 4 2 2" xfId="23268" xr:uid="{00000000-0005-0000-0000-0000526A0000}"/>
    <cellStyle name="Título 1 4 3" xfId="4215" xr:uid="{00000000-0005-0000-0000-0000536A0000}"/>
    <cellStyle name="Título 1 4 3 2" xfId="23269" xr:uid="{00000000-0005-0000-0000-0000546A0000}"/>
    <cellStyle name="Título 1 4 4" xfId="7276" xr:uid="{00000000-0005-0000-0000-0000556A0000}"/>
    <cellStyle name="Título 1 4 4 2" xfId="16308" xr:uid="{00000000-0005-0000-0000-0000566A0000}"/>
    <cellStyle name="Título 1 5" xfId="4216" xr:uid="{00000000-0005-0000-0000-0000576A0000}"/>
    <cellStyle name="Título 1 5 2" xfId="4217" xr:uid="{00000000-0005-0000-0000-0000586A0000}"/>
    <cellStyle name="Título 1 5 2 2" xfId="23270" xr:uid="{00000000-0005-0000-0000-0000596A0000}"/>
    <cellStyle name="Título 1 5 3" xfId="4218" xr:uid="{00000000-0005-0000-0000-00005A6A0000}"/>
    <cellStyle name="Título 1 5 3 2" xfId="23271" xr:uid="{00000000-0005-0000-0000-00005B6A0000}"/>
    <cellStyle name="Título 1 5 4" xfId="7277" xr:uid="{00000000-0005-0000-0000-00005C6A0000}"/>
    <cellStyle name="Título 1 5 4 2" xfId="16309" xr:uid="{00000000-0005-0000-0000-00005D6A0000}"/>
    <cellStyle name="Título 1 6" xfId="4219" xr:uid="{00000000-0005-0000-0000-00005E6A0000}"/>
    <cellStyle name="Título 1 6 2" xfId="4220" xr:uid="{00000000-0005-0000-0000-00005F6A0000}"/>
    <cellStyle name="Título 1 6 2 2" xfId="23272" xr:uid="{00000000-0005-0000-0000-0000606A0000}"/>
    <cellStyle name="Título 1 6 3" xfId="4221" xr:uid="{00000000-0005-0000-0000-0000616A0000}"/>
    <cellStyle name="Título 1 6 3 2" xfId="23273" xr:uid="{00000000-0005-0000-0000-0000626A0000}"/>
    <cellStyle name="Título 1 6 4" xfId="7278" xr:uid="{00000000-0005-0000-0000-0000636A0000}"/>
    <cellStyle name="Título 1 6 4 2" xfId="16310" xr:uid="{00000000-0005-0000-0000-0000646A0000}"/>
    <cellStyle name="Título 1 7" xfId="4222" xr:uid="{00000000-0005-0000-0000-0000656A0000}"/>
    <cellStyle name="Título 1 7 2" xfId="4223" xr:uid="{00000000-0005-0000-0000-0000666A0000}"/>
    <cellStyle name="Título 1 7 2 2" xfId="23274" xr:uid="{00000000-0005-0000-0000-0000676A0000}"/>
    <cellStyle name="Título 1 7 3" xfId="4224" xr:uid="{00000000-0005-0000-0000-0000686A0000}"/>
    <cellStyle name="Título 1 7 3 2" xfId="23275" xr:uid="{00000000-0005-0000-0000-0000696A0000}"/>
    <cellStyle name="Título 1 7 4" xfId="7279" xr:uid="{00000000-0005-0000-0000-00006A6A0000}"/>
    <cellStyle name="Título 1 7 4 2" xfId="16311" xr:uid="{00000000-0005-0000-0000-00006B6A0000}"/>
    <cellStyle name="Título 1 8" xfId="4225" xr:uid="{00000000-0005-0000-0000-00006C6A0000}"/>
    <cellStyle name="Título 1 8 2" xfId="4226" xr:uid="{00000000-0005-0000-0000-00006D6A0000}"/>
    <cellStyle name="Título 1 8 2 2" xfId="23277" xr:uid="{00000000-0005-0000-0000-00006E6A0000}"/>
    <cellStyle name="Título 1 8 3" xfId="7280" xr:uid="{00000000-0005-0000-0000-00006F6A0000}"/>
    <cellStyle name="Título 1 8 3 2" xfId="23276" xr:uid="{00000000-0005-0000-0000-0000706A0000}"/>
    <cellStyle name="Título 1 9" xfId="4227" xr:uid="{00000000-0005-0000-0000-0000716A0000}"/>
    <cellStyle name="Título 1 9 2" xfId="4228" xr:uid="{00000000-0005-0000-0000-0000726A0000}"/>
    <cellStyle name="Título 1 9 2 2" xfId="23279" xr:uid="{00000000-0005-0000-0000-0000736A0000}"/>
    <cellStyle name="Título 1 9 3" xfId="7281" xr:uid="{00000000-0005-0000-0000-0000746A0000}"/>
    <cellStyle name="Título 1 9 3 2" xfId="23278" xr:uid="{00000000-0005-0000-0000-0000756A0000}"/>
    <cellStyle name="Título 10" xfId="4229" xr:uid="{00000000-0005-0000-0000-0000766A0000}"/>
    <cellStyle name="Título 10 2" xfId="4230" xr:uid="{00000000-0005-0000-0000-0000776A0000}"/>
    <cellStyle name="Título 10 2 2" xfId="23281" xr:uid="{00000000-0005-0000-0000-0000786A0000}"/>
    <cellStyle name="Título 10 3" xfId="7282" xr:uid="{00000000-0005-0000-0000-0000796A0000}"/>
    <cellStyle name="Título 10 3 2" xfId="23280" xr:uid="{00000000-0005-0000-0000-00007A6A0000}"/>
    <cellStyle name="Título 11" xfId="4231" xr:uid="{00000000-0005-0000-0000-00007B6A0000}"/>
    <cellStyle name="Título 11 2" xfId="4232" xr:uid="{00000000-0005-0000-0000-00007C6A0000}"/>
    <cellStyle name="Título 11 2 2" xfId="23283" xr:uid="{00000000-0005-0000-0000-00007D6A0000}"/>
    <cellStyle name="Título 11 3" xfId="7283" xr:uid="{00000000-0005-0000-0000-00007E6A0000}"/>
    <cellStyle name="Título 11 3 2" xfId="23282" xr:uid="{00000000-0005-0000-0000-00007F6A0000}"/>
    <cellStyle name="Título 12" xfId="4233" xr:uid="{00000000-0005-0000-0000-0000806A0000}"/>
    <cellStyle name="Título 12 2" xfId="23284" xr:uid="{00000000-0005-0000-0000-0000816A0000}"/>
    <cellStyle name="Título 13" xfId="4204" xr:uid="{00000000-0005-0000-0000-0000826A0000}"/>
    <cellStyle name="Título 13 2" xfId="23261" xr:uid="{00000000-0005-0000-0000-0000836A0000}"/>
    <cellStyle name="Título 2" xfId="107" xr:uid="{00000000-0005-0000-0000-0000846A0000}"/>
    <cellStyle name="Título 2 10" xfId="4235" xr:uid="{00000000-0005-0000-0000-0000856A0000}"/>
    <cellStyle name="Título 2 10 2" xfId="23286" xr:uid="{00000000-0005-0000-0000-0000866A0000}"/>
    <cellStyle name="Título 2 11" xfId="4234" xr:uid="{00000000-0005-0000-0000-0000876A0000}"/>
    <cellStyle name="Título 2 11 2" xfId="23285" xr:uid="{00000000-0005-0000-0000-0000886A0000}"/>
    <cellStyle name="Título 2 2" xfId="4236" xr:uid="{00000000-0005-0000-0000-0000896A0000}"/>
    <cellStyle name="Título 2 2 10" xfId="7285" xr:uid="{00000000-0005-0000-0000-00008A6A0000}"/>
    <cellStyle name="Título 2 2 11" xfId="7286" xr:uid="{00000000-0005-0000-0000-00008B6A0000}"/>
    <cellStyle name="Título 2 2 12" xfId="7287" xr:uid="{00000000-0005-0000-0000-00008C6A0000}"/>
    <cellStyle name="Título 2 2 13" xfId="7288" xr:uid="{00000000-0005-0000-0000-00008D6A0000}"/>
    <cellStyle name="Título 2 2 14" xfId="7289" xr:uid="{00000000-0005-0000-0000-00008E6A0000}"/>
    <cellStyle name="Título 2 2 15" xfId="7290" xr:uid="{00000000-0005-0000-0000-00008F6A0000}"/>
    <cellStyle name="Título 2 2 16" xfId="7291" xr:uid="{00000000-0005-0000-0000-0000906A0000}"/>
    <cellStyle name="Título 2 2 17" xfId="7292" xr:uid="{00000000-0005-0000-0000-0000916A0000}"/>
    <cellStyle name="Título 2 2 18" xfId="7293" xr:uid="{00000000-0005-0000-0000-0000926A0000}"/>
    <cellStyle name="Título 2 2 19" xfId="7294" xr:uid="{00000000-0005-0000-0000-0000936A0000}"/>
    <cellStyle name="Título 2 2 2" xfId="4237" xr:uid="{00000000-0005-0000-0000-0000946A0000}"/>
    <cellStyle name="Título 2 2 2 2" xfId="7295" xr:uid="{00000000-0005-0000-0000-0000956A0000}"/>
    <cellStyle name="Título 2 2 2 2 2" xfId="23287" xr:uid="{00000000-0005-0000-0000-0000966A0000}"/>
    <cellStyle name="Título 2 2 20" xfId="7296" xr:uid="{00000000-0005-0000-0000-0000976A0000}"/>
    <cellStyle name="Título 2 2 21" xfId="7297" xr:uid="{00000000-0005-0000-0000-0000986A0000}"/>
    <cellStyle name="Título 2 2 22" xfId="7284" xr:uid="{00000000-0005-0000-0000-0000996A0000}"/>
    <cellStyle name="Título 2 2 3" xfId="4238" xr:uid="{00000000-0005-0000-0000-00009A6A0000}"/>
    <cellStyle name="Título 2 2 3 2" xfId="7298" xr:uid="{00000000-0005-0000-0000-00009B6A0000}"/>
    <cellStyle name="Título 2 2 3 2 2" xfId="23288" xr:uid="{00000000-0005-0000-0000-00009C6A0000}"/>
    <cellStyle name="Título 2 2 4" xfId="7299" xr:uid="{00000000-0005-0000-0000-00009D6A0000}"/>
    <cellStyle name="Título 2 2 4 2" xfId="16312" xr:uid="{00000000-0005-0000-0000-00009E6A0000}"/>
    <cellStyle name="Título 2 2 5" xfId="7300" xr:uid="{00000000-0005-0000-0000-00009F6A0000}"/>
    <cellStyle name="Título 2 2 6" xfId="7301" xr:uid="{00000000-0005-0000-0000-0000A06A0000}"/>
    <cellStyle name="Título 2 2 7" xfId="7302" xr:uid="{00000000-0005-0000-0000-0000A16A0000}"/>
    <cellStyle name="Título 2 2 8" xfId="7303" xr:uid="{00000000-0005-0000-0000-0000A26A0000}"/>
    <cellStyle name="Título 2 2 9" xfId="7304" xr:uid="{00000000-0005-0000-0000-0000A36A0000}"/>
    <cellStyle name="Título 2 3" xfId="4239" xr:uid="{00000000-0005-0000-0000-0000A46A0000}"/>
    <cellStyle name="Título 2 3 2" xfId="4240" xr:uid="{00000000-0005-0000-0000-0000A56A0000}"/>
    <cellStyle name="Título 2 3 2 2" xfId="23289" xr:uid="{00000000-0005-0000-0000-0000A66A0000}"/>
    <cellStyle name="Título 2 3 3" xfId="4241" xr:uid="{00000000-0005-0000-0000-0000A76A0000}"/>
    <cellStyle name="Título 2 3 3 2" xfId="23290" xr:uid="{00000000-0005-0000-0000-0000A86A0000}"/>
    <cellStyle name="Título 2 3 4" xfId="7305" xr:uid="{00000000-0005-0000-0000-0000A96A0000}"/>
    <cellStyle name="Título 2 3 4 2" xfId="16313" xr:uid="{00000000-0005-0000-0000-0000AA6A0000}"/>
    <cellStyle name="Título 2 4" xfId="4242" xr:uid="{00000000-0005-0000-0000-0000AB6A0000}"/>
    <cellStyle name="Título 2 4 2" xfId="4243" xr:uid="{00000000-0005-0000-0000-0000AC6A0000}"/>
    <cellStyle name="Título 2 4 2 2" xfId="23291" xr:uid="{00000000-0005-0000-0000-0000AD6A0000}"/>
    <cellStyle name="Título 2 4 3" xfId="4244" xr:uid="{00000000-0005-0000-0000-0000AE6A0000}"/>
    <cellStyle name="Título 2 4 3 2" xfId="23292" xr:uid="{00000000-0005-0000-0000-0000AF6A0000}"/>
    <cellStyle name="Título 2 4 4" xfId="7306" xr:uid="{00000000-0005-0000-0000-0000B06A0000}"/>
    <cellStyle name="Título 2 4 4 2" xfId="16314" xr:uid="{00000000-0005-0000-0000-0000B16A0000}"/>
    <cellStyle name="Título 2 5" xfId="4245" xr:uid="{00000000-0005-0000-0000-0000B26A0000}"/>
    <cellStyle name="Título 2 5 2" xfId="4246" xr:uid="{00000000-0005-0000-0000-0000B36A0000}"/>
    <cellStyle name="Título 2 5 2 2" xfId="23293" xr:uid="{00000000-0005-0000-0000-0000B46A0000}"/>
    <cellStyle name="Título 2 5 3" xfId="4247" xr:uid="{00000000-0005-0000-0000-0000B56A0000}"/>
    <cellStyle name="Título 2 5 3 2" xfId="23294" xr:uid="{00000000-0005-0000-0000-0000B66A0000}"/>
    <cellStyle name="Título 2 5 4" xfId="7307" xr:uid="{00000000-0005-0000-0000-0000B76A0000}"/>
    <cellStyle name="Título 2 5 4 2" xfId="16315" xr:uid="{00000000-0005-0000-0000-0000B86A0000}"/>
    <cellStyle name="Título 2 6" xfId="4248" xr:uid="{00000000-0005-0000-0000-0000B96A0000}"/>
    <cellStyle name="Título 2 6 2" xfId="4249" xr:uid="{00000000-0005-0000-0000-0000BA6A0000}"/>
    <cellStyle name="Título 2 6 2 2" xfId="23295" xr:uid="{00000000-0005-0000-0000-0000BB6A0000}"/>
    <cellStyle name="Título 2 6 3" xfId="4250" xr:uid="{00000000-0005-0000-0000-0000BC6A0000}"/>
    <cellStyle name="Título 2 6 3 2" xfId="23296" xr:uid="{00000000-0005-0000-0000-0000BD6A0000}"/>
    <cellStyle name="Título 2 6 4" xfId="7308" xr:uid="{00000000-0005-0000-0000-0000BE6A0000}"/>
    <cellStyle name="Título 2 6 4 2" xfId="16316" xr:uid="{00000000-0005-0000-0000-0000BF6A0000}"/>
    <cellStyle name="Título 2 7" xfId="4251" xr:uid="{00000000-0005-0000-0000-0000C06A0000}"/>
    <cellStyle name="Título 2 7 2" xfId="4252" xr:uid="{00000000-0005-0000-0000-0000C16A0000}"/>
    <cellStyle name="Título 2 7 2 2" xfId="23297" xr:uid="{00000000-0005-0000-0000-0000C26A0000}"/>
    <cellStyle name="Título 2 7 3" xfId="4253" xr:uid="{00000000-0005-0000-0000-0000C36A0000}"/>
    <cellStyle name="Título 2 7 3 2" xfId="23298" xr:uid="{00000000-0005-0000-0000-0000C46A0000}"/>
    <cellStyle name="Título 2 7 4" xfId="7309" xr:uid="{00000000-0005-0000-0000-0000C56A0000}"/>
    <cellStyle name="Título 2 7 4 2" xfId="16317" xr:uid="{00000000-0005-0000-0000-0000C66A0000}"/>
    <cellStyle name="Título 2 8" xfId="4254" xr:uid="{00000000-0005-0000-0000-0000C76A0000}"/>
    <cellStyle name="Título 2 8 2" xfId="4255" xr:uid="{00000000-0005-0000-0000-0000C86A0000}"/>
    <cellStyle name="Título 2 8 2 2" xfId="23300" xr:uid="{00000000-0005-0000-0000-0000C96A0000}"/>
    <cellStyle name="Título 2 8 3" xfId="7310" xr:uid="{00000000-0005-0000-0000-0000CA6A0000}"/>
    <cellStyle name="Título 2 8 3 2" xfId="23299" xr:uid="{00000000-0005-0000-0000-0000CB6A0000}"/>
    <cellStyle name="Título 2 9" xfId="4256" xr:uid="{00000000-0005-0000-0000-0000CC6A0000}"/>
    <cellStyle name="Título 2 9 2" xfId="4257" xr:uid="{00000000-0005-0000-0000-0000CD6A0000}"/>
    <cellStyle name="Título 2 9 2 2" xfId="23302" xr:uid="{00000000-0005-0000-0000-0000CE6A0000}"/>
    <cellStyle name="Título 2 9 3" xfId="7311" xr:uid="{00000000-0005-0000-0000-0000CF6A0000}"/>
    <cellStyle name="Título 2 9 3 2" xfId="23301" xr:uid="{00000000-0005-0000-0000-0000D06A0000}"/>
    <cellStyle name="Título 3" xfId="108" xr:uid="{00000000-0005-0000-0000-0000D16A0000}"/>
    <cellStyle name="Título 3 10" xfId="4259" xr:uid="{00000000-0005-0000-0000-0000D26A0000}"/>
    <cellStyle name="Título 3 10 2" xfId="23304" xr:uid="{00000000-0005-0000-0000-0000D36A0000}"/>
    <cellStyle name="Título 3 11" xfId="4258" xr:uid="{00000000-0005-0000-0000-0000D46A0000}"/>
    <cellStyle name="Título 3 11 2" xfId="23303" xr:uid="{00000000-0005-0000-0000-0000D56A0000}"/>
    <cellStyle name="Título 3 12" xfId="12781" xr:uid="{00000000-0005-0000-0000-0000D66A0000}"/>
    <cellStyle name="Título 3 2" xfId="4260" xr:uid="{00000000-0005-0000-0000-0000D76A0000}"/>
    <cellStyle name="Título 3 2 10" xfId="7313" xr:uid="{00000000-0005-0000-0000-0000D86A0000}"/>
    <cellStyle name="Título 3 2 10 2" xfId="17196" xr:uid="{00000000-0005-0000-0000-0000D96A0000}"/>
    <cellStyle name="Título 3 2 11" xfId="7314" xr:uid="{00000000-0005-0000-0000-0000DA6A0000}"/>
    <cellStyle name="Título 3 2 11 2" xfId="17197" xr:uid="{00000000-0005-0000-0000-0000DB6A0000}"/>
    <cellStyle name="Título 3 2 12" xfId="7315" xr:uid="{00000000-0005-0000-0000-0000DC6A0000}"/>
    <cellStyle name="Título 3 2 12 2" xfId="17198" xr:uid="{00000000-0005-0000-0000-0000DD6A0000}"/>
    <cellStyle name="Título 3 2 13" xfId="7316" xr:uid="{00000000-0005-0000-0000-0000DE6A0000}"/>
    <cellStyle name="Título 3 2 13 2" xfId="17199" xr:uid="{00000000-0005-0000-0000-0000DF6A0000}"/>
    <cellStyle name="Título 3 2 14" xfId="7317" xr:uid="{00000000-0005-0000-0000-0000E06A0000}"/>
    <cellStyle name="Título 3 2 14 2" xfId="17200" xr:uid="{00000000-0005-0000-0000-0000E16A0000}"/>
    <cellStyle name="Título 3 2 15" xfId="7318" xr:uid="{00000000-0005-0000-0000-0000E26A0000}"/>
    <cellStyle name="Título 3 2 15 2" xfId="17201" xr:uid="{00000000-0005-0000-0000-0000E36A0000}"/>
    <cellStyle name="Título 3 2 16" xfId="7319" xr:uid="{00000000-0005-0000-0000-0000E46A0000}"/>
    <cellStyle name="Título 3 2 16 2" xfId="17202" xr:uid="{00000000-0005-0000-0000-0000E56A0000}"/>
    <cellStyle name="Título 3 2 17" xfId="7320" xr:uid="{00000000-0005-0000-0000-0000E66A0000}"/>
    <cellStyle name="Título 3 2 17 2" xfId="17203" xr:uid="{00000000-0005-0000-0000-0000E76A0000}"/>
    <cellStyle name="Título 3 2 18" xfId="7321" xr:uid="{00000000-0005-0000-0000-0000E86A0000}"/>
    <cellStyle name="Título 3 2 18 2" xfId="17204" xr:uid="{00000000-0005-0000-0000-0000E96A0000}"/>
    <cellStyle name="Título 3 2 19" xfId="7322" xr:uid="{00000000-0005-0000-0000-0000EA6A0000}"/>
    <cellStyle name="Título 3 2 19 2" xfId="17205" xr:uid="{00000000-0005-0000-0000-0000EB6A0000}"/>
    <cellStyle name="Título 3 2 2" xfId="4261" xr:uid="{00000000-0005-0000-0000-0000EC6A0000}"/>
    <cellStyle name="Título 3 2 2 2" xfId="7323" xr:uid="{00000000-0005-0000-0000-0000ED6A0000}"/>
    <cellStyle name="Título 3 2 2 2 2" xfId="17206" xr:uid="{00000000-0005-0000-0000-0000EE6A0000}"/>
    <cellStyle name="Título 3 2 2 2 3" xfId="23305" xr:uid="{00000000-0005-0000-0000-0000EF6A0000}"/>
    <cellStyle name="Título 3 2 20" xfId="7324" xr:uid="{00000000-0005-0000-0000-0000F06A0000}"/>
    <cellStyle name="Título 3 2 20 2" xfId="17207" xr:uid="{00000000-0005-0000-0000-0000F16A0000}"/>
    <cellStyle name="Título 3 2 21" xfId="7325" xr:uid="{00000000-0005-0000-0000-0000F26A0000}"/>
    <cellStyle name="Título 3 2 21 2" xfId="17208" xr:uid="{00000000-0005-0000-0000-0000F36A0000}"/>
    <cellStyle name="Título 3 2 22" xfId="7312" xr:uid="{00000000-0005-0000-0000-0000F46A0000}"/>
    <cellStyle name="Título 3 2 22 2" xfId="17195" xr:uid="{00000000-0005-0000-0000-0000F56A0000}"/>
    <cellStyle name="Título 3 2 3" xfId="4262" xr:uid="{00000000-0005-0000-0000-0000F66A0000}"/>
    <cellStyle name="Título 3 2 3 2" xfId="7326" xr:uid="{00000000-0005-0000-0000-0000F76A0000}"/>
    <cellStyle name="Título 3 2 3 2 2" xfId="17209" xr:uid="{00000000-0005-0000-0000-0000F86A0000}"/>
    <cellStyle name="Título 3 2 3 2 3" xfId="23306" xr:uid="{00000000-0005-0000-0000-0000F96A0000}"/>
    <cellStyle name="Título 3 2 4" xfId="7327" xr:uid="{00000000-0005-0000-0000-0000FA6A0000}"/>
    <cellStyle name="Título 3 2 4 2" xfId="16318" xr:uid="{00000000-0005-0000-0000-0000FB6A0000}"/>
    <cellStyle name="Título 3 2 4 3" xfId="17210" xr:uid="{00000000-0005-0000-0000-0000FC6A0000}"/>
    <cellStyle name="Título 3 2 5" xfId="7328" xr:uid="{00000000-0005-0000-0000-0000FD6A0000}"/>
    <cellStyle name="Título 3 2 5 2" xfId="17211" xr:uid="{00000000-0005-0000-0000-0000FE6A0000}"/>
    <cellStyle name="Título 3 2 6" xfId="7329" xr:uid="{00000000-0005-0000-0000-0000FF6A0000}"/>
    <cellStyle name="Título 3 2 6 2" xfId="17212" xr:uid="{00000000-0005-0000-0000-0000006B0000}"/>
    <cellStyle name="Título 3 2 7" xfId="7330" xr:uid="{00000000-0005-0000-0000-0000016B0000}"/>
    <cellStyle name="Título 3 2 7 2" xfId="17213" xr:uid="{00000000-0005-0000-0000-0000026B0000}"/>
    <cellStyle name="Título 3 2 8" xfId="7331" xr:uid="{00000000-0005-0000-0000-0000036B0000}"/>
    <cellStyle name="Título 3 2 8 2" xfId="17214" xr:uid="{00000000-0005-0000-0000-0000046B0000}"/>
    <cellStyle name="Título 3 2 9" xfId="7332" xr:uid="{00000000-0005-0000-0000-0000056B0000}"/>
    <cellStyle name="Título 3 2 9 2" xfId="17215" xr:uid="{00000000-0005-0000-0000-0000066B0000}"/>
    <cellStyle name="Título 3 3" xfId="4263" xr:uid="{00000000-0005-0000-0000-0000076B0000}"/>
    <cellStyle name="Título 3 3 2" xfId="4264" xr:uid="{00000000-0005-0000-0000-0000086B0000}"/>
    <cellStyle name="Título 3 3 2 2" xfId="23307" xr:uid="{00000000-0005-0000-0000-0000096B0000}"/>
    <cellStyle name="Título 3 3 3" xfId="4265" xr:uid="{00000000-0005-0000-0000-00000A6B0000}"/>
    <cellStyle name="Título 3 3 3 2" xfId="23308" xr:uid="{00000000-0005-0000-0000-00000B6B0000}"/>
    <cellStyle name="Título 3 3 4" xfId="7333" xr:uid="{00000000-0005-0000-0000-00000C6B0000}"/>
    <cellStyle name="Título 3 3 4 2" xfId="16319" xr:uid="{00000000-0005-0000-0000-00000D6B0000}"/>
    <cellStyle name="Título 3 3 4 3" xfId="17216" xr:uid="{00000000-0005-0000-0000-00000E6B0000}"/>
    <cellStyle name="Título 3 4" xfId="4266" xr:uid="{00000000-0005-0000-0000-00000F6B0000}"/>
    <cellStyle name="Título 3 4 2" xfId="4267" xr:uid="{00000000-0005-0000-0000-0000106B0000}"/>
    <cellStyle name="Título 3 4 2 2" xfId="23309" xr:uid="{00000000-0005-0000-0000-0000116B0000}"/>
    <cellStyle name="Título 3 4 3" xfId="4268" xr:uid="{00000000-0005-0000-0000-0000126B0000}"/>
    <cellStyle name="Título 3 4 3 2" xfId="23310" xr:uid="{00000000-0005-0000-0000-0000136B0000}"/>
    <cellStyle name="Título 3 4 4" xfId="7334" xr:uid="{00000000-0005-0000-0000-0000146B0000}"/>
    <cellStyle name="Título 3 4 4 2" xfId="16320" xr:uid="{00000000-0005-0000-0000-0000156B0000}"/>
    <cellStyle name="Título 3 4 4 3" xfId="17217" xr:uid="{00000000-0005-0000-0000-0000166B0000}"/>
    <cellStyle name="Título 3 5" xfId="4269" xr:uid="{00000000-0005-0000-0000-0000176B0000}"/>
    <cellStyle name="Título 3 5 2" xfId="4270" xr:uid="{00000000-0005-0000-0000-0000186B0000}"/>
    <cellStyle name="Título 3 5 2 2" xfId="23311" xr:uid="{00000000-0005-0000-0000-0000196B0000}"/>
    <cellStyle name="Título 3 5 3" xfId="4271" xr:uid="{00000000-0005-0000-0000-00001A6B0000}"/>
    <cellStyle name="Título 3 5 3 2" xfId="23312" xr:uid="{00000000-0005-0000-0000-00001B6B0000}"/>
    <cellStyle name="Título 3 5 4" xfId="7335" xr:uid="{00000000-0005-0000-0000-00001C6B0000}"/>
    <cellStyle name="Título 3 5 4 2" xfId="16321" xr:uid="{00000000-0005-0000-0000-00001D6B0000}"/>
    <cellStyle name="Título 3 5 4 3" xfId="17218" xr:uid="{00000000-0005-0000-0000-00001E6B0000}"/>
    <cellStyle name="Título 3 6" xfId="4272" xr:uid="{00000000-0005-0000-0000-00001F6B0000}"/>
    <cellStyle name="Título 3 6 2" xfId="4273" xr:uid="{00000000-0005-0000-0000-0000206B0000}"/>
    <cellStyle name="Título 3 6 2 2" xfId="23313" xr:uid="{00000000-0005-0000-0000-0000216B0000}"/>
    <cellStyle name="Título 3 6 3" xfId="4274" xr:uid="{00000000-0005-0000-0000-0000226B0000}"/>
    <cellStyle name="Título 3 6 3 2" xfId="23314" xr:uid="{00000000-0005-0000-0000-0000236B0000}"/>
    <cellStyle name="Título 3 6 4" xfId="7336" xr:uid="{00000000-0005-0000-0000-0000246B0000}"/>
    <cellStyle name="Título 3 6 4 2" xfId="16322" xr:uid="{00000000-0005-0000-0000-0000256B0000}"/>
    <cellStyle name="Título 3 6 4 3" xfId="17219" xr:uid="{00000000-0005-0000-0000-0000266B0000}"/>
    <cellStyle name="Título 3 7" xfId="4275" xr:uid="{00000000-0005-0000-0000-0000276B0000}"/>
    <cellStyle name="Título 3 7 2" xfId="4276" xr:uid="{00000000-0005-0000-0000-0000286B0000}"/>
    <cellStyle name="Título 3 7 2 2" xfId="23315" xr:uid="{00000000-0005-0000-0000-0000296B0000}"/>
    <cellStyle name="Título 3 7 3" xfId="4277" xr:uid="{00000000-0005-0000-0000-00002A6B0000}"/>
    <cellStyle name="Título 3 7 3 2" xfId="23316" xr:uid="{00000000-0005-0000-0000-00002B6B0000}"/>
    <cellStyle name="Título 3 7 4" xfId="7337" xr:uid="{00000000-0005-0000-0000-00002C6B0000}"/>
    <cellStyle name="Título 3 7 4 2" xfId="16323" xr:uid="{00000000-0005-0000-0000-00002D6B0000}"/>
    <cellStyle name="Título 3 7 4 3" xfId="17220" xr:uid="{00000000-0005-0000-0000-00002E6B0000}"/>
    <cellStyle name="Título 3 8" xfId="4278" xr:uid="{00000000-0005-0000-0000-00002F6B0000}"/>
    <cellStyle name="Título 3 8 2" xfId="4279" xr:uid="{00000000-0005-0000-0000-0000306B0000}"/>
    <cellStyle name="Título 3 8 2 2" xfId="23318" xr:uid="{00000000-0005-0000-0000-0000316B0000}"/>
    <cellStyle name="Título 3 8 3" xfId="7338" xr:uid="{00000000-0005-0000-0000-0000326B0000}"/>
    <cellStyle name="Título 3 8 3 2" xfId="17221" xr:uid="{00000000-0005-0000-0000-0000336B0000}"/>
    <cellStyle name="Título 3 8 3 3" xfId="23317" xr:uid="{00000000-0005-0000-0000-0000346B0000}"/>
    <cellStyle name="Título 3 9" xfId="4280" xr:uid="{00000000-0005-0000-0000-0000356B0000}"/>
    <cellStyle name="Título 3 9 2" xfId="4281" xr:uid="{00000000-0005-0000-0000-0000366B0000}"/>
    <cellStyle name="Título 3 9 2 2" xfId="23320" xr:uid="{00000000-0005-0000-0000-0000376B0000}"/>
    <cellStyle name="Título 3 9 3" xfId="7339" xr:uid="{00000000-0005-0000-0000-0000386B0000}"/>
    <cellStyle name="Título 3 9 3 2" xfId="17222" xr:uid="{00000000-0005-0000-0000-0000396B0000}"/>
    <cellStyle name="Título 3 9 3 3" xfId="23319" xr:uid="{00000000-0005-0000-0000-00003A6B0000}"/>
    <cellStyle name="Título 4" xfId="4282" xr:uid="{00000000-0005-0000-0000-00003B6B0000}"/>
    <cellStyle name="Título 4 10" xfId="7341" xr:uid="{00000000-0005-0000-0000-00003C6B0000}"/>
    <cellStyle name="Título 4 11" xfId="7342" xr:uid="{00000000-0005-0000-0000-00003D6B0000}"/>
    <cellStyle name="Título 4 12" xfId="7343" xr:uid="{00000000-0005-0000-0000-00003E6B0000}"/>
    <cellStyle name="Título 4 13" xfId="7344" xr:uid="{00000000-0005-0000-0000-00003F6B0000}"/>
    <cellStyle name="Título 4 14" xfId="7345" xr:uid="{00000000-0005-0000-0000-0000406B0000}"/>
    <cellStyle name="Título 4 15" xfId="7346" xr:uid="{00000000-0005-0000-0000-0000416B0000}"/>
    <cellStyle name="Título 4 16" xfId="7347" xr:uid="{00000000-0005-0000-0000-0000426B0000}"/>
    <cellStyle name="Título 4 17" xfId="7348" xr:uid="{00000000-0005-0000-0000-0000436B0000}"/>
    <cellStyle name="Título 4 18" xfId="7349" xr:uid="{00000000-0005-0000-0000-0000446B0000}"/>
    <cellStyle name="Título 4 19" xfId="7350" xr:uid="{00000000-0005-0000-0000-0000456B0000}"/>
    <cellStyle name="Título 4 2" xfId="4283" xr:uid="{00000000-0005-0000-0000-0000466B0000}"/>
    <cellStyle name="Título 4 2 2" xfId="7351" xr:uid="{00000000-0005-0000-0000-0000476B0000}"/>
    <cellStyle name="Título 4 2 2 2" xfId="23321" xr:uid="{00000000-0005-0000-0000-0000486B0000}"/>
    <cellStyle name="Título 4 20" xfId="7352" xr:uid="{00000000-0005-0000-0000-0000496B0000}"/>
    <cellStyle name="Título 4 21" xfId="7353" xr:uid="{00000000-0005-0000-0000-00004A6B0000}"/>
    <cellStyle name="Título 4 22" xfId="7340" xr:uid="{00000000-0005-0000-0000-00004B6B0000}"/>
    <cellStyle name="Título 4 3" xfId="4284" xr:uid="{00000000-0005-0000-0000-00004C6B0000}"/>
    <cellStyle name="Título 4 3 2" xfId="7354" xr:uid="{00000000-0005-0000-0000-00004D6B0000}"/>
    <cellStyle name="Título 4 3 2 2" xfId="23322" xr:uid="{00000000-0005-0000-0000-00004E6B0000}"/>
    <cellStyle name="Título 4 4" xfId="7355" xr:uid="{00000000-0005-0000-0000-00004F6B0000}"/>
    <cellStyle name="Título 4 4 2" xfId="16324" xr:uid="{00000000-0005-0000-0000-0000506B0000}"/>
    <cellStyle name="Título 4 5" xfId="7356" xr:uid="{00000000-0005-0000-0000-0000516B0000}"/>
    <cellStyle name="Título 4 6" xfId="7357" xr:uid="{00000000-0005-0000-0000-0000526B0000}"/>
    <cellStyle name="Título 4 7" xfId="7358" xr:uid="{00000000-0005-0000-0000-0000536B0000}"/>
    <cellStyle name="Título 4 8" xfId="7359" xr:uid="{00000000-0005-0000-0000-0000546B0000}"/>
    <cellStyle name="Título 4 9" xfId="7360" xr:uid="{00000000-0005-0000-0000-0000556B0000}"/>
    <cellStyle name="Título 5" xfId="4285" xr:uid="{00000000-0005-0000-0000-0000566B0000}"/>
    <cellStyle name="Título 5 2" xfId="4286" xr:uid="{00000000-0005-0000-0000-0000576B0000}"/>
    <cellStyle name="Título 5 2 2" xfId="23323" xr:uid="{00000000-0005-0000-0000-0000586B0000}"/>
    <cellStyle name="Título 5 3" xfId="4287" xr:uid="{00000000-0005-0000-0000-0000596B0000}"/>
    <cellStyle name="Título 5 3 2" xfId="23324" xr:uid="{00000000-0005-0000-0000-00005A6B0000}"/>
    <cellStyle name="Título 5 4" xfId="7361" xr:uid="{00000000-0005-0000-0000-00005B6B0000}"/>
    <cellStyle name="Título 5 4 2" xfId="16325" xr:uid="{00000000-0005-0000-0000-00005C6B0000}"/>
    <cellStyle name="Título 6" xfId="4288" xr:uid="{00000000-0005-0000-0000-00005D6B0000}"/>
    <cellStyle name="Título 6 2" xfId="4289" xr:uid="{00000000-0005-0000-0000-00005E6B0000}"/>
    <cellStyle name="Título 6 2 2" xfId="23325" xr:uid="{00000000-0005-0000-0000-00005F6B0000}"/>
    <cellStyle name="Título 6 3" xfId="4290" xr:uid="{00000000-0005-0000-0000-0000606B0000}"/>
    <cellStyle name="Título 6 3 2" xfId="23326" xr:uid="{00000000-0005-0000-0000-0000616B0000}"/>
    <cellStyle name="Título 6 4" xfId="7362" xr:uid="{00000000-0005-0000-0000-0000626B0000}"/>
    <cellStyle name="Título 6 4 2" xfId="16326" xr:uid="{00000000-0005-0000-0000-0000636B0000}"/>
    <cellStyle name="Título 7" xfId="4291" xr:uid="{00000000-0005-0000-0000-0000646B0000}"/>
    <cellStyle name="Título 7 2" xfId="4292" xr:uid="{00000000-0005-0000-0000-0000656B0000}"/>
    <cellStyle name="Título 7 2 2" xfId="23327" xr:uid="{00000000-0005-0000-0000-0000666B0000}"/>
    <cellStyle name="Título 7 3" xfId="4293" xr:uid="{00000000-0005-0000-0000-0000676B0000}"/>
    <cellStyle name="Título 7 3 2" xfId="23328" xr:uid="{00000000-0005-0000-0000-0000686B0000}"/>
    <cellStyle name="Título 7 4" xfId="7363" xr:uid="{00000000-0005-0000-0000-0000696B0000}"/>
    <cellStyle name="Título 7 4 2" xfId="16327" xr:uid="{00000000-0005-0000-0000-00006A6B0000}"/>
    <cellStyle name="Título 8" xfId="4294" xr:uid="{00000000-0005-0000-0000-00006B6B0000}"/>
    <cellStyle name="Título 8 2" xfId="4295" xr:uid="{00000000-0005-0000-0000-00006C6B0000}"/>
    <cellStyle name="Título 8 2 2" xfId="23329" xr:uid="{00000000-0005-0000-0000-00006D6B0000}"/>
    <cellStyle name="Título 8 3" xfId="4296" xr:uid="{00000000-0005-0000-0000-00006E6B0000}"/>
    <cellStyle name="Título 8 3 2" xfId="23330" xr:uid="{00000000-0005-0000-0000-00006F6B0000}"/>
    <cellStyle name="Título 8 4" xfId="7364" xr:uid="{00000000-0005-0000-0000-0000706B0000}"/>
    <cellStyle name="Título 8 4 2" xfId="16328" xr:uid="{00000000-0005-0000-0000-0000716B0000}"/>
    <cellStyle name="Título 9" xfId="4297" xr:uid="{00000000-0005-0000-0000-0000726B0000}"/>
    <cellStyle name="Título 9 2" xfId="4298" xr:uid="{00000000-0005-0000-0000-0000736B0000}"/>
    <cellStyle name="Título 9 2 2" xfId="23331" xr:uid="{00000000-0005-0000-0000-0000746B0000}"/>
    <cellStyle name="Título 9 3" xfId="4299" xr:uid="{00000000-0005-0000-0000-0000756B0000}"/>
    <cellStyle name="Título 9 3 2" xfId="23332" xr:uid="{00000000-0005-0000-0000-0000766B0000}"/>
    <cellStyle name="Título 9 4" xfId="7365" xr:uid="{00000000-0005-0000-0000-0000776B0000}"/>
    <cellStyle name="Título 9 4 2" xfId="16329" xr:uid="{00000000-0005-0000-0000-0000786B0000}"/>
    <cellStyle name="Título de hoja" xfId="4300" xr:uid="{00000000-0005-0000-0000-0000796B0000}"/>
    <cellStyle name="Título de hoja 2" xfId="4301" xr:uid="{00000000-0005-0000-0000-00007A6B0000}"/>
    <cellStyle name="Título de hoja 2 2" xfId="23334" xr:uid="{00000000-0005-0000-0000-00007B6B0000}"/>
    <cellStyle name="Título de hoja 3" xfId="16330" xr:uid="{00000000-0005-0000-0000-00007C6B0000}"/>
    <cellStyle name="Título de hoja 3 2" xfId="23333" xr:uid="{00000000-0005-0000-0000-00007D6B0000}"/>
    <cellStyle name="Título de hoja 4" xfId="14439" xr:uid="{00000000-0005-0000-0000-00007E6B0000}"/>
    <cellStyle name="Título Grande" xfId="4302" xr:uid="{00000000-0005-0000-0000-00007F6B0000}"/>
    <cellStyle name="Título Grande 2" xfId="4303" xr:uid="{00000000-0005-0000-0000-0000806B0000}"/>
    <cellStyle name="Título Grande 2 2" xfId="23336" xr:uid="{00000000-0005-0000-0000-0000816B0000}"/>
    <cellStyle name="Título Grande 3" xfId="16331" xr:uid="{00000000-0005-0000-0000-0000826B0000}"/>
    <cellStyle name="Título Grande 3 2" xfId="23335" xr:uid="{00000000-0005-0000-0000-0000836B0000}"/>
    <cellStyle name="Título Grande 4" xfId="14440" xr:uid="{00000000-0005-0000-0000-0000846B0000}"/>
    <cellStyle name="Título Recuadro" xfId="4304" xr:uid="{00000000-0005-0000-0000-0000856B0000}"/>
    <cellStyle name="Título Recuadro 2" xfId="4305" xr:uid="{00000000-0005-0000-0000-0000866B0000}"/>
    <cellStyle name="Título Recuadro 2 2" xfId="23338" xr:uid="{00000000-0005-0000-0000-0000876B0000}"/>
    <cellStyle name="Título Recuadro 3" xfId="16332" xr:uid="{00000000-0005-0000-0000-0000886B0000}"/>
    <cellStyle name="Título Recuadro 3 2" xfId="23337" xr:uid="{00000000-0005-0000-0000-0000896B0000}"/>
    <cellStyle name="Título Recuadro 4" xfId="14441" xr:uid="{00000000-0005-0000-0000-00008A6B0000}"/>
    <cellStyle name="Título_CA3341-ISVI-CORREGIDO - OTROSI No 1 - REAJUSTE 2011 V2" xfId="4306" xr:uid="{00000000-0005-0000-0000-00008B6B0000}"/>
    <cellStyle name="Total 10" xfId="7366" xr:uid="{00000000-0005-0000-0000-00008C6B0000}"/>
    <cellStyle name="Total 10 2" xfId="7779" xr:uid="{00000000-0005-0000-0000-00008D6B0000}"/>
    <cellStyle name="Total 10 2 2" xfId="17582" xr:uid="{00000000-0005-0000-0000-00008E6B0000}"/>
    <cellStyle name="Total 10 3" xfId="17223" xr:uid="{00000000-0005-0000-0000-00008F6B0000}"/>
    <cellStyle name="Total 2" xfId="4307" xr:uid="{00000000-0005-0000-0000-0000906B0000}"/>
    <cellStyle name="Total 2 10" xfId="4308" xr:uid="{00000000-0005-0000-0000-0000916B0000}"/>
    <cellStyle name="Total 2 10 2" xfId="4309" xr:uid="{00000000-0005-0000-0000-0000926B0000}"/>
    <cellStyle name="Total 2 10 2 2" xfId="23341" xr:uid="{00000000-0005-0000-0000-0000936B0000}"/>
    <cellStyle name="Total 2 10 3" xfId="4310" xr:uid="{00000000-0005-0000-0000-0000946B0000}"/>
    <cellStyle name="Total 2 10 3 2" xfId="23342" xr:uid="{00000000-0005-0000-0000-0000956B0000}"/>
    <cellStyle name="Total 2 10 4" xfId="7368" xr:uid="{00000000-0005-0000-0000-0000966B0000}"/>
    <cellStyle name="Total 2 10 4 2" xfId="13452" xr:uid="{00000000-0005-0000-0000-0000976B0000}"/>
    <cellStyle name="Total 2 10 4 3" xfId="17225" xr:uid="{00000000-0005-0000-0000-0000986B0000}"/>
    <cellStyle name="Total 2 10 4 4" xfId="23340" xr:uid="{00000000-0005-0000-0000-0000996B0000}"/>
    <cellStyle name="Total 2 10 5" xfId="7781" xr:uid="{00000000-0005-0000-0000-00009A6B0000}"/>
    <cellStyle name="Total 2 10 5 2" xfId="17584" xr:uid="{00000000-0005-0000-0000-00009B6B0000}"/>
    <cellStyle name="Total 2 11" xfId="4311" xr:uid="{00000000-0005-0000-0000-00009C6B0000}"/>
    <cellStyle name="Total 2 11 2" xfId="4312" xr:uid="{00000000-0005-0000-0000-00009D6B0000}"/>
    <cellStyle name="Total 2 11 2 2" xfId="23344" xr:uid="{00000000-0005-0000-0000-00009E6B0000}"/>
    <cellStyle name="Total 2 11 3" xfId="4313" xr:uid="{00000000-0005-0000-0000-00009F6B0000}"/>
    <cellStyle name="Total 2 11 3 2" xfId="23345" xr:uid="{00000000-0005-0000-0000-0000A06B0000}"/>
    <cellStyle name="Total 2 11 4" xfId="7369" xr:uid="{00000000-0005-0000-0000-0000A16B0000}"/>
    <cellStyle name="Total 2 11 4 2" xfId="13453" xr:uid="{00000000-0005-0000-0000-0000A26B0000}"/>
    <cellStyle name="Total 2 11 4 3" xfId="17226" xr:uid="{00000000-0005-0000-0000-0000A36B0000}"/>
    <cellStyle name="Total 2 11 4 4" xfId="23343" xr:uid="{00000000-0005-0000-0000-0000A46B0000}"/>
    <cellStyle name="Total 2 11 5" xfId="7782" xr:uid="{00000000-0005-0000-0000-0000A56B0000}"/>
    <cellStyle name="Total 2 11 5 2" xfId="17585" xr:uid="{00000000-0005-0000-0000-0000A66B0000}"/>
    <cellStyle name="Total 2 12" xfId="4314" xr:uid="{00000000-0005-0000-0000-0000A76B0000}"/>
    <cellStyle name="Total 2 12 2" xfId="7370" xr:uid="{00000000-0005-0000-0000-0000A86B0000}"/>
    <cellStyle name="Total 2 12 2 2" xfId="13454" xr:uid="{00000000-0005-0000-0000-0000A96B0000}"/>
    <cellStyle name="Total 2 12 2 3" xfId="17227" xr:uid="{00000000-0005-0000-0000-0000AA6B0000}"/>
    <cellStyle name="Total 2 12 2 4" xfId="23346" xr:uid="{00000000-0005-0000-0000-0000AB6B0000}"/>
    <cellStyle name="Total 2 12 3" xfId="7783" xr:uid="{00000000-0005-0000-0000-0000AC6B0000}"/>
    <cellStyle name="Total 2 12 3 2" xfId="17586" xr:uid="{00000000-0005-0000-0000-0000AD6B0000}"/>
    <cellStyle name="Total 2 13" xfId="7371" xr:uid="{00000000-0005-0000-0000-0000AE6B0000}"/>
    <cellStyle name="Total 2 13 2" xfId="7784" xr:uid="{00000000-0005-0000-0000-0000AF6B0000}"/>
    <cellStyle name="Total 2 13 2 2" xfId="17587" xr:uid="{00000000-0005-0000-0000-0000B06B0000}"/>
    <cellStyle name="Total 2 13 2 3" xfId="23339" xr:uid="{00000000-0005-0000-0000-0000B16B0000}"/>
    <cellStyle name="Total 2 13 3" xfId="16333" xr:uid="{00000000-0005-0000-0000-0000B26B0000}"/>
    <cellStyle name="Total 2 13 4" xfId="17228" xr:uid="{00000000-0005-0000-0000-0000B36B0000}"/>
    <cellStyle name="Total 2 14" xfId="7372" xr:uid="{00000000-0005-0000-0000-0000B46B0000}"/>
    <cellStyle name="Total 2 14 2" xfId="7785" xr:uid="{00000000-0005-0000-0000-0000B56B0000}"/>
    <cellStyle name="Total 2 14 2 2" xfId="17588" xr:uid="{00000000-0005-0000-0000-0000B66B0000}"/>
    <cellStyle name="Total 2 14 3" xfId="17229" xr:uid="{00000000-0005-0000-0000-0000B76B0000}"/>
    <cellStyle name="Total 2 15" xfId="7373" xr:uid="{00000000-0005-0000-0000-0000B86B0000}"/>
    <cellStyle name="Total 2 15 2" xfId="7786" xr:uid="{00000000-0005-0000-0000-0000B96B0000}"/>
    <cellStyle name="Total 2 15 2 2" xfId="17589" xr:uid="{00000000-0005-0000-0000-0000BA6B0000}"/>
    <cellStyle name="Total 2 15 3" xfId="17230" xr:uid="{00000000-0005-0000-0000-0000BB6B0000}"/>
    <cellStyle name="Total 2 16" xfId="7374" xr:uid="{00000000-0005-0000-0000-0000BC6B0000}"/>
    <cellStyle name="Total 2 16 2" xfId="7787" xr:uid="{00000000-0005-0000-0000-0000BD6B0000}"/>
    <cellStyle name="Total 2 16 2 2" xfId="17590" xr:uid="{00000000-0005-0000-0000-0000BE6B0000}"/>
    <cellStyle name="Total 2 16 3" xfId="17231" xr:uid="{00000000-0005-0000-0000-0000BF6B0000}"/>
    <cellStyle name="Total 2 17" xfId="7375" xr:uid="{00000000-0005-0000-0000-0000C06B0000}"/>
    <cellStyle name="Total 2 17 2" xfId="7788" xr:uid="{00000000-0005-0000-0000-0000C16B0000}"/>
    <cellStyle name="Total 2 17 2 2" xfId="17591" xr:uid="{00000000-0005-0000-0000-0000C26B0000}"/>
    <cellStyle name="Total 2 17 3" xfId="17232" xr:uid="{00000000-0005-0000-0000-0000C36B0000}"/>
    <cellStyle name="Total 2 18" xfId="7376" xr:uid="{00000000-0005-0000-0000-0000C46B0000}"/>
    <cellStyle name="Total 2 18 2" xfId="7789" xr:uid="{00000000-0005-0000-0000-0000C56B0000}"/>
    <cellStyle name="Total 2 18 2 2" xfId="17592" xr:uid="{00000000-0005-0000-0000-0000C66B0000}"/>
    <cellStyle name="Total 2 18 3" xfId="17233" xr:uid="{00000000-0005-0000-0000-0000C76B0000}"/>
    <cellStyle name="Total 2 19" xfId="7377" xr:uid="{00000000-0005-0000-0000-0000C86B0000}"/>
    <cellStyle name="Total 2 19 2" xfId="7790" xr:uid="{00000000-0005-0000-0000-0000C96B0000}"/>
    <cellStyle name="Total 2 19 2 2" xfId="17593" xr:uid="{00000000-0005-0000-0000-0000CA6B0000}"/>
    <cellStyle name="Total 2 19 3" xfId="17234" xr:uid="{00000000-0005-0000-0000-0000CB6B0000}"/>
    <cellStyle name="Total 2 2" xfId="4315" xr:uid="{00000000-0005-0000-0000-0000CC6B0000}"/>
    <cellStyle name="Total 2 2 10" xfId="4316" xr:uid="{00000000-0005-0000-0000-0000CD6B0000}"/>
    <cellStyle name="Total 2 2 10 2" xfId="4317" xr:uid="{00000000-0005-0000-0000-0000CE6B0000}"/>
    <cellStyle name="Total 2 2 10 2 2" xfId="23349" xr:uid="{00000000-0005-0000-0000-0000CF6B0000}"/>
    <cellStyle name="Total 2 2 10 3" xfId="4318" xr:uid="{00000000-0005-0000-0000-0000D06B0000}"/>
    <cellStyle name="Total 2 2 10 3 2" xfId="23350" xr:uid="{00000000-0005-0000-0000-0000D16B0000}"/>
    <cellStyle name="Total 2 2 10 4" xfId="23348" xr:uid="{00000000-0005-0000-0000-0000D26B0000}"/>
    <cellStyle name="Total 2 2 11" xfId="7378" xr:uid="{00000000-0005-0000-0000-0000D36B0000}"/>
    <cellStyle name="Total 2 2 11 2" xfId="13462" xr:uid="{00000000-0005-0000-0000-0000D46B0000}"/>
    <cellStyle name="Total 2 2 11 3" xfId="17235" xr:uid="{00000000-0005-0000-0000-0000D56B0000}"/>
    <cellStyle name="Total 2 2 11 4" xfId="23347" xr:uid="{00000000-0005-0000-0000-0000D66B0000}"/>
    <cellStyle name="Total 2 2 12" xfId="7791" xr:uid="{00000000-0005-0000-0000-0000D76B0000}"/>
    <cellStyle name="Total 2 2 12 2" xfId="17594" xr:uid="{00000000-0005-0000-0000-0000D86B0000}"/>
    <cellStyle name="Total 2 2 2" xfId="4319" xr:uid="{00000000-0005-0000-0000-0000D96B0000}"/>
    <cellStyle name="Total 2 2 2 2" xfId="4320" xr:uid="{00000000-0005-0000-0000-0000DA6B0000}"/>
    <cellStyle name="Total 2 2 2 2 2" xfId="23352" xr:uid="{00000000-0005-0000-0000-0000DB6B0000}"/>
    <cellStyle name="Total 2 2 2 3" xfId="4321" xr:uid="{00000000-0005-0000-0000-0000DC6B0000}"/>
    <cellStyle name="Total 2 2 2 3 2" xfId="23353" xr:uid="{00000000-0005-0000-0000-0000DD6B0000}"/>
    <cellStyle name="Total 2 2 2 4" xfId="23351" xr:uid="{00000000-0005-0000-0000-0000DE6B0000}"/>
    <cellStyle name="Total 2 2 3" xfId="4322" xr:uid="{00000000-0005-0000-0000-0000DF6B0000}"/>
    <cellStyle name="Total 2 2 3 2" xfId="4323" xr:uid="{00000000-0005-0000-0000-0000E06B0000}"/>
    <cellStyle name="Total 2 2 3 2 2" xfId="23355" xr:uid="{00000000-0005-0000-0000-0000E16B0000}"/>
    <cellStyle name="Total 2 2 3 3" xfId="4324" xr:uid="{00000000-0005-0000-0000-0000E26B0000}"/>
    <cellStyle name="Total 2 2 3 3 2" xfId="23356" xr:uid="{00000000-0005-0000-0000-0000E36B0000}"/>
    <cellStyle name="Total 2 2 3 4" xfId="23354" xr:uid="{00000000-0005-0000-0000-0000E46B0000}"/>
    <cellStyle name="Total 2 2 4" xfId="4325" xr:uid="{00000000-0005-0000-0000-0000E56B0000}"/>
    <cellStyle name="Total 2 2 4 2" xfId="4326" xr:uid="{00000000-0005-0000-0000-0000E66B0000}"/>
    <cellStyle name="Total 2 2 4 2 2" xfId="23358" xr:uid="{00000000-0005-0000-0000-0000E76B0000}"/>
    <cellStyle name="Total 2 2 4 3" xfId="4327" xr:uid="{00000000-0005-0000-0000-0000E86B0000}"/>
    <cellStyle name="Total 2 2 4 3 2" xfId="23359" xr:uid="{00000000-0005-0000-0000-0000E96B0000}"/>
    <cellStyle name="Total 2 2 4 4" xfId="23357" xr:uid="{00000000-0005-0000-0000-0000EA6B0000}"/>
    <cellStyle name="Total 2 2 5" xfId="4328" xr:uid="{00000000-0005-0000-0000-0000EB6B0000}"/>
    <cellStyle name="Total 2 2 5 2" xfId="4329" xr:uid="{00000000-0005-0000-0000-0000EC6B0000}"/>
    <cellStyle name="Total 2 2 5 2 2" xfId="23361" xr:uid="{00000000-0005-0000-0000-0000ED6B0000}"/>
    <cellStyle name="Total 2 2 5 3" xfId="4330" xr:uid="{00000000-0005-0000-0000-0000EE6B0000}"/>
    <cellStyle name="Total 2 2 5 3 2" xfId="23362" xr:uid="{00000000-0005-0000-0000-0000EF6B0000}"/>
    <cellStyle name="Total 2 2 5 4" xfId="23360" xr:uid="{00000000-0005-0000-0000-0000F06B0000}"/>
    <cellStyle name="Total 2 2 6" xfId="4331" xr:uid="{00000000-0005-0000-0000-0000F16B0000}"/>
    <cellStyle name="Total 2 2 6 2" xfId="4332" xr:uid="{00000000-0005-0000-0000-0000F26B0000}"/>
    <cellStyle name="Total 2 2 6 2 2" xfId="23364" xr:uid="{00000000-0005-0000-0000-0000F36B0000}"/>
    <cellStyle name="Total 2 2 6 3" xfId="4333" xr:uid="{00000000-0005-0000-0000-0000F46B0000}"/>
    <cellStyle name="Total 2 2 6 3 2" xfId="23365" xr:uid="{00000000-0005-0000-0000-0000F56B0000}"/>
    <cellStyle name="Total 2 2 6 4" xfId="23363" xr:uid="{00000000-0005-0000-0000-0000F66B0000}"/>
    <cellStyle name="Total 2 2 7" xfId="4334" xr:uid="{00000000-0005-0000-0000-0000F76B0000}"/>
    <cellStyle name="Total 2 2 7 2" xfId="4335" xr:uid="{00000000-0005-0000-0000-0000F86B0000}"/>
    <cellStyle name="Total 2 2 7 2 2" xfId="23367" xr:uid="{00000000-0005-0000-0000-0000F96B0000}"/>
    <cellStyle name="Total 2 2 7 3" xfId="4336" xr:uid="{00000000-0005-0000-0000-0000FA6B0000}"/>
    <cellStyle name="Total 2 2 7 3 2" xfId="23368" xr:uid="{00000000-0005-0000-0000-0000FB6B0000}"/>
    <cellStyle name="Total 2 2 7 4" xfId="23366" xr:uid="{00000000-0005-0000-0000-0000FC6B0000}"/>
    <cellStyle name="Total 2 2 8" xfId="4337" xr:uid="{00000000-0005-0000-0000-0000FD6B0000}"/>
    <cellStyle name="Total 2 2 8 2" xfId="4338" xr:uid="{00000000-0005-0000-0000-0000FE6B0000}"/>
    <cellStyle name="Total 2 2 8 2 2" xfId="23370" xr:uid="{00000000-0005-0000-0000-0000FF6B0000}"/>
    <cellStyle name="Total 2 2 8 3" xfId="4339" xr:uid="{00000000-0005-0000-0000-0000006C0000}"/>
    <cellStyle name="Total 2 2 8 3 2" xfId="23371" xr:uid="{00000000-0005-0000-0000-0000016C0000}"/>
    <cellStyle name="Total 2 2 8 4" xfId="23369" xr:uid="{00000000-0005-0000-0000-0000026C0000}"/>
    <cellStyle name="Total 2 2 9" xfId="4340" xr:uid="{00000000-0005-0000-0000-0000036C0000}"/>
    <cellStyle name="Total 2 2 9 2" xfId="4341" xr:uid="{00000000-0005-0000-0000-0000046C0000}"/>
    <cellStyle name="Total 2 2 9 2 2" xfId="23373" xr:uid="{00000000-0005-0000-0000-0000056C0000}"/>
    <cellStyle name="Total 2 2 9 3" xfId="4342" xr:uid="{00000000-0005-0000-0000-0000066C0000}"/>
    <cellStyle name="Total 2 2 9 3 2" xfId="23374" xr:uid="{00000000-0005-0000-0000-0000076C0000}"/>
    <cellStyle name="Total 2 2 9 4" xfId="23372" xr:uid="{00000000-0005-0000-0000-0000086C0000}"/>
    <cellStyle name="Total 2 20" xfId="7379" xr:uid="{00000000-0005-0000-0000-0000096C0000}"/>
    <cellStyle name="Total 2 20 2" xfId="7792" xr:uid="{00000000-0005-0000-0000-00000A6C0000}"/>
    <cellStyle name="Total 2 20 2 2" xfId="17595" xr:uid="{00000000-0005-0000-0000-00000B6C0000}"/>
    <cellStyle name="Total 2 20 3" xfId="17236" xr:uid="{00000000-0005-0000-0000-00000C6C0000}"/>
    <cellStyle name="Total 2 21" xfId="7380" xr:uid="{00000000-0005-0000-0000-00000D6C0000}"/>
    <cellStyle name="Total 2 21 2" xfId="7793" xr:uid="{00000000-0005-0000-0000-00000E6C0000}"/>
    <cellStyle name="Total 2 21 2 2" xfId="17596" xr:uid="{00000000-0005-0000-0000-00000F6C0000}"/>
    <cellStyle name="Total 2 21 3" xfId="17237" xr:uid="{00000000-0005-0000-0000-0000106C0000}"/>
    <cellStyle name="Total 2 22" xfId="7367" xr:uid="{00000000-0005-0000-0000-0000116C0000}"/>
    <cellStyle name="Total 2 22 2" xfId="13451" xr:uid="{00000000-0005-0000-0000-0000126C0000}"/>
    <cellStyle name="Total 2 22 3" xfId="17224" xr:uid="{00000000-0005-0000-0000-0000136C0000}"/>
    <cellStyle name="Total 2 23" xfId="7780" xr:uid="{00000000-0005-0000-0000-0000146C0000}"/>
    <cellStyle name="Total 2 23 2" xfId="17583" xr:uid="{00000000-0005-0000-0000-0000156C0000}"/>
    <cellStyle name="Total 2 3" xfId="4343" xr:uid="{00000000-0005-0000-0000-0000166C0000}"/>
    <cellStyle name="Total 2 3 2" xfId="4344" xr:uid="{00000000-0005-0000-0000-0000176C0000}"/>
    <cellStyle name="Total 2 3 2 2" xfId="23376" xr:uid="{00000000-0005-0000-0000-0000186C0000}"/>
    <cellStyle name="Total 2 3 3" xfId="4345" xr:uid="{00000000-0005-0000-0000-0000196C0000}"/>
    <cellStyle name="Total 2 3 3 2" xfId="23377" xr:uid="{00000000-0005-0000-0000-00001A6C0000}"/>
    <cellStyle name="Total 2 3 4" xfId="7381" xr:uid="{00000000-0005-0000-0000-00001B6C0000}"/>
    <cellStyle name="Total 2 3 4 2" xfId="13465" xr:uid="{00000000-0005-0000-0000-00001C6C0000}"/>
    <cellStyle name="Total 2 3 4 3" xfId="17238" xr:uid="{00000000-0005-0000-0000-00001D6C0000}"/>
    <cellStyle name="Total 2 3 4 4" xfId="23375" xr:uid="{00000000-0005-0000-0000-00001E6C0000}"/>
    <cellStyle name="Total 2 3 5" xfId="7794" xr:uid="{00000000-0005-0000-0000-00001F6C0000}"/>
    <cellStyle name="Total 2 3 5 2" xfId="17597" xr:uid="{00000000-0005-0000-0000-0000206C0000}"/>
    <cellStyle name="Total 2 4" xfId="4346" xr:uid="{00000000-0005-0000-0000-0000216C0000}"/>
    <cellStyle name="Total 2 4 2" xfId="4347" xr:uid="{00000000-0005-0000-0000-0000226C0000}"/>
    <cellStyle name="Total 2 4 2 2" xfId="23379" xr:uid="{00000000-0005-0000-0000-0000236C0000}"/>
    <cellStyle name="Total 2 4 3" xfId="4348" xr:uid="{00000000-0005-0000-0000-0000246C0000}"/>
    <cellStyle name="Total 2 4 3 2" xfId="23380" xr:uid="{00000000-0005-0000-0000-0000256C0000}"/>
    <cellStyle name="Total 2 4 4" xfId="7382" xr:uid="{00000000-0005-0000-0000-0000266C0000}"/>
    <cellStyle name="Total 2 4 4 2" xfId="13466" xr:uid="{00000000-0005-0000-0000-0000276C0000}"/>
    <cellStyle name="Total 2 4 4 3" xfId="17239" xr:uid="{00000000-0005-0000-0000-0000286C0000}"/>
    <cellStyle name="Total 2 4 4 4" xfId="23378" xr:uid="{00000000-0005-0000-0000-0000296C0000}"/>
    <cellStyle name="Total 2 4 5" xfId="7795" xr:uid="{00000000-0005-0000-0000-00002A6C0000}"/>
    <cellStyle name="Total 2 4 5 2" xfId="17598" xr:uid="{00000000-0005-0000-0000-00002B6C0000}"/>
    <cellStyle name="Total 2 5" xfId="4349" xr:uid="{00000000-0005-0000-0000-00002C6C0000}"/>
    <cellStyle name="Total 2 5 2" xfId="4350" xr:uid="{00000000-0005-0000-0000-00002D6C0000}"/>
    <cellStyle name="Total 2 5 2 2" xfId="23382" xr:uid="{00000000-0005-0000-0000-00002E6C0000}"/>
    <cellStyle name="Total 2 5 3" xfId="4351" xr:uid="{00000000-0005-0000-0000-00002F6C0000}"/>
    <cellStyle name="Total 2 5 3 2" xfId="23383" xr:uid="{00000000-0005-0000-0000-0000306C0000}"/>
    <cellStyle name="Total 2 5 4" xfId="7383" xr:uid="{00000000-0005-0000-0000-0000316C0000}"/>
    <cellStyle name="Total 2 5 4 2" xfId="13467" xr:uid="{00000000-0005-0000-0000-0000326C0000}"/>
    <cellStyle name="Total 2 5 4 3" xfId="17240" xr:uid="{00000000-0005-0000-0000-0000336C0000}"/>
    <cellStyle name="Total 2 5 4 4" xfId="23381" xr:uid="{00000000-0005-0000-0000-0000346C0000}"/>
    <cellStyle name="Total 2 5 5" xfId="7796" xr:uid="{00000000-0005-0000-0000-0000356C0000}"/>
    <cellStyle name="Total 2 5 5 2" xfId="17599" xr:uid="{00000000-0005-0000-0000-0000366C0000}"/>
    <cellStyle name="Total 2 6" xfId="4352" xr:uid="{00000000-0005-0000-0000-0000376C0000}"/>
    <cellStyle name="Total 2 6 2" xfId="4353" xr:uid="{00000000-0005-0000-0000-0000386C0000}"/>
    <cellStyle name="Total 2 6 2 2" xfId="23385" xr:uid="{00000000-0005-0000-0000-0000396C0000}"/>
    <cellStyle name="Total 2 6 3" xfId="4354" xr:uid="{00000000-0005-0000-0000-00003A6C0000}"/>
    <cellStyle name="Total 2 6 3 2" xfId="23386" xr:uid="{00000000-0005-0000-0000-00003B6C0000}"/>
    <cellStyle name="Total 2 6 4" xfId="7384" xr:uid="{00000000-0005-0000-0000-00003C6C0000}"/>
    <cellStyle name="Total 2 6 4 2" xfId="13468" xr:uid="{00000000-0005-0000-0000-00003D6C0000}"/>
    <cellStyle name="Total 2 6 4 3" xfId="17241" xr:uid="{00000000-0005-0000-0000-00003E6C0000}"/>
    <cellStyle name="Total 2 6 4 4" xfId="23384" xr:uid="{00000000-0005-0000-0000-00003F6C0000}"/>
    <cellStyle name="Total 2 6 5" xfId="7797" xr:uid="{00000000-0005-0000-0000-0000406C0000}"/>
    <cellStyle name="Total 2 6 5 2" xfId="17600" xr:uid="{00000000-0005-0000-0000-0000416C0000}"/>
    <cellStyle name="Total 2 7" xfId="4355" xr:uid="{00000000-0005-0000-0000-0000426C0000}"/>
    <cellStyle name="Total 2 7 2" xfId="4356" xr:uid="{00000000-0005-0000-0000-0000436C0000}"/>
    <cellStyle name="Total 2 7 2 2" xfId="23388" xr:uid="{00000000-0005-0000-0000-0000446C0000}"/>
    <cellStyle name="Total 2 7 3" xfId="4357" xr:uid="{00000000-0005-0000-0000-0000456C0000}"/>
    <cellStyle name="Total 2 7 3 2" xfId="23389" xr:uid="{00000000-0005-0000-0000-0000466C0000}"/>
    <cellStyle name="Total 2 7 4" xfId="7385" xr:uid="{00000000-0005-0000-0000-0000476C0000}"/>
    <cellStyle name="Total 2 7 4 2" xfId="13469" xr:uid="{00000000-0005-0000-0000-0000486C0000}"/>
    <cellStyle name="Total 2 7 4 3" xfId="17242" xr:uid="{00000000-0005-0000-0000-0000496C0000}"/>
    <cellStyle name="Total 2 7 4 4" xfId="23387" xr:uid="{00000000-0005-0000-0000-00004A6C0000}"/>
    <cellStyle name="Total 2 7 5" xfId="7798" xr:uid="{00000000-0005-0000-0000-00004B6C0000}"/>
    <cellStyle name="Total 2 7 5 2" xfId="17601" xr:uid="{00000000-0005-0000-0000-00004C6C0000}"/>
    <cellStyle name="Total 2 8" xfId="4358" xr:uid="{00000000-0005-0000-0000-00004D6C0000}"/>
    <cellStyle name="Total 2 8 2" xfId="4359" xr:uid="{00000000-0005-0000-0000-00004E6C0000}"/>
    <cellStyle name="Total 2 8 2 2" xfId="23391" xr:uid="{00000000-0005-0000-0000-00004F6C0000}"/>
    <cellStyle name="Total 2 8 3" xfId="4360" xr:uid="{00000000-0005-0000-0000-0000506C0000}"/>
    <cellStyle name="Total 2 8 3 2" xfId="23392" xr:uid="{00000000-0005-0000-0000-0000516C0000}"/>
    <cellStyle name="Total 2 8 4" xfId="7386" xr:uid="{00000000-0005-0000-0000-0000526C0000}"/>
    <cellStyle name="Total 2 8 4 2" xfId="13470" xr:uid="{00000000-0005-0000-0000-0000536C0000}"/>
    <cellStyle name="Total 2 8 4 3" xfId="17243" xr:uid="{00000000-0005-0000-0000-0000546C0000}"/>
    <cellStyle name="Total 2 8 4 4" xfId="23390" xr:uid="{00000000-0005-0000-0000-0000556C0000}"/>
    <cellStyle name="Total 2 8 5" xfId="7799" xr:uid="{00000000-0005-0000-0000-0000566C0000}"/>
    <cellStyle name="Total 2 8 5 2" xfId="17602" xr:uid="{00000000-0005-0000-0000-0000576C0000}"/>
    <cellStyle name="Total 2 9" xfId="4361" xr:uid="{00000000-0005-0000-0000-0000586C0000}"/>
    <cellStyle name="Total 2 9 2" xfId="4362" xr:uid="{00000000-0005-0000-0000-0000596C0000}"/>
    <cellStyle name="Total 2 9 2 2" xfId="23394" xr:uid="{00000000-0005-0000-0000-00005A6C0000}"/>
    <cellStyle name="Total 2 9 3" xfId="4363" xr:uid="{00000000-0005-0000-0000-00005B6C0000}"/>
    <cellStyle name="Total 2 9 3 2" xfId="23395" xr:uid="{00000000-0005-0000-0000-00005C6C0000}"/>
    <cellStyle name="Total 2 9 4" xfId="7387" xr:uid="{00000000-0005-0000-0000-00005D6C0000}"/>
    <cellStyle name="Total 2 9 4 2" xfId="13471" xr:uid="{00000000-0005-0000-0000-00005E6C0000}"/>
    <cellStyle name="Total 2 9 4 3" xfId="17244" xr:uid="{00000000-0005-0000-0000-00005F6C0000}"/>
    <cellStyle name="Total 2 9 4 4" xfId="23393" xr:uid="{00000000-0005-0000-0000-0000606C0000}"/>
    <cellStyle name="Total 2 9 5" xfId="7800" xr:uid="{00000000-0005-0000-0000-0000616C0000}"/>
    <cellStyle name="Total 2 9 5 2" xfId="17603" xr:uid="{00000000-0005-0000-0000-0000626C0000}"/>
    <cellStyle name="Total 3" xfId="4364" xr:uid="{00000000-0005-0000-0000-0000636C0000}"/>
    <cellStyle name="Total 3 10" xfId="4365" xr:uid="{00000000-0005-0000-0000-0000646C0000}"/>
    <cellStyle name="Total 3 10 2" xfId="4366" xr:uid="{00000000-0005-0000-0000-0000656C0000}"/>
    <cellStyle name="Total 3 10 2 2" xfId="23397" xr:uid="{00000000-0005-0000-0000-0000666C0000}"/>
    <cellStyle name="Total 3 10 3" xfId="4367" xr:uid="{00000000-0005-0000-0000-0000676C0000}"/>
    <cellStyle name="Total 3 10 3 2" xfId="23398" xr:uid="{00000000-0005-0000-0000-0000686C0000}"/>
    <cellStyle name="Total 3 10 4" xfId="23396" xr:uid="{00000000-0005-0000-0000-0000696C0000}"/>
    <cellStyle name="Total 3 11" xfId="4368" xr:uid="{00000000-0005-0000-0000-00006A6C0000}"/>
    <cellStyle name="Total 3 11 2" xfId="4369" xr:uid="{00000000-0005-0000-0000-00006B6C0000}"/>
    <cellStyle name="Total 3 11 2 2" xfId="23400" xr:uid="{00000000-0005-0000-0000-00006C6C0000}"/>
    <cellStyle name="Total 3 11 3" xfId="4370" xr:uid="{00000000-0005-0000-0000-00006D6C0000}"/>
    <cellStyle name="Total 3 11 3 2" xfId="23401" xr:uid="{00000000-0005-0000-0000-00006E6C0000}"/>
    <cellStyle name="Total 3 11 4" xfId="23399" xr:uid="{00000000-0005-0000-0000-00006F6C0000}"/>
    <cellStyle name="Total 3 12" xfId="4371" xr:uid="{00000000-0005-0000-0000-0000706C0000}"/>
    <cellStyle name="Total 3 12 2" xfId="23402" xr:uid="{00000000-0005-0000-0000-0000716C0000}"/>
    <cellStyle name="Total 3 13" xfId="7388" xr:uid="{00000000-0005-0000-0000-0000726C0000}"/>
    <cellStyle name="Total 3 13 2" xfId="16334" xr:uid="{00000000-0005-0000-0000-0000736C0000}"/>
    <cellStyle name="Total 3 13 3" xfId="13472" xr:uid="{00000000-0005-0000-0000-0000746C0000}"/>
    <cellStyle name="Total 3 13 4" xfId="17245" xr:uid="{00000000-0005-0000-0000-0000756C0000}"/>
    <cellStyle name="Total 3 14" xfId="7801" xr:uid="{00000000-0005-0000-0000-0000766C0000}"/>
    <cellStyle name="Total 3 14 2" xfId="17604" xr:uid="{00000000-0005-0000-0000-0000776C0000}"/>
    <cellStyle name="Total 3 2" xfId="4372" xr:uid="{00000000-0005-0000-0000-0000786C0000}"/>
    <cellStyle name="Total 3 2 10" xfId="4373" xr:uid="{00000000-0005-0000-0000-0000796C0000}"/>
    <cellStyle name="Total 3 2 10 2" xfId="4374" xr:uid="{00000000-0005-0000-0000-00007A6C0000}"/>
    <cellStyle name="Total 3 2 10 2 2" xfId="23405" xr:uid="{00000000-0005-0000-0000-00007B6C0000}"/>
    <cellStyle name="Total 3 2 10 3" xfId="4375" xr:uid="{00000000-0005-0000-0000-00007C6C0000}"/>
    <cellStyle name="Total 3 2 10 3 2" xfId="23406" xr:uid="{00000000-0005-0000-0000-00007D6C0000}"/>
    <cellStyle name="Total 3 2 10 4" xfId="23404" xr:uid="{00000000-0005-0000-0000-00007E6C0000}"/>
    <cellStyle name="Total 3 2 11" xfId="23403" xr:uid="{00000000-0005-0000-0000-00007F6C0000}"/>
    <cellStyle name="Total 3 2 2" xfId="4376" xr:uid="{00000000-0005-0000-0000-0000806C0000}"/>
    <cellStyle name="Total 3 2 2 2" xfId="4377" xr:uid="{00000000-0005-0000-0000-0000816C0000}"/>
    <cellStyle name="Total 3 2 2 2 2" xfId="23408" xr:uid="{00000000-0005-0000-0000-0000826C0000}"/>
    <cellStyle name="Total 3 2 2 3" xfId="4378" xr:uid="{00000000-0005-0000-0000-0000836C0000}"/>
    <cellStyle name="Total 3 2 2 3 2" xfId="23409" xr:uid="{00000000-0005-0000-0000-0000846C0000}"/>
    <cellStyle name="Total 3 2 2 4" xfId="23407" xr:uid="{00000000-0005-0000-0000-0000856C0000}"/>
    <cellStyle name="Total 3 2 3" xfId="4379" xr:uid="{00000000-0005-0000-0000-0000866C0000}"/>
    <cellStyle name="Total 3 2 3 2" xfId="4380" xr:uid="{00000000-0005-0000-0000-0000876C0000}"/>
    <cellStyle name="Total 3 2 3 2 2" xfId="23411" xr:uid="{00000000-0005-0000-0000-0000886C0000}"/>
    <cellStyle name="Total 3 2 3 3" xfId="4381" xr:uid="{00000000-0005-0000-0000-0000896C0000}"/>
    <cellStyle name="Total 3 2 3 3 2" xfId="23412" xr:uid="{00000000-0005-0000-0000-00008A6C0000}"/>
    <cellStyle name="Total 3 2 3 4" xfId="23410" xr:uid="{00000000-0005-0000-0000-00008B6C0000}"/>
    <cellStyle name="Total 3 2 4" xfId="4382" xr:uid="{00000000-0005-0000-0000-00008C6C0000}"/>
    <cellStyle name="Total 3 2 4 2" xfId="4383" xr:uid="{00000000-0005-0000-0000-00008D6C0000}"/>
    <cellStyle name="Total 3 2 4 2 2" xfId="23414" xr:uid="{00000000-0005-0000-0000-00008E6C0000}"/>
    <cellStyle name="Total 3 2 4 3" xfId="4384" xr:uid="{00000000-0005-0000-0000-00008F6C0000}"/>
    <cellStyle name="Total 3 2 4 3 2" xfId="23415" xr:uid="{00000000-0005-0000-0000-0000906C0000}"/>
    <cellStyle name="Total 3 2 4 4" xfId="23413" xr:uid="{00000000-0005-0000-0000-0000916C0000}"/>
    <cellStyle name="Total 3 2 5" xfId="4385" xr:uid="{00000000-0005-0000-0000-0000926C0000}"/>
    <cellStyle name="Total 3 2 5 2" xfId="4386" xr:uid="{00000000-0005-0000-0000-0000936C0000}"/>
    <cellStyle name="Total 3 2 5 2 2" xfId="23417" xr:uid="{00000000-0005-0000-0000-0000946C0000}"/>
    <cellStyle name="Total 3 2 5 3" xfId="4387" xr:uid="{00000000-0005-0000-0000-0000956C0000}"/>
    <cellStyle name="Total 3 2 5 3 2" xfId="23418" xr:uid="{00000000-0005-0000-0000-0000966C0000}"/>
    <cellStyle name="Total 3 2 5 4" xfId="23416" xr:uid="{00000000-0005-0000-0000-0000976C0000}"/>
    <cellStyle name="Total 3 2 6" xfId="4388" xr:uid="{00000000-0005-0000-0000-0000986C0000}"/>
    <cellStyle name="Total 3 2 6 2" xfId="4389" xr:uid="{00000000-0005-0000-0000-0000996C0000}"/>
    <cellStyle name="Total 3 2 6 2 2" xfId="23420" xr:uid="{00000000-0005-0000-0000-00009A6C0000}"/>
    <cellStyle name="Total 3 2 6 3" xfId="4390" xr:uid="{00000000-0005-0000-0000-00009B6C0000}"/>
    <cellStyle name="Total 3 2 6 3 2" xfId="23421" xr:uid="{00000000-0005-0000-0000-00009C6C0000}"/>
    <cellStyle name="Total 3 2 6 4" xfId="23419" xr:uid="{00000000-0005-0000-0000-00009D6C0000}"/>
    <cellStyle name="Total 3 2 7" xfId="4391" xr:uid="{00000000-0005-0000-0000-00009E6C0000}"/>
    <cellStyle name="Total 3 2 7 2" xfId="4392" xr:uid="{00000000-0005-0000-0000-00009F6C0000}"/>
    <cellStyle name="Total 3 2 7 2 2" xfId="23423" xr:uid="{00000000-0005-0000-0000-0000A06C0000}"/>
    <cellStyle name="Total 3 2 7 3" xfId="4393" xr:uid="{00000000-0005-0000-0000-0000A16C0000}"/>
    <cellStyle name="Total 3 2 7 3 2" xfId="23424" xr:uid="{00000000-0005-0000-0000-0000A26C0000}"/>
    <cellStyle name="Total 3 2 7 4" xfId="23422" xr:uid="{00000000-0005-0000-0000-0000A36C0000}"/>
    <cellStyle name="Total 3 2 8" xfId="4394" xr:uid="{00000000-0005-0000-0000-0000A46C0000}"/>
    <cellStyle name="Total 3 2 8 2" xfId="4395" xr:uid="{00000000-0005-0000-0000-0000A56C0000}"/>
    <cellStyle name="Total 3 2 8 2 2" xfId="23426" xr:uid="{00000000-0005-0000-0000-0000A66C0000}"/>
    <cellStyle name="Total 3 2 8 3" xfId="4396" xr:uid="{00000000-0005-0000-0000-0000A76C0000}"/>
    <cellStyle name="Total 3 2 8 3 2" xfId="23427" xr:uid="{00000000-0005-0000-0000-0000A86C0000}"/>
    <cellStyle name="Total 3 2 8 4" xfId="23425" xr:uid="{00000000-0005-0000-0000-0000A96C0000}"/>
    <cellStyle name="Total 3 2 9" xfId="4397" xr:uid="{00000000-0005-0000-0000-0000AA6C0000}"/>
    <cellStyle name="Total 3 2 9 2" xfId="4398" xr:uid="{00000000-0005-0000-0000-0000AB6C0000}"/>
    <cellStyle name="Total 3 2 9 2 2" xfId="23429" xr:uid="{00000000-0005-0000-0000-0000AC6C0000}"/>
    <cellStyle name="Total 3 2 9 3" xfId="4399" xr:uid="{00000000-0005-0000-0000-0000AD6C0000}"/>
    <cellStyle name="Total 3 2 9 3 2" xfId="23430" xr:uid="{00000000-0005-0000-0000-0000AE6C0000}"/>
    <cellStyle name="Total 3 2 9 4" xfId="23428" xr:uid="{00000000-0005-0000-0000-0000AF6C0000}"/>
    <cellStyle name="Total 3 3" xfId="4400" xr:uid="{00000000-0005-0000-0000-0000B06C0000}"/>
    <cellStyle name="Total 3 3 2" xfId="4401" xr:uid="{00000000-0005-0000-0000-0000B16C0000}"/>
    <cellStyle name="Total 3 3 2 2" xfId="23432" xr:uid="{00000000-0005-0000-0000-0000B26C0000}"/>
    <cellStyle name="Total 3 3 3" xfId="4402" xr:uid="{00000000-0005-0000-0000-0000B36C0000}"/>
    <cellStyle name="Total 3 3 3 2" xfId="23433" xr:uid="{00000000-0005-0000-0000-0000B46C0000}"/>
    <cellStyle name="Total 3 3 4" xfId="23431" xr:uid="{00000000-0005-0000-0000-0000B56C0000}"/>
    <cellStyle name="Total 3 4" xfId="4403" xr:uid="{00000000-0005-0000-0000-0000B66C0000}"/>
    <cellStyle name="Total 3 4 2" xfId="4404" xr:uid="{00000000-0005-0000-0000-0000B76C0000}"/>
    <cellStyle name="Total 3 4 2 2" xfId="23435" xr:uid="{00000000-0005-0000-0000-0000B86C0000}"/>
    <cellStyle name="Total 3 4 3" xfId="4405" xr:uid="{00000000-0005-0000-0000-0000B96C0000}"/>
    <cellStyle name="Total 3 4 3 2" xfId="23436" xr:uid="{00000000-0005-0000-0000-0000BA6C0000}"/>
    <cellStyle name="Total 3 4 4" xfId="23434" xr:uid="{00000000-0005-0000-0000-0000BB6C0000}"/>
    <cellStyle name="Total 3 5" xfId="4406" xr:uid="{00000000-0005-0000-0000-0000BC6C0000}"/>
    <cellStyle name="Total 3 5 2" xfId="4407" xr:uid="{00000000-0005-0000-0000-0000BD6C0000}"/>
    <cellStyle name="Total 3 5 2 2" xfId="23438" xr:uid="{00000000-0005-0000-0000-0000BE6C0000}"/>
    <cellStyle name="Total 3 5 3" xfId="4408" xr:uid="{00000000-0005-0000-0000-0000BF6C0000}"/>
    <cellStyle name="Total 3 5 3 2" xfId="23439" xr:uid="{00000000-0005-0000-0000-0000C06C0000}"/>
    <cellStyle name="Total 3 5 4" xfId="23437" xr:uid="{00000000-0005-0000-0000-0000C16C0000}"/>
    <cellStyle name="Total 3 6" xfId="4409" xr:uid="{00000000-0005-0000-0000-0000C26C0000}"/>
    <cellStyle name="Total 3 6 2" xfId="4410" xr:uid="{00000000-0005-0000-0000-0000C36C0000}"/>
    <cellStyle name="Total 3 6 2 2" xfId="23441" xr:uid="{00000000-0005-0000-0000-0000C46C0000}"/>
    <cellStyle name="Total 3 6 3" xfId="4411" xr:uid="{00000000-0005-0000-0000-0000C56C0000}"/>
    <cellStyle name="Total 3 6 3 2" xfId="23442" xr:uid="{00000000-0005-0000-0000-0000C66C0000}"/>
    <cellStyle name="Total 3 6 4" xfId="23440" xr:uid="{00000000-0005-0000-0000-0000C76C0000}"/>
    <cellStyle name="Total 3 7" xfId="4412" xr:uid="{00000000-0005-0000-0000-0000C86C0000}"/>
    <cellStyle name="Total 3 7 2" xfId="4413" xr:uid="{00000000-0005-0000-0000-0000C96C0000}"/>
    <cellStyle name="Total 3 7 2 2" xfId="23444" xr:uid="{00000000-0005-0000-0000-0000CA6C0000}"/>
    <cellStyle name="Total 3 7 3" xfId="4414" xr:uid="{00000000-0005-0000-0000-0000CB6C0000}"/>
    <cellStyle name="Total 3 7 3 2" xfId="23445" xr:uid="{00000000-0005-0000-0000-0000CC6C0000}"/>
    <cellStyle name="Total 3 7 4" xfId="23443" xr:uid="{00000000-0005-0000-0000-0000CD6C0000}"/>
    <cellStyle name="Total 3 8" xfId="4415" xr:uid="{00000000-0005-0000-0000-0000CE6C0000}"/>
    <cellStyle name="Total 3 8 2" xfId="4416" xr:uid="{00000000-0005-0000-0000-0000CF6C0000}"/>
    <cellStyle name="Total 3 8 2 2" xfId="23447" xr:uid="{00000000-0005-0000-0000-0000D06C0000}"/>
    <cellStyle name="Total 3 8 3" xfId="4417" xr:uid="{00000000-0005-0000-0000-0000D16C0000}"/>
    <cellStyle name="Total 3 8 3 2" xfId="23448" xr:uid="{00000000-0005-0000-0000-0000D26C0000}"/>
    <cellStyle name="Total 3 8 4" xfId="23446" xr:uid="{00000000-0005-0000-0000-0000D36C0000}"/>
    <cellStyle name="Total 3 9" xfId="4418" xr:uid="{00000000-0005-0000-0000-0000D46C0000}"/>
    <cellStyle name="Total 3 9 2" xfId="4419" xr:uid="{00000000-0005-0000-0000-0000D56C0000}"/>
    <cellStyle name="Total 3 9 2 2" xfId="23450" xr:uid="{00000000-0005-0000-0000-0000D66C0000}"/>
    <cellStyle name="Total 3 9 3" xfId="4420" xr:uid="{00000000-0005-0000-0000-0000D76C0000}"/>
    <cellStyle name="Total 3 9 3 2" xfId="23451" xr:uid="{00000000-0005-0000-0000-0000D86C0000}"/>
    <cellStyle name="Total 3 9 4" xfId="23449" xr:uid="{00000000-0005-0000-0000-0000D96C0000}"/>
    <cellStyle name="Total 4" xfId="4421" xr:uid="{00000000-0005-0000-0000-0000DA6C0000}"/>
    <cellStyle name="Total 4 10" xfId="4422" xr:uid="{00000000-0005-0000-0000-0000DB6C0000}"/>
    <cellStyle name="Total 4 10 2" xfId="4423" xr:uid="{00000000-0005-0000-0000-0000DC6C0000}"/>
    <cellStyle name="Total 4 10 2 2" xfId="23453" xr:uid="{00000000-0005-0000-0000-0000DD6C0000}"/>
    <cellStyle name="Total 4 10 3" xfId="4424" xr:uid="{00000000-0005-0000-0000-0000DE6C0000}"/>
    <cellStyle name="Total 4 10 3 2" xfId="23454" xr:uid="{00000000-0005-0000-0000-0000DF6C0000}"/>
    <cellStyle name="Total 4 10 4" xfId="23452" xr:uid="{00000000-0005-0000-0000-0000E06C0000}"/>
    <cellStyle name="Total 4 11" xfId="4425" xr:uid="{00000000-0005-0000-0000-0000E16C0000}"/>
    <cellStyle name="Total 4 11 2" xfId="4426" xr:uid="{00000000-0005-0000-0000-0000E26C0000}"/>
    <cellStyle name="Total 4 11 2 2" xfId="23456" xr:uid="{00000000-0005-0000-0000-0000E36C0000}"/>
    <cellStyle name="Total 4 11 3" xfId="4427" xr:uid="{00000000-0005-0000-0000-0000E46C0000}"/>
    <cellStyle name="Total 4 11 3 2" xfId="23457" xr:uid="{00000000-0005-0000-0000-0000E56C0000}"/>
    <cellStyle name="Total 4 11 4" xfId="23455" xr:uid="{00000000-0005-0000-0000-0000E66C0000}"/>
    <cellStyle name="Total 4 12" xfId="4428" xr:uid="{00000000-0005-0000-0000-0000E76C0000}"/>
    <cellStyle name="Total 4 12 2" xfId="23458" xr:uid="{00000000-0005-0000-0000-0000E86C0000}"/>
    <cellStyle name="Total 4 13" xfId="7389" xr:uid="{00000000-0005-0000-0000-0000E96C0000}"/>
    <cellStyle name="Total 4 13 2" xfId="16335" xr:uid="{00000000-0005-0000-0000-0000EA6C0000}"/>
    <cellStyle name="Total 4 13 3" xfId="13473" xr:uid="{00000000-0005-0000-0000-0000EB6C0000}"/>
    <cellStyle name="Total 4 13 4" xfId="17246" xr:uid="{00000000-0005-0000-0000-0000EC6C0000}"/>
    <cellStyle name="Total 4 14" xfId="7802" xr:uid="{00000000-0005-0000-0000-0000ED6C0000}"/>
    <cellStyle name="Total 4 14 2" xfId="17605" xr:uid="{00000000-0005-0000-0000-0000EE6C0000}"/>
    <cellStyle name="Total 4 2" xfId="4429" xr:uid="{00000000-0005-0000-0000-0000EF6C0000}"/>
    <cellStyle name="Total 4 2 10" xfId="4430" xr:uid="{00000000-0005-0000-0000-0000F06C0000}"/>
    <cellStyle name="Total 4 2 10 2" xfId="4431" xr:uid="{00000000-0005-0000-0000-0000F16C0000}"/>
    <cellStyle name="Total 4 2 10 2 2" xfId="23461" xr:uid="{00000000-0005-0000-0000-0000F26C0000}"/>
    <cellStyle name="Total 4 2 10 3" xfId="4432" xr:uid="{00000000-0005-0000-0000-0000F36C0000}"/>
    <cellStyle name="Total 4 2 10 3 2" xfId="23462" xr:uid="{00000000-0005-0000-0000-0000F46C0000}"/>
    <cellStyle name="Total 4 2 10 4" xfId="23460" xr:uid="{00000000-0005-0000-0000-0000F56C0000}"/>
    <cellStyle name="Total 4 2 11" xfId="23459" xr:uid="{00000000-0005-0000-0000-0000F66C0000}"/>
    <cellStyle name="Total 4 2 2" xfId="4433" xr:uid="{00000000-0005-0000-0000-0000F76C0000}"/>
    <cellStyle name="Total 4 2 2 2" xfId="4434" xr:uid="{00000000-0005-0000-0000-0000F86C0000}"/>
    <cellStyle name="Total 4 2 2 2 2" xfId="23464" xr:uid="{00000000-0005-0000-0000-0000F96C0000}"/>
    <cellStyle name="Total 4 2 2 3" xfId="4435" xr:uid="{00000000-0005-0000-0000-0000FA6C0000}"/>
    <cellStyle name="Total 4 2 2 3 2" xfId="23465" xr:uid="{00000000-0005-0000-0000-0000FB6C0000}"/>
    <cellStyle name="Total 4 2 2 4" xfId="23463" xr:uid="{00000000-0005-0000-0000-0000FC6C0000}"/>
    <cellStyle name="Total 4 2 3" xfId="4436" xr:uid="{00000000-0005-0000-0000-0000FD6C0000}"/>
    <cellStyle name="Total 4 2 3 2" xfId="4437" xr:uid="{00000000-0005-0000-0000-0000FE6C0000}"/>
    <cellStyle name="Total 4 2 3 2 2" xfId="23467" xr:uid="{00000000-0005-0000-0000-0000FF6C0000}"/>
    <cellStyle name="Total 4 2 3 3" xfId="4438" xr:uid="{00000000-0005-0000-0000-0000006D0000}"/>
    <cellStyle name="Total 4 2 3 3 2" xfId="23468" xr:uid="{00000000-0005-0000-0000-0000016D0000}"/>
    <cellStyle name="Total 4 2 3 4" xfId="23466" xr:uid="{00000000-0005-0000-0000-0000026D0000}"/>
    <cellStyle name="Total 4 2 4" xfId="4439" xr:uid="{00000000-0005-0000-0000-0000036D0000}"/>
    <cellStyle name="Total 4 2 4 2" xfId="4440" xr:uid="{00000000-0005-0000-0000-0000046D0000}"/>
    <cellStyle name="Total 4 2 4 2 2" xfId="23470" xr:uid="{00000000-0005-0000-0000-0000056D0000}"/>
    <cellStyle name="Total 4 2 4 3" xfId="4441" xr:uid="{00000000-0005-0000-0000-0000066D0000}"/>
    <cellStyle name="Total 4 2 4 3 2" xfId="23471" xr:uid="{00000000-0005-0000-0000-0000076D0000}"/>
    <cellStyle name="Total 4 2 4 4" xfId="23469" xr:uid="{00000000-0005-0000-0000-0000086D0000}"/>
    <cellStyle name="Total 4 2 5" xfId="4442" xr:uid="{00000000-0005-0000-0000-0000096D0000}"/>
    <cellStyle name="Total 4 2 5 2" xfId="4443" xr:uid="{00000000-0005-0000-0000-00000A6D0000}"/>
    <cellStyle name="Total 4 2 5 2 2" xfId="23473" xr:uid="{00000000-0005-0000-0000-00000B6D0000}"/>
    <cellStyle name="Total 4 2 5 3" xfId="4444" xr:uid="{00000000-0005-0000-0000-00000C6D0000}"/>
    <cellStyle name="Total 4 2 5 3 2" xfId="23474" xr:uid="{00000000-0005-0000-0000-00000D6D0000}"/>
    <cellStyle name="Total 4 2 5 4" xfId="23472" xr:uid="{00000000-0005-0000-0000-00000E6D0000}"/>
    <cellStyle name="Total 4 2 6" xfId="4445" xr:uid="{00000000-0005-0000-0000-00000F6D0000}"/>
    <cellStyle name="Total 4 2 6 2" xfId="4446" xr:uid="{00000000-0005-0000-0000-0000106D0000}"/>
    <cellStyle name="Total 4 2 6 2 2" xfId="23476" xr:uid="{00000000-0005-0000-0000-0000116D0000}"/>
    <cellStyle name="Total 4 2 6 3" xfId="4447" xr:uid="{00000000-0005-0000-0000-0000126D0000}"/>
    <cellStyle name="Total 4 2 6 3 2" xfId="23477" xr:uid="{00000000-0005-0000-0000-0000136D0000}"/>
    <cellStyle name="Total 4 2 6 4" xfId="23475" xr:uid="{00000000-0005-0000-0000-0000146D0000}"/>
    <cellStyle name="Total 4 2 7" xfId="4448" xr:uid="{00000000-0005-0000-0000-0000156D0000}"/>
    <cellStyle name="Total 4 2 7 2" xfId="4449" xr:uid="{00000000-0005-0000-0000-0000166D0000}"/>
    <cellStyle name="Total 4 2 7 2 2" xfId="23479" xr:uid="{00000000-0005-0000-0000-0000176D0000}"/>
    <cellStyle name="Total 4 2 7 3" xfId="4450" xr:uid="{00000000-0005-0000-0000-0000186D0000}"/>
    <cellStyle name="Total 4 2 7 3 2" xfId="23480" xr:uid="{00000000-0005-0000-0000-0000196D0000}"/>
    <cellStyle name="Total 4 2 7 4" xfId="23478" xr:uid="{00000000-0005-0000-0000-00001A6D0000}"/>
    <cellStyle name="Total 4 2 8" xfId="4451" xr:uid="{00000000-0005-0000-0000-00001B6D0000}"/>
    <cellStyle name="Total 4 2 8 2" xfId="4452" xr:uid="{00000000-0005-0000-0000-00001C6D0000}"/>
    <cellStyle name="Total 4 2 8 2 2" xfId="23482" xr:uid="{00000000-0005-0000-0000-00001D6D0000}"/>
    <cellStyle name="Total 4 2 8 3" xfId="4453" xr:uid="{00000000-0005-0000-0000-00001E6D0000}"/>
    <cellStyle name="Total 4 2 8 3 2" xfId="23483" xr:uid="{00000000-0005-0000-0000-00001F6D0000}"/>
    <cellStyle name="Total 4 2 8 4" xfId="23481" xr:uid="{00000000-0005-0000-0000-0000206D0000}"/>
    <cellStyle name="Total 4 2 9" xfId="4454" xr:uid="{00000000-0005-0000-0000-0000216D0000}"/>
    <cellStyle name="Total 4 2 9 2" xfId="4455" xr:uid="{00000000-0005-0000-0000-0000226D0000}"/>
    <cellStyle name="Total 4 2 9 2 2" xfId="23485" xr:uid="{00000000-0005-0000-0000-0000236D0000}"/>
    <cellStyle name="Total 4 2 9 3" xfId="4456" xr:uid="{00000000-0005-0000-0000-0000246D0000}"/>
    <cellStyle name="Total 4 2 9 3 2" xfId="23486" xr:uid="{00000000-0005-0000-0000-0000256D0000}"/>
    <cellStyle name="Total 4 2 9 4" xfId="23484" xr:uid="{00000000-0005-0000-0000-0000266D0000}"/>
    <cellStyle name="Total 4 3" xfId="4457" xr:uid="{00000000-0005-0000-0000-0000276D0000}"/>
    <cellStyle name="Total 4 3 2" xfId="4458" xr:uid="{00000000-0005-0000-0000-0000286D0000}"/>
    <cellStyle name="Total 4 3 2 2" xfId="23488" xr:uid="{00000000-0005-0000-0000-0000296D0000}"/>
    <cellStyle name="Total 4 3 3" xfId="4459" xr:uid="{00000000-0005-0000-0000-00002A6D0000}"/>
    <cellStyle name="Total 4 3 3 2" xfId="23489" xr:uid="{00000000-0005-0000-0000-00002B6D0000}"/>
    <cellStyle name="Total 4 3 4" xfId="23487" xr:uid="{00000000-0005-0000-0000-00002C6D0000}"/>
    <cellStyle name="Total 4 4" xfId="4460" xr:uid="{00000000-0005-0000-0000-00002D6D0000}"/>
    <cellStyle name="Total 4 4 2" xfId="4461" xr:uid="{00000000-0005-0000-0000-00002E6D0000}"/>
    <cellStyle name="Total 4 4 2 2" xfId="23491" xr:uid="{00000000-0005-0000-0000-00002F6D0000}"/>
    <cellStyle name="Total 4 4 3" xfId="4462" xr:uid="{00000000-0005-0000-0000-0000306D0000}"/>
    <cellStyle name="Total 4 4 3 2" xfId="23492" xr:uid="{00000000-0005-0000-0000-0000316D0000}"/>
    <cellStyle name="Total 4 4 4" xfId="23490" xr:uid="{00000000-0005-0000-0000-0000326D0000}"/>
    <cellStyle name="Total 4 5" xfId="4463" xr:uid="{00000000-0005-0000-0000-0000336D0000}"/>
    <cellStyle name="Total 4 5 2" xfId="4464" xr:uid="{00000000-0005-0000-0000-0000346D0000}"/>
    <cellStyle name="Total 4 5 2 2" xfId="23494" xr:uid="{00000000-0005-0000-0000-0000356D0000}"/>
    <cellStyle name="Total 4 5 3" xfId="4465" xr:uid="{00000000-0005-0000-0000-0000366D0000}"/>
    <cellStyle name="Total 4 5 3 2" xfId="23495" xr:uid="{00000000-0005-0000-0000-0000376D0000}"/>
    <cellStyle name="Total 4 5 4" xfId="23493" xr:uid="{00000000-0005-0000-0000-0000386D0000}"/>
    <cellStyle name="Total 4 6" xfId="4466" xr:uid="{00000000-0005-0000-0000-0000396D0000}"/>
    <cellStyle name="Total 4 6 2" xfId="4467" xr:uid="{00000000-0005-0000-0000-00003A6D0000}"/>
    <cellStyle name="Total 4 6 2 2" xfId="23497" xr:uid="{00000000-0005-0000-0000-00003B6D0000}"/>
    <cellStyle name="Total 4 6 3" xfId="4468" xr:uid="{00000000-0005-0000-0000-00003C6D0000}"/>
    <cellStyle name="Total 4 6 3 2" xfId="23498" xr:uid="{00000000-0005-0000-0000-00003D6D0000}"/>
    <cellStyle name="Total 4 6 4" xfId="23496" xr:uid="{00000000-0005-0000-0000-00003E6D0000}"/>
    <cellStyle name="Total 4 7" xfId="4469" xr:uid="{00000000-0005-0000-0000-00003F6D0000}"/>
    <cellStyle name="Total 4 7 2" xfId="4470" xr:uid="{00000000-0005-0000-0000-0000406D0000}"/>
    <cellStyle name="Total 4 7 2 2" xfId="23500" xr:uid="{00000000-0005-0000-0000-0000416D0000}"/>
    <cellStyle name="Total 4 7 3" xfId="4471" xr:uid="{00000000-0005-0000-0000-0000426D0000}"/>
    <cellStyle name="Total 4 7 3 2" xfId="23501" xr:uid="{00000000-0005-0000-0000-0000436D0000}"/>
    <cellStyle name="Total 4 7 4" xfId="23499" xr:uid="{00000000-0005-0000-0000-0000446D0000}"/>
    <cellStyle name="Total 4 8" xfId="4472" xr:uid="{00000000-0005-0000-0000-0000456D0000}"/>
    <cellStyle name="Total 4 8 2" xfId="4473" xr:uid="{00000000-0005-0000-0000-0000466D0000}"/>
    <cellStyle name="Total 4 8 2 2" xfId="23503" xr:uid="{00000000-0005-0000-0000-0000476D0000}"/>
    <cellStyle name="Total 4 8 3" xfId="4474" xr:uid="{00000000-0005-0000-0000-0000486D0000}"/>
    <cellStyle name="Total 4 8 3 2" xfId="23504" xr:uid="{00000000-0005-0000-0000-0000496D0000}"/>
    <cellStyle name="Total 4 8 4" xfId="23502" xr:uid="{00000000-0005-0000-0000-00004A6D0000}"/>
    <cellStyle name="Total 4 9" xfId="4475" xr:uid="{00000000-0005-0000-0000-00004B6D0000}"/>
    <cellStyle name="Total 4 9 2" xfId="4476" xr:uid="{00000000-0005-0000-0000-00004C6D0000}"/>
    <cellStyle name="Total 4 9 2 2" xfId="23506" xr:uid="{00000000-0005-0000-0000-00004D6D0000}"/>
    <cellStyle name="Total 4 9 3" xfId="4477" xr:uid="{00000000-0005-0000-0000-00004E6D0000}"/>
    <cellStyle name="Total 4 9 3 2" xfId="23507" xr:uid="{00000000-0005-0000-0000-00004F6D0000}"/>
    <cellStyle name="Total 4 9 4" xfId="23505" xr:uid="{00000000-0005-0000-0000-0000506D0000}"/>
    <cellStyle name="Total 5" xfId="4478" xr:uid="{00000000-0005-0000-0000-0000516D0000}"/>
    <cellStyle name="Total 5 10" xfId="4479" xr:uid="{00000000-0005-0000-0000-0000526D0000}"/>
    <cellStyle name="Total 5 10 2" xfId="4480" xr:uid="{00000000-0005-0000-0000-0000536D0000}"/>
    <cellStyle name="Total 5 10 2 2" xfId="23509" xr:uid="{00000000-0005-0000-0000-0000546D0000}"/>
    <cellStyle name="Total 5 10 3" xfId="4481" xr:uid="{00000000-0005-0000-0000-0000556D0000}"/>
    <cellStyle name="Total 5 10 3 2" xfId="23510" xr:uid="{00000000-0005-0000-0000-0000566D0000}"/>
    <cellStyle name="Total 5 10 4" xfId="23508" xr:uid="{00000000-0005-0000-0000-0000576D0000}"/>
    <cellStyle name="Total 5 11" xfId="4482" xr:uid="{00000000-0005-0000-0000-0000586D0000}"/>
    <cellStyle name="Total 5 11 2" xfId="4483" xr:uid="{00000000-0005-0000-0000-0000596D0000}"/>
    <cellStyle name="Total 5 11 2 2" xfId="23512" xr:uid="{00000000-0005-0000-0000-00005A6D0000}"/>
    <cellStyle name="Total 5 11 3" xfId="4484" xr:uid="{00000000-0005-0000-0000-00005B6D0000}"/>
    <cellStyle name="Total 5 11 3 2" xfId="23513" xr:uid="{00000000-0005-0000-0000-00005C6D0000}"/>
    <cellStyle name="Total 5 11 4" xfId="23511" xr:uid="{00000000-0005-0000-0000-00005D6D0000}"/>
    <cellStyle name="Total 5 12" xfId="4485" xr:uid="{00000000-0005-0000-0000-00005E6D0000}"/>
    <cellStyle name="Total 5 12 2" xfId="23514" xr:uid="{00000000-0005-0000-0000-00005F6D0000}"/>
    <cellStyle name="Total 5 13" xfId="7390" xr:uid="{00000000-0005-0000-0000-0000606D0000}"/>
    <cellStyle name="Total 5 13 2" xfId="16336" xr:uid="{00000000-0005-0000-0000-0000616D0000}"/>
    <cellStyle name="Total 5 13 3" xfId="13474" xr:uid="{00000000-0005-0000-0000-0000626D0000}"/>
    <cellStyle name="Total 5 13 4" xfId="17247" xr:uid="{00000000-0005-0000-0000-0000636D0000}"/>
    <cellStyle name="Total 5 14" xfId="7803" xr:uid="{00000000-0005-0000-0000-0000646D0000}"/>
    <cellStyle name="Total 5 14 2" xfId="17606" xr:uid="{00000000-0005-0000-0000-0000656D0000}"/>
    <cellStyle name="Total 5 2" xfId="4486" xr:uid="{00000000-0005-0000-0000-0000666D0000}"/>
    <cellStyle name="Total 5 2 10" xfId="4487" xr:uid="{00000000-0005-0000-0000-0000676D0000}"/>
    <cellStyle name="Total 5 2 10 2" xfId="4488" xr:uid="{00000000-0005-0000-0000-0000686D0000}"/>
    <cellStyle name="Total 5 2 10 2 2" xfId="23517" xr:uid="{00000000-0005-0000-0000-0000696D0000}"/>
    <cellStyle name="Total 5 2 10 3" xfId="4489" xr:uid="{00000000-0005-0000-0000-00006A6D0000}"/>
    <cellStyle name="Total 5 2 10 3 2" xfId="23518" xr:uid="{00000000-0005-0000-0000-00006B6D0000}"/>
    <cellStyle name="Total 5 2 10 4" xfId="23516" xr:uid="{00000000-0005-0000-0000-00006C6D0000}"/>
    <cellStyle name="Total 5 2 11" xfId="23515" xr:uid="{00000000-0005-0000-0000-00006D6D0000}"/>
    <cellStyle name="Total 5 2 2" xfId="4490" xr:uid="{00000000-0005-0000-0000-00006E6D0000}"/>
    <cellStyle name="Total 5 2 2 2" xfId="4491" xr:uid="{00000000-0005-0000-0000-00006F6D0000}"/>
    <cellStyle name="Total 5 2 2 2 2" xfId="23520" xr:uid="{00000000-0005-0000-0000-0000706D0000}"/>
    <cellStyle name="Total 5 2 2 3" xfId="4492" xr:uid="{00000000-0005-0000-0000-0000716D0000}"/>
    <cellStyle name="Total 5 2 2 3 2" xfId="23521" xr:uid="{00000000-0005-0000-0000-0000726D0000}"/>
    <cellStyle name="Total 5 2 2 4" xfId="23519" xr:uid="{00000000-0005-0000-0000-0000736D0000}"/>
    <cellStyle name="Total 5 2 3" xfId="4493" xr:uid="{00000000-0005-0000-0000-0000746D0000}"/>
    <cellStyle name="Total 5 2 3 2" xfId="4494" xr:uid="{00000000-0005-0000-0000-0000756D0000}"/>
    <cellStyle name="Total 5 2 3 2 2" xfId="23523" xr:uid="{00000000-0005-0000-0000-0000766D0000}"/>
    <cellStyle name="Total 5 2 3 3" xfId="4495" xr:uid="{00000000-0005-0000-0000-0000776D0000}"/>
    <cellStyle name="Total 5 2 3 3 2" xfId="23524" xr:uid="{00000000-0005-0000-0000-0000786D0000}"/>
    <cellStyle name="Total 5 2 3 4" xfId="23522" xr:uid="{00000000-0005-0000-0000-0000796D0000}"/>
    <cellStyle name="Total 5 2 4" xfId="4496" xr:uid="{00000000-0005-0000-0000-00007A6D0000}"/>
    <cellStyle name="Total 5 2 4 2" xfId="4497" xr:uid="{00000000-0005-0000-0000-00007B6D0000}"/>
    <cellStyle name="Total 5 2 4 2 2" xfId="23526" xr:uid="{00000000-0005-0000-0000-00007C6D0000}"/>
    <cellStyle name="Total 5 2 4 3" xfId="4498" xr:uid="{00000000-0005-0000-0000-00007D6D0000}"/>
    <cellStyle name="Total 5 2 4 3 2" xfId="23527" xr:uid="{00000000-0005-0000-0000-00007E6D0000}"/>
    <cellStyle name="Total 5 2 4 4" xfId="23525" xr:uid="{00000000-0005-0000-0000-00007F6D0000}"/>
    <cellStyle name="Total 5 2 5" xfId="4499" xr:uid="{00000000-0005-0000-0000-0000806D0000}"/>
    <cellStyle name="Total 5 2 5 2" xfId="4500" xr:uid="{00000000-0005-0000-0000-0000816D0000}"/>
    <cellStyle name="Total 5 2 5 2 2" xfId="23529" xr:uid="{00000000-0005-0000-0000-0000826D0000}"/>
    <cellStyle name="Total 5 2 5 3" xfId="4501" xr:uid="{00000000-0005-0000-0000-0000836D0000}"/>
    <cellStyle name="Total 5 2 5 3 2" xfId="23530" xr:uid="{00000000-0005-0000-0000-0000846D0000}"/>
    <cellStyle name="Total 5 2 5 4" xfId="23528" xr:uid="{00000000-0005-0000-0000-0000856D0000}"/>
    <cellStyle name="Total 5 2 6" xfId="4502" xr:uid="{00000000-0005-0000-0000-0000866D0000}"/>
    <cellStyle name="Total 5 2 6 2" xfId="4503" xr:uid="{00000000-0005-0000-0000-0000876D0000}"/>
    <cellStyle name="Total 5 2 6 2 2" xfId="23532" xr:uid="{00000000-0005-0000-0000-0000886D0000}"/>
    <cellStyle name="Total 5 2 6 3" xfId="4504" xr:uid="{00000000-0005-0000-0000-0000896D0000}"/>
    <cellStyle name="Total 5 2 6 3 2" xfId="23533" xr:uid="{00000000-0005-0000-0000-00008A6D0000}"/>
    <cellStyle name="Total 5 2 6 4" xfId="23531" xr:uid="{00000000-0005-0000-0000-00008B6D0000}"/>
    <cellStyle name="Total 5 2 7" xfId="4505" xr:uid="{00000000-0005-0000-0000-00008C6D0000}"/>
    <cellStyle name="Total 5 2 7 2" xfId="4506" xr:uid="{00000000-0005-0000-0000-00008D6D0000}"/>
    <cellStyle name="Total 5 2 7 2 2" xfId="23535" xr:uid="{00000000-0005-0000-0000-00008E6D0000}"/>
    <cellStyle name="Total 5 2 7 3" xfId="4507" xr:uid="{00000000-0005-0000-0000-00008F6D0000}"/>
    <cellStyle name="Total 5 2 7 3 2" xfId="23536" xr:uid="{00000000-0005-0000-0000-0000906D0000}"/>
    <cellStyle name="Total 5 2 7 4" xfId="23534" xr:uid="{00000000-0005-0000-0000-0000916D0000}"/>
    <cellStyle name="Total 5 2 8" xfId="4508" xr:uid="{00000000-0005-0000-0000-0000926D0000}"/>
    <cellStyle name="Total 5 2 8 2" xfId="4509" xr:uid="{00000000-0005-0000-0000-0000936D0000}"/>
    <cellStyle name="Total 5 2 8 2 2" xfId="23538" xr:uid="{00000000-0005-0000-0000-0000946D0000}"/>
    <cellStyle name="Total 5 2 8 3" xfId="4510" xr:uid="{00000000-0005-0000-0000-0000956D0000}"/>
    <cellStyle name="Total 5 2 8 3 2" xfId="23539" xr:uid="{00000000-0005-0000-0000-0000966D0000}"/>
    <cellStyle name="Total 5 2 8 4" xfId="23537" xr:uid="{00000000-0005-0000-0000-0000976D0000}"/>
    <cellStyle name="Total 5 2 9" xfId="4511" xr:uid="{00000000-0005-0000-0000-0000986D0000}"/>
    <cellStyle name="Total 5 2 9 2" xfId="4512" xr:uid="{00000000-0005-0000-0000-0000996D0000}"/>
    <cellStyle name="Total 5 2 9 2 2" xfId="23541" xr:uid="{00000000-0005-0000-0000-00009A6D0000}"/>
    <cellStyle name="Total 5 2 9 3" xfId="4513" xr:uid="{00000000-0005-0000-0000-00009B6D0000}"/>
    <cellStyle name="Total 5 2 9 3 2" xfId="23542" xr:uid="{00000000-0005-0000-0000-00009C6D0000}"/>
    <cellStyle name="Total 5 2 9 4" xfId="23540" xr:uid="{00000000-0005-0000-0000-00009D6D0000}"/>
    <cellStyle name="Total 5 3" xfId="4514" xr:uid="{00000000-0005-0000-0000-00009E6D0000}"/>
    <cellStyle name="Total 5 3 2" xfId="4515" xr:uid="{00000000-0005-0000-0000-00009F6D0000}"/>
    <cellStyle name="Total 5 3 2 2" xfId="23544" xr:uid="{00000000-0005-0000-0000-0000A06D0000}"/>
    <cellStyle name="Total 5 3 3" xfId="4516" xr:uid="{00000000-0005-0000-0000-0000A16D0000}"/>
    <cellStyle name="Total 5 3 3 2" xfId="23545" xr:uid="{00000000-0005-0000-0000-0000A26D0000}"/>
    <cellStyle name="Total 5 3 4" xfId="23543" xr:uid="{00000000-0005-0000-0000-0000A36D0000}"/>
    <cellStyle name="Total 5 4" xfId="4517" xr:uid="{00000000-0005-0000-0000-0000A46D0000}"/>
    <cellStyle name="Total 5 4 2" xfId="4518" xr:uid="{00000000-0005-0000-0000-0000A56D0000}"/>
    <cellStyle name="Total 5 4 2 2" xfId="23547" xr:uid="{00000000-0005-0000-0000-0000A66D0000}"/>
    <cellStyle name="Total 5 4 3" xfId="4519" xr:uid="{00000000-0005-0000-0000-0000A76D0000}"/>
    <cellStyle name="Total 5 4 3 2" xfId="23548" xr:uid="{00000000-0005-0000-0000-0000A86D0000}"/>
    <cellStyle name="Total 5 4 4" xfId="23546" xr:uid="{00000000-0005-0000-0000-0000A96D0000}"/>
    <cellStyle name="Total 5 5" xfId="4520" xr:uid="{00000000-0005-0000-0000-0000AA6D0000}"/>
    <cellStyle name="Total 5 5 2" xfId="4521" xr:uid="{00000000-0005-0000-0000-0000AB6D0000}"/>
    <cellStyle name="Total 5 5 2 2" xfId="23550" xr:uid="{00000000-0005-0000-0000-0000AC6D0000}"/>
    <cellStyle name="Total 5 5 3" xfId="4522" xr:uid="{00000000-0005-0000-0000-0000AD6D0000}"/>
    <cellStyle name="Total 5 5 3 2" xfId="23551" xr:uid="{00000000-0005-0000-0000-0000AE6D0000}"/>
    <cellStyle name="Total 5 5 4" xfId="23549" xr:uid="{00000000-0005-0000-0000-0000AF6D0000}"/>
    <cellStyle name="Total 5 6" xfId="4523" xr:uid="{00000000-0005-0000-0000-0000B06D0000}"/>
    <cellStyle name="Total 5 6 2" xfId="4524" xr:uid="{00000000-0005-0000-0000-0000B16D0000}"/>
    <cellStyle name="Total 5 6 2 2" xfId="23553" xr:uid="{00000000-0005-0000-0000-0000B26D0000}"/>
    <cellStyle name="Total 5 6 3" xfId="4525" xr:uid="{00000000-0005-0000-0000-0000B36D0000}"/>
    <cellStyle name="Total 5 6 3 2" xfId="23554" xr:uid="{00000000-0005-0000-0000-0000B46D0000}"/>
    <cellStyle name="Total 5 6 4" xfId="23552" xr:uid="{00000000-0005-0000-0000-0000B56D0000}"/>
    <cellStyle name="Total 5 7" xfId="4526" xr:uid="{00000000-0005-0000-0000-0000B66D0000}"/>
    <cellStyle name="Total 5 7 2" xfId="4527" xr:uid="{00000000-0005-0000-0000-0000B76D0000}"/>
    <cellStyle name="Total 5 7 2 2" xfId="23556" xr:uid="{00000000-0005-0000-0000-0000B86D0000}"/>
    <cellStyle name="Total 5 7 3" xfId="4528" xr:uid="{00000000-0005-0000-0000-0000B96D0000}"/>
    <cellStyle name="Total 5 7 3 2" xfId="23557" xr:uid="{00000000-0005-0000-0000-0000BA6D0000}"/>
    <cellStyle name="Total 5 7 4" xfId="23555" xr:uid="{00000000-0005-0000-0000-0000BB6D0000}"/>
    <cellStyle name="Total 5 8" xfId="4529" xr:uid="{00000000-0005-0000-0000-0000BC6D0000}"/>
    <cellStyle name="Total 5 8 2" xfId="4530" xr:uid="{00000000-0005-0000-0000-0000BD6D0000}"/>
    <cellStyle name="Total 5 8 2 2" xfId="23559" xr:uid="{00000000-0005-0000-0000-0000BE6D0000}"/>
    <cellStyle name="Total 5 8 3" xfId="4531" xr:uid="{00000000-0005-0000-0000-0000BF6D0000}"/>
    <cellStyle name="Total 5 8 3 2" xfId="23560" xr:uid="{00000000-0005-0000-0000-0000C06D0000}"/>
    <cellStyle name="Total 5 8 4" xfId="23558" xr:uid="{00000000-0005-0000-0000-0000C16D0000}"/>
    <cellStyle name="Total 5 9" xfId="4532" xr:uid="{00000000-0005-0000-0000-0000C26D0000}"/>
    <cellStyle name="Total 5 9 2" xfId="4533" xr:uid="{00000000-0005-0000-0000-0000C36D0000}"/>
    <cellStyle name="Total 5 9 2 2" xfId="23562" xr:uid="{00000000-0005-0000-0000-0000C46D0000}"/>
    <cellStyle name="Total 5 9 3" xfId="4534" xr:uid="{00000000-0005-0000-0000-0000C56D0000}"/>
    <cellStyle name="Total 5 9 3 2" xfId="23563" xr:uid="{00000000-0005-0000-0000-0000C66D0000}"/>
    <cellStyle name="Total 5 9 4" xfId="23561" xr:uid="{00000000-0005-0000-0000-0000C76D0000}"/>
    <cellStyle name="Total 6" xfId="4535" xr:uid="{00000000-0005-0000-0000-0000C86D0000}"/>
    <cellStyle name="Total 6 10" xfId="4536" xr:uid="{00000000-0005-0000-0000-0000C96D0000}"/>
    <cellStyle name="Total 6 10 2" xfId="4537" xr:uid="{00000000-0005-0000-0000-0000CA6D0000}"/>
    <cellStyle name="Total 6 10 2 2" xfId="23565" xr:uid="{00000000-0005-0000-0000-0000CB6D0000}"/>
    <cellStyle name="Total 6 10 3" xfId="4538" xr:uid="{00000000-0005-0000-0000-0000CC6D0000}"/>
    <cellStyle name="Total 6 10 3 2" xfId="23566" xr:uid="{00000000-0005-0000-0000-0000CD6D0000}"/>
    <cellStyle name="Total 6 10 4" xfId="23564" xr:uid="{00000000-0005-0000-0000-0000CE6D0000}"/>
    <cellStyle name="Total 6 11" xfId="4539" xr:uid="{00000000-0005-0000-0000-0000CF6D0000}"/>
    <cellStyle name="Total 6 11 2" xfId="4540" xr:uid="{00000000-0005-0000-0000-0000D06D0000}"/>
    <cellStyle name="Total 6 11 2 2" xfId="23568" xr:uid="{00000000-0005-0000-0000-0000D16D0000}"/>
    <cellStyle name="Total 6 11 3" xfId="4541" xr:uid="{00000000-0005-0000-0000-0000D26D0000}"/>
    <cellStyle name="Total 6 11 3 2" xfId="23569" xr:uid="{00000000-0005-0000-0000-0000D36D0000}"/>
    <cellStyle name="Total 6 11 4" xfId="23567" xr:uid="{00000000-0005-0000-0000-0000D46D0000}"/>
    <cellStyle name="Total 6 12" xfId="4542" xr:uid="{00000000-0005-0000-0000-0000D56D0000}"/>
    <cellStyle name="Total 6 12 2" xfId="23570" xr:uid="{00000000-0005-0000-0000-0000D66D0000}"/>
    <cellStyle name="Total 6 13" xfId="7391" xr:uid="{00000000-0005-0000-0000-0000D76D0000}"/>
    <cellStyle name="Total 6 13 2" xfId="16337" xr:uid="{00000000-0005-0000-0000-0000D86D0000}"/>
    <cellStyle name="Total 6 13 3" xfId="13475" xr:uid="{00000000-0005-0000-0000-0000D96D0000}"/>
    <cellStyle name="Total 6 13 4" xfId="17248" xr:uid="{00000000-0005-0000-0000-0000DA6D0000}"/>
    <cellStyle name="Total 6 14" xfId="7804" xr:uid="{00000000-0005-0000-0000-0000DB6D0000}"/>
    <cellStyle name="Total 6 14 2" xfId="17607" xr:uid="{00000000-0005-0000-0000-0000DC6D0000}"/>
    <cellStyle name="Total 6 2" xfId="4543" xr:uid="{00000000-0005-0000-0000-0000DD6D0000}"/>
    <cellStyle name="Total 6 2 10" xfId="4544" xr:uid="{00000000-0005-0000-0000-0000DE6D0000}"/>
    <cellStyle name="Total 6 2 10 2" xfId="4545" xr:uid="{00000000-0005-0000-0000-0000DF6D0000}"/>
    <cellStyle name="Total 6 2 10 2 2" xfId="23573" xr:uid="{00000000-0005-0000-0000-0000E06D0000}"/>
    <cellStyle name="Total 6 2 10 3" xfId="4546" xr:uid="{00000000-0005-0000-0000-0000E16D0000}"/>
    <cellStyle name="Total 6 2 10 3 2" xfId="23574" xr:uid="{00000000-0005-0000-0000-0000E26D0000}"/>
    <cellStyle name="Total 6 2 10 4" xfId="23572" xr:uid="{00000000-0005-0000-0000-0000E36D0000}"/>
    <cellStyle name="Total 6 2 11" xfId="23571" xr:uid="{00000000-0005-0000-0000-0000E46D0000}"/>
    <cellStyle name="Total 6 2 2" xfId="4547" xr:uid="{00000000-0005-0000-0000-0000E56D0000}"/>
    <cellStyle name="Total 6 2 2 2" xfId="4548" xr:uid="{00000000-0005-0000-0000-0000E66D0000}"/>
    <cellStyle name="Total 6 2 2 2 2" xfId="23576" xr:uid="{00000000-0005-0000-0000-0000E76D0000}"/>
    <cellStyle name="Total 6 2 2 3" xfId="4549" xr:uid="{00000000-0005-0000-0000-0000E86D0000}"/>
    <cellStyle name="Total 6 2 2 3 2" xfId="23577" xr:uid="{00000000-0005-0000-0000-0000E96D0000}"/>
    <cellStyle name="Total 6 2 2 4" xfId="23575" xr:uid="{00000000-0005-0000-0000-0000EA6D0000}"/>
    <cellStyle name="Total 6 2 3" xfId="4550" xr:uid="{00000000-0005-0000-0000-0000EB6D0000}"/>
    <cellStyle name="Total 6 2 3 2" xfId="4551" xr:uid="{00000000-0005-0000-0000-0000EC6D0000}"/>
    <cellStyle name="Total 6 2 3 2 2" xfId="23579" xr:uid="{00000000-0005-0000-0000-0000ED6D0000}"/>
    <cellStyle name="Total 6 2 3 3" xfId="4552" xr:uid="{00000000-0005-0000-0000-0000EE6D0000}"/>
    <cellStyle name="Total 6 2 3 3 2" xfId="23580" xr:uid="{00000000-0005-0000-0000-0000EF6D0000}"/>
    <cellStyle name="Total 6 2 3 4" xfId="23578" xr:uid="{00000000-0005-0000-0000-0000F06D0000}"/>
    <cellStyle name="Total 6 2 4" xfId="4553" xr:uid="{00000000-0005-0000-0000-0000F16D0000}"/>
    <cellStyle name="Total 6 2 4 2" xfId="4554" xr:uid="{00000000-0005-0000-0000-0000F26D0000}"/>
    <cellStyle name="Total 6 2 4 2 2" xfId="23582" xr:uid="{00000000-0005-0000-0000-0000F36D0000}"/>
    <cellStyle name="Total 6 2 4 3" xfId="4555" xr:uid="{00000000-0005-0000-0000-0000F46D0000}"/>
    <cellStyle name="Total 6 2 4 3 2" xfId="23583" xr:uid="{00000000-0005-0000-0000-0000F56D0000}"/>
    <cellStyle name="Total 6 2 4 4" xfId="23581" xr:uid="{00000000-0005-0000-0000-0000F66D0000}"/>
    <cellStyle name="Total 6 2 5" xfId="4556" xr:uid="{00000000-0005-0000-0000-0000F76D0000}"/>
    <cellStyle name="Total 6 2 5 2" xfId="4557" xr:uid="{00000000-0005-0000-0000-0000F86D0000}"/>
    <cellStyle name="Total 6 2 5 2 2" xfId="23585" xr:uid="{00000000-0005-0000-0000-0000F96D0000}"/>
    <cellStyle name="Total 6 2 5 3" xfId="4558" xr:uid="{00000000-0005-0000-0000-0000FA6D0000}"/>
    <cellStyle name="Total 6 2 5 3 2" xfId="23586" xr:uid="{00000000-0005-0000-0000-0000FB6D0000}"/>
    <cellStyle name="Total 6 2 5 4" xfId="23584" xr:uid="{00000000-0005-0000-0000-0000FC6D0000}"/>
    <cellStyle name="Total 6 2 6" xfId="4559" xr:uid="{00000000-0005-0000-0000-0000FD6D0000}"/>
    <cellStyle name="Total 6 2 6 2" xfId="4560" xr:uid="{00000000-0005-0000-0000-0000FE6D0000}"/>
    <cellStyle name="Total 6 2 6 2 2" xfId="23588" xr:uid="{00000000-0005-0000-0000-0000FF6D0000}"/>
    <cellStyle name="Total 6 2 6 3" xfId="4561" xr:uid="{00000000-0005-0000-0000-0000006E0000}"/>
    <cellStyle name="Total 6 2 6 3 2" xfId="23589" xr:uid="{00000000-0005-0000-0000-0000016E0000}"/>
    <cellStyle name="Total 6 2 6 4" xfId="23587" xr:uid="{00000000-0005-0000-0000-0000026E0000}"/>
    <cellStyle name="Total 6 2 7" xfId="4562" xr:uid="{00000000-0005-0000-0000-0000036E0000}"/>
    <cellStyle name="Total 6 2 7 2" xfId="4563" xr:uid="{00000000-0005-0000-0000-0000046E0000}"/>
    <cellStyle name="Total 6 2 7 2 2" xfId="23591" xr:uid="{00000000-0005-0000-0000-0000056E0000}"/>
    <cellStyle name="Total 6 2 7 3" xfId="4564" xr:uid="{00000000-0005-0000-0000-0000066E0000}"/>
    <cellStyle name="Total 6 2 7 3 2" xfId="23592" xr:uid="{00000000-0005-0000-0000-0000076E0000}"/>
    <cellStyle name="Total 6 2 7 4" xfId="23590" xr:uid="{00000000-0005-0000-0000-0000086E0000}"/>
    <cellStyle name="Total 6 2 8" xfId="4565" xr:uid="{00000000-0005-0000-0000-0000096E0000}"/>
    <cellStyle name="Total 6 2 8 2" xfId="4566" xr:uid="{00000000-0005-0000-0000-00000A6E0000}"/>
    <cellStyle name="Total 6 2 8 2 2" xfId="23594" xr:uid="{00000000-0005-0000-0000-00000B6E0000}"/>
    <cellStyle name="Total 6 2 8 3" xfId="4567" xr:uid="{00000000-0005-0000-0000-00000C6E0000}"/>
    <cellStyle name="Total 6 2 8 3 2" xfId="23595" xr:uid="{00000000-0005-0000-0000-00000D6E0000}"/>
    <cellStyle name="Total 6 2 8 4" xfId="23593" xr:uid="{00000000-0005-0000-0000-00000E6E0000}"/>
    <cellStyle name="Total 6 2 9" xfId="4568" xr:uid="{00000000-0005-0000-0000-00000F6E0000}"/>
    <cellStyle name="Total 6 2 9 2" xfId="4569" xr:uid="{00000000-0005-0000-0000-0000106E0000}"/>
    <cellStyle name="Total 6 2 9 2 2" xfId="23597" xr:uid="{00000000-0005-0000-0000-0000116E0000}"/>
    <cellStyle name="Total 6 2 9 3" xfId="4570" xr:uid="{00000000-0005-0000-0000-0000126E0000}"/>
    <cellStyle name="Total 6 2 9 3 2" xfId="23598" xr:uid="{00000000-0005-0000-0000-0000136E0000}"/>
    <cellStyle name="Total 6 2 9 4" xfId="23596" xr:uid="{00000000-0005-0000-0000-0000146E0000}"/>
    <cellStyle name="Total 6 3" xfId="4571" xr:uid="{00000000-0005-0000-0000-0000156E0000}"/>
    <cellStyle name="Total 6 3 2" xfId="4572" xr:uid="{00000000-0005-0000-0000-0000166E0000}"/>
    <cellStyle name="Total 6 3 2 2" xfId="23600" xr:uid="{00000000-0005-0000-0000-0000176E0000}"/>
    <cellStyle name="Total 6 3 3" xfId="4573" xr:uid="{00000000-0005-0000-0000-0000186E0000}"/>
    <cellStyle name="Total 6 3 3 2" xfId="23601" xr:uid="{00000000-0005-0000-0000-0000196E0000}"/>
    <cellStyle name="Total 6 3 4" xfId="23599" xr:uid="{00000000-0005-0000-0000-00001A6E0000}"/>
    <cellStyle name="Total 6 4" xfId="4574" xr:uid="{00000000-0005-0000-0000-00001B6E0000}"/>
    <cellStyle name="Total 6 4 2" xfId="4575" xr:uid="{00000000-0005-0000-0000-00001C6E0000}"/>
    <cellStyle name="Total 6 4 2 2" xfId="23603" xr:uid="{00000000-0005-0000-0000-00001D6E0000}"/>
    <cellStyle name="Total 6 4 3" xfId="4576" xr:uid="{00000000-0005-0000-0000-00001E6E0000}"/>
    <cellStyle name="Total 6 4 3 2" xfId="23604" xr:uid="{00000000-0005-0000-0000-00001F6E0000}"/>
    <cellStyle name="Total 6 4 4" xfId="23602" xr:uid="{00000000-0005-0000-0000-0000206E0000}"/>
    <cellStyle name="Total 6 5" xfId="4577" xr:uid="{00000000-0005-0000-0000-0000216E0000}"/>
    <cellStyle name="Total 6 5 2" xfId="4578" xr:uid="{00000000-0005-0000-0000-0000226E0000}"/>
    <cellStyle name="Total 6 5 2 2" xfId="23606" xr:uid="{00000000-0005-0000-0000-0000236E0000}"/>
    <cellStyle name="Total 6 5 3" xfId="4579" xr:uid="{00000000-0005-0000-0000-0000246E0000}"/>
    <cellStyle name="Total 6 5 3 2" xfId="23607" xr:uid="{00000000-0005-0000-0000-0000256E0000}"/>
    <cellStyle name="Total 6 5 4" xfId="23605" xr:uid="{00000000-0005-0000-0000-0000266E0000}"/>
    <cellStyle name="Total 6 6" xfId="4580" xr:uid="{00000000-0005-0000-0000-0000276E0000}"/>
    <cellStyle name="Total 6 6 2" xfId="4581" xr:uid="{00000000-0005-0000-0000-0000286E0000}"/>
    <cellStyle name="Total 6 6 2 2" xfId="23609" xr:uid="{00000000-0005-0000-0000-0000296E0000}"/>
    <cellStyle name="Total 6 6 3" xfId="4582" xr:uid="{00000000-0005-0000-0000-00002A6E0000}"/>
    <cellStyle name="Total 6 6 3 2" xfId="23610" xr:uid="{00000000-0005-0000-0000-00002B6E0000}"/>
    <cellStyle name="Total 6 6 4" xfId="23608" xr:uid="{00000000-0005-0000-0000-00002C6E0000}"/>
    <cellStyle name="Total 6 7" xfId="4583" xr:uid="{00000000-0005-0000-0000-00002D6E0000}"/>
    <cellStyle name="Total 6 7 2" xfId="4584" xr:uid="{00000000-0005-0000-0000-00002E6E0000}"/>
    <cellStyle name="Total 6 7 2 2" xfId="23612" xr:uid="{00000000-0005-0000-0000-00002F6E0000}"/>
    <cellStyle name="Total 6 7 3" xfId="4585" xr:uid="{00000000-0005-0000-0000-0000306E0000}"/>
    <cellStyle name="Total 6 7 3 2" xfId="23613" xr:uid="{00000000-0005-0000-0000-0000316E0000}"/>
    <cellStyle name="Total 6 7 4" xfId="23611" xr:uid="{00000000-0005-0000-0000-0000326E0000}"/>
    <cellStyle name="Total 6 8" xfId="4586" xr:uid="{00000000-0005-0000-0000-0000336E0000}"/>
    <cellStyle name="Total 6 8 2" xfId="4587" xr:uid="{00000000-0005-0000-0000-0000346E0000}"/>
    <cellStyle name="Total 6 8 2 2" xfId="23615" xr:uid="{00000000-0005-0000-0000-0000356E0000}"/>
    <cellStyle name="Total 6 8 3" xfId="4588" xr:uid="{00000000-0005-0000-0000-0000366E0000}"/>
    <cellStyle name="Total 6 8 3 2" xfId="23616" xr:uid="{00000000-0005-0000-0000-0000376E0000}"/>
    <cellStyle name="Total 6 8 4" xfId="23614" xr:uid="{00000000-0005-0000-0000-0000386E0000}"/>
    <cellStyle name="Total 6 9" xfId="4589" xr:uid="{00000000-0005-0000-0000-0000396E0000}"/>
    <cellStyle name="Total 6 9 2" xfId="4590" xr:uid="{00000000-0005-0000-0000-00003A6E0000}"/>
    <cellStyle name="Total 6 9 2 2" xfId="23618" xr:uid="{00000000-0005-0000-0000-00003B6E0000}"/>
    <cellStyle name="Total 6 9 3" xfId="4591" xr:uid="{00000000-0005-0000-0000-00003C6E0000}"/>
    <cellStyle name="Total 6 9 3 2" xfId="23619" xr:uid="{00000000-0005-0000-0000-00003D6E0000}"/>
    <cellStyle name="Total 6 9 4" xfId="23617" xr:uid="{00000000-0005-0000-0000-00003E6E0000}"/>
    <cellStyle name="Total 7" xfId="4592" xr:uid="{00000000-0005-0000-0000-00003F6E0000}"/>
    <cellStyle name="Total 7 10" xfId="4593" xr:uid="{00000000-0005-0000-0000-0000406E0000}"/>
    <cellStyle name="Total 7 10 2" xfId="4594" xr:uid="{00000000-0005-0000-0000-0000416E0000}"/>
    <cellStyle name="Total 7 10 2 2" xfId="23621" xr:uid="{00000000-0005-0000-0000-0000426E0000}"/>
    <cellStyle name="Total 7 10 3" xfId="4595" xr:uid="{00000000-0005-0000-0000-0000436E0000}"/>
    <cellStyle name="Total 7 10 3 2" xfId="23622" xr:uid="{00000000-0005-0000-0000-0000446E0000}"/>
    <cellStyle name="Total 7 10 4" xfId="23620" xr:uid="{00000000-0005-0000-0000-0000456E0000}"/>
    <cellStyle name="Total 7 11" xfId="4596" xr:uid="{00000000-0005-0000-0000-0000466E0000}"/>
    <cellStyle name="Total 7 11 2" xfId="4597" xr:uid="{00000000-0005-0000-0000-0000476E0000}"/>
    <cellStyle name="Total 7 11 2 2" xfId="23624" xr:uid="{00000000-0005-0000-0000-0000486E0000}"/>
    <cellStyle name="Total 7 11 3" xfId="4598" xr:uid="{00000000-0005-0000-0000-0000496E0000}"/>
    <cellStyle name="Total 7 11 3 2" xfId="23625" xr:uid="{00000000-0005-0000-0000-00004A6E0000}"/>
    <cellStyle name="Total 7 11 4" xfId="23623" xr:uid="{00000000-0005-0000-0000-00004B6E0000}"/>
    <cellStyle name="Total 7 12" xfId="4599" xr:uid="{00000000-0005-0000-0000-00004C6E0000}"/>
    <cellStyle name="Total 7 12 2" xfId="23626" xr:uid="{00000000-0005-0000-0000-00004D6E0000}"/>
    <cellStyle name="Total 7 13" xfId="7392" xr:uid="{00000000-0005-0000-0000-00004E6E0000}"/>
    <cellStyle name="Total 7 13 2" xfId="16339" xr:uid="{00000000-0005-0000-0000-00004F6E0000}"/>
    <cellStyle name="Total 7 13 3" xfId="13476" xr:uid="{00000000-0005-0000-0000-0000506E0000}"/>
    <cellStyle name="Total 7 13 4" xfId="17249" xr:uid="{00000000-0005-0000-0000-0000516E0000}"/>
    <cellStyle name="Total 7 14" xfId="7805" xr:uid="{00000000-0005-0000-0000-0000526E0000}"/>
    <cellStyle name="Total 7 14 2" xfId="17608" xr:uid="{00000000-0005-0000-0000-0000536E0000}"/>
    <cellStyle name="Total 7 2" xfId="4600" xr:uid="{00000000-0005-0000-0000-0000546E0000}"/>
    <cellStyle name="Total 7 2 10" xfId="4601" xr:uid="{00000000-0005-0000-0000-0000556E0000}"/>
    <cellStyle name="Total 7 2 10 2" xfId="4602" xr:uid="{00000000-0005-0000-0000-0000566E0000}"/>
    <cellStyle name="Total 7 2 10 2 2" xfId="23629" xr:uid="{00000000-0005-0000-0000-0000576E0000}"/>
    <cellStyle name="Total 7 2 10 3" xfId="4603" xr:uid="{00000000-0005-0000-0000-0000586E0000}"/>
    <cellStyle name="Total 7 2 10 3 2" xfId="23630" xr:uid="{00000000-0005-0000-0000-0000596E0000}"/>
    <cellStyle name="Total 7 2 10 4" xfId="23628" xr:uid="{00000000-0005-0000-0000-00005A6E0000}"/>
    <cellStyle name="Total 7 2 11" xfId="23627" xr:uid="{00000000-0005-0000-0000-00005B6E0000}"/>
    <cellStyle name="Total 7 2 2" xfId="4604" xr:uid="{00000000-0005-0000-0000-00005C6E0000}"/>
    <cellStyle name="Total 7 2 2 2" xfId="4605" xr:uid="{00000000-0005-0000-0000-00005D6E0000}"/>
    <cellStyle name="Total 7 2 2 2 2" xfId="23632" xr:uid="{00000000-0005-0000-0000-00005E6E0000}"/>
    <cellStyle name="Total 7 2 2 3" xfId="4606" xr:uid="{00000000-0005-0000-0000-00005F6E0000}"/>
    <cellStyle name="Total 7 2 2 3 2" xfId="23633" xr:uid="{00000000-0005-0000-0000-0000606E0000}"/>
    <cellStyle name="Total 7 2 2 4" xfId="23631" xr:uid="{00000000-0005-0000-0000-0000616E0000}"/>
    <cellStyle name="Total 7 2 3" xfId="4607" xr:uid="{00000000-0005-0000-0000-0000626E0000}"/>
    <cellStyle name="Total 7 2 3 2" xfId="4608" xr:uid="{00000000-0005-0000-0000-0000636E0000}"/>
    <cellStyle name="Total 7 2 3 2 2" xfId="23635" xr:uid="{00000000-0005-0000-0000-0000646E0000}"/>
    <cellStyle name="Total 7 2 3 3" xfId="4609" xr:uid="{00000000-0005-0000-0000-0000656E0000}"/>
    <cellStyle name="Total 7 2 3 3 2" xfId="23636" xr:uid="{00000000-0005-0000-0000-0000666E0000}"/>
    <cellStyle name="Total 7 2 3 4" xfId="23634" xr:uid="{00000000-0005-0000-0000-0000676E0000}"/>
    <cellStyle name="Total 7 2 4" xfId="4610" xr:uid="{00000000-0005-0000-0000-0000686E0000}"/>
    <cellStyle name="Total 7 2 4 2" xfId="4611" xr:uid="{00000000-0005-0000-0000-0000696E0000}"/>
    <cellStyle name="Total 7 2 4 2 2" xfId="23638" xr:uid="{00000000-0005-0000-0000-00006A6E0000}"/>
    <cellStyle name="Total 7 2 4 3" xfId="4612" xr:uid="{00000000-0005-0000-0000-00006B6E0000}"/>
    <cellStyle name="Total 7 2 4 3 2" xfId="23639" xr:uid="{00000000-0005-0000-0000-00006C6E0000}"/>
    <cellStyle name="Total 7 2 4 4" xfId="23637" xr:uid="{00000000-0005-0000-0000-00006D6E0000}"/>
    <cellStyle name="Total 7 2 5" xfId="4613" xr:uid="{00000000-0005-0000-0000-00006E6E0000}"/>
    <cellStyle name="Total 7 2 5 2" xfId="4614" xr:uid="{00000000-0005-0000-0000-00006F6E0000}"/>
    <cellStyle name="Total 7 2 5 2 2" xfId="23641" xr:uid="{00000000-0005-0000-0000-0000706E0000}"/>
    <cellStyle name="Total 7 2 5 3" xfId="4615" xr:uid="{00000000-0005-0000-0000-0000716E0000}"/>
    <cellStyle name="Total 7 2 5 3 2" xfId="23642" xr:uid="{00000000-0005-0000-0000-0000726E0000}"/>
    <cellStyle name="Total 7 2 5 4" xfId="23640" xr:uid="{00000000-0005-0000-0000-0000736E0000}"/>
    <cellStyle name="Total 7 2 6" xfId="4616" xr:uid="{00000000-0005-0000-0000-0000746E0000}"/>
    <cellStyle name="Total 7 2 6 2" xfId="4617" xr:uid="{00000000-0005-0000-0000-0000756E0000}"/>
    <cellStyle name="Total 7 2 6 2 2" xfId="23644" xr:uid="{00000000-0005-0000-0000-0000766E0000}"/>
    <cellStyle name="Total 7 2 6 3" xfId="4618" xr:uid="{00000000-0005-0000-0000-0000776E0000}"/>
    <cellStyle name="Total 7 2 6 3 2" xfId="23645" xr:uid="{00000000-0005-0000-0000-0000786E0000}"/>
    <cellStyle name="Total 7 2 6 4" xfId="23643" xr:uid="{00000000-0005-0000-0000-0000796E0000}"/>
    <cellStyle name="Total 7 2 7" xfId="4619" xr:uid="{00000000-0005-0000-0000-00007A6E0000}"/>
    <cellStyle name="Total 7 2 7 2" xfId="4620" xr:uid="{00000000-0005-0000-0000-00007B6E0000}"/>
    <cellStyle name="Total 7 2 7 2 2" xfId="23647" xr:uid="{00000000-0005-0000-0000-00007C6E0000}"/>
    <cellStyle name="Total 7 2 7 3" xfId="4621" xr:uid="{00000000-0005-0000-0000-00007D6E0000}"/>
    <cellStyle name="Total 7 2 7 3 2" xfId="23648" xr:uid="{00000000-0005-0000-0000-00007E6E0000}"/>
    <cellStyle name="Total 7 2 7 4" xfId="23646" xr:uid="{00000000-0005-0000-0000-00007F6E0000}"/>
    <cellStyle name="Total 7 2 8" xfId="4622" xr:uid="{00000000-0005-0000-0000-0000806E0000}"/>
    <cellStyle name="Total 7 2 8 2" xfId="4623" xr:uid="{00000000-0005-0000-0000-0000816E0000}"/>
    <cellStyle name="Total 7 2 8 2 2" xfId="23650" xr:uid="{00000000-0005-0000-0000-0000826E0000}"/>
    <cellStyle name="Total 7 2 8 3" xfId="4624" xr:uid="{00000000-0005-0000-0000-0000836E0000}"/>
    <cellStyle name="Total 7 2 8 3 2" xfId="23651" xr:uid="{00000000-0005-0000-0000-0000846E0000}"/>
    <cellStyle name="Total 7 2 8 4" xfId="23649" xr:uid="{00000000-0005-0000-0000-0000856E0000}"/>
    <cellStyle name="Total 7 2 9" xfId="4625" xr:uid="{00000000-0005-0000-0000-0000866E0000}"/>
    <cellStyle name="Total 7 2 9 2" xfId="4626" xr:uid="{00000000-0005-0000-0000-0000876E0000}"/>
    <cellStyle name="Total 7 2 9 2 2" xfId="23653" xr:uid="{00000000-0005-0000-0000-0000886E0000}"/>
    <cellStyle name="Total 7 2 9 3" xfId="4627" xr:uid="{00000000-0005-0000-0000-0000896E0000}"/>
    <cellStyle name="Total 7 2 9 3 2" xfId="23654" xr:uid="{00000000-0005-0000-0000-00008A6E0000}"/>
    <cellStyle name="Total 7 2 9 4" xfId="23652" xr:uid="{00000000-0005-0000-0000-00008B6E0000}"/>
    <cellStyle name="Total 7 3" xfId="4628" xr:uid="{00000000-0005-0000-0000-00008C6E0000}"/>
    <cellStyle name="Total 7 3 2" xfId="4629" xr:uid="{00000000-0005-0000-0000-00008D6E0000}"/>
    <cellStyle name="Total 7 3 2 2" xfId="23656" xr:uid="{00000000-0005-0000-0000-00008E6E0000}"/>
    <cellStyle name="Total 7 3 3" xfId="4630" xr:uid="{00000000-0005-0000-0000-00008F6E0000}"/>
    <cellStyle name="Total 7 3 3 2" xfId="23657" xr:uid="{00000000-0005-0000-0000-0000906E0000}"/>
    <cellStyle name="Total 7 3 4" xfId="23655" xr:uid="{00000000-0005-0000-0000-0000916E0000}"/>
    <cellStyle name="Total 7 4" xfId="4631" xr:uid="{00000000-0005-0000-0000-0000926E0000}"/>
    <cellStyle name="Total 7 4 2" xfId="4632" xr:uid="{00000000-0005-0000-0000-0000936E0000}"/>
    <cellStyle name="Total 7 4 2 2" xfId="23659" xr:uid="{00000000-0005-0000-0000-0000946E0000}"/>
    <cellStyle name="Total 7 4 3" xfId="4633" xr:uid="{00000000-0005-0000-0000-0000956E0000}"/>
    <cellStyle name="Total 7 4 3 2" xfId="23660" xr:uid="{00000000-0005-0000-0000-0000966E0000}"/>
    <cellStyle name="Total 7 4 4" xfId="23658" xr:uid="{00000000-0005-0000-0000-0000976E0000}"/>
    <cellStyle name="Total 7 5" xfId="4634" xr:uid="{00000000-0005-0000-0000-0000986E0000}"/>
    <cellStyle name="Total 7 5 2" xfId="4635" xr:uid="{00000000-0005-0000-0000-0000996E0000}"/>
    <cellStyle name="Total 7 5 2 2" xfId="23662" xr:uid="{00000000-0005-0000-0000-00009A6E0000}"/>
    <cellStyle name="Total 7 5 3" xfId="4636" xr:uid="{00000000-0005-0000-0000-00009B6E0000}"/>
    <cellStyle name="Total 7 5 3 2" xfId="23663" xr:uid="{00000000-0005-0000-0000-00009C6E0000}"/>
    <cellStyle name="Total 7 5 4" xfId="23661" xr:uid="{00000000-0005-0000-0000-00009D6E0000}"/>
    <cellStyle name="Total 7 6" xfId="4637" xr:uid="{00000000-0005-0000-0000-00009E6E0000}"/>
    <cellStyle name="Total 7 6 2" xfId="4638" xr:uid="{00000000-0005-0000-0000-00009F6E0000}"/>
    <cellStyle name="Total 7 6 2 2" xfId="23665" xr:uid="{00000000-0005-0000-0000-0000A06E0000}"/>
    <cellStyle name="Total 7 6 3" xfId="4639" xr:uid="{00000000-0005-0000-0000-0000A16E0000}"/>
    <cellStyle name="Total 7 6 3 2" xfId="23666" xr:uid="{00000000-0005-0000-0000-0000A26E0000}"/>
    <cellStyle name="Total 7 6 4" xfId="23664" xr:uid="{00000000-0005-0000-0000-0000A36E0000}"/>
    <cellStyle name="Total 7 7" xfId="4640" xr:uid="{00000000-0005-0000-0000-0000A46E0000}"/>
    <cellStyle name="Total 7 7 2" xfId="4641" xr:uid="{00000000-0005-0000-0000-0000A56E0000}"/>
    <cellStyle name="Total 7 7 2 2" xfId="23668" xr:uid="{00000000-0005-0000-0000-0000A66E0000}"/>
    <cellStyle name="Total 7 7 3" xfId="4642" xr:uid="{00000000-0005-0000-0000-0000A76E0000}"/>
    <cellStyle name="Total 7 7 3 2" xfId="23669" xr:uid="{00000000-0005-0000-0000-0000A86E0000}"/>
    <cellStyle name="Total 7 7 4" xfId="23667" xr:uid="{00000000-0005-0000-0000-0000A96E0000}"/>
    <cellStyle name="Total 7 8" xfId="4643" xr:uid="{00000000-0005-0000-0000-0000AA6E0000}"/>
    <cellStyle name="Total 7 8 2" xfId="4644" xr:uid="{00000000-0005-0000-0000-0000AB6E0000}"/>
    <cellStyle name="Total 7 8 2 2" xfId="23671" xr:uid="{00000000-0005-0000-0000-0000AC6E0000}"/>
    <cellStyle name="Total 7 8 3" xfId="4645" xr:uid="{00000000-0005-0000-0000-0000AD6E0000}"/>
    <cellStyle name="Total 7 8 3 2" xfId="23672" xr:uid="{00000000-0005-0000-0000-0000AE6E0000}"/>
    <cellStyle name="Total 7 8 4" xfId="23670" xr:uid="{00000000-0005-0000-0000-0000AF6E0000}"/>
    <cellStyle name="Total 7 9" xfId="4646" xr:uid="{00000000-0005-0000-0000-0000B06E0000}"/>
    <cellStyle name="Total 7 9 2" xfId="4647" xr:uid="{00000000-0005-0000-0000-0000B16E0000}"/>
    <cellStyle name="Total 7 9 2 2" xfId="23674" xr:uid="{00000000-0005-0000-0000-0000B26E0000}"/>
    <cellStyle name="Total 7 9 3" xfId="4648" xr:uid="{00000000-0005-0000-0000-0000B36E0000}"/>
    <cellStyle name="Total 7 9 3 2" xfId="23675" xr:uid="{00000000-0005-0000-0000-0000B46E0000}"/>
    <cellStyle name="Total 7 9 4" xfId="23673" xr:uid="{00000000-0005-0000-0000-0000B56E0000}"/>
    <cellStyle name="Total 8" xfId="4649" xr:uid="{00000000-0005-0000-0000-0000B66E0000}"/>
    <cellStyle name="Total 8 10" xfId="4650" xr:uid="{00000000-0005-0000-0000-0000B76E0000}"/>
    <cellStyle name="Total 8 10 2" xfId="4651" xr:uid="{00000000-0005-0000-0000-0000B86E0000}"/>
    <cellStyle name="Total 8 10 2 2" xfId="23678" xr:uid="{00000000-0005-0000-0000-0000B96E0000}"/>
    <cellStyle name="Total 8 10 3" xfId="4652" xr:uid="{00000000-0005-0000-0000-0000BA6E0000}"/>
    <cellStyle name="Total 8 10 3 2" xfId="23679" xr:uid="{00000000-0005-0000-0000-0000BB6E0000}"/>
    <cellStyle name="Total 8 10 4" xfId="23677" xr:uid="{00000000-0005-0000-0000-0000BC6E0000}"/>
    <cellStyle name="Total 8 11" xfId="4653" xr:uid="{00000000-0005-0000-0000-0000BD6E0000}"/>
    <cellStyle name="Total 8 11 2" xfId="4654" xr:uid="{00000000-0005-0000-0000-0000BE6E0000}"/>
    <cellStyle name="Total 8 11 2 2" xfId="23681" xr:uid="{00000000-0005-0000-0000-0000BF6E0000}"/>
    <cellStyle name="Total 8 11 3" xfId="4655" xr:uid="{00000000-0005-0000-0000-0000C06E0000}"/>
    <cellStyle name="Total 8 11 3 2" xfId="23682" xr:uid="{00000000-0005-0000-0000-0000C16E0000}"/>
    <cellStyle name="Total 8 11 4" xfId="23680" xr:uid="{00000000-0005-0000-0000-0000C26E0000}"/>
    <cellStyle name="Total 8 12" xfId="7393" xr:uid="{00000000-0005-0000-0000-0000C36E0000}"/>
    <cellStyle name="Total 8 12 2" xfId="13477" xr:uid="{00000000-0005-0000-0000-0000C46E0000}"/>
    <cellStyle name="Total 8 12 3" xfId="17250" xr:uid="{00000000-0005-0000-0000-0000C56E0000}"/>
    <cellStyle name="Total 8 12 4" xfId="23676" xr:uid="{00000000-0005-0000-0000-0000C66E0000}"/>
    <cellStyle name="Total 8 13" xfId="7806" xr:uid="{00000000-0005-0000-0000-0000C76E0000}"/>
    <cellStyle name="Total 8 13 2" xfId="17609" xr:uid="{00000000-0005-0000-0000-0000C86E0000}"/>
    <cellStyle name="Total 8 2" xfId="4656" xr:uid="{00000000-0005-0000-0000-0000C96E0000}"/>
    <cellStyle name="Total 8 2 10" xfId="4657" xr:uid="{00000000-0005-0000-0000-0000CA6E0000}"/>
    <cellStyle name="Total 8 2 10 2" xfId="4658" xr:uid="{00000000-0005-0000-0000-0000CB6E0000}"/>
    <cellStyle name="Total 8 2 10 2 2" xfId="23685" xr:uid="{00000000-0005-0000-0000-0000CC6E0000}"/>
    <cellStyle name="Total 8 2 10 3" xfId="4659" xr:uid="{00000000-0005-0000-0000-0000CD6E0000}"/>
    <cellStyle name="Total 8 2 10 3 2" xfId="23686" xr:uid="{00000000-0005-0000-0000-0000CE6E0000}"/>
    <cellStyle name="Total 8 2 10 4" xfId="23684" xr:uid="{00000000-0005-0000-0000-0000CF6E0000}"/>
    <cellStyle name="Total 8 2 11" xfId="23683" xr:uid="{00000000-0005-0000-0000-0000D06E0000}"/>
    <cellStyle name="Total 8 2 2" xfId="4660" xr:uid="{00000000-0005-0000-0000-0000D16E0000}"/>
    <cellStyle name="Total 8 2 2 2" xfId="4661" xr:uid="{00000000-0005-0000-0000-0000D26E0000}"/>
    <cellStyle name="Total 8 2 2 2 2" xfId="23688" xr:uid="{00000000-0005-0000-0000-0000D36E0000}"/>
    <cellStyle name="Total 8 2 2 3" xfId="4662" xr:uid="{00000000-0005-0000-0000-0000D46E0000}"/>
    <cellStyle name="Total 8 2 2 3 2" xfId="23689" xr:uid="{00000000-0005-0000-0000-0000D56E0000}"/>
    <cellStyle name="Total 8 2 2 4" xfId="23687" xr:uid="{00000000-0005-0000-0000-0000D66E0000}"/>
    <cellStyle name="Total 8 2 3" xfId="4663" xr:uid="{00000000-0005-0000-0000-0000D76E0000}"/>
    <cellStyle name="Total 8 2 3 2" xfId="4664" xr:uid="{00000000-0005-0000-0000-0000D86E0000}"/>
    <cellStyle name="Total 8 2 3 2 2" xfId="23691" xr:uid="{00000000-0005-0000-0000-0000D96E0000}"/>
    <cellStyle name="Total 8 2 3 3" xfId="4665" xr:uid="{00000000-0005-0000-0000-0000DA6E0000}"/>
    <cellStyle name="Total 8 2 3 3 2" xfId="23692" xr:uid="{00000000-0005-0000-0000-0000DB6E0000}"/>
    <cellStyle name="Total 8 2 3 4" xfId="23690" xr:uid="{00000000-0005-0000-0000-0000DC6E0000}"/>
    <cellStyle name="Total 8 2 4" xfId="4666" xr:uid="{00000000-0005-0000-0000-0000DD6E0000}"/>
    <cellStyle name="Total 8 2 4 2" xfId="4667" xr:uid="{00000000-0005-0000-0000-0000DE6E0000}"/>
    <cellStyle name="Total 8 2 4 2 2" xfId="23694" xr:uid="{00000000-0005-0000-0000-0000DF6E0000}"/>
    <cellStyle name="Total 8 2 4 3" xfId="4668" xr:uid="{00000000-0005-0000-0000-0000E06E0000}"/>
    <cellStyle name="Total 8 2 4 3 2" xfId="23695" xr:uid="{00000000-0005-0000-0000-0000E16E0000}"/>
    <cellStyle name="Total 8 2 4 4" xfId="23693" xr:uid="{00000000-0005-0000-0000-0000E26E0000}"/>
    <cellStyle name="Total 8 2 5" xfId="4669" xr:uid="{00000000-0005-0000-0000-0000E36E0000}"/>
    <cellStyle name="Total 8 2 5 2" xfId="4670" xr:uid="{00000000-0005-0000-0000-0000E46E0000}"/>
    <cellStyle name="Total 8 2 5 2 2" xfId="23697" xr:uid="{00000000-0005-0000-0000-0000E56E0000}"/>
    <cellStyle name="Total 8 2 5 3" xfId="4671" xr:uid="{00000000-0005-0000-0000-0000E66E0000}"/>
    <cellStyle name="Total 8 2 5 3 2" xfId="23698" xr:uid="{00000000-0005-0000-0000-0000E76E0000}"/>
    <cellStyle name="Total 8 2 5 4" xfId="23696" xr:uid="{00000000-0005-0000-0000-0000E86E0000}"/>
    <cellStyle name="Total 8 2 6" xfId="4672" xr:uid="{00000000-0005-0000-0000-0000E96E0000}"/>
    <cellStyle name="Total 8 2 6 2" xfId="4673" xr:uid="{00000000-0005-0000-0000-0000EA6E0000}"/>
    <cellStyle name="Total 8 2 6 2 2" xfId="23700" xr:uid="{00000000-0005-0000-0000-0000EB6E0000}"/>
    <cellStyle name="Total 8 2 6 3" xfId="4674" xr:uid="{00000000-0005-0000-0000-0000EC6E0000}"/>
    <cellStyle name="Total 8 2 6 3 2" xfId="23701" xr:uid="{00000000-0005-0000-0000-0000ED6E0000}"/>
    <cellStyle name="Total 8 2 6 4" xfId="23699" xr:uid="{00000000-0005-0000-0000-0000EE6E0000}"/>
    <cellStyle name="Total 8 2 7" xfId="4675" xr:uid="{00000000-0005-0000-0000-0000EF6E0000}"/>
    <cellStyle name="Total 8 2 7 2" xfId="4676" xr:uid="{00000000-0005-0000-0000-0000F06E0000}"/>
    <cellStyle name="Total 8 2 7 2 2" xfId="23703" xr:uid="{00000000-0005-0000-0000-0000F16E0000}"/>
    <cellStyle name="Total 8 2 7 3" xfId="4677" xr:uid="{00000000-0005-0000-0000-0000F26E0000}"/>
    <cellStyle name="Total 8 2 7 3 2" xfId="23704" xr:uid="{00000000-0005-0000-0000-0000F36E0000}"/>
    <cellStyle name="Total 8 2 7 4" xfId="23702" xr:uid="{00000000-0005-0000-0000-0000F46E0000}"/>
    <cellStyle name="Total 8 2 8" xfId="4678" xr:uid="{00000000-0005-0000-0000-0000F56E0000}"/>
    <cellStyle name="Total 8 2 8 2" xfId="4679" xr:uid="{00000000-0005-0000-0000-0000F66E0000}"/>
    <cellStyle name="Total 8 2 8 2 2" xfId="23706" xr:uid="{00000000-0005-0000-0000-0000F76E0000}"/>
    <cellStyle name="Total 8 2 8 3" xfId="4680" xr:uid="{00000000-0005-0000-0000-0000F86E0000}"/>
    <cellStyle name="Total 8 2 8 3 2" xfId="23707" xr:uid="{00000000-0005-0000-0000-0000F96E0000}"/>
    <cellStyle name="Total 8 2 8 4" xfId="23705" xr:uid="{00000000-0005-0000-0000-0000FA6E0000}"/>
    <cellStyle name="Total 8 2 9" xfId="4681" xr:uid="{00000000-0005-0000-0000-0000FB6E0000}"/>
    <cellStyle name="Total 8 2 9 2" xfId="4682" xr:uid="{00000000-0005-0000-0000-0000FC6E0000}"/>
    <cellStyle name="Total 8 2 9 2 2" xfId="23709" xr:uid="{00000000-0005-0000-0000-0000FD6E0000}"/>
    <cellStyle name="Total 8 2 9 3" xfId="4683" xr:uid="{00000000-0005-0000-0000-0000FE6E0000}"/>
    <cellStyle name="Total 8 2 9 3 2" xfId="23710" xr:uid="{00000000-0005-0000-0000-0000FF6E0000}"/>
    <cellStyle name="Total 8 2 9 4" xfId="23708" xr:uid="{00000000-0005-0000-0000-0000006F0000}"/>
    <cellStyle name="Total 8 3" xfId="4684" xr:uid="{00000000-0005-0000-0000-0000016F0000}"/>
    <cellStyle name="Total 8 3 2" xfId="4685" xr:uid="{00000000-0005-0000-0000-0000026F0000}"/>
    <cellStyle name="Total 8 3 2 2" xfId="23712" xr:uid="{00000000-0005-0000-0000-0000036F0000}"/>
    <cellStyle name="Total 8 3 3" xfId="4686" xr:uid="{00000000-0005-0000-0000-0000046F0000}"/>
    <cellStyle name="Total 8 3 3 2" xfId="23713" xr:uid="{00000000-0005-0000-0000-0000056F0000}"/>
    <cellStyle name="Total 8 3 4" xfId="23711" xr:uid="{00000000-0005-0000-0000-0000066F0000}"/>
    <cellStyle name="Total 8 4" xfId="4687" xr:uid="{00000000-0005-0000-0000-0000076F0000}"/>
    <cellStyle name="Total 8 4 2" xfId="4688" xr:uid="{00000000-0005-0000-0000-0000086F0000}"/>
    <cellStyle name="Total 8 4 2 2" xfId="23715" xr:uid="{00000000-0005-0000-0000-0000096F0000}"/>
    <cellStyle name="Total 8 4 3" xfId="4689" xr:uid="{00000000-0005-0000-0000-00000A6F0000}"/>
    <cellStyle name="Total 8 4 3 2" xfId="23716" xr:uid="{00000000-0005-0000-0000-00000B6F0000}"/>
    <cellStyle name="Total 8 4 4" xfId="23714" xr:uid="{00000000-0005-0000-0000-00000C6F0000}"/>
    <cellStyle name="Total 8 5" xfId="4690" xr:uid="{00000000-0005-0000-0000-00000D6F0000}"/>
    <cellStyle name="Total 8 5 2" xfId="4691" xr:uid="{00000000-0005-0000-0000-00000E6F0000}"/>
    <cellStyle name="Total 8 5 2 2" xfId="23718" xr:uid="{00000000-0005-0000-0000-00000F6F0000}"/>
    <cellStyle name="Total 8 5 3" xfId="4692" xr:uid="{00000000-0005-0000-0000-0000106F0000}"/>
    <cellStyle name="Total 8 5 3 2" xfId="23719" xr:uid="{00000000-0005-0000-0000-0000116F0000}"/>
    <cellStyle name="Total 8 5 4" xfId="23717" xr:uid="{00000000-0005-0000-0000-0000126F0000}"/>
    <cellStyle name="Total 8 6" xfId="4693" xr:uid="{00000000-0005-0000-0000-0000136F0000}"/>
    <cellStyle name="Total 8 6 2" xfId="4694" xr:uid="{00000000-0005-0000-0000-0000146F0000}"/>
    <cellStyle name="Total 8 6 2 2" xfId="23721" xr:uid="{00000000-0005-0000-0000-0000156F0000}"/>
    <cellStyle name="Total 8 6 3" xfId="4695" xr:uid="{00000000-0005-0000-0000-0000166F0000}"/>
    <cellStyle name="Total 8 6 3 2" xfId="23722" xr:uid="{00000000-0005-0000-0000-0000176F0000}"/>
    <cellStyle name="Total 8 6 4" xfId="23720" xr:uid="{00000000-0005-0000-0000-0000186F0000}"/>
    <cellStyle name="Total 8 7" xfId="4696" xr:uid="{00000000-0005-0000-0000-0000196F0000}"/>
    <cellStyle name="Total 8 7 2" xfId="4697" xr:uid="{00000000-0005-0000-0000-00001A6F0000}"/>
    <cellStyle name="Total 8 7 2 2" xfId="23724" xr:uid="{00000000-0005-0000-0000-00001B6F0000}"/>
    <cellStyle name="Total 8 7 3" xfId="4698" xr:uid="{00000000-0005-0000-0000-00001C6F0000}"/>
    <cellStyle name="Total 8 7 3 2" xfId="23725" xr:uid="{00000000-0005-0000-0000-00001D6F0000}"/>
    <cellStyle name="Total 8 7 4" xfId="23723" xr:uid="{00000000-0005-0000-0000-00001E6F0000}"/>
    <cellStyle name="Total 8 8" xfId="4699" xr:uid="{00000000-0005-0000-0000-00001F6F0000}"/>
    <cellStyle name="Total 8 8 2" xfId="4700" xr:uid="{00000000-0005-0000-0000-0000206F0000}"/>
    <cellStyle name="Total 8 8 2 2" xfId="23727" xr:uid="{00000000-0005-0000-0000-0000216F0000}"/>
    <cellStyle name="Total 8 8 3" xfId="4701" xr:uid="{00000000-0005-0000-0000-0000226F0000}"/>
    <cellStyle name="Total 8 8 3 2" xfId="23728" xr:uid="{00000000-0005-0000-0000-0000236F0000}"/>
    <cellStyle name="Total 8 8 4" xfId="23726" xr:uid="{00000000-0005-0000-0000-0000246F0000}"/>
    <cellStyle name="Total 8 9" xfId="4702" xr:uid="{00000000-0005-0000-0000-0000256F0000}"/>
    <cellStyle name="Total 8 9 2" xfId="4703" xr:uid="{00000000-0005-0000-0000-0000266F0000}"/>
    <cellStyle name="Total 8 9 2 2" xfId="23730" xr:uid="{00000000-0005-0000-0000-0000276F0000}"/>
    <cellStyle name="Total 8 9 3" xfId="4704" xr:uid="{00000000-0005-0000-0000-0000286F0000}"/>
    <cellStyle name="Total 8 9 3 2" xfId="23731" xr:uid="{00000000-0005-0000-0000-0000296F0000}"/>
    <cellStyle name="Total 8 9 4" xfId="23729" xr:uid="{00000000-0005-0000-0000-00002A6F0000}"/>
    <cellStyle name="Total 9" xfId="4705" xr:uid="{00000000-0005-0000-0000-00002B6F0000}"/>
    <cellStyle name="Total 9 10" xfId="4706" xr:uid="{00000000-0005-0000-0000-00002C6F0000}"/>
    <cellStyle name="Total 9 10 2" xfId="4707" xr:uid="{00000000-0005-0000-0000-00002D6F0000}"/>
    <cellStyle name="Total 9 10 2 2" xfId="23734" xr:uid="{00000000-0005-0000-0000-00002E6F0000}"/>
    <cellStyle name="Total 9 10 3" xfId="4708" xr:uid="{00000000-0005-0000-0000-00002F6F0000}"/>
    <cellStyle name="Total 9 10 3 2" xfId="23735" xr:uid="{00000000-0005-0000-0000-0000306F0000}"/>
    <cellStyle name="Total 9 10 4" xfId="23733" xr:uid="{00000000-0005-0000-0000-0000316F0000}"/>
    <cellStyle name="Total 9 11" xfId="4709" xr:uid="{00000000-0005-0000-0000-0000326F0000}"/>
    <cellStyle name="Total 9 11 2" xfId="4710" xr:uid="{00000000-0005-0000-0000-0000336F0000}"/>
    <cellStyle name="Total 9 11 2 2" xfId="23737" xr:uid="{00000000-0005-0000-0000-0000346F0000}"/>
    <cellStyle name="Total 9 11 3" xfId="4711" xr:uid="{00000000-0005-0000-0000-0000356F0000}"/>
    <cellStyle name="Total 9 11 3 2" xfId="23738" xr:uid="{00000000-0005-0000-0000-0000366F0000}"/>
    <cellStyle name="Total 9 11 4" xfId="23736" xr:uid="{00000000-0005-0000-0000-0000376F0000}"/>
    <cellStyle name="Total 9 12" xfId="7394" xr:uid="{00000000-0005-0000-0000-0000386F0000}"/>
    <cellStyle name="Total 9 12 2" xfId="13478" xr:uid="{00000000-0005-0000-0000-0000396F0000}"/>
    <cellStyle name="Total 9 12 3" xfId="17251" xr:uid="{00000000-0005-0000-0000-00003A6F0000}"/>
    <cellStyle name="Total 9 12 4" xfId="23732" xr:uid="{00000000-0005-0000-0000-00003B6F0000}"/>
    <cellStyle name="Total 9 13" xfId="7807" xr:uid="{00000000-0005-0000-0000-00003C6F0000}"/>
    <cellStyle name="Total 9 13 2" xfId="17610" xr:uid="{00000000-0005-0000-0000-00003D6F0000}"/>
    <cellStyle name="Total 9 2" xfId="4712" xr:uid="{00000000-0005-0000-0000-00003E6F0000}"/>
    <cellStyle name="Total 9 2 10" xfId="4713" xr:uid="{00000000-0005-0000-0000-00003F6F0000}"/>
    <cellStyle name="Total 9 2 10 2" xfId="4714" xr:uid="{00000000-0005-0000-0000-0000406F0000}"/>
    <cellStyle name="Total 9 2 10 2 2" xfId="23741" xr:uid="{00000000-0005-0000-0000-0000416F0000}"/>
    <cellStyle name="Total 9 2 10 3" xfId="4715" xr:uid="{00000000-0005-0000-0000-0000426F0000}"/>
    <cellStyle name="Total 9 2 10 3 2" xfId="23742" xr:uid="{00000000-0005-0000-0000-0000436F0000}"/>
    <cellStyle name="Total 9 2 10 4" xfId="23740" xr:uid="{00000000-0005-0000-0000-0000446F0000}"/>
    <cellStyle name="Total 9 2 11" xfId="23739" xr:uid="{00000000-0005-0000-0000-0000456F0000}"/>
    <cellStyle name="Total 9 2 2" xfId="4716" xr:uid="{00000000-0005-0000-0000-0000466F0000}"/>
    <cellStyle name="Total 9 2 2 2" xfId="4717" xr:uid="{00000000-0005-0000-0000-0000476F0000}"/>
    <cellStyle name="Total 9 2 2 2 2" xfId="23744" xr:uid="{00000000-0005-0000-0000-0000486F0000}"/>
    <cellStyle name="Total 9 2 2 3" xfId="4718" xr:uid="{00000000-0005-0000-0000-0000496F0000}"/>
    <cellStyle name="Total 9 2 2 3 2" xfId="23745" xr:uid="{00000000-0005-0000-0000-00004A6F0000}"/>
    <cellStyle name="Total 9 2 2 4" xfId="23743" xr:uid="{00000000-0005-0000-0000-00004B6F0000}"/>
    <cellStyle name="Total 9 2 3" xfId="4719" xr:uid="{00000000-0005-0000-0000-00004C6F0000}"/>
    <cellStyle name="Total 9 2 3 2" xfId="4720" xr:uid="{00000000-0005-0000-0000-00004D6F0000}"/>
    <cellStyle name="Total 9 2 3 2 2" xfId="23747" xr:uid="{00000000-0005-0000-0000-00004E6F0000}"/>
    <cellStyle name="Total 9 2 3 3" xfId="4721" xr:uid="{00000000-0005-0000-0000-00004F6F0000}"/>
    <cellStyle name="Total 9 2 3 3 2" xfId="23748" xr:uid="{00000000-0005-0000-0000-0000506F0000}"/>
    <cellStyle name="Total 9 2 3 4" xfId="23746" xr:uid="{00000000-0005-0000-0000-0000516F0000}"/>
    <cellStyle name="Total 9 2 4" xfId="4722" xr:uid="{00000000-0005-0000-0000-0000526F0000}"/>
    <cellStyle name="Total 9 2 4 2" xfId="4723" xr:uid="{00000000-0005-0000-0000-0000536F0000}"/>
    <cellStyle name="Total 9 2 4 2 2" xfId="23750" xr:uid="{00000000-0005-0000-0000-0000546F0000}"/>
    <cellStyle name="Total 9 2 4 3" xfId="4724" xr:uid="{00000000-0005-0000-0000-0000556F0000}"/>
    <cellStyle name="Total 9 2 4 3 2" xfId="23751" xr:uid="{00000000-0005-0000-0000-0000566F0000}"/>
    <cellStyle name="Total 9 2 4 4" xfId="23749" xr:uid="{00000000-0005-0000-0000-0000576F0000}"/>
    <cellStyle name="Total 9 2 5" xfId="4725" xr:uid="{00000000-0005-0000-0000-0000586F0000}"/>
    <cellStyle name="Total 9 2 5 2" xfId="4726" xr:uid="{00000000-0005-0000-0000-0000596F0000}"/>
    <cellStyle name="Total 9 2 5 2 2" xfId="23753" xr:uid="{00000000-0005-0000-0000-00005A6F0000}"/>
    <cellStyle name="Total 9 2 5 3" xfId="4727" xr:uid="{00000000-0005-0000-0000-00005B6F0000}"/>
    <cellStyle name="Total 9 2 5 3 2" xfId="23754" xr:uid="{00000000-0005-0000-0000-00005C6F0000}"/>
    <cellStyle name="Total 9 2 5 4" xfId="23752" xr:uid="{00000000-0005-0000-0000-00005D6F0000}"/>
    <cellStyle name="Total 9 2 6" xfId="4728" xr:uid="{00000000-0005-0000-0000-00005E6F0000}"/>
    <cellStyle name="Total 9 2 6 2" xfId="4729" xr:uid="{00000000-0005-0000-0000-00005F6F0000}"/>
    <cellStyle name="Total 9 2 6 2 2" xfId="23756" xr:uid="{00000000-0005-0000-0000-0000606F0000}"/>
    <cellStyle name="Total 9 2 6 3" xfId="4730" xr:uid="{00000000-0005-0000-0000-0000616F0000}"/>
    <cellStyle name="Total 9 2 6 3 2" xfId="23757" xr:uid="{00000000-0005-0000-0000-0000626F0000}"/>
    <cellStyle name="Total 9 2 6 4" xfId="23755" xr:uid="{00000000-0005-0000-0000-0000636F0000}"/>
    <cellStyle name="Total 9 2 7" xfId="4731" xr:uid="{00000000-0005-0000-0000-0000646F0000}"/>
    <cellStyle name="Total 9 2 7 2" xfId="4732" xr:uid="{00000000-0005-0000-0000-0000656F0000}"/>
    <cellStyle name="Total 9 2 7 2 2" xfId="23759" xr:uid="{00000000-0005-0000-0000-0000666F0000}"/>
    <cellStyle name="Total 9 2 7 3" xfId="4733" xr:uid="{00000000-0005-0000-0000-0000676F0000}"/>
    <cellStyle name="Total 9 2 7 3 2" xfId="23760" xr:uid="{00000000-0005-0000-0000-0000686F0000}"/>
    <cellStyle name="Total 9 2 7 4" xfId="23758" xr:uid="{00000000-0005-0000-0000-0000696F0000}"/>
    <cellStyle name="Total 9 2 8" xfId="4734" xr:uid="{00000000-0005-0000-0000-00006A6F0000}"/>
    <cellStyle name="Total 9 2 8 2" xfId="4735" xr:uid="{00000000-0005-0000-0000-00006B6F0000}"/>
    <cellStyle name="Total 9 2 8 2 2" xfId="23762" xr:uid="{00000000-0005-0000-0000-00006C6F0000}"/>
    <cellStyle name="Total 9 2 8 3" xfId="4736" xr:uid="{00000000-0005-0000-0000-00006D6F0000}"/>
    <cellStyle name="Total 9 2 8 3 2" xfId="23763" xr:uid="{00000000-0005-0000-0000-00006E6F0000}"/>
    <cellStyle name="Total 9 2 8 4" xfId="23761" xr:uid="{00000000-0005-0000-0000-00006F6F0000}"/>
    <cellStyle name="Total 9 2 9" xfId="4737" xr:uid="{00000000-0005-0000-0000-0000706F0000}"/>
    <cellStyle name="Total 9 2 9 2" xfId="4738" xr:uid="{00000000-0005-0000-0000-0000716F0000}"/>
    <cellStyle name="Total 9 2 9 2 2" xfId="23765" xr:uid="{00000000-0005-0000-0000-0000726F0000}"/>
    <cellStyle name="Total 9 2 9 3" xfId="4739" xr:uid="{00000000-0005-0000-0000-0000736F0000}"/>
    <cellStyle name="Total 9 2 9 3 2" xfId="23766" xr:uid="{00000000-0005-0000-0000-0000746F0000}"/>
    <cellStyle name="Total 9 2 9 4" xfId="23764" xr:uid="{00000000-0005-0000-0000-0000756F0000}"/>
    <cellStyle name="Total 9 3" xfId="4740" xr:uid="{00000000-0005-0000-0000-0000766F0000}"/>
    <cellStyle name="Total 9 3 2" xfId="4741" xr:uid="{00000000-0005-0000-0000-0000776F0000}"/>
    <cellStyle name="Total 9 3 2 2" xfId="23768" xr:uid="{00000000-0005-0000-0000-0000786F0000}"/>
    <cellStyle name="Total 9 3 3" xfId="4742" xr:uid="{00000000-0005-0000-0000-0000796F0000}"/>
    <cellStyle name="Total 9 3 3 2" xfId="23769" xr:uid="{00000000-0005-0000-0000-00007A6F0000}"/>
    <cellStyle name="Total 9 3 4" xfId="23767" xr:uid="{00000000-0005-0000-0000-00007B6F0000}"/>
    <cellStyle name="Total 9 4" xfId="4743" xr:uid="{00000000-0005-0000-0000-00007C6F0000}"/>
    <cellStyle name="Total 9 4 2" xfId="4744" xr:uid="{00000000-0005-0000-0000-00007D6F0000}"/>
    <cellStyle name="Total 9 4 2 2" xfId="23771" xr:uid="{00000000-0005-0000-0000-00007E6F0000}"/>
    <cellStyle name="Total 9 4 3" xfId="4745" xr:uid="{00000000-0005-0000-0000-00007F6F0000}"/>
    <cellStyle name="Total 9 4 3 2" xfId="23772" xr:uid="{00000000-0005-0000-0000-0000806F0000}"/>
    <cellStyle name="Total 9 4 4" xfId="23770" xr:uid="{00000000-0005-0000-0000-0000816F0000}"/>
    <cellStyle name="Total 9 5" xfId="4746" xr:uid="{00000000-0005-0000-0000-0000826F0000}"/>
    <cellStyle name="Total 9 5 2" xfId="4747" xr:uid="{00000000-0005-0000-0000-0000836F0000}"/>
    <cellStyle name="Total 9 5 2 2" xfId="23774" xr:uid="{00000000-0005-0000-0000-0000846F0000}"/>
    <cellStyle name="Total 9 5 3" xfId="4748" xr:uid="{00000000-0005-0000-0000-0000856F0000}"/>
    <cellStyle name="Total 9 5 3 2" xfId="23775" xr:uid="{00000000-0005-0000-0000-0000866F0000}"/>
    <cellStyle name="Total 9 5 4" xfId="23773" xr:uid="{00000000-0005-0000-0000-0000876F0000}"/>
    <cellStyle name="Total 9 6" xfId="4749" xr:uid="{00000000-0005-0000-0000-0000886F0000}"/>
    <cellStyle name="Total 9 6 2" xfId="4750" xr:uid="{00000000-0005-0000-0000-0000896F0000}"/>
    <cellStyle name="Total 9 6 2 2" xfId="23777" xr:uid="{00000000-0005-0000-0000-00008A6F0000}"/>
    <cellStyle name="Total 9 6 3" xfId="4751" xr:uid="{00000000-0005-0000-0000-00008B6F0000}"/>
    <cellStyle name="Total 9 6 3 2" xfId="23778" xr:uid="{00000000-0005-0000-0000-00008C6F0000}"/>
    <cellStyle name="Total 9 6 4" xfId="23776" xr:uid="{00000000-0005-0000-0000-00008D6F0000}"/>
    <cellStyle name="Total 9 7" xfId="4752" xr:uid="{00000000-0005-0000-0000-00008E6F0000}"/>
    <cellStyle name="Total 9 7 2" xfId="4753" xr:uid="{00000000-0005-0000-0000-00008F6F0000}"/>
    <cellStyle name="Total 9 7 2 2" xfId="23780" xr:uid="{00000000-0005-0000-0000-0000906F0000}"/>
    <cellStyle name="Total 9 7 3" xfId="4754" xr:uid="{00000000-0005-0000-0000-0000916F0000}"/>
    <cellStyle name="Total 9 7 3 2" xfId="23781" xr:uid="{00000000-0005-0000-0000-0000926F0000}"/>
    <cellStyle name="Total 9 7 4" xfId="23779" xr:uid="{00000000-0005-0000-0000-0000936F0000}"/>
    <cellStyle name="Total 9 8" xfId="4755" xr:uid="{00000000-0005-0000-0000-0000946F0000}"/>
    <cellStyle name="Total 9 8 2" xfId="4756" xr:uid="{00000000-0005-0000-0000-0000956F0000}"/>
    <cellStyle name="Total 9 8 2 2" xfId="23783" xr:uid="{00000000-0005-0000-0000-0000966F0000}"/>
    <cellStyle name="Total 9 8 3" xfId="4757" xr:uid="{00000000-0005-0000-0000-0000976F0000}"/>
    <cellStyle name="Total 9 8 3 2" xfId="23784" xr:uid="{00000000-0005-0000-0000-0000986F0000}"/>
    <cellStyle name="Total 9 8 4" xfId="23782" xr:uid="{00000000-0005-0000-0000-0000996F0000}"/>
    <cellStyle name="Total 9 9" xfId="4758" xr:uid="{00000000-0005-0000-0000-00009A6F0000}"/>
    <cellStyle name="Total 9 9 2" xfId="4759" xr:uid="{00000000-0005-0000-0000-00009B6F0000}"/>
    <cellStyle name="Total 9 9 2 2" xfId="23786" xr:uid="{00000000-0005-0000-0000-00009C6F0000}"/>
    <cellStyle name="Total 9 9 3" xfId="4760" xr:uid="{00000000-0005-0000-0000-00009D6F0000}"/>
    <cellStyle name="Total 9 9 3 2" xfId="23787" xr:uid="{00000000-0005-0000-0000-00009E6F0000}"/>
    <cellStyle name="Total 9 9 4" xfId="23785" xr:uid="{00000000-0005-0000-0000-00009F6F0000}"/>
    <cellStyle name="Unp Comma [0]" xfId="4761" xr:uid="{00000000-0005-0000-0000-0000A06F0000}"/>
    <cellStyle name="Unp Comma [0] 2" xfId="4762" xr:uid="{00000000-0005-0000-0000-0000A16F0000}"/>
    <cellStyle name="Unp Comma [0] 2 2" xfId="23789" xr:uid="{00000000-0005-0000-0000-0000A26F0000}"/>
    <cellStyle name="Unp Comma [0] 3" xfId="16340" xr:uid="{00000000-0005-0000-0000-0000A36F0000}"/>
    <cellStyle name="Unp Comma [0] 3 2" xfId="23788" xr:uid="{00000000-0005-0000-0000-0000A46F0000}"/>
    <cellStyle name="Unp Comma [0] 4" xfId="14442" xr:uid="{00000000-0005-0000-0000-0000A56F0000}"/>
    <cellStyle name="Unp Comma [0] 4 2" xfId="18935" xr:uid="{00000000-0005-0000-0000-0000A66F0000}"/>
    <cellStyle name="Unp comment" xfId="4763" xr:uid="{00000000-0005-0000-0000-0000A76F0000}"/>
    <cellStyle name="Unp comment 2" xfId="4764" xr:uid="{00000000-0005-0000-0000-0000A86F0000}"/>
    <cellStyle name="Unp comment 2 2" xfId="23791" xr:uid="{00000000-0005-0000-0000-0000A96F0000}"/>
    <cellStyle name="Unp comment 3" xfId="16341" xr:uid="{00000000-0005-0000-0000-0000AA6F0000}"/>
    <cellStyle name="Unp comment 3 2" xfId="23790" xr:uid="{00000000-0005-0000-0000-0000AB6F0000}"/>
    <cellStyle name="Unp comment 4" xfId="14443" xr:uid="{00000000-0005-0000-0000-0000AC6F0000}"/>
    <cellStyle name="Unp comment 4 2" xfId="18936" xr:uid="{00000000-0005-0000-0000-0000AD6F0000}"/>
    <cellStyle name="Unp comment 5" xfId="16379" xr:uid="{00000000-0005-0000-0000-0000AE6F0000}"/>
    <cellStyle name="Unp comment 5 2" xfId="19012" xr:uid="{00000000-0005-0000-0000-0000AF6F0000}"/>
    <cellStyle name="Unp comment 6" xfId="19049" xr:uid="{00000000-0005-0000-0000-0000B06F0000}"/>
    <cellStyle name="Unp Fixed (1)" xfId="4765" xr:uid="{00000000-0005-0000-0000-0000B16F0000}"/>
    <cellStyle name="Unp Fixed (1) 2" xfId="4766" xr:uid="{00000000-0005-0000-0000-0000B26F0000}"/>
    <cellStyle name="Unp Fixed (1) 2 2" xfId="23793" xr:uid="{00000000-0005-0000-0000-0000B36F0000}"/>
    <cellStyle name="Unp Fixed (1) 3" xfId="16342" xr:uid="{00000000-0005-0000-0000-0000B46F0000}"/>
    <cellStyle name="Unp Fixed (1) 3 2" xfId="23792" xr:uid="{00000000-0005-0000-0000-0000B56F0000}"/>
    <cellStyle name="Unp Fixed (1) 4" xfId="14444" xr:uid="{00000000-0005-0000-0000-0000B66F0000}"/>
    <cellStyle name="Unp Fixed (1) 4 2" xfId="18937" xr:uid="{00000000-0005-0000-0000-0000B76F0000}"/>
    <cellStyle name="Unp Name" xfId="4767" xr:uid="{00000000-0005-0000-0000-0000B86F0000}"/>
    <cellStyle name="Unp Name 2" xfId="4768" xr:uid="{00000000-0005-0000-0000-0000B96F0000}"/>
    <cellStyle name="Unp Name 2 2" xfId="23795" xr:uid="{00000000-0005-0000-0000-0000BA6F0000}"/>
    <cellStyle name="Unp Name 3" xfId="16343" xr:uid="{00000000-0005-0000-0000-0000BB6F0000}"/>
    <cellStyle name="Unp Name 3 2" xfId="23794" xr:uid="{00000000-0005-0000-0000-0000BC6F0000}"/>
    <cellStyle name="Unp Name 4" xfId="14445" xr:uid="{00000000-0005-0000-0000-0000BD6F0000}"/>
    <cellStyle name="Unp Name 4 2" xfId="18938" xr:uid="{00000000-0005-0000-0000-0000BE6F0000}"/>
    <cellStyle name="Unp Percent" xfId="4769" xr:uid="{00000000-0005-0000-0000-0000BF6F0000}"/>
    <cellStyle name="Unp Percent 2" xfId="4770" xr:uid="{00000000-0005-0000-0000-0000C06F0000}"/>
    <cellStyle name="Unp Percent 2 2" xfId="23797" xr:uid="{00000000-0005-0000-0000-0000C16F0000}"/>
    <cellStyle name="Unp Percent 3" xfId="16344" xr:uid="{00000000-0005-0000-0000-0000C26F0000}"/>
    <cellStyle name="Unp Percent 3 2" xfId="23796" xr:uid="{00000000-0005-0000-0000-0000C36F0000}"/>
    <cellStyle name="Unp Percent 4" xfId="14446" xr:uid="{00000000-0005-0000-0000-0000C46F0000}"/>
    <cellStyle name="Unp Percent 4 2" xfId="18939" xr:uid="{00000000-0005-0000-0000-0000C56F0000}"/>
    <cellStyle name="Unp PosComma [0]" xfId="4771" xr:uid="{00000000-0005-0000-0000-0000C66F0000}"/>
    <cellStyle name="Unp PosComma [0] 2" xfId="4772" xr:uid="{00000000-0005-0000-0000-0000C76F0000}"/>
    <cellStyle name="Unp PosComma [0] 2 2" xfId="23799" xr:uid="{00000000-0005-0000-0000-0000C86F0000}"/>
    <cellStyle name="Unp PosComma [0] 3" xfId="16345" xr:uid="{00000000-0005-0000-0000-0000C96F0000}"/>
    <cellStyle name="Unp PosComma [0] 3 2" xfId="23798" xr:uid="{00000000-0005-0000-0000-0000CA6F0000}"/>
    <cellStyle name="Unp PosComma [0] 4" xfId="14447" xr:uid="{00000000-0005-0000-0000-0000CB6F0000}"/>
    <cellStyle name="Unp PosComma [0] 4 2" xfId="18940" xr:uid="{00000000-0005-0000-0000-0000CC6F0000}"/>
    <cellStyle name="Unp PosComma [0] 5" xfId="16380" xr:uid="{00000000-0005-0000-0000-0000CD6F0000}"/>
    <cellStyle name="Unp PosComma [0] 5 2" xfId="19013" xr:uid="{00000000-0005-0000-0000-0000CE6F0000}"/>
    <cellStyle name="Unp PosComma [0] 6" xfId="19050" xr:uid="{00000000-0005-0000-0000-0000CF6F0000}"/>
    <cellStyle name="Unp PosFixed [1]" xfId="4773" xr:uid="{00000000-0005-0000-0000-0000D06F0000}"/>
    <cellStyle name="Unp PosFixed [1] 2" xfId="4774" xr:uid="{00000000-0005-0000-0000-0000D16F0000}"/>
    <cellStyle name="Unp PosFixed [1] 2 2" xfId="23801" xr:uid="{00000000-0005-0000-0000-0000D26F0000}"/>
    <cellStyle name="Unp PosFixed [1] 3" xfId="16346" xr:uid="{00000000-0005-0000-0000-0000D36F0000}"/>
    <cellStyle name="Unp PosFixed [1] 3 2" xfId="23800" xr:uid="{00000000-0005-0000-0000-0000D46F0000}"/>
    <cellStyle name="Unp PosFixed [1] 4" xfId="14448" xr:uid="{00000000-0005-0000-0000-0000D56F0000}"/>
    <cellStyle name="Unp PosFixed [1] 4 2" xfId="18941" xr:uid="{00000000-0005-0000-0000-0000D66F0000}"/>
    <cellStyle name="Unp PosFixed [1] 5" xfId="16381" xr:uid="{00000000-0005-0000-0000-0000D76F0000}"/>
    <cellStyle name="Unp PosFixed [1] 5 2" xfId="19014" xr:uid="{00000000-0005-0000-0000-0000D86F0000}"/>
    <cellStyle name="Unp PosFixed [1] 6" xfId="19051" xr:uid="{00000000-0005-0000-0000-0000D96F0000}"/>
    <cellStyle name="Unp PosPercent" xfId="4775" xr:uid="{00000000-0005-0000-0000-0000DA6F0000}"/>
    <cellStyle name="Unp PosPercent 2" xfId="4776" xr:uid="{00000000-0005-0000-0000-0000DB6F0000}"/>
    <cellStyle name="Unp PosPercent 2 2" xfId="23803" xr:uid="{00000000-0005-0000-0000-0000DC6F0000}"/>
    <cellStyle name="Unp PosPercent 3" xfId="16347" xr:uid="{00000000-0005-0000-0000-0000DD6F0000}"/>
    <cellStyle name="Unp PosPercent 3 2" xfId="23802" xr:uid="{00000000-0005-0000-0000-0000DE6F0000}"/>
    <cellStyle name="Unp PosPercent 4" xfId="14449" xr:uid="{00000000-0005-0000-0000-0000DF6F0000}"/>
    <cellStyle name="Unp PosPercent 4 2" xfId="18942" xr:uid="{00000000-0005-0000-0000-0000E06F0000}"/>
    <cellStyle name="Unprot" xfId="39" xr:uid="{00000000-0005-0000-0000-0000E16F0000}"/>
    <cellStyle name="Unprot 10" xfId="15474" xr:uid="{00000000-0005-0000-0000-0000E26F0000}"/>
    <cellStyle name="Unprot 11" xfId="15475" xr:uid="{00000000-0005-0000-0000-0000E36F0000}"/>
    <cellStyle name="Unprot 12" xfId="15476" xr:uid="{00000000-0005-0000-0000-0000E46F0000}"/>
    <cellStyle name="Unprot 13" xfId="15477" xr:uid="{00000000-0005-0000-0000-0000E56F0000}"/>
    <cellStyle name="Unprot 14" xfId="15478" xr:uid="{00000000-0005-0000-0000-0000E66F0000}"/>
    <cellStyle name="Unprot 15" xfId="15479" xr:uid="{00000000-0005-0000-0000-0000E76F0000}"/>
    <cellStyle name="Unprot 16" xfId="15480" xr:uid="{00000000-0005-0000-0000-0000E86F0000}"/>
    <cellStyle name="Unprot 17" xfId="15481" xr:uid="{00000000-0005-0000-0000-0000E96F0000}"/>
    <cellStyle name="Unprot 18" xfId="15482" xr:uid="{00000000-0005-0000-0000-0000EA6F0000}"/>
    <cellStyle name="Unprot 2" xfId="109" xr:uid="{00000000-0005-0000-0000-0000EB6F0000}"/>
    <cellStyle name="Unprot 2 2" xfId="4779" xr:uid="{00000000-0005-0000-0000-0000EC6F0000}"/>
    <cellStyle name="Unprot 2 2 2" xfId="23806" xr:uid="{00000000-0005-0000-0000-0000ED6F0000}"/>
    <cellStyle name="Unprot 2 3" xfId="4778" xr:uid="{00000000-0005-0000-0000-0000EE6F0000}"/>
    <cellStyle name="Unprot 2 3 2" xfId="23805" xr:uid="{00000000-0005-0000-0000-0000EF6F0000}"/>
    <cellStyle name="Unprot 3" xfId="4780" xr:uid="{00000000-0005-0000-0000-0000F06F0000}"/>
    <cellStyle name="Unprot 3 2" xfId="4781" xr:uid="{00000000-0005-0000-0000-0000F16F0000}"/>
    <cellStyle name="Unprot 3 2 2" xfId="23808" xr:uid="{00000000-0005-0000-0000-0000F26F0000}"/>
    <cellStyle name="Unprot 3 3" xfId="16349" xr:uid="{00000000-0005-0000-0000-0000F36F0000}"/>
    <cellStyle name="Unprot 3 3 2" xfId="23807" xr:uid="{00000000-0005-0000-0000-0000F46F0000}"/>
    <cellStyle name="Unprot 3 4" xfId="14971" xr:uid="{00000000-0005-0000-0000-0000F56F0000}"/>
    <cellStyle name="Unprot 4" xfId="4782" xr:uid="{00000000-0005-0000-0000-0000F66F0000}"/>
    <cellStyle name="Unprot 4 2" xfId="4783" xr:uid="{00000000-0005-0000-0000-0000F76F0000}"/>
    <cellStyle name="Unprot 4 2 2" xfId="23810" xr:uid="{00000000-0005-0000-0000-0000F86F0000}"/>
    <cellStyle name="Unprot 4 3" xfId="16350" xr:uid="{00000000-0005-0000-0000-0000F96F0000}"/>
    <cellStyle name="Unprot 4 3 2" xfId="23809" xr:uid="{00000000-0005-0000-0000-0000FA6F0000}"/>
    <cellStyle name="Unprot 4 4" xfId="14967" xr:uid="{00000000-0005-0000-0000-0000FB6F0000}"/>
    <cellStyle name="Unprot 5" xfId="4784" xr:uid="{00000000-0005-0000-0000-0000FC6F0000}"/>
    <cellStyle name="Unprot 5 2" xfId="16351" xr:uid="{00000000-0005-0000-0000-0000FD6F0000}"/>
    <cellStyle name="Unprot 5 2 2" xfId="23811" xr:uid="{00000000-0005-0000-0000-0000FE6F0000}"/>
    <cellStyle name="Unprot 5 3" xfId="14953" xr:uid="{00000000-0005-0000-0000-0000FF6F0000}"/>
    <cellStyle name="Unprot 6" xfId="4830" xr:uid="{00000000-0005-0000-0000-000000700000}"/>
    <cellStyle name="Unprot 7" xfId="4777" xr:uid="{00000000-0005-0000-0000-000001700000}"/>
    <cellStyle name="Unprot 7 2" xfId="16348" xr:uid="{00000000-0005-0000-0000-000002700000}"/>
    <cellStyle name="Unprot 7 2 2" xfId="23804" xr:uid="{00000000-0005-0000-0000-000003700000}"/>
    <cellStyle name="Unprot 7 3" xfId="15483" xr:uid="{00000000-0005-0000-0000-000004700000}"/>
    <cellStyle name="Unprot 8" xfId="15484" xr:uid="{00000000-0005-0000-0000-000005700000}"/>
    <cellStyle name="Unprot 9" xfId="15485" xr:uid="{00000000-0005-0000-0000-000006700000}"/>
    <cellStyle name="Unprot$" xfId="40" xr:uid="{00000000-0005-0000-0000-000007700000}"/>
    <cellStyle name="Unprot$ 2" xfId="4786" xr:uid="{00000000-0005-0000-0000-000008700000}"/>
    <cellStyle name="Unprot$ 2 2" xfId="23813" xr:uid="{00000000-0005-0000-0000-000009700000}"/>
    <cellStyle name="Unprot$ 3" xfId="4831" xr:uid="{00000000-0005-0000-0000-00000A700000}"/>
    <cellStyle name="Unprot$ 4" xfId="4785" xr:uid="{00000000-0005-0000-0000-00000B700000}"/>
    <cellStyle name="Unprot$ 4 2" xfId="23812" xr:uid="{00000000-0005-0000-0000-00000C700000}"/>
    <cellStyle name="Unprot_Copy of SCM-F-202-C7" xfId="41" xr:uid="{00000000-0005-0000-0000-00000D700000}"/>
    <cellStyle name="Unprotect" xfId="42" xr:uid="{00000000-0005-0000-0000-00000E700000}"/>
    <cellStyle name="Unprotect 2" xfId="4788" xr:uid="{00000000-0005-0000-0000-00000F700000}"/>
    <cellStyle name="Unprotect 2 2" xfId="23815" xr:uid="{00000000-0005-0000-0000-000010700000}"/>
    <cellStyle name="Unprotect 3" xfId="4832" xr:uid="{00000000-0005-0000-0000-000011700000}"/>
    <cellStyle name="Unprotect 3 2" xfId="9547" xr:uid="{00000000-0005-0000-0000-000012700000}"/>
    <cellStyle name="Unprotect 4" xfId="4787" xr:uid="{00000000-0005-0000-0000-000013700000}"/>
    <cellStyle name="Unprotect 4 2" xfId="23814" xr:uid="{00000000-0005-0000-0000-000014700000}"/>
    <cellStyle name="Unprotect 5" xfId="7397" xr:uid="{00000000-0005-0000-0000-000015700000}"/>
    <cellStyle name="Unprotected" xfId="4789" xr:uid="{00000000-0005-0000-0000-000016700000}"/>
    <cellStyle name="Unprotected 2" xfId="4790" xr:uid="{00000000-0005-0000-0000-000017700000}"/>
    <cellStyle name="Unprotected 2 2" xfId="23817" xr:uid="{00000000-0005-0000-0000-000018700000}"/>
    <cellStyle name="Unprotected 3" xfId="16352" xr:uid="{00000000-0005-0000-0000-000019700000}"/>
    <cellStyle name="Unprotected 3 2" xfId="23816" xr:uid="{00000000-0005-0000-0000-00001A700000}"/>
    <cellStyle name="Unprotected 4" xfId="14450" xr:uid="{00000000-0005-0000-0000-00001B700000}"/>
    <cellStyle name="Unprotected 4 2" xfId="18943" xr:uid="{00000000-0005-0000-0000-00001C700000}"/>
    <cellStyle name="Währung" xfId="4791" xr:uid="{00000000-0005-0000-0000-00001D700000}"/>
    <cellStyle name="Währung 10" xfId="7399" xr:uid="{00000000-0005-0000-0000-00001E700000}"/>
    <cellStyle name="Währung 10 2" xfId="7400" xr:uid="{00000000-0005-0000-0000-00001F700000}"/>
    <cellStyle name="Währung 11" xfId="7401" xr:uid="{00000000-0005-0000-0000-000020700000}"/>
    <cellStyle name="Währung 11 2" xfId="7402" xr:uid="{00000000-0005-0000-0000-000021700000}"/>
    <cellStyle name="Währung 12" xfId="7403" xr:uid="{00000000-0005-0000-0000-000022700000}"/>
    <cellStyle name="Währung 12 2" xfId="7404" xr:uid="{00000000-0005-0000-0000-000023700000}"/>
    <cellStyle name="Währung 13" xfId="7405" xr:uid="{00000000-0005-0000-0000-000024700000}"/>
    <cellStyle name="Währung 13 2" xfId="7406" xr:uid="{00000000-0005-0000-0000-000025700000}"/>
    <cellStyle name="Währung 14" xfId="7407" xr:uid="{00000000-0005-0000-0000-000026700000}"/>
    <cellStyle name="Währung 14 2" xfId="7408" xr:uid="{00000000-0005-0000-0000-000027700000}"/>
    <cellStyle name="Währung 15" xfId="7409" xr:uid="{00000000-0005-0000-0000-000028700000}"/>
    <cellStyle name="Währung 15 2" xfId="7410" xr:uid="{00000000-0005-0000-0000-000029700000}"/>
    <cellStyle name="Währung 16" xfId="7411" xr:uid="{00000000-0005-0000-0000-00002A700000}"/>
    <cellStyle name="Währung 16 2" xfId="7412" xr:uid="{00000000-0005-0000-0000-00002B700000}"/>
    <cellStyle name="Währung 17" xfId="7413" xr:uid="{00000000-0005-0000-0000-00002C700000}"/>
    <cellStyle name="Währung 17 2" xfId="7414" xr:uid="{00000000-0005-0000-0000-00002D700000}"/>
    <cellStyle name="Währung 18" xfId="7415" xr:uid="{00000000-0005-0000-0000-00002E700000}"/>
    <cellStyle name="Währung 18 2" xfId="7416" xr:uid="{00000000-0005-0000-0000-00002F700000}"/>
    <cellStyle name="Währung 19" xfId="7417" xr:uid="{00000000-0005-0000-0000-000030700000}"/>
    <cellStyle name="Währung 19 2" xfId="7418" xr:uid="{00000000-0005-0000-0000-000031700000}"/>
    <cellStyle name="Währung 2" xfId="4792" xr:uid="{00000000-0005-0000-0000-000032700000}"/>
    <cellStyle name="Währung 2 2" xfId="7420" xr:uid="{00000000-0005-0000-0000-000033700000}"/>
    <cellStyle name="Währung 2 2 2" xfId="16354" xr:uid="{00000000-0005-0000-0000-000034700000}"/>
    <cellStyle name="Währung 2 3" xfId="7419" xr:uid="{00000000-0005-0000-0000-000035700000}"/>
    <cellStyle name="Währung 20" xfId="7421" xr:uid="{00000000-0005-0000-0000-000036700000}"/>
    <cellStyle name="Währung 20 2" xfId="7422" xr:uid="{00000000-0005-0000-0000-000037700000}"/>
    <cellStyle name="Währung 21" xfId="7423" xr:uid="{00000000-0005-0000-0000-000038700000}"/>
    <cellStyle name="Währung 22" xfId="7398" xr:uid="{00000000-0005-0000-0000-000039700000}"/>
    <cellStyle name="Währung 3" xfId="7424" xr:uid="{00000000-0005-0000-0000-00003A700000}"/>
    <cellStyle name="Währung 3 2" xfId="7425" xr:uid="{00000000-0005-0000-0000-00003B700000}"/>
    <cellStyle name="Währung 4" xfId="7426" xr:uid="{00000000-0005-0000-0000-00003C700000}"/>
    <cellStyle name="Währung 4 2" xfId="7427" xr:uid="{00000000-0005-0000-0000-00003D700000}"/>
    <cellStyle name="Währung 4 2 2" xfId="23818" xr:uid="{00000000-0005-0000-0000-00003E700000}"/>
    <cellStyle name="Währung 4 3" xfId="16353" xr:uid="{00000000-0005-0000-0000-00003F700000}"/>
    <cellStyle name="Währung 5" xfId="7428" xr:uid="{00000000-0005-0000-0000-000040700000}"/>
    <cellStyle name="Währung 5 2" xfId="7429" xr:uid="{00000000-0005-0000-0000-000041700000}"/>
    <cellStyle name="Währung 6" xfId="7430" xr:uid="{00000000-0005-0000-0000-000042700000}"/>
    <cellStyle name="Währung 6 2" xfId="7431" xr:uid="{00000000-0005-0000-0000-000043700000}"/>
    <cellStyle name="Währung 7" xfId="7432" xr:uid="{00000000-0005-0000-0000-000044700000}"/>
    <cellStyle name="Währung 7 2" xfId="7433" xr:uid="{00000000-0005-0000-0000-000045700000}"/>
    <cellStyle name="Währung 8" xfId="7434" xr:uid="{00000000-0005-0000-0000-000046700000}"/>
    <cellStyle name="Währung 8 2" xfId="7435" xr:uid="{00000000-0005-0000-0000-000047700000}"/>
    <cellStyle name="Währung 9" xfId="7436" xr:uid="{00000000-0005-0000-0000-000048700000}"/>
    <cellStyle name="Währung 9 2" xfId="7437" xr:uid="{00000000-0005-0000-0000-000049700000}"/>
    <cellStyle name="Warning Text 2" xfId="4793" xr:uid="{00000000-0005-0000-0000-00004A700000}"/>
    <cellStyle name="Warning Text 2 2" xfId="4794" xr:uid="{00000000-0005-0000-0000-00004B700000}"/>
    <cellStyle name="Warning Text 2 2 2" xfId="23819" xr:uid="{00000000-0005-0000-0000-00004C700000}"/>
    <cellStyle name="Warning Text 2 3" xfId="7438" xr:uid="{00000000-0005-0000-0000-00004D700000}"/>
    <cellStyle name="Warning Text 2 3 2" xfId="16355" xr:uid="{00000000-0005-0000-0000-00004E700000}"/>
    <cellStyle name="x" xfId="4795" xr:uid="{00000000-0005-0000-0000-00004F700000}"/>
    <cellStyle name="x 2" xfId="4796" xr:uid="{00000000-0005-0000-0000-000050700000}"/>
    <cellStyle name="x 2 2" xfId="23821" xr:uid="{00000000-0005-0000-0000-000051700000}"/>
    <cellStyle name="x 3" xfId="16356" xr:uid="{00000000-0005-0000-0000-000052700000}"/>
    <cellStyle name="x 3 2" xfId="23820" xr:uid="{00000000-0005-0000-0000-000053700000}"/>
    <cellStyle name="x 4" xfId="14451" xr:uid="{00000000-0005-0000-0000-000054700000}"/>
    <cellStyle name="YorN" xfId="4797" xr:uid="{00000000-0005-0000-0000-000055700000}"/>
    <cellStyle name="YorN 2" xfId="4798" xr:uid="{00000000-0005-0000-0000-000056700000}"/>
    <cellStyle name="YorN 2 2" xfId="23823" xr:uid="{00000000-0005-0000-0000-000057700000}"/>
    <cellStyle name="YorN 3" xfId="16357" xr:uid="{00000000-0005-0000-0000-000058700000}"/>
    <cellStyle name="YorN 3 2" xfId="23822" xr:uid="{00000000-0005-0000-0000-000059700000}"/>
    <cellStyle name="YorN 4" xfId="14452" xr:uid="{00000000-0005-0000-0000-00005A700000}"/>
    <cellStyle name="YorN 4 2" xfId="18944" xr:uid="{00000000-0005-0000-0000-00005B700000}"/>
    <cellStyle name="YorN 5" xfId="16382" xr:uid="{00000000-0005-0000-0000-00005C700000}"/>
    <cellStyle name="YorN 5 2" xfId="19015" xr:uid="{00000000-0005-0000-0000-00005D700000}"/>
    <cellStyle name="YorN 6" xfId="19052" xr:uid="{00000000-0005-0000-0000-00005E700000}"/>
    <cellStyle name="ДАТА" xfId="4799" xr:uid="{00000000-0005-0000-0000-00005F700000}"/>
    <cellStyle name="ДАТА 2" xfId="4800" xr:uid="{00000000-0005-0000-0000-000060700000}"/>
    <cellStyle name="ДАТА 2 2" xfId="23825" xr:uid="{00000000-0005-0000-0000-000061700000}"/>
    <cellStyle name="ДАТА 3" xfId="16358" xr:uid="{00000000-0005-0000-0000-000062700000}"/>
    <cellStyle name="ДАТА 3 2" xfId="23824" xr:uid="{00000000-0005-0000-0000-000063700000}"/>
    <cellStyle name="ДАТА 4" xfId="14453" xr:uid="{00000000-0005-0000-0000-000064700000}"/>
    <cellStyle name="ДЕНЕЖНЫЙ_BOPENGC" xfId="4801" xr:uid="{00000000-0005-0000-0000-000065700000}"/>
    <cellStyle name="ЗАГОЛОВОК1" xfId="4802" xr:uid="{00000000-0005-0000-0000-000066700000}"/>
    <cellStyle name="ЗАГОЛОВОК1 2" xfId="4803" xr:uid="{00000000-0005-0000-0000-000067700000}"/>
    <cellStyle name="ЗАГОЛОВОК1 2 2" xfId="23827" xr:uid="{00000000-0005-0000-0000-000068700000}"/>
    <cellStyle name="ЗАГОЛОВОК1 3" xfId="16359" xr:uid="{00000000-0005-0000-0000-000069700000}"/>
    <cellStyle name="ЗАГОЛОВОК1 3 2" xfId="23826" xr:uid="{00000000-0005-0000-0000-00006A700000}"/>
    <cellStyle name="ЗАГОЛОВОК1 4" xfId="14454" xr:uid="{00000000-0005-0000-0000-00006B700000}"/>
    <cellStyle name="ЗАГОЛОВОК2" xfId="4804" xr:uid="{00000000-0005-0000-0000-00006C700000}"/>
    <cellStyle name="ЗАГОЛОВОК2 2" xfId="4805" xr:uid="{00000000-0005-0000-0000-00006D700000}"/>
    <cellStyle name="ЗАГОЛОВОК2 2 2" xfId="23829" xr:uid="{00000000-0005-0000-0000-00006E700000}"/>
    <cellStyle name="ЗАГОЛОВОК2 3" xfId="16360" xr:uid="{00000000-0005-0000-0000-00006F700000}"/>
    <cellStyle name="ЗАГОЛОВОК2 3 2" xfId="23828" xr:uid="{00000000-0005-0000-0000-000070700000}"/>
    <cellStyle name="ЗАГОЛОВОК2 4" xfId="14455" xr:uid="{00000000-0005-0000-0000-000071700000}"/>
    <cellStyle name="ИТОГОВЫЙ" xfId="4806" xr:uid="{00000000-0005-0000-0000-000072700000}"/>
    <cellStyle name="ИТОГОВЫЙ 2" xfId="4807" xr:uid="{00000000-0005-0000-0000-000073700000}"/>
    <cellStyle name="ИТОГОВЫЙ 2 2" xfId="23831" xr:uid="{00000000-0005-0000-0000-000074700000}"/>
    <cellStyle name="ИТОГОВЫЙ 3" xfId="16361" xr:uid="{00000000-0005-0000-0000-000075700000}"/>
    <cellStyle name="ИТОГОВЫЙ 3 2" xfId="23830" xr:uid="{00000000-0005-0000-0000-000076700000}"/>
    <cellStyle name="ИТОГОВЫЙ 4" xfId="14456" xr:uid="{00000000-0005-0000-0000-000077700000}"/>
    <cellStyle name="ИТОГОВЫЙ 4 2" xfId="18945" xr:uid="{00000000-0005-0000-0000-000078700000}"/>
    <cellStyle name="ИТОГОВЫЙ 5" xfId="16383" xr:uid="{00000000-0005-0000-0000-000079700000}"/>
    <cellStyle name="ИТОГОВЫЙ 6" xfId="19053" xr:uid="{00000000-0005-0000-0000-00007A700000}"/>
    <cellStyle name="Обычный_BOPENGC" xfId="4808" xr:uid="{00000000-0005-0000-0000-00007B700000}"/>
    <cellStyle name="ПРОЦЕНТНЫЙ_BOPENGC" xfId="4809" xr:uid="{00000000-0005-0000-0000-00007C700000}"/>
    <cellStyle name="ТЕКСТ" xfId="4810" xr:uid="{00000000-0005-0000-0000-00007D700000}"/>
    <cellStyle name="ТЕКСТ 2" xfId="4811" xr:uid="{00000000-0005-0000-0000-00007E700000}"/>
    <cellStyle name="ТЕКСТ 2 2" xfId="23833" xr:uid="{00000000-0005-0000-0000-00007F700000}"/>
    <cellStyle name="ТЕКСТ 3" xfId="16362" xr:uid="{00000000-0005-0000-0000-000080700000}"/>
    <cellStyle name="ТЕКСТ 3 2" xfId="23832" xr:uid="{00000000-0005-0000-0000-000081700000}"/>
    <cellStyle name="ТЕКСТ 4" xfId="14457" xr:uid="{00000000-0005-0000-0000-000082700000}"/>
    <cellStyle name="ФИКСИРОВАННЫЙ" xfId="4812" xr:uid="{00000000-0005-0000-0000-000083700000}"/>
    <cellStyle name="ФИКСИРОВАННЫЙ 2" xfId="4813" xr:uid="{00000000-0005-0000-0000-000084700000}"/>
    <cellStyle name="ФИКСИРОВАННЫЙ 2 2" xfId="23835" xr:uid="{00000000-0005-0000-0000-000085700000}"/>
    <cellStyle name="ФИКСИРОВАННЫЙ 3" xfId="16363" xr:uid="{00000000-0005-0000-0000-000086700000}"/>
    <cellStyle name="ФИКСИРОВАННЫЙ 3 2" xfId="23834" xr:uid="{00000000-0005-0000-0000-000087700000}"/>
    <cellStyle name="ФИКСИРОВАННЫЙ 4" xfId="14458" xr:uid="{00000000-0005-0000-0000-000088700000}"/>
    <cellStyle name="ФИНАНСОВЫЙ_BOPENGC" xfId="4814" xr:uid="{00000000-0005-0000-0000-000089700000}"/>
    <cellStyle name="標準_827" xfId="4815" xr:uid="{00000000-0005-0000-0000-00008A700000}"/>
  </cellStyles>
  <dxfs count="2">
    <dxf>
      <fill>
        <patternFill>
          <bgColor rgb="FFBFF1B1"/>
        </patternFill>
      </fill>
    </dxf>
    <dxf>
      <fill>
        <patternFill>
          <bgColor rgb="FFFD7B7B"/>
        </patternFill>
      </fill>
    </dxf>
  </dxfs>
  <tableStyles count="0" defaultTableStyle="TableStyleMedium2" defaultPivotStyle="PivotStyleLight16"/>
  <colors>
    <mruColors>
      <color rgb="FFFFFF99"/>
      <color rgb="FFBFF1B1"/>
      <color rgb="FF9EE98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1.xml"/><Relationship Id="rId10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lex.villa\D\01-Alex%20Villa\08-SCM\01-Ofertas\020-OXY%20BODEGAS\02-LICITACION%20OXY\170429%20OXY%20LP%20-%20Modelo%20Econ&#243;mico%20B%20r9%20Bodegas%20V4_5%201_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taciones y AIU"/>
      <sheetName val="Retención"/>
      <sheetName val="Presupuesto"/>
      <sheetName val="Database"/>
      <sheetName val="UN-AÑO1"/>
      <sheetName val="MO&lt;10SMLV AÑO1"/>
      <sheetName val="MO&gt;10SMLV AÑO1"/>
      <sheetName val="EQU-AÑO1"/>
      <sheetName val="Sheet1"/>
      <sheetName val="OFERTA"/>
      <sheetName val="ANÁLISIS"/>
      <sheetName val="Gráficas"/>
      <sheetName val="Personal"/>
      <sheetName val="HSE"/>
      <sheetName val="Logística y Subcontratos"/>
      <sheetName val="Consumibles"/>
      <sheetName val="Herramientas"/>
      <sheetName val="Equipos"/>
      <sheetName val="Resumen Tarifas"/>
      <sheetName val="Matriz Costeo"/>
      <sheetName val="APUs"/>
      <sheetName val="Pólizas"/>
      <sheetName val="Administración"/>
      <sheetName val="Turnos"/>
      <sheetName val="Variables"/>
      <sheetName val="Constantes"/>
      <sheetName val="Flujo de Caja"/>
      <sheetName val="Info"/>
      <sheetName val="Niveles COV"/>
      <sheetName val="Valores CO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Parra, Andres G. (Fundacion El Alcaravan)" id="{B5931610-8A35-4F59-B30F-3DEF07FE81DB}" userId="S::Andres_Parra@sierracol.com.co::c58e631a-2596-4d91-801c-8a251eb7316e" providerId="AD"/>
</personList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F6" dT="2026-08-10T20:32:54.71" personId="{B5931610-8A35-4F59-B30F-3DEF07FE81DB}" id="{1F462233-D191-437C-B0ED-BF90874B7DEB}">
    <text>Los items de Mano de Obra, Equipo y Materiales son sugeridos, se pueden incluir los que se requieran para cada actividad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11">
    <tabColor indexed="43"/>
    <pageSetUpPr fitToPage="1"/>
  </sheetPr>
  <dimension ref="A1:F440"/>
  <sheetViews>
    <sheetView zoomScale="85" zoomScaleNormal="85" workbookViewId="0">
      <selection activeCell="B4" sqref="B4"/>
    </sheetView>
  </sheetViews>
  <sheetFormatPr defaultColWidth="8.85546875" defaultRowHeight="12.75"/>
  <cols>
    <col min="1" max="1" width="5.85546875" style="6" customWidth="1"/>
    <col min="2" max="2" width="54.7109375" style="11" customWidth="1"/>
    <col min="3" max="3" width="8" style="6" customWidth="1"/>
    <col min="4" max="4" width="23.42578125" style="122" customWidth="1"/>
    <col min="5" max="16384" width="8.85546875" style="6"/>
  </cols>
  <sheetData>
    <row r="1" spans="1:6">
      <c r="A1" s="1" t="str">
        <f>BU</f>
        <v>Formato APUs</v>
      </c>
      <c r="B1" s="5"/>
      <c r="C1" s="5"/>
      <c r="D1" s="121"/>
    </row>
    <row r="2" spans="1:6">
      <c r="A2" s="1" t="s">
        <v>0</v>
      </c>
      <c r="B2" s="5"/>
      <c r="C2" s="5"/>
      <c r="D2" s="121"/>
    </row>
    <row r="3" spans="1:6">
      <c r="A3" s="1" t="str">
        <f>LIC</f>
        <v>LICITACIÓN PRIVADA ABIERTA No. 135964-001-2026</v>
      </c>
      <c r="B3" s="5"/>
      <c r="C3" s="5"/>
      <c r="D3" s="121"/>
    </row>
    <row r="4" spans="1:6" s="7" customFormat="1" ht="33.75" customHeight="1">
      <c r="A4" s="179" t="s">
        <v>1</v>
      </c>
      <c r="B4" s="179" t="s">
        <v>2</v>
      </c>
      <c r="C4" s="179" t="s">
        <v>3</v>
      </c>
      <c r="D4" s="180" t="s">
        <v>4</v>
      </c>
    </row>
    <row r="5" spans="1:6" s="9" customFormat="1">
      <c r="A5" s="181"/>
      <c r="B5" s="182" t="s">
        <v>5</v>
      </c>
      <c r="C5" s="181"/>
      <c r="D5" s="183"/>
    </row>
    <row r="6" spans="1:6" s="9" customFormat="1">
      <c r="A6" s="184">
        <v>13</v>
      </c>
      <c r="B6" s="185" t="s">
        <v>308</v>
      </c>
      <c r="C6" s="186" t="s">
        <v>6</v>
      </c>
      <c r="D6" s="187"/>
    </row>
    <row r="7" spans="1:6" s="9" customFormat="1">
      <c r="A7" s="184">
        <v>14</v>
      </c>
      <c r="B7" s="185" t="s">
        <v>309</v>
      </c>
      <c r="C7" s="186" t="s">
        <v>6</v>
      </c>
      <c r="D7" s="187"/>
    </row>
    <row r="8" spans="1:6" s="9" customFormat="1">
      <c r="A8" s="184">
        <v>15</v>
      </c>
      <c r="B8" s="185" t="s">
        <v>310</v>
      </c>
      <c r="C8" s="186" t="s">
        <v>6</v>
      </c>
      <c r="D8" s="187"/>
    </row>
    <row r="9" spans="1:6" s="9" customFormat="1">
      <c r="A9" s="184">
        <v>16</v>
      </c>
      <c r="B9" s="185" t="s">
        <v>399</v>
      </c>
      <c r="C9" s="186" t="s">
        <v>6</v>
      </c>
      <c r="D9" s="187"/>
    </row>
    <row r="10" spans="1:6" s="9" customFormat="1">
      <c r="A10" s="184">
        <v>17</v>
      </c>
      <c r="B10" s="185" t="s">
        <v>311</v>
      </c>
      <c r="C10" s="186" t="s">
        <v>6</v>
      </c>
      <c r="D10" s="187"/>
    </row>
    <row r="11" spans="1:6" s="9" customFormat="1">
      <c r="A11" s="184">
        <v>18</v>
      </c>
      <c r="B11" s="185" t="s">
        <v>400</v>
      </c>
      <c r="C11" s="186" t="s">
        <v>6</v>
      </c>
      <c r="D11" s="187"/>
    </row>
    <row r="12" spans="1:6" s="9" customFormat="1">
      <c r="A12" s="184">
        <v>19</v>
      </c>
      <c r="B12" s="185" t="s">
        <v>401</v>
      </c>
      <c r="C12" s="186" t="s">
        <v>6</v>
      </c>
      <c r="D12" s="187"/>
    </row>
    <row r="13" spans="1:6" s="9" customFormat="1">
      <c r="A13" s="184">
        <v>20</v>
      </c>
      <c r="B13" s="185" t="s">
        <v>312</v>
      </c>
      <c r="C13" s="186" t="s">
        <v>6</v>
      </c>
      <c r="D13" s="187"/>
    </row>
    <row r="14" spans="1:6" s="9" customFormat="1">
      <c r="A14" s="184">
        <v>21</v>
      </c>
      <c r="B14" s="185" t="s">
        <v>402</v>
      </c>
      <c r="C14" s="186" t="s">
        <v>6</v>
      </c>
      <c r="D14" s="187"/>
    </row>
    <row r="15" spans="1:6" s="10" customFormat="1">
      <c r="A15" s="184">
        <v>22</v>
      </c>
      <c r="B15" s="185"/>
      <c r="C15" s="186"/>
      <c r="D15" s="187"/>
      <c r="F15" s="9"/>
    </row>
    <row r="16" spans="1:6" s="10" customFormat="1">
      <c r="A16" s="184">
        <v>23</v>
      </c>
      <c r="B16" s="185"/>
      <c r="C16" s="186"/>
      <c r="D16" s="187"/>
      <c r="F16" s="9"/>
    </row>
    <row r="17" spans="1:6" s="10" customFormat="1">
      <c r="A17" s="184">
        <v>24</v>
      </c>
      <c r="B17" s="185"/>
      <c r="C17" s="186"/>
      <c r="D17" s="187"/>
      <c r="F17" s="9"/>
    </row>
    <row r="18" spans="1:6" s="10" customFormat="1">
      <c r="A18" s="184">
        <v>25</v>
      </c>
      <c r="B18" s="185"/>
      <c r="C18" s="186"/>
      <c r="D18" s="187"/>
      <c r="F18" s="9"/>
    </row>
    <row r="19" spans="1:6" s="10" customFormat="1">
      <c r="A19" s="184">
        <v>26</v>
      </c>
      <c r="B19" s="185"/>
      <c r="C19" s="186"/>
      <c r="D19" s="187"/>
      <c r="F19" s="9"/>
    </row>
    <row r="20" spans="1:6" s="10" customFormat="1">
      <c r="A20" s="184">
        <v>27</v>
      </c>
      <c r="B20" s="185"/>
      <c r="C20" s="186"/>
      <c r="D20" s="187"/>
      <c r="F20" s="9"/>
    </row>
    <row r="21" spans="1:6" s="10" customFormat="1">
      <c r="A21" s="184">
        <v>28</v>
      </c>
      <c r="B21" s="185"/>
      <c r="C21" s="186"/>
      <c r="D21" s="187"/>
      <c r="F21" s="9"/>
    </row>
    <row r="22" spans="1:6" s="10" customFormat="1">
      <c r="A22" s="184">
        <v>29</v>
      </c>
      <c r="B22" s="185"/>
      <c r="C22" s="186"/>
      <c r="D22" s="187"/>
      <c r="F22" s="9"/>
    </row>
    <row r="23" spans="1:6" s="10" customFormat="1">
      <c r="A23" s="184">
        <v>30</v>
      </c>
      <c r="B23" s="447"/>
      <c r="C23" s="186"/>
      <c r="D23" s="448"/>
      <c r="F23" s="9"/>
    </row>
    <row r="24" spans="1:6" s="10" customFormat="1">
      <c r="A24" s="184">
        <v>31</v>
      </c>
      <c r="B24" s="447"/>
      <c r="C24" s="186"/>
      <c r="D24" s="448"/>
      <c r="F24" s="9"/>
    </row>
    <row r="25" spans="1:6" s="10" customFormat="1">
      <c r="A25" s="184">
        <v>32</v>
      </c>
      <c r="B25" s="447"/>
      <c r="C25" s="186"/>
      <c r="D25" s="448"/>
      <c r="F25" s="9"/>
    </row>
    <row r="26" spans="1:6" s="10" customFormat="1">
      <c r="A26" s="184">
        <v>33</v>
      </c>
      <c r="B26" s="447"/>
      <c r="C26" s="186"/>
      <c r="D26" s="448"/>
      <c r="F26" s="9"/>
    </row>
    <row r="27" spans="1:6" s="10" customFormat="1">
      <c r="A27" s="184">
        <v>34</v>
      </c>
      <c r="B27" s="447"/>
      <c r="C27" s="186"/>
      <c r="D27" s="448"/>
      <c r="F27" s="9"/>
    </row>
    <row r="28" spans="1:6" s="10" customFormat="1">
      <c r="A28" s="184">
        <v>35</v>
      </c>
      <c r="B28" s="185"/>
      <c r="C28" s="186"/>
      <c r="D28" s="187"/>
      <c r="F28" s="9"/>
    </row>
    <row r="29" spans="1:6" s="10" customFormat="1">
      <c r="A29" s="184">
        <v>36</v>
      </c>
      <c r="B29" s="185"/>
      <c r="C29" s="186"/>
      <c r="D29" s="187"/>
      <c r="F29" s="9"/>
    </row>
    <row r="30" spans="1:6" s="10" customFormat="1">
      <c r="A30" s="184">
        <v>37</v>
      </c>
      <c r="B30" s="185"/>
      <c r="C30" s="186"/>
      <c r="D30" s="187"/>
      <c r="F30" s="9"/>
    </row>
    <row r="31" spans="1:6" s="10" customFormat="1">
      <c r="A31" s="184">
        <v>38</v>
      </c>
      <c r="B31" s="447"/>
      <c r="C31" s="186"/>
      <c r="D31" s="448"/>
      <c r="F31" s="9"/>
    </row>
    <row r="32" spans="1:6" s="10" customFormat="1">
      <c r="A32" s="184">
        <v>39</v>
      </c>
      <c r="B32" s="185"/>
      <c r="C32" s="186"/>
      <c r="D32" s="187"/>
      <c r="F32" s="9"/>
    </row>
    <row r="33" spans="1:6" s="10" customFormat="1">
      <c r="A33" s="184">
        <v>40</v>
      </c>
      <c r="B33" s="185"/>
      <c r="C33" s="186"/>
      <c r="D33" s="187"/>
      <c r="F33" s="9"/>
    </row>
    <row r="34" spans="1:6" s="8" customFormat="1">
      <c r="A34" s="179"/>
      <c r="B34" s="188" t="s">
        <v>7</v>
      </c>
      <c r="C34" s="179"/>
      <c r="D34" s="180" t="s">
        <v>4</v>
      </c>
    </row>
    <row r="35" spans="1:6" s="10" customFormat="1">
      <c r="A35" s="184">
        <v>101</v>
      </c>
      <c r="B35" s="189" t="s">
        <v>403</v>
      </c>
      <c r="C35" s="186" t="s">
        <v>318</v>
      </c>
      <c r="D35" s="190"/>
    </row>
    <row r="36" spans="1:6" s="10" customFormat="1">
      <c r="A36" s="184">
        <v>102</v>
      </c>
      <c r="B36" s="189" t="s">
        <v>319</v>
      </c>
      <c r="C36" s="186" t="s">
        <v>318</v>
      </c>
      <c r="D36" s="190"/>
    </row>
    <row r="37" spans="1:6" s="10" customFormat="1">
      <c r="A37" s="184">
        <v>103</v>
      </c>
      <c r="B37" s="189" t="s">
        <v>404</v>
      </c>
      <c r="C37" s="186" t="s">
        <v>318</v>
      </c>
      <c r="D37" s="190"/>
    </row>
    <row r="38" spans="1:6" s="10" customFormat="1">
      <c r="A38" s="184">
        <v>104</v>
      </c>
      <c r="B38" s="189" t="s">
        <v>405</v>
      </c>
      <c r="C38" s="186" t="s">
        <v>318</v>
      </c>
      <c r="D38" s="190"/>
    </row>
    <row r="39" spans="1:6" s="10" customFormat="1" ht="25.5">
      <c r="A39" s="184">
        <v>105</v>
      </c>
      <c r="B39" s="189" t="s">
        <v>406</v>
      </c>
      <c r="C39" s="186" t="s">
        <v>318</v>
      </c>
      <c r="D39" s="190"/>
    </row>
    <row r="40" spans="1:6" s="10" customFormat="1" ht="25.5">
      <c r="A40" s="184">
        <v>106</v>
      </c>
      <c r="B40" s="189" t="s">
        <v>407</v>
      </c>
      <c r="C40" s="186" t="s">
        <v>318</v>
      </c>
      <c r="D40" s="190"/>
    </row>
    <row r="41" spans="1:6" s="10" customFormat="1">
      <c r="A41" s="184">
        <v>107</v>
      </c>
      <c r="B41" s="189" t="s">
        <v>316</v>
      </c>
      <c r="C41" s="186" t="s">
        <v>318</v>
      </c>
      <c r="D41" s="190"/>
    </row>
    <row r="42" spans="1:6" s="10" customFormat="1" ht="25.5">
      <c r="A42" s="184">
        <v>108</v>
      </c>
      <c r="B42" s="189" t="s">
        <v>408</v>
      </c>
      <c r="C42" s="186" t="s">
        <v>318</v>
      </c>
      <c r="D42" s="190"/>
    </row>
    <row r="43" spans="1:6" s="10" customFormat="1" ht="25.5">
      <c r="A43" s="184">
        <v>109</v>
      </c>
      <c r="B43" s="189" t="s">
        <v>408</v>
      </c>
      <c r="C43" s="186" t="s">
        <v>318</v>
      </c>
      <c r="D43" s="190"/>
    </row>
    <row r="44" spans="1:6" s="10" customFormat="1" ht="25.5">
      <c r="A44" s="184">
        <v>110</v>
      </c>
      <c r="B44" s="189" t="s">
        <v>314</v>
      </c>
      <c r="C44" s="186" t="s">
        <v>318</v>
      </c>
      <c r="D44" s="190"/>
    </row>
    <row r="45" spans="1:6" s="10" customFormat="1">
      <c r="A45" s="184">
        <v>111</v>
      </c>
      <c r="B45" s="189" t="s">
        <v>409</v>
      </c>
      <c r="C45" s="186" t="s">
        <v>318</v>
      </c>
      <c r="D45" s="190"/>
    </row>
    <row r="46" spans="1:6" s="10" customFormat="1" ht="25.5">
      <c r="A46" s="184">
        <v>112</v>
      </c>
      <c r="B46" s="189" t="s">
        <v>410</v>
      </c>
      <c r="C46" s="186" t="s">
        <v>318</v>
      </c>
      <c r="D46" s="190"/>
    </row>
    <row r="47" spans="1:6" s="10" customFormat="1" ht="25.5">
      <c r="A47" s="184">
        <v>113</v>
      </c>
      <c r="B47" s="189" t="s">
        <v>317</v>
      </c>
      <c r="C47" s="186" t="s">
        <v>318</v>
      </c>
      <c r="D47" s="190"/>
    </row>
    <row r="48" spans="1:6" s="10" customFormat="1">
      <c r="A48" s="184">
        <v>114</v>
      </c>
      <c r="B48" s="189" t="s">
        <v>411</v>
      </c>
      <c r="C48" s="186" t="s">
        <v>318</v>
      </c>
      <c r="D48" s="190"/>
    </row>
    <row r="49" spans="1:4" s="10" customFormat="1">
      <c r="A49" s="184">
        <v>115</v>
      </c>
      <c r="B49" s="189" t="s">
        <v>412</v>
      </c>
      <c r="C49" s="186" t="s">
        <v>318</v>
      </c>
      <c r="D49" s="190"/>
    </row>
    <row r="50" spans="1:4" s="10" customFormat="1" ht="25.5">
      <c r="A50" s="184">
        <v>116</v>
      </c>
      <c r="B50" s="189" t="s">
        <v>413</v>
      </c>
      <c r="C50" s="186" t="s">
        <v>318</v>
      </c>
      <c r="D50" s="190"/>
    </row>
    <row r="51" spans="1:4" s="10" customFormat="1">
      <c r="A51" s="184">
        <v>117</v>
      </c>
      <c r="B51" s="189" t="s">
        <v>414</v>
      </c>
      <c r="C51" s="186" t="s">
        <v>318</v>
      </c>
      <c r="D51" s="190"/>
    </row>
    <row r="52" spans="1:4" s="10" customFormat="1" ht="25.5">
      <c r="A52" s="184">
        <v>118</v>
      </c>
      <c r="B52" s="189" t="s">
        <v>415</v>
      </c>
      <c r="C52" s="186" t="s">
        <v>318</v>
      </c>
      <c r="D52" s="190"/>
    </row>
    <row r="53" spans="1:4" s="10" customFormat="1" ht="25.5">
      <c r="A53" s="184">
        <v>119</v>
      </c>
      <c r="B53" s="189" t="s">
        <v>317</v>
      </c>
      <c r="C53" s="186" t="s">
        <v>318</v>
      </c>
      <c r="D53" s="190"/>
    </row>
    <row r="54" spans="1:4" s="10" customFormat="1">
      <c r="A54" s="184">
        <v>120</v>
      </c>
      <c r="B54" s="189" t="s">
        <v>416</v>
      </c>
      <c r="C54" s="186" t="s">
        <v>318</v>
      </c>
      <c r="D54" s="190"/>
    </row>
    <row r="55" spans="1:4" s="10" customFormat="1">
      <c r="A55" s="184">
        <v>121</v>
      </c>
      <c r="B55" s="189" t="s">
        <v>417</v>
      </c>
      <c r="C55" s="186" t="s">
        <v>421</v>
      </c>
      <c r="D55" s="190"/>
    </row>
    <row r="56" spans="1:4" s="10" customFormat="1" ht="25.5">
      <c r="A56" s="184">
        <v>122</v>
      </c>
      <c r="B56" s="189" t="s">
        <v>418</v>
      </c>
      <c r="C56" s="186" t="s">
        <v>318</v>
      </c>
      <c r="D56" s="190"/>
    </row>
    <row r="57" spans="1:4" s="10" customFormat="1">
      <c r="A57" s="184">
        <v>123</v>
      </c>
      <c r="B57" s="189" t="s">
        <v>419</v>
      </c>
      <c r="C57" s="186" t="s">
        <v>318</v>
      </c>
      <c r="D57" s="190"/>
    </row>
    <row r="58" spans="1:4" s="10" customFormat="1">
      <c r="A58" s="184">
        <v>124</v>
      </c>
      <c r="B58" s="189" t="s">
        <v>315</v>
      </c>
      <c r="C58" s="186" t="s">
        <v>318</v>
      </c>
      <c r="D58" s="190"/>
    </row>
    <row r="59" spans="1:4" s="10" customFormat="1">
      <c r="A59" s="184">
        <v>125</v>
      </c>
      <c r="B59" s="189" t="s">
        <v>420</v>
      </c>
      <c r="C59" s="186" t="s">
        <v>318</v>
      </c>
      <c r="D59" s="190"/>
    </row>
    <row r="60" spans="1:4" s="10" customFormat="1">
      <c r="A60" s="184">
        <v>126</v>
      </c>
      <c r="B60" s="195"/>
      <c r="C60" s="192"/>
      <c r="D60" s="193"/>
    </row>
    <row r="61" spans="1:4" s="10" customFormat="1">
      <c r="A61" s="184">
        <v>127</v>
      </c>
      <c r="B61" s="191"/>
      <c r="C61" s="192"/>
      <c r="D61" s="193"/>
    </row>
    <row r="62" spans="1:4" s="10" customFormat="1">
      <c r="A62" s="184">
        <v>128</v>
      </c>
      <c r="B62" s="191"/>
      <c r="C62" s="192"/>
      <c r="D62" s="193"/>
    </row>
    <row r="63" spans="1:4" s="10" customFormat="1">
      <c r="A63" s="184">
        <v>129</v>
      </c>
      <c r="B63" s="191"/>
      <c r="C63" s="192"/>
      <c r="D63" s="193"/>
    </row>
    <row r="64" spans="1:4" s="10" customFormat="1">
      <c r="A64" s="184">
        <v>130</v>
      </c>
      <c r="B64" s="191"/>
      <c r="C64" s="192"/>
      <c r="D64" s="193"/>
    </row>
    <row r="65" spans="1:4" s="10" customFormat="1">
      <c r="A65" s="184">
        <v>131</v>
      </c>
      <c r="B65" s="191"/>
      <c r="C65" s="194"/>
      <c r="D65" s="193"/>
    </row>
    <row r="66" spans="1:4" s="10" customFormat="1">
      <c r="A66" s="184">
        <v>132</v>
      </c>
      <c r="B66" s="195"/>
      <c r="C66" s="196"/>
      <c r="D66" s="193"/>
    </row>
    <row r="67" spans="1:4" s="10" customFormat="1">
      <c r="A67" s="184">
        <v>133</v>
      </c>
      <c r="B67" s="195"/>
      <c r="C67" s="196"/>
      <c r="D67" s="193"/>
    </row>
    <row r="68" spans="1:4" s="10" customFormat="1">
      <c r="A68" s="184">
        <v>134</v>
      </c>
      <c r="B68" s="195"/>
      <c r="C68" s="196"/>
      <c r="D68" s="193"/>
    </row>
    <row r="69" spans="1:4" s="10" customFormat="1">
      <c r="A69" s="184">
        <v>135</v>
      </c>
      <c r="B69" s="195"/>
      <c r="C69" s="196"/>
      <c r="D69" s="193"/>
    </row>
    <row r="70" spans="1:4" s="10" customFormat="1">
      <c r="A70" s="184">
        <v>136</v>
      </c>
      <c r="B70" s="195"/>
      <c r="C70" s="196"/>
      <c r="D70" s="193"/>
    </row>
    <row r="71" spans="1:4" s="10" customFormat="1">
      <c r="A71" s="184">
        <v>137</v>
      </c>
      <c r="B71" s="195"/>
      <c r="C71" s="196"/>
      <c r="D71" s="193"/>
    </row>
    <row r="72" spans="1:4" s="10" customFormat="1">
      <c r="A72" s="184">
        <v>138</v>
      </c>
      <c r="B72" s="195"/>
      <c r="C72" s="196"/>
      <c r="D72" s="193"/>
    </row>
    <row r="73" spans="1:4" s="10" customFormat="1">
      <c r="A73" s="184">
        <v>139</v>
      </c>
      <c r="B73" s="195"/>
      <c r="C73" s="196"/>
      <c r="D73" s="193"/>
    </row>
    <row r="74" spans="1:4" s="10" customFormat="1">
      <c r="A74" s="184">
        <v>140</v>
      </c>
      <c r="B74" s="195"/>
      <c r="C74" s="196"/>
      <c r="D74" s="193"/>
    </row>
    <row r="75" spans="1:4" s="10" customFormat="1">
      <c r="A75" s="184">
        <v>141</v>
      </c>
      <c r="B75" s="195"/>
      <c r="C75" s="196"/>
      <c r="D75" s="193"/>
    </row>
    <row r="76" spans="1:4" s="10" customFormat="1">
      <c r="A76" s="184">
        <v>142</v>
      </c>
      <c r="B76" s="195"/>
      <c r="C76" s="196"/>
      <c r="D76" s="193"/>
    </row>
    <row r="77" spans="1:4" s="10" customFormat="1">
      <c r="A77" s="184">
        <v>143</v>
      </c>
      <c r="B77" s="195"/>
      <c r="C77" s="196"/>
      <c r="D77" s="193"/>
    </row>
    <row r="78" spans="1:4" s="10" customFormat="1">
      <c r="A78" s="184">
        <v>144</v>
      </c>
      <c r="B78" s="195"/>
      <c r="C78" s="196"/>
      <c r="D78" s="193"/>
    </row>
    <row r="79" spans="1:4" s="10" customFormat="1">
      <c r="A79" s="184">
        <v>145</v>
      </c>
      <c r="B79" s="195"/>
      <c r="C79" s="196"/>
      <c r="D79" s="193"/>
    </row>
    <row r="80" spans="1:4" s="10" customFormat="1">
      <c r="A80" s="184">
        <v>146</v>
      </c>
      <c r="B80" s="195"/>
      <c r="C80" s="196"/>
      <c r="D80" s="193"/>
    </row>
    <row r="81" spans="1:4" s="10" customFormat="1">
      <c r="A81" s="184">
        <v>147</v>
      </c>
      <c r="B81" s="195"/>
      <c r="C81" s="196"/>
      <c r="D81" s="193"/>
    </row>
    <row r="82" spans="1:4" s="10" customFormat="1">
      <c r="A82" s="184">
        <v>148</v>
      </c>
      <c r="B82" s="195"/>
      <c r="C82" s="196"/>
      <c r="D82" s="193"/>
    </row>
    <row r="83" spans="1:4" s="10" customFormat="1">
      <c r="A83" s="184">
        <v>149</v>
      </c>
      <c r="B83" s="195"/>
      <c r="C83" s="196"/>
      <c r="D83" s="193"/>
    </row>
    <row r="84" spans="1:4" s="10" customFormat="1">
      <c r="A84" s="184">
        <v>150</v>
      </c>
      <c r="B84" s="195"/>
      <c r="C84" s="196"/>
      <c r="D84" s="193"/>
    </row>
    <row r="85" spans="1:4" s="10" customFormat="1">
      <c r="A85" s="184">
        <v>151</v>
      </c>
      <c r="B85" s="195"/>
      <c r="C85" s="196"/>
      <c r="D85" s="193"/>
    </row>
    <row r="86" spans="1:4" s="10" customFormat="1">
      <c r="A86" s="184">
        <v>152</v>
      </c>
      <c r="B86" s="195"/>
      <c r="C86" s="196"/>
      <c r="D86" s="193"/>
    </row>
    <row r="87" spans="1:4" s="10" customFormat="1">
      <c r="A87" s="184">
        <v>153</v>
      </c>
      <c r="B87" s="195"/>
      <c r="C87" s="196"/>
      <c r="D87" s="193"/>
    </row>
    <row r="88" spans="1:4" s="10" customFormat="1">
      <c r="A88" s="184">
        <v>154</v>
      </c>
      <c r="B88" s="195"/>
      <c r="C88" s="196"/>
      <c r="D88" s="193"/>
    </row>
    <row r="89" spans="1:4" s="8" customFormat="1">
      <c r="A89" s="179"/>
      <c r="B89" s="182" t="s">
        <v>8</v>
      </c>
      <c r="C89" s="179"/>
      <c r="D89" s="180" t="s">
        <v>4</v>
      </c>
    </row>
    <row r="90" spans="1:4" s="10" customFormat="1">
      <c r="A90" s="184">
        <v>201</v>
      </c>
      <c r="B90" s="191" t="s">
        <v>320</v>
      </c>
      <c r="C90" s="192" t="s">
        <v>326</v>
      </c>
      <c r="D90" s="193"/>
    </row>
    <row r="91" spans="1:4" s="10" customFormat="1" ht="25.5">
      <c r="A91" s="184">
        <v>202</v>
      </c>
      <c r="B91" s="191" t="s">
        <v>368</v>
      </c>
      <c r="C91" s="194" t="s">
        <v>9</v>
      </c>
      <c r="D91" s="193"/>
    </row>
    <row r="92" spans="1:4" s="10" customFormat="1">
      <c r="A92" s="184">
        <v>203</v>
      </c>
      <c r="B92" s="191" t="s">
        <v>369</v>
      </c>
      <c r="C92" s="194" t="s">
        <v>9</v>
      </c>
      <c r="D92" s="193"/>
    </row>
    <row r="93" spans="1:4" s="10" customFormat="1">
      <c r="A93" s="184">
        <v>204</v>
      </c>
      <c r="B93" s="191" t="s">
        <v>321</v>
      </c>
      <c r="C93" s="192" t="s">
        <v>327</v>
      </c>
      <c r="D93" s="193"/>
    </row>
    <row r="94" spans="1:4" s="10" customFormat="1">
      <c r="A94" s="184">
        <v>205</v>
      </c>
      <c r="B94" s="191" t="s">
        <v>322</v>
      </c>
      <c r="C94" s="194" t="s">
        <v>326</v>
      </c>
      <c r="D94" s="193"/>
    </row>
    <row r="95" spans="1:4" s="10" customFormat="1">
      <c r="A95" s="184">
        <v>206</v>
      </c>
      <c r="B95" s="191" t="s">
        <v>323</v>
      </c>
      <c r="C95" s="194" t="s">
        <v>326</v>
      </c>
      <c r="D95" s="193"/>
    </row>
    <row r="96" spans="1:4" s="10" customFormat="1">
      <c r="A96" s="184">
        <v>207</v>
      </c>
      <c r="B96" s="191" t="s">
        <v>370</v>
      </c>
      <c r="C96" s="194" t="s">
        <v>9</v>
      </c>
      <c r="D96" s="193"/>
    </row>
    <row r="97" spans="1:4" s="10" customFormat="1">
      <c r="A97" s="184">
        <v>208</v>
      </c>
      <c r="B97" s="191" t="s">
        <v>324</v>
      </c>
      <c r="C97" s="194" t="s">
        <v>9</v>
      </c>
      <c r="D97" s="193"/>
    </row>
    <row r="98" spans="1:4" s="10" customFormat="1">
      <c r="A98" s="184">
        <v>209</v>
      </c>
      <c r="B98" s="191" t="s">
        <v>371</v>
      </c>
      <c r="C98" s="194" t="s">
        <v>397</v>
      </c>
      <c r="D98" s="193"/>
    </row>
    <row r="99" spans="1:4" s="10" customFormat="1" ht="38.25">
      <c r="A99" s="184">
        <v>210</v>
      </c>
      <c r="B99" s="191" t="s">
        <v>372</v>
      </c>
      <c r="C99" s="194" t="s">
        <v>326</v>
      </c>
      <c r="D99" s="193"/>
    </row>
    <row r="100" spans="1:4" s="10" customFormat="1">
      <c r="A100" s="184">
        <v>211</v>
      </c>
      <c r="B100" s="191" t="s">
        <v>325</v>
      </c>
      <c r="C100" s="194" t="s">
        <v>329</v>
      </c>
      <c r="D100" s="193"/>
    </row>
    <row r="101" spans="1:4" s="10" customFormat="1" ht="25.5">
      <c r="A101" s="184">
        <v>212</v>
      </c>
      <c r="B101" s="191" t="s">
        <v>373</v>
      </c>
      <c r="C101" s="194" t="s">
        <v>329</v>
      </c>
      <c r="D101" s="193"/>
    </row>
    <row r="102" spans="1:4" s="10" customFormat="1">
      <c r="A102" s="184">
        <v>213</v>
      </c>
      <c r="B102" s="191" t="s">
        <v>374</v>
      </c>
      <c r="C102" s="194" t="s">
        <v>9</v>
      </c>
      <c r="D102" s="193"/>
    </row>
    <row r="103" spans="1:4" s="10" customFormat="1">
      <c r="A103" s="184">
        <v>214</v>
      </c>
      <c r="B103" s="191" t="s">
        <v>375</v>
      </c>
      <c r="C103" s="194" t="s">
        <v>9</v>
      </c>
      <c r="D103" s="193"/>
    </row>
    <row r="104" spans="1:4" s="10" customFormat="1">
      <c r="A104" s="184">
        <v>215</v>
      </c>
      <c r="B104" s="191" t="s">
        <v>376</v>
      </c>
      <c r="C104" s="192" t="s">
        <v>326</v>
      </c>
      <c r="D104" s="193"/>
    </row>
    <row r="105" spans="1:4" s="10" customFormat="1">
      <c r="A105" s="184">
        <v>216</v>
      </c>
      <c r="B105" s="195" t="s">
        <v>377</v>
      </c>
      <c r="C105" s="196" t="s">
        <v>397</v>
      </c>
      <c r="D105" s="193"/>
    </row>
    <row r="106" spans="1:4" s="10" customFormat="1" ht="25.5">
      <c r="A106" s="184">
        <v>217</v>
      </c>
      <c r="B106" s="195" t="s">
        <v>378</v>
      </c>
      <c r="C106" s="194" t="s">
        <v>330</v>
      </c>
      <c r="D106" s="193"/>
    </row>
    <row r="107" spans="1:4" s="10" customFormat="1" ht="25.5">
      <c r="A107" s="184">
        <v>218</v>
      </c>
      <c r="B107" s="195" t="s">
        <v>379</v>
      </c>
      <c r="C107" s="194" t="s">
        <v>326</v>
      </c>
      <c r="D107" s="193"/>
    </row>
    <row r="108" spans="1:4" s="10" customFormat="1" ht="25.5">
      <c r="A108" s="184">
        <v>219</v>
      </c>
      <c r="B108" s="195" t="s">
        <v>380</v>
      </c>
      <c r="C108" s="194" t="s">
        <v>330</v>
      </c>
      <c r="D108" s="193"/>
    </row>
    <row r="109" spans="1:4" s="10" customFormat="1" ht="38.25">
      <c r="A109" s="184">
        <v>220</v>
      </c>
      <c r="B109" s="195" t="s">
        <v>381</v>
      </c>
      <c r="C109" s="194" t="s">
        <v>330</v>
      </c>
      <c r="D109" s="193"/>
    </row>
    <row r="110" spans="1:4" s="10" customFormat="1">
      <c r="A110" s="184">
        <v>221</v>
      </c>
      <c r="B110" s="195" t="s">
        <v>382</v>
      </c>
      <c r="C110" s="194" t="s">
        <v>9</v>
      </c>
      <c r="D110" s="193"/>
    </row>
    <row r="111" spans="1:4" s="10" customFormat="1" ht="25.5">
      <c r="A111" s="184">
        <v>222</v>
      </c>
      <c r="B111" s="195" t="s">
        <v>383</v>
      </c>
      <c r="C111" s="194" t="s">
        <v>398</v>
      </c>
      <c r="D111" s="193"/>
    </row>
    <row r="112" spans="1:4" s="10" customFormat="1">
      <c r="A112" s="184">
        <v>223</v>
      </c>
      <c r="B112" s="195" t="s">
        <v>384</v>
      </c>
      <c r="C112" s="194" t="s">
        <v>350</v>
      </c>
      <c r="D112" s="193"/>
    </row>
    <row r="113" spans="1:4" s="10" customFormat="1">
      <c r="A113" s="184">
        <v>224</v>
      </c>
      <c r="B113" s="195" t="s">
        <v>385</v>
      </c>
      <c r="C113" s="194" t="s">
        <v>330</v>
      </c>
      <c r="D113" s="193"/>
    </row>
    <row r="114" spans="1:4" s="10" customFormat="1" ht="25.5">
      <c r="A114" s="184">
        <v>225</v>
      </c>
      <c r="B114" s="195" t="s">
        <v>386</v>
      </c>
      <c r="C114" s="194" t="s">
        <v>330</v>
      </c>
      <c r="D114" s="193"/>
    </row>
    <row r="115" spans="1:4" s="10" customFormat="1">
      <c r="A115" s="184">
        <v>226</v>
      </c>
      <c r="B115" s="195" t="s">
        <v>387</v>
      </c>
      <c r="C115" s="194" t="s">
        <v>9</v>
      </c>
      <c r="D115" s="193"/>
    </row>
    <row r="116" spans="1:4" s="10" customFormat="1">
      <c r="A116" s="184">
        <v>227</v>
      </c>
      <c r="B116" s="195" t="s">
        <v>388</v>
      </c>
      <c r="C116" s="194" t="s">
        <v>330</v>
      </c>
      <c r="D116" s="193"/>
    </row>
    <row r="117" spans="1:4" s="10" customFormat="1">
      <c r="A117" s="184">
        <v>228</v>
      </c>
      <c r="B117" s="195" t="s">
        <v>389</v>
      </c>
      <c r="C117" s="196" t="s">
        <v>326</v>
      </c>
      <c r="D117" s="193"/>
    </row>
    <row r="118" spans="1:4" s="10" customFormat="1" ht="25.5">
      <c r="A118" s="184">
        <v>229</v>
      </c>
      <c r="B118" s="195" t="s">
        <v>390</v>
      </c>
      <c r="C118" s="196" t="s">
        <v>330</v>
      </c>
      <c r="D118" s="193"/>
    </row>
    <row r="119" spans="1:4" s="10" customFormat="1" ht="25.5">
      <c r="A119" s="184">
        <v>230</v>
      </c>
      <c r="B119" s="195" t="s">
        <v>391</v>
      </c>
      <c r="C119" s="196" t="s">
        <v>330</v>
      </c>
      <c r="D119" s="193"/>
    </row>
    <row r="120" spans="1:4" s="10" customFormat="1">
      <c r="A120" s="184">
        <v>231</v>
      </c>
      <c r="B120" s="195" t="s">
        <v>392</v>
      </c>
      <c r="C120" s="196" t="s">
        <v>330</v>
      </c>
      <c r="D120" s="193"/>
    </row>
    <row r="121" spans="1:4" s="10" customFormat="1">
      <c r="A121" s="184">
        <v>232</v>
      </c>
      <c r="B121" s="195" t="s">
        <v>393</v>
      </c>
      <c r="C121" s="196" t="s">
        <v>326</v>
      </c>
      <c r="D121" s="193"/>
    </row>
    <row r="122" spans="1:4" s="10" customFormat="1" ht="25.5">
      <c r="A122" s="184">
        <v>233</v>
      </c>
      <c r="B122" s="195" t="s">
        <v>394</v>
      </c>
      <c r="C122" s="196" t="s">
        <v>330</v>
      </c>
      <c r="D122" s="193"/>
    </row>
    <row r="123" spans="1:4" s="10" customFormat="1">
      <c r="A123" s="184">
        <v>234</v>
      </c>
      <c r="B123" s="195" t="s">
        <v>395</v>
      </c>
      <c r="C123" s="196" t="s">
        <v>398</v>
      </c>
      <c r="D123" s="193"/>
    </row>
    <row r="124" spans="1:4" s="10" customFormat="1">
      <c r="A124" s="184">
        <v>235</v>
      </c>
      <c r="B124" s="195" t="s">
        <v>396</v>
      </c>
      <c r="C124" s="196" t="s">
        <v>350</v>
      </c>
      <c r="D124" s="193"/>
    </row>
    <row r="125" spans="1:4" s="10" customFormat="1">
      <c r="A125" s="184">
        <v>236</v>
      </c>
      <c r="B125" s="195"/>
      <c r="C125" s="196"/>
      <c r="D125" s="193"/>
    </row>
    <row r="126" spans="1:4" s="10" customFormat="1">
      <c r="A126" s="184">
        <v>237</v>
      </c>
      <c r="B126" s="195"/>
      <c r="C126" s="196"/>
      <c r="D126" s="193"/>
    </row>
    <row r="127" spans="1:4" s="10" customFormat="1">
      <c r="A127" s="184">
        <v>238</v>
      </c>
      <c r="B127" s="195"/>
      <c r="C127" s="196"/>
      <c r="D127" s="193"/>
    </row>
    <row r="128" spans="1:4" s="10" customFormat="1">
      <c r="A128" s="184">
        <v>239</v>
      </c>
      <c r="B128" s="195"/>
      <c r="C128" s="196"/>
      <c r="D128" s="193"/>
    </row>
    <row r="129" spans="1:4" s="10" customFormat="1">
      <c r="A129" s="184">
        <v>240</v>
      </c>
      <c r="B129" s="195"/>
      <c r="C129" s="196"/>
      <c r="D129" s="193"/>
    </row>
    <row r="130" spans="1:4" s="10" customFormat="1">
      <c r="A130" s="184">
        <v>241</v>
      </c>
      <c r="B130" s="195"/>
      <c r="C130" s="196"/>
      <c r="D130" s="193"/>
    </row>
    <row r="131" spans="1:4" s="10" customFormat="1">
      <c r="A131" s="184">
        <v>242</v>
      </c>
      <c r="B131" s="195"/>
      <c r="C131" s="196"/>
      <c r="D131" s="193"/>
    </row>
    <row r="132" spans="1:4" s="10" customFormat="1">
      <c r="A132" s="184">
        <v>243</v>
      </c>
      <c r="B132" s="195"/>
      <c r="C132" s="196"/>
      <c r="D132" s="193"/>
    </row>
    <row r="133" spans="1:4" s="10" customFormat="1">
      <c r="A133" s="184">
        <v>244</v>
      </c>
      <c r="B133" s="195"/>
      <c r="C133" s="196"/>
      <c r="D133" s="193"/>
    </row>
    <row r="134" spans="1:4" s="10" customFormat="1">
      <c r="A134" s="184">
        <v>245</v>
      </c>
      <c r="B134" s="195"/>
      <c r="C134" s="196"/>
      <c r="D134" s="193"/>
    </row>
    <row r="135" spans="1:4" s="10" customFormat="1">
      <c r="A135" s="184">
        <v>246</v>
      </c>
      <c r="B135" s="195"/>
      <c r="C135" s="196"/>
      <c r="D135" s="193"/>
    </row>
    <row r="136" spans="1:4" s="10" customFormat="1">
      <c r="A136" s="184">
        <v>247</v>
      </c>
      <c r="B136" s="195"/>
      <c r="C136" s="196"/>
      <c r="D136" s="193"/>
    </row>
    <row r="137" spans="1:4" s="10" customFormat="1">
      <c r="A137" s="184">
        <v>248</v>
      </c>
      <c r="B137" s="195"/>
      <c r="C137" s="196"/>
      <c r="D137" s="193"/>
    </row>
    <row r="138" spans="1:4" s="10" customFormat="1">
      <c r="A138" s="184">
        <v>249</v>
      </c>
      <c r="B138" s="195"/>
      <c r="C138" s="196"/>
      <c r="D138" s="193"/>
    </row>
    <row r="139" spans="1:4" s="10" customFormat="1">
      <c r="A139" s="184">
        <v>250</v>
      </c>
      <c r="B139" s="195"/>
      <c r="C139" s="196"/>
      <c r="D139" s="193"/>
    </row>
    <row r="140" spans="1:4" s="10" customFormat="1">
      <c r="A140" s="184">
        <v>251</v>
      </c>
      <c r="B140" s="195"/>
      <c r="C140" s="196"/>
      <c r="D140" s="193"/>
    </row>
    <row r="141" spans="1:4" s="10" customFormat="1">
      <c r="A141" s="184">
        <v>252</v>
      </c>
      <c r="B141" s="195"/>
      <c r="C141" s="196"/>
      <c r="D141" s="193"/>
    </row>
    <row r="142" spans="1:4" s="10" customFormat="1">
      <c r="A142" s="184">
        <v>253</v>
      </c>
      <c r="B142" s="195"/>
      <c r="C142" s="196"/>
      <c r="D142" s="193"/>
    </row>
    <row r="143" spans="1:4" s="10" customFormat="1">
      <c r="A143" s="184">
        <v>254</v>
      </c>
      <c r="B143" s="195"/>
      <c r="C143" s="196"/>
      <c r="D143" s="193"/>
    </row>
    <row r="144" spans="1:4" s="10" customFormat="1">
      <c r="A144" s="184">
        <v>255</v>
      </c>
      <c r="B144" s="195"/>
      <c r="C144" s="196"/>
      <c r="D144" s="193"/>
    </row>
    <row r="145" spans="1:4" s="10" customFormat="1">
      <c r="A145" s="184">
        <v>256</v>
      </c>
      <c r="B145" s="195"/>
      <c r="C145" s="196"/>
      <c r="D145" s="193"/>
    </row>
    <row r="146" spans="1:4" s="10" customFormat="1">
      <c r="A146" s="184">
        <v>257</v>
      </c>
      <c r="B146" s="195"/>
      <c r="C146" s="196"/>
      <c r="D146" s="193"/>
    </row>
    <row r="147" spans="1:4" s="10" customFormat="1">
      <c r="A147" s="184">
        <v>258</v>
      </c>
      <c r="B147" s="195"/>
      <c r="C147" s="196"/>
      <c r="D147" s="193"/>
    </row>
    <row r="148" spans="1:4" s="10" customFormat="1">
      <c r="A148" s="184">
        <v>259</v>
      </c>
      <c r="B148" s="195"/>
      <c r="C148" s="196"/>
      <c r="D148" s="193"/>
    </row>
    <row r="149" spans="1:4" s="10" customFormat="1">
      <c r="A149" s="184">
        <v>260</v>
      </c>
      <c r="B149" s="195"/>
      <c r="C149" s="196"/>
      <c r="D149" s="193"/>
    </row>
    <row r="150" spans="1:4" s="10" customFormat="1">
      <c r="A150" s="184">
        <v>261</v>
      </c>
      <c r="B150" s="195"/>
      <c r="C150" s="196"/>
      <c r="D150" s="193"/>
    </row>
    <row r="151" spans="1:4" s="10" customFormat="1">
      <c r="A151" s="184">
        <v>262</v>
      </c>
      <c r="B151" s="195"/>
      <c r="C151" s="196"/>
      <c r="D151" s="193"/>
    </row>
    <row r="152" spans="1:4" s="10" customFormat="1">
      <c r="A152" s="184">
        <v>263</v>
      </c>
      <c r="B152" s="195"/>
      <c r="C152" s="196"/>
      <c r="D152" s="193"/>
    </row>
    <row r="153" spans="1:4" s="10" customFormat="1">
      <c r="A153" s="184">
        <v>264</v>
      </c>
      <c r="B153" s="195"/>
      <c r="C153" s="196"/>
      <c r="D153" s="193"/>
    </row>
    <row r="154" spans="1:4" s="10" customFormat="1">
      <c r="A154" s="184">
        <v>265</v>
      </c>
      <c r="B154" s="195"/>
      <c r="C154" s="196"/>
      <c r="D154" s="193"/>
    </row>
    <row r="155" spans="1:4" s="10" customFormat="1">
      <c r="A155" s="184">
        <v>266</v>
      </c>
      <c r="B155" s="195"/>
      <c r="C155" s="196"/>
      <c r="D155" s="193"/>
    </row>
    <row r="156" spans="1:4" s="10" customFormat="1">
      <c r="A156" s="184">
        <v>267</v>
      </c>
      <c r="B156" s="195"/>
      <c r="C156" s="196"/>
      <c r="D156" s="193"/>
    </row>
    <row r="157" spans="1:4" s="10" customFormat="1">
      <c r="A157" s="184">
        <v>268</v>
      </c>
      <c r="B157" s="195"/>
      <c r="C157" s="196"/>
      <c r="D157" s="193"/>
    </row>
    <row r="158" spans="1:4" s="10" customFormat="1">
      <c r="A158" s="184">
        <v>269</v>
      </c>
      <c r="B158" s="195"/>
      <c r="C158" s="196"/>
      <c r="D158" s="193"/>
    </row>
    <row r="159" spans="1:4" s="10" customFormat="1">
      <c r="A159" s="184">
        <v>270</v>
      </c>
      <c r="B159" s="195"/>
      <c r="C159" s="196"/>
      <c r="D159" s="193"/>
    </row>
    <row r="160" spans="1:4" s="10" customFormat="1">
      <c r="A160" s="184">
        <v>271</v>
      </c>
      <c r="B160" s="195"/>
      <c r="C160" s="196"/>
      <c r="D160" s="193"/>
    </row>
    <row r="161" spans="1:4" s="10" customFormat="1">
      <c r="A161" s="184">
        <v>272</v>
      </c>
      <c r="B161" s="195"/>
      <c r="C161" s="196"/>
      <c r="D161" s="193"/>
    </row>
    <row r="162" spans="1:4" s="10" customFormat="1">
      <c r="A162" s="184">
        <v>273</v>
      </c>
      <c r="B162" s="195"/>
      <c r="C162" s="196"/>
      <c r="D162" s="193"/>
    </row>
    <row r="163" spans="1:4" s="10" customFormat="1">
      <c r="A163" s="184">
        <v>274</v>
      </c>
      <c r="B163" s="195"/>
      <c r="C163" s="196"/>
      <c r="D163" s="193"/>
    </row>
    <row r="164" spans="1:4" s="10" customFormat="1">
      <c r="A164" s="184">
        <v>275</v>
      </c>
      <c r="B164" s="195"/>
      <c r="C164" s="196"/>
      <c r="D164" s="193"/>
    </row>
    <row r="165" spans="1:4" s="10" customFormat="1">
      <c r="A165" s="184">
        <v>276</v>
      </c>
      <c r="B165" s="195"/>
      <c r="C165" s="196"/>
      <c r="D165" s="193"/>
    </row>
    <row r="166" spans="1:4" s="10" customFormat="1">
      <c r="A166" s="184">
        <v>277</v>
      </c>
      <c r="B166" s="195"/>
      <c r="C166" s="196"/>
      <c r="D166" s="193"/>
    </row>
    <row r="167" spans="1:4" s="10" customFormat="1">
      <c r="A167" s="184">
        <v>278</v>
      </c>
      <c r="B167" s="195"/>
      <c r="C167" s="196"/>
      <c r="D167" s="193"/>
    </row>
    <row r="168" spans="1:4" s="10" customFormat="1">
      <c r="A168" s="184">
        <v>279</v>
      </c>
      <c r="B168" s="195"/>
      <c r="C168" s="196"/>
      <c r="D168" s="193"/>
    </row>
    <row r="169" spans="1:4" s="10" customFormat="1">
      <c r="A169" s="184">
        <v>280</v>
      </c>
      <c r="B169" s="195"/>
      <c r="C169" s="196"/>
      <c r="D169" s="193"/>
    </row>
    <row r="170" spans="1:4" s="10" customFormat="1">
      <c r="A170" s="184">
        <v>281</v>
      </c>
      <c r="B170" s="195"/>
      <c r="C170" s="196"/>
      <c r="D170" s="193"/>
    </row>
    <row r="171" spans="1:4" s="10" customFormat="1">
      <c r="A171" s="184">
        <v>282</v>
      </c>
      <c r="B171" s="195"/>
      <c r="C171" s="196"/>
      <c r="D171" s="193"/>
    </row>
    <row r="172" spans="1:4" s="10" customFormat="1">
      <c r="A172" s="184">
        <v>283</v>
      </c>
      <c r="B172" s="195"/>
      <c r="C172" s="196"/>
      <c r="D172" s="193"/>
    </row>
    <row r="173" spans="1:4" s="10" customFormat="1">
      <c r="A173" s="184">
        <v>284</v>
      </c>
      <c r="B173" s="195"/>
      <c r="C173" s="196"/>
      <c r="D173" s="193"/>
    </row>
    <row r="174" spans="1:4" s="10" customFormat="1">
      <c r="A174" s="184">
        <v>285</v>
      </c>
      <c r="B174" s="195"/>
      <c r="C174" s="196"/>
      <c r="D174" s="193"/>
    </row>
    <row r="175" spans="1:4" s="10" customFormat="1">
      <c r="A175" s="184">
        <v>286</v>
      </c>
      <c r="B175" s="195"/>
      <c r="C175" s="196"/>
      <c r="D175" s="193"/>
    </row>
    <row r="176" spans="1:4" s="10" customFormat="1">
      <c r="A176" s="184">
        <v>287</v>
      </c>
      <c r="B176" s="195"/>
      <c r="C176" s="196"/>
      <c r="D176" s="193"/>
    </row>
    <row r="177" spans="1:4" s="10" customFormat="1">
      <c r="A177" s="184">
        <v>288</v>
      </c>
      <c r="B177" s="195"/>
      <c r="C177" s="196"/>
      <c r="D177" s="193"/>
    </row>
    <row r="178" spans="1:4" s="10" customFormat="1">
      <c r="A178" s="184">
        <v>289</v>
      </c>
      <c r="B178" s="195"/>
      <c r="C178" s="196"/>
      <c r="D178" s="193"/>
    </row>
    <row r="179" spans="1:4" s="10" customFormat="1">
      <c r="A179" s="184">
        <v>290</v>
      </c>
      <c r="B179" s="195"/>
      <c r="C179" s="196"/>
      <c r="D179" s="193"/>
    </row>
    <row r="180" spans="1:4" s="10" customFormat="1">
      <c r="A180" s="184">
        <v>291</v>
      </c>
      <c r="B180" s="195"/>
      <c r="C180" s="196"/>
      <c r="D180" s="193"/>
    </row>
    <row r="181" spans="1:4" s="10" customFormat="1">
      <c r="A181" s="184">
        <v>292</v>
      </c>
      <c r="B181" s="195"/>
      <c r="C181" s="196"/>
      <c r="D181" s="193"/>
    </row>
    <row r="182" spans="1:4" s="10" customFormat="1">
      <c r="A182" s="184">
        <v>293</v>
      </c>
      <c r="B182" s="195"/>
      <c r="C182" s="196"/>
      <c r="D182" s="193"/>
    </row>
    <row r="183" spans="1:4" s="10" customFormat="1">
      <c r="A183" s="184">
        <v>294</v>
      </c>
      <c r="B183" s="195"/>
      <c r="C183" s="196"/>
      <c r="D183" s="193"/>
    </row>
    <row r="184" spans="1:4" s="10" customFormat="1">
      <c r="A184" s="184">
        <v>295</v>
      </c>
      <c r="B184" s="195"/>
      <c r="C184" s="196"/>
      <c r="D184" s="193"/>
    </row>
    <row r="185" spans="1:4" s="10" customFormat="1">
      <c r="A185" s="184">
        <v>296</v>
      </c>
      <c r="B185" s="195"/>
      <c r="C185" s="196"/>
      <c r="D185" s="193"/>
    </row>
    <row r="186" spans="1:4" s="10" customFormat="1">
      <c r="A186" s="184">
        <v>297</v>
      </c>
      <c r="B186" s="195"/>
      <c r="C186" s="196"/>
      <c r="D186" s="193"/>
    </row>
    <row r="187" spans="1:4" s="10" customFormat="1">
      <c r="A187" s="184">
        <v>298</v>
      </c>
      <c r="B187" s="195"/>
      <c r="C187" s="196"/>
      <c r="D187" s="193"/>
    </row>
    <row r="188" spans="1:4" s="10" customFormat="1">
      <c r="A188" s="184">
        <v>299</v>
      </c>
      <c r="B188" s="195"/>
      <c r="C188" s="196"/>
      <c r="D188" s="193"/>
    </row>
    <row r="189" spans="1:4" s="10" customFormat="1">
      <c r="A189" s="184">
        <v>300</v>
      </c>
      <c r="B189" s="195"/>
      <c r="C189" s="196"/>
      <c r="D189" s="193"/>
    </row>
    <row r="190" spans="1:4" s="10" customFormat="1">
      <c r="A190" s="184">
        <v>301</v>
      </c>
      <c r="B190" s="195"/>
      <c r="C190" s="196"/>
      <c r="D190" s="193"/>
    </row>
    <row r="191" spans="1:4" s="10" customFormat="1">
      <c r="A191" s="184">
        <v>302</v>
      </c>
      <c r="B191" s="195"/>
      <c r="C191" s="196"/>
      <c r="D191" s="193"/>
    </row>
    <row r="192" spans="1:4" s="10" customFormat="1">
      <c r="A192" s="184">
        <v>303</v>
      </c>
      <c r="B192" s="195"/>
      <c r="C192" s="196"/>
      <c r="D192" s="193"/>
    </row>
    <row r="193" spans="1:4" s="10" customFormat="1">
      <c r="A193" s="184">
        <v>304</v>
      </c>
      <c r="B193" s="195"/>
      <c r="C193" s="196"/>
      <c r="D193" s="193"/>
    </row>
    <row r="194" spans="1:4" s="10" customFormat="1">
      <c r="A194" s="184">
        <v>305</v>
      </c>
      <c r="B194" s="195"/>
      <c r="C194" s="196"/>
      <c r="D194" s="193"/>
    </row>
    <row r="195" spans="1:4" s="10" customFormat="1">
      <c r="A195" s="184">
        <v>306</v>
      </c>
      <c r="B195" s="195"/>
      <c r="C195" s="196"/>
      <c r="D195" s="193"/>
    </row>
    <row r="196" spans="1:4" s="10" customFormat="1">
      <c r="A196" s="184">
        <v>307</v>
      </c>
      <c r="B196" s="195"/>
      <c r="C196" s="196"/>
      <c r="D196" s="193"/>
    </row>
    <row r="197" spans="1:4" s="10" customFormat="1">
      <c r="A197" s="184">
        <v>308</v>
      </c>
      <c r="B197" s="195"/>
      <c r="C197" s="196"/>
      <c r="D197" s="193"/>
    </row>
    <row r="198" spans="1:4" s="10" customFormat="1">
      <c r="A198" s="184">
        <v>309</v>
      </c>
      <c r="B198" s="195"/>
      <c r="C198" s="196"/>
      <c r="D198" s="193"/>
    </row>
    <row r="199" spans="1:4" s="10" customFormat="1">
      <c r="A199" s="184">
        <v>310</v>
      </c>
      <c r="B199" s="195"/>
      <c r="C199" s="196"/>
      <c r="D199" s="193"/>
    </row>
    <row r="200" spans="1:4" s="10" customFormat="1">
      <c r="A200" s="184">
        <v>311</v>
      </c>
      <c r="B200" s="195"/>
      <c r="C200" s="196"/>
      <c r="D200" s="193"/>
    </row>
    <row r="201" spans="1:4" s="10" customFormat="1">
      <c r="A201" s="184">
        <v>312</v>
      </c>
      <c r="B201" s="195"/>
      <c r="C201" s="196"/>
      <c r="D201" s="193"/>
    </row>
    <row r="202" spans="1:4" s="10" customFormat="1">
      <c r="A202" s="184">
        <v>313</v>
      </c>
      <c r="B202" s="195"/>
      <c r="C202" s="196"/>
      <c r="D202" s="193"/>
    </row>
    <row r="203" spans="1:4" s="10" customFormat="1">
      <c r="A203" s="184">
        <v>314</v>
      </c>
      <c r="B203" s="195"/>
      <c r="C203" s="196"/>
      <c r="D203" s="193"/>
    </row>
    <row r="204" spans="1:4" s="10" customFormat="1">
      <c r="A204" s="184">
        <v>315</v>
      </c>
      <c r="B204" s="195"/>
      <c r="C204" s="196"/>
      <c r="D204" s="193"/>
    </row>
    <row r="205" spans="1:4" s="10" customFormat="1">
      <c r="A205" s="184">
        <v>316</v>
      </c>
      <c r="B205" s="195"/>
      <c r="C205" s="196"/>
      <c r="D205" s="193"/>
    </row>
    <row r="206" spans="1:4" s="10" customFormat="1">
      <c r="A206" s="184">
        <v>317</v>
      </c>
      <c r="B206" s="195"/>
      <c r="C206" s="196"/>
      <c r="D206" s="193"/>
    </row>
    <row r="207" spans="1:4" s="10" customFormat="1">
      <c r="A207" s="184">
        <v>318</v>
      </c>
      <c r="B207" s="195"/>
      <c r="C207" s="196"/>
      <c r="D207" s="193"/>
    </row>
    <row r="208" spans="1:4" s="10" customFormat="1">
      <c r="A208" s="184">
        <v>319</v>
      </c>
      <c r="B208" s="195"/>
      <c r="C208" s="196"/>
      <c r="D208" s="193"/>
    </row>
    <row r="209" spans="1:4" s="10" customFormat="1">
      <c r="A209" s="184">
        <v>320</v>
      </c>
      <c r="B209" s="195"/>
      <c r="C209" s="196"/>
      <c r="D209" s="193"/>
    </row>
    <row r="210" spans="1:4" s="10" customFormat="1">
      <c r="A210" s="184">
        <v>321</v>
      </c>
      <c r="B210" s="195"/>
      <c r="C210" s="196"/>
      <c r="D210" s="193"/>
    </row>
    <row r="211" spans="1:4" s="10" customFormat="1">
      <c r="A211" s="184">
        <v>322</v>
      </c>
      <c r="B211" s="195"/>
      <c r="C211" s="196"/>
      <c r="D211" s="193"/>
    </row>
    <row r="212" spans="1:4" s="10" customFormat="1">
      <c r="A212" s="184">
        <v>323</v>
      </c>
      <c r="B212" s="195"/>
      <c r="C212" s="196"/>
      <c r="D212" s="193"/>
    </row>
    <row r="213" spans="1:4" s="10" customFormat="1">
      <c r="A213" s="184">
        <v>324</v>
      </c>
      <c r="B213" s="195"/>
      <c r="C213" s="196"/>
      <c r="D213" s="193"/>
    </row>
    <row r="214" spans="1:4" s="10" customFormat="1">
      <c r="A214" s="184">
        <v>325</v>
      </c>
      <c r="B214" s="195"/>
      <c r="C214" s="196"/>
      <c r="D214" s="193"/>
    </row>
    <row r="215" spans="1:4" s="10" customFormat="1">
      <c r="A215" s="184">
        <v>326</v>
      </c>
      <c r="B215" s="195"/>
      <c r="C215" s="196"/>
      <c r="D215" s="193"/>
    </row>
    <row r="216" spans="1:4" s="10" customFormat="1">
      <c r="A216" s="184">
        <v>327</v>
      </c>
      <c r="B216" s="195"/>
      <c r="C216" s="196"/>
      <c r="D216" s="193"/>
    </row>
    <row r="217" spans="1:4" s="10" customFormat="1">
      <c r="A217" s="184">
        <v>328</v>
      </c>
      <c r="B217" s="195"/>
      <c r="C217" s="196"/>
      <c r="D217" s="193"/>
    </row>
    <row r="218" spans="1:4" s="10" customFormat="1">
      <c r="A218" s="184">
        <v>329</v>
      </c>
      <c r="B218" s="195"/>
      <c r="C218" s="196"/>
      <c r="D218" s="193"/>
    </row>
    <row r="219" spans="1:4" s="10" customFormat="1">
      <c r="A219" s="184">
        <v>330</v>
      </c>
      <c r="B219" s="195"/>
      <c r="C219" s="196"/>
      <c r="D219" s="193"/>
    </row>
    <row r="220" spans="1:4" s="10" customFormat="1">
      <c r="A220" s="184">
        <v>331</v>
      </c>
      <c r="B220" s="195"/>
      <c r="C220" s="196"/>
      <c r="D220" s="193"/>
    </row>
    <row r="221" spans="1:4" s="10" customFormat="1">
      <c r="A221" s="184">
        <v>332</v>
      </c>
      <c r="B221" s="195"/>
      <c r="C221" s="196"/>
      <c r="D221" s="193"/>
    </row>
    <row r="222" spans="1:4" s="10" customFormat="1">
      <c r="A222" s="184">
        <v>333</v>
      </c>
      <c r="B222" s="195"/>
      <c r="C222" s="196"/>
      <c r="D222" s="193"/>
    </row>
    <row r="223" spans="1:4" s="10" customFormat="1">
      <c r="A223" s="184">
        <v>334</v>
      </c>
      <c r="B223" s="195"/>
      <c r="C223" s="196"/>
      <c r="D223" s="193"/>
    </row>
    <row r="224" spans="1:4" s="10" customFormat="1">
      <c r="A224" s="184">
        <v>335</v>
      </c>
      <c r="B224" s="195"/>
      <c r="C224" s="196"/>
      <c r="D224" s="193"/>
    </row>
    <row r="225" spans="1:4" s="10" customFormat="1">
      <c r="A225" s="184">
        <v>336</v>
      </c>
      <c r="B225" s="195"/>
      <c r="C225" s="196"/>
      <c r="D225" s="193"/>
    </row>
    <row r="226" spans="1:4" s="10" customFormat="1">
      <c r="A226" s="184">
        <v>337</v>
      </c>
      <c r="B226" s="195"/>
      <c r="C226" s="196"/>
      <c r="D226" s="193"/>
    </row>
    <row r="227" spans="1:4" s="10" customFormat="1">
      <c r="A227" s="184">
        <v>338</v>
      </c>
      <c r="B227" s="195"/>
      <c r="C227" s="196"/>
      <c r="D227" s="193"/>
    </row>
    <row r="228" spans="1:4" s="10" customFormat="1">
      <c r="A228" s="184">
        <v>339</v>
      </c>
      <c r="B228" s="195"/>
      <c r="C228" s="196"/>
      <c r="D228" s="193"/>
    </row>
    <row r="229" spans="1:4" s="10" customFormat="1">
      <c r="A229" s="184">
        <v>340</v>
      </c>
      <c r="B229" s="195"/>
      <c r="C229" s="196"/>
      <c r="D229" s="193"/>
    </row>
    <row r="230" spans="1:4" s="10" customFormat="1">
      <c r="A230" s="184">
        <v>341</v>
      </c>
      <c r="B230" s="195"/>
      <c r="C230" s="196"/>
      <c r="D230" s="193"/>
    </row>
    <row r="231" spans="1:4" s="10" customFormat="1">
      <c r="A231" s="184">
        <v>342</v>
      </c>
      <c r="B231" s="195"/>
      <c r="C231" s="196"/>
      <c r="D231" s="193"/>
    </row>
    <row r="232" spans="1:4" s="10" customFormat="1">
      <c r="A232" s="184">
        <v>343</v>
      </c>
      <c r="B232" s="195"/>
      <c r="C232" s="196"/>
      <c r="D232" s="193"/>
    </row>
    <row r="233" spans="1:4" s="10" customFormat="1">
      <c r="A233" s="184">
        <v>344</v>
      </c>
      <c r="B233" s="195"/>
      <c r="C233" s="196"/>
      <c r="D233" s="193"/>
    </row>
    <row r="234" spans="1:4" s="10" customFormat="1">
      <c r="A234" s="184">
        <v>345</v>
      </c>
      <c r="B234" s="195"/>
      <c r="C234" s="196"/>
      <c r="D234" s="193"/>
    </row>
    <row r="235" spans="1:4" s="10" customFormat="1">
      <c r="A235" s="184">
        <v>346</v>
      </c>
      <c r="B235" s="195"/>
      <c r="C235" s="196"/>
      <c r="D235" s="193"/>
    </row>
    <row r="236" spans="1:4" s="10" customFormat="1">
      <c r="A236" s="184">
        <v>347</v>
      </c>
      <c r="B236" s="195"/>
      <c r="C236" s="196"/>
      <c r="D236" s="193"/>
    </row>
    <row r="237" spans="1:4" s="10" customFormat="1">
      <c r="A237" s="184">
        <v>348</v>
      </c>
      <c r="B237" s="195"/>
      <c r="C237" s="196"/>
      <c r="D237" s="193"/>
    </row>
    <row r="238" spans="1:4" s="10" customFormat="1">
      <c r="A238" s="184">
        <v>349</v>
      </c>
      <c r="B238" s="195"/>
      <c r="C238" s="196"/>
      <c r="D238" s="193"/>
    </row>
    <row r="239" spans="1:4" s="10" customFormat="1">
      <c r="A239" s="184">
        <v>350</v>
      </c>
      <c r="B239" s="195"/>
      <c r="C239" s="196"/>
      <c r="D239" s="193"/>
    </row>
    <row r="240" spans="1:4" s="10" customFormat="1">
      <c r="A240" s="184">
        <v>351</v>
      </c>
      <c r="B240" s="195"/>
      <c r="C240" s="196"/>
      <c r="D240" s="193"/>
    </row>
    <row r="241" spans="1:4" s="10" customFormat="1">
      <c r="A241" s="184">
        <v>352</v>
      </c>
      <c r="B241" s="195"/>
      <c r="C241" s="196"/>
      <c r="D241" s="193"/>
    </row>
    <row r="242" spans="1:4" s="10" customFormat="1">
      <c r="A242" s="184">
        <v>353</v>
      </c>
      <c r="B242" s="195"/>
      <c r="C242" s="196"/>
      <c r="D242" s="193"/>
    </row>
    <row r="243" spans="1:4" s="10" customFormat="1">
      <c r="A243" s="184">
        <v>354</v>
      </c>
      <c r="B243" s="195"/>
      <c r="C243" s="196"/>
      <c r="D243" s="193"/>
    </row>
    <row r="244" spans="1:4" s="10" customFormat="1">
      <c r="A244" s="184">
        <v>355</v>
      </c>
      <c r="B244" s="195"/>
      <c r="C244" s="196"/>
      <c r="D244" s="193"/>
    </row>
    <row r="245" spans="1:4" s="10" customFormat="1">
      <c r="A245" s="184">
        <v>356</v>
      </c>
      <c r="B245" s="195"/>
      <c r="C245" s="196"/>
      <c r="D245" s="193"/>
    </row>
    <row r="246" spans="1:4" s="10" customFormat="1">
      <c r="A246" s="184">
        <v>357</v>
      </c>
      <c r="B246" s="195"/>
      <c r="C246" s="196"/>
      <c r="D246" s="193"/>
    </row>
    <row r="247" spans="1:4" s="10" customFormat="1">
      <c r="A247" s="184">
        <v>358</v>
      </c>
      <c r="B247" s="195"/>
      <c r="C247" s="196"/>
      <c r="D247" s="193"/>
    </row>
    <row r="248" spans="1:4" s="10" customFormat="1">
      <c r="A248" s="184">
        <v>359</v>
      </c>
      <c r="B248" s="195"/>
      <c r="C248" s="196"/>
      <c r="D248" s="193"/>
    </row>
    <row r="249" spans="1:4" s="10" customFormat="1">
      <c r="A249" s="184">
        <v>360</v>
      </c>
      <c r="B249" s="195"/>
      <c r="C249" s="196"/>
      <c r="D249" s="193"/>
    </row>
    <row r="250" spans="1:4" s="10" customFormat="1">
      <c r="A250" s="184">
        <v>361</v>
      </c>
      <c r="B250" s="195"/>
      <c r="C250" s="196"/>
      <c r="D250" s="193"/>
    </row>
    <row r="251" spans="1:4" s="10" customFormat="1">
      <c r="A251" s="184">
        <v>362</v>
      </c>
      <c r="B251" s="195"/>
      <c r="C251" s="196"/>
      <c r="D251" s="193"/>
    </row>
    <row r="252" spans="1:4" s="10" customFormat="1">
      <c r="A252" s="184">
        <v>363</v>
      </c>
      <c r="B252" s="195"/>
      <c r="C252" s="196"/>
      <c r="D252" s="193"/>
    </row>
    <row r="253" spans="1:4" s="10" customFormat="1">
      <c r="A253" s="184">
        <v>364</v>
      </c>
      <c r="B253" s="195"/>
      <c r="C253" s="196"/>
      <c r="D253" s="193"/>
    </row>
    <row r="254" spans="1:4" s="10" customFormat="1">
      <c r="A254" s="184">
        <v>365</v>
      </c>
      <c r="B254" s="195"/>
      <c r="C254" s="196"/>
      <c r="D254" s="193"/>
    </row>
    <row r="255" spans="1:4" s="10" customFormat="1">
      <c r="A255" s="184">
        <v>366</v>
      </c>
      <c r="B255" s="195"/>
      <c r="C255" s="196"/>
      <c r="D255" s="193"/>
    </row>
    <row r="256" spans="1:4" s="10" customFormat="1">
      <c r="A256" s="184">
        <v>367</v>
      </c>
      <c r="B256" s="195"/>
      <c r="C256" s="196"/>
      <c r="D256" s="193"/>
    </row>
    <row r="257" spans="1:4" s="10" customFormat="1">
      <c r="A257" s="184">
        <v>368</v>
      </c>
      <c r="B257" s="195"/>
      <c r="C257" s="196"/>
      <c r="D257" s="193"/>
    </row>
    <row r="258" spans="1:4" s="10" customFormat="1">
      <c r="A258" s="184">
        <v>369</v>
      </c>
      <c r="B258" s="195"/>
      <c r="C258" s="196"/>
      <c r="D258" s="193"/>
    </row>
    <row r="259" spans="1:4" s="10" customFormat="1">
      <c r="A259" s="184">
        <v>370</v>
      </c>
      <c r="B259" s="195"/>
      <c r="C259" s="196"/>
      <c r="D259" s="193"/>
    </row>
    <row r="260" spans="1:4" s="10" customFormat="1">
      <c r="A260" s="184">
        <v>371</v>
      </c>
      <c r="B260" s="195"/>
      <c r="C260" s="196"/>
      <c r="D260" s="193"/>
    </row>
    <row r="261" spans="1:4" s="10" customFormat="1">
      <c r="A261" s="184">
        <v>372</v>
      </c>
      <c r="B261" s="195"/>
      <c r="C261" s="196"/>
      <c r="D261" s="193"/>
    </row>
    <row r="262" spans="1:4" s="10" customFormat="1">
      <c r="A262" s="184">
        <v>373</v>
      </c>
      <c r="B262" s="195"/>
      <c r="C262" s="196"/>
      <c r="D262" s="193"/>
    </row>
    <row r="263" spans="1:4" s="10" customFormat="1">
      <c r="A263" s="184">
        <v>374</v>
      </c>
      <c r="B263" s="195"/>
      <c r="C263" s="196"/>
      <c r="D263" s="193"/>
    </row>
    <row r="264" spans="1:4" s="10" customFormat="1">
      <c r="A264" s="184">
        <v>375</v>
      </c>
      <c r="B264" s="195"/>
      <c r="C264" s="196"/>
      <c r="D264" s="193"/>
    </row>
    <row r="265" spans="1:4" s="10" customFormat="1">
      <c r="A265" s="184">
        <v>376</v>
      </c>
      <c r="B265" s="195"/>
      <c r="C265" s="196"/>
      <c r="D265" s="193"/>
    </row>
    <row r="266" spans="1:4" s="10" customFormat="1">
      <c r="A266" s="184">
        <v>377</v>
      </c>
      <c r="B266" s="195"/>
      <c r="C266" s="196"/>
      <c r="D266" s="193"/>
    </row>
    <row r="267" spans="1:4" s="10" customFormat="1">
      <c r="A267" s="184">
        <v>378</v>
      </c>
      <c r="B267" s="195"/>
      <c r="C267" s="196"/>
      <c r="D267" s="193"/>
    </row>
    <row r="268" spans="1:4" s="10" customFormat="1">
      <c r="A268" s="184">
        <v>379</v>
      </c>
      <c r="B268" s="195"/>
      <c r="C268" s="196"/>
      <c r="D268" s="193"/>
    </row>
    <row r="269" spans="1:4" s="10" customFormat="1">
      <c r="A269" s="184">
        <v>380</v>
      </c>
      <c r="B269" s="195"/>
      <c r="C269" s="196"/>
      <c r="D269" s="193"/>
    </row>
    <row r="270" spans="1:4" s="10" customFormat="1">
      <c r="A270" s="184">
        <v>381</v>
      </c>
      <c r="B270" s="195"/>
      <c r="C270" s="196"/>
      <c r="D270" s="193"/>
    </row>
    <row r="271" spans="1:4" s="10" customFormat="1">
      <c r="A271" s="184">
        <v>382</v>
      </c>
      <c r="B271" s="195"/>
      <c r="C271" s="196"/>
      <c r="D271" s="193"/>
    </row>
    <row r="272" spans="1:4" s="10" customFormat="1">
      <c r="A272" s="184">
        <v>383</v>
      </c>
      <c r="B272" s="195"/>
      <c r="C272" s="196"/>
      <c r="D272" s="193"/>
    </row>
    <row r="273" spans="1:4" s="10" customFormat="1">
      <c r="A273" s="184">
        <v>384</v>
      </c>
      <c r="B273" s="195"/>
      <c r="C273" s="196"/>
      <c r="D273" s="193"/>
    </row>
    <row r="274" spans="1:4" s="10" customFormat="1">
      <c r="A274" s="184">
        <v>385</v>
      </c>
      <c r="B274" s="195"/>
      <c r="C274" s="196"/>
      <c r="D274" s="193"/>
    </row>
    <row r="275" spans="1:4" s="10" customFormat="1">
      <c r="A275" s="184">
        <v>386</v>
      </c>
      <c r="B275" s="195"/>
      <c r="C275" s="196"/>
      <c r="D275" s="193"/>
    </row>
    <row r="276" spans="1:4" s="10" customFormat="1">
      <c r="A276" s="184">
        <v>387</v>
      </c>
      <c r="B276" s="195"/>
      <c r="C276" s="196"/>
      <c r="D276" s="193"/>
    </row>
    <row r="277" spans="1:4" s="10" customFormat="1">
      <c r="A277" s="184">
        <v>388</v>
      </c>
      <c r="B277" s="195"/>
      <c r="C277" s="196"/>
      <c r="D277" s="193"/>
    </row>
    <row r="278" spans="1:4" s="10" customFormat="1">
      <c r="A278" s="184">
        <v>389</v>
      </c>
      <c r="B278" s="195"/>
      <c r="C278" s="196"/>
      <c r="D278" s="193"/>
    </row>
    <row r="279" spans="1:4" s="10" customFormat="1">
      <c r="A279" s="184">
        <v>390</v>
      </c>
      <c r="B279" s="195"/>
      <c r="C279" s="196"/>
      <c r="D279" s="193"/>
    </row>
    <row r="280" spans="1:4" s="10" customFormat="1">
      <c r="A280" s="184">
        <v>391</v>
      </c>
      <c r="B280" s="195"/>
      <c r="C280" s="196"/>
      <c r="D280" s="193"/>
    </row>
    <row r="281" spans="1:4" s="10" customFormat="1">
      <c r="A281" s="184">
        <v>392</v>
      </c>
      <c r="B281" s="195"/>
      <c r="C281" s="196"/>
      <c r="D281" s="193"/>
    </row>
    <row r="282" spans="1:4" s="10" customFormat="1">
      <c r="A282" s="184">
        <v>393</v>
      </c>
      <c r="B282" s="195"/>
      <c r="C282" s="196"/>
      <c r="D282" s="193"/>
    </row>
    <row r="283" spans="1:4" s="10" customFormat="1">
      <c r="A283" s="184">
        <v>394</v>
      </c>
      <c r="B283" s="195"/>
      <c r="C283" s="196"/>
      <c r="D283" s="193"/>
    </row>
    <row r="284" spans="1:4" s="10" customFormat="1">
      <c r="A284" s="184">
        <v>395</v>
      </c>
      <c r="B284" s="195"/>
      <c r="C284" s="196"/>
      <c r="D284" s="193"/>
    </row>
    <row r="285" spans="1:4" s="10" customFormat="1">
      <c r="A285" s="184">
        <v>396</v>
      </c>
      <c r="B285" s="195"/>
      <c r="C285" s="196"/>
      <c r="D285" s="193"/>
    </row>
    <row r="286" spans="1:4" s="10" customFormat="1">
      <c r="A286" s="184">
        <v>397</v>
      </c>
      <c r="B286" s="195"/>
      <c r="C286" s="196"/>
      <c r="D286" s="193"/>
    </row>
    <row r="287" spans="1:4" s="10" customFormat="1">
      <c r="A287" s="184">
        <v>398</v>
      </c>
      <c r="B287" s="195"/>
      <c r="C287" s="196"/>
      <c r="D287" s="193"/>
    </row>
    <row r="288" spans="1:4" s="10" customFormat="1">
      <c r="A288" s="184">
        <v>399</v>
      </c>
      <c r="B288" s="195"/>
      <c r="C288" s="196"/>
      <c r="D288" s="193"/>
    </row>
    <row r="289" spans="1:4" s="10" customFormat="1">
      <c r="A289" s="184">
        <v>400</v>
      </c>
      <c r="B289" s="195"/>
      <c r="C289" s="196"/>
      <c r="D289" s="193"/>
    </row>
    <row r="290" spans="1:4" s="10" customFormat="1">
      <c r="A290" s="184">
        <v>401</v>
      </c>
      <c r="B290" s="195"/>
      <c r="C290" s="196"/>
      <c r="D290" s="193"/>
    </row>
    <row r="291" spans="1:4" s="10" customFormat="1">
      <c r="A291" s="184">
        <v>402</v>
      </c>
      <c r="B291" s="195"/>
      <c r="C291" s="196"/>
      <c r="D291" s="193"/>
    </row>
    <row r="292" spans="1:4" s="10" customFormat="1">
      <c r="A292" s="184">
        <v>403</v>
      </c>
      <c r="B292" s="195"/>
      <c r="C292" s="196"/>
      <c r="D292" s="193"/>
    </row>
    <row r="293" spans="1:4" s="10" customFormat="1">
      <c r="A293" s="184">
        <v>404</v>
      </c>
      <c r="B293" s="195"/>
      <c r="C293" s="196"/>
      <c r="D293" s="193"/>
    </row>
    <row r="294" spans="1:4" s="10" customFormat="1">
      <c r="A294" s="184">
        <v>405</v>
      </c>
      <c r="B294" s="195"/>
      <c r="C294" s="196"/>
      <c r="D294" s="193"/>
    </row>
    <row r="295" spans="1:4" s="10" customFormat="1">
      <c r="A295" s="184">
        <v>406</v>
      </c>
      <c r="B295" s="195"/>
      <c r="C295" s="196"/>
      <c r="D295" s="193"/>
    </row>
    <row r="296" spans="1:4" s="10" customFormat="1">
      <c r="A296" s="184">
        <v>407</v>
      </c>
      <c r="B296" s="195"/>
      <c r="C296" s="196"/>
      <c r="D296" s="193"/>
    </row>
    <row r="297" spans="1:4" s="10" customFormat="1">
      <c r="A297" s="184">
        <v>408</v>
      </c>
      <c r="B297" s="195"/>
      <c r="C297" s="196"/>
      <c r="D297" s="193"/>
    </row>
    <row r="298" spans="1:4" s="10" customFormat="1">
      <c r="A298" s="184">
        <v>409</v>
      </c>
      <c r="B298" s="195"/>
      <c r="C298" s="196"/>
      <c r="D298" s="193"/>
    </row>
    <row r="299" spans="1:4" s="10" customFormat="1">
      <c r="A299" s="184">
        <v>410</v>
      </c>
      <c r="B299" s="195"/>
      <c r="C299" s="196"/>
      <c r="D299" s="193"/>
    </row>
    <row r="300" spans="1:4" s="10" customFormat="1">
      <c r="A300" s="184">
        <v>411</v>
      </c>
      <c r="B300" s="195"/>
      <c r="C300" s="196"/>
      <c r="D300" s="193"/>
    </row>
    <row r="301" spans="1:4" s="10" customFormat="1">
      <c r="A301" s="184">
        <v>412</v>
      </c>
      <c r="B301" s="195"/>
      <c r="C301" s="196"/>
      <c r="D301" s="193"/>
    </row>
    <row r="302" spans="1:4" s="10" customFormat="1">
      <c r="A302" s="184">
        <v>413</v>
      </c>
      <c r="B302" s="195"/>
      <c r="C302" s="196"/>
      <c r="D302" s="193"/>
    </row>
    <row r="303" spans="1:4" s="10" customFormat="1">
      <c r="A303" s="184">
        <v>414</v>
      </c>
      <c r="B303" s="195"/>
      <c r="C303" s="196"/>
      <c r="D303" s="193"/>
    </row>
    <row r="304" spans="1:4" s="10" customFormat="1">
      <c r="A304" s="184">
        <v>415</v>
      </c>
      <c r="B304" s="195"/>
      <c r="C304" s="196"/>
      <c r="D304" s="193"/>
    </row>
    <row r="305" spans="1:4" s="10" customFormat="1">
      <c r="A305" s="184">
        <v>416</v>
      </c>
      <c r="B305" s="195"/>
      <c r="C305" s="196"/>
      <c r="D305" s="193"/>
    </row>
    <row r="306" spans="1:4" s="10" customFormat="1">
      <c r="A306" s="184">
        <v>417</v>
      </c>
      <c r="B306" s="195"/>
      <c r="C306" s="196"/>
      <c r="D306" s="193"/>
    </row>
    <row r="307" spans="1:4" s="10" customFormat="1">
      <c r="A307" s="184">
        <v>418</v>
      </c>
      <c r="B307" s="195"/>
      <c r="C307" s="196"/>
      <c r="D307" s="193"/>
    </row>
    <row r="308" spans="1:4" s="10" customFormat="1">
      <c r="A308" s="184">
        <v>419</v>
      </c>
      <c r="B308" s="195"/>
      <c r="C308" s="196"/>
      <c r="D308" s="193"/>
    </row>
    <row r="309" spans="1:4" s="10" customFormat="1">
      <c r="A309" s="184">
        <v>420</v>
      </c>
      <c r="B309" s="195"/>
      <c r="C309" s="196"/>
      <c r="D309" s="193"/>
    </row>
    <row r="310" spans="1:4" s="10" customFormat="1">
      <c r="A310" s="184">
        <v>421</v>
      </c>
      <c r="B310" s="195"/>
      <c r="C310" s="196"/>
      <c r="D310" s="193"/>
    </row>
    <row r="311" spans="1:4" s="10" customFormat="1">
      <c r="A311" s="184">
        <v>422</v>
      </c>
      <c r="B311" s="195"/>
      <c r="C311" s="196"/>
      <c r="D311" s="193"/>
    </row>
    <row r="312" spans="1:4" s="10" customFormat="1">
      <c r="A312" s="184">
        <v>423</v>
      </c>
      <c r="B312" s="195"/>
      <c r="C312" s="196"/>
      <c r="D312" s="193"/>
    </row>
    <row r="313" spans="1:4" s="10" customFormat="1">
      <c r="A313" s="184">
        <v>424</v>
      </c>
      <c r="B313" s="195"/>
      <c r="C313" s="196"/>
      <c r="D313" s="193"/>
    </row>
    <row r="314" spans="1:4" s="10" customFormat="1">
      <c r="A314" s="184">
        <v>425</v>
      </c>
      <c r="B314" s="195"/>
      <c r="C314" s="196"/>
      <c r="D314" s="193"/>
    </row>
    <row r="315" spans="1:4" s="10" customFormat="1">
      <c r="A315" s="184">
        <v>426</v>
      </c>
      <c r="B315" s="195"/>
      <c r="C315" s="196"/>
      <c r="D315" s="193"/>
    </row>
    <row r="316" spans="1:4" s="10" customFormat="1">
      <c r="A316" s="184">
        <v>427</v>
      </c>
      <c r="B316" s="195"/>
      <c r="C316" s="196"/>
      <c r="D316" s="193"/>
    </row>
    <row r="317" spans="1:4" s="10" customFormat="1">
      <c r="A317" s="184">
        <v>428</v>
      </c>
      <c r="B317" s="195"/>
      <c r="C317" s="196"/>
      <c r="D317" s="193"/>
    </row>
    <row r="318" spans="1:4" s="10" customFormat="1">
      <c r="A318" s="184">
        <v>429</v>
      </c>
      <c r="B318" s="195"/>
      <c r="C318" s="196"/>
      <c r="D318" s="193"/>
    </row>
    <row r="319" spans="1:4" s="10" customFormat="1">
      <c r="A319" s="184">
        <v>430</v>
      </c>
      <c r="B319" s="195"/>
      <c r="C319" s="196"/>
      <c r="D319" s="193"/>
    </row>
    <row r="320" spans="1:4" s="10" customFormat="1">
      <c r="A320" s="184">
        <v>431</v>
      </c>
      <c r="B320" s="195"/>
      <c r="C320" s="196"/>
      <c r="D320" s="193"/>
    </row>
    <row r="321" spans="1:4" s="10" customFormat="1">
      <c r="A321" s="184">
        <v>432</v>
      </c>
      <c r="B321" s="195"/>
      <c r="C321" s="196"/>
      <c r="D321" s="193"/>
    </row>
    <row r="322" spans="1:4" s="10" customFormat="1">
      <c r="A322" s="184">
        <v>433</v>
      </c>
      <c r="B322" s="195"/>
      <c r="C322" s="196"/>
      <c r="D322" s="193"/>
    </row>
    <row r="323" spans="1:4" s="10" customFormat="1">
      <c r="A323" s="184">
        <v>434</v>
      </c>
      <c r="B323" s="195"/>
      <c r="C323" s="196"/>
      <c r="D323" s="193"/>
    </row>
    <row r="324" spans="1:4" s="10" customFormat="1">
      <c r="A324" s="184">
        <v>435</v>
      </c>
      <c r="B324" s="195"/>
      <c r="C324" s="196"/>
      <c r="D324" s="193"/>
    </row>
    <row r="325" spans="1:4" s="10" customFormat="1">
      <c r="A325" s="184">
        <v>436</v>
      </c>
      <c r="B325" s="195"/>
      <c r="C325" s="196"/>
      <c r="D325" s="193"/>
    </row>
    <row r="326" spans="1:4" s="10" customFormat="1">
      <c r="A326" s="184">
        <v>437</v>
      </c>
      <c r="B326" s="195"/>
      <c r="C326" s="196"/>
      <c r="D326" s="193"/>
    </row>
    <row r="327" spans="1:4" s="10" customFormat="1">
      <c r="A327" s="184">
        <v>438</v>
      </c>
      <c r="B327" s="195"/>
      <c r="C327" s="196"/>
      <c r="D327" s="193"/>
    </row>
    <row r="328" spans="1:4" s="10" customFormat="1">
      <c r="A328" s="184">
        <v>439</v>
      </c>
      <c r="B328" s="195"/>
      <c r="C328" s="196"/>
      <c r="D328" s="193"/>
    </row>
    <row r="329" spans="1:4" s="10" customFormat="1">
      <c r="A329" s="184">
        <v>440</v>
      </c>
      <c r="B329" s="195"/>
      <c r="C329" s="196"/>
      <c r="D329" s="193"/>
    </row>
    <row r="330" spans="1:4" s="10" customFormat="1">
      <c r="A330" s="184">
        <v>441</v>
      </c>
      <c r="B330" s="195"/>
      <c r="C330" s="196"/>
      <c r="D330" s="193"/>
    </row>
    <row r="331" spans="1:4" s="10" customFormat="1">
      <c r="A331" s="184">
        <v>442</v>
      </c>
      <c r="B331" s="195"/>
      <c r="C331" s="196"/>
      <c r="D331" s="193"/>
    </row>
    <row r="332" spans="1:4" s="10" customFormat="1">
      <c r="A332" s="184">
        <v>443</v>
      </c>
      <c r="B332" s="195"/>
      <c r="C332" s="196"/>
      <c r="D332" s="193"/>
    </row>
    <row r="333" spans="1:4" s="10" customFormat="1">
      <c r="A333" s="184">
        <v>444</v>
      </c>
      <c r="B333" s="195"/>
      <c r="C333" s="196"/>
      <c r="D333" s="193"/>
    </row>
    <row r="334" spans="1:4" s="10" customFormat="1">
      <c r="A334" s="184">
        <v>445</v>
      </c>
      <c r="B334" s="195"/>
      <c r="C334" s="196"/>
      <c r="D334" s="193"/>
    </row>
    <row r="335" spans="1:4" s="10" customFormat="1">
      <c r="A335" s="184">
        <v>446</v>
      </c>
      <c r="B335" s="195"/>
      <c r="C335" s="196"/>
      <c r="D335" s="193"/>
    </row>
    <row r="336" spans="1:4" s="10" customFormat="1">
      <c r="A336" s="184">
        <v>447</v>
      </c>
      <c r="B336" s="195"/>
      <c r="C336" s="196"/>
      <c r="D336" s="193"/>
    </row>
    <row r="337" spans="1:4" s="10" customFormat="1">
      <c r="A337" s="184">
        <v>448</v>
      </c>
      <c r="B337" s="195"/>
      <c r="C337" s="196"/>
      <c r="D337" s="193"/>
    </row>
    <row r="338" spans="1:4" s="10" customFormat="1">
      <c r="A338" s="184">
        <v>449</v>
      </c>
      <c r="B338" s="195"/>
      <c r="C338" s="196"/>
      <c r="D338" s="193"/>
    </row>
    <row r="339" spans="1:4" s="10" customFormat="1">
      <c r="A339" s="184">
        <v>450</v>
      </c>
      <c r="B339" s="195"/>
      <c r="C339" s="196"/>
      <c r="D339" s="193"/>
    </row>
    <row r="340" spans="1:4" s="10" customFormat="1">
      <c r="A340" s="184">
        <v>451</v>
      </c>
      <c r="B340" s="195"/>
      <c r="C340" s="196"/>
      <c r="D340" s="193"/>
    </row>
    <row r="341" spans="1:4" s="10" customFormat="1">
      <c r="A341" s="184">
        <v>452</v>
      </c>
      <c r="B341" s="195"/>
      <c r="C341" s="196"/>
      <c r="D341" s="193"/>
    </row>
    <row r="342" spans="1:4" s="10" customFormat="1">
      <c r="A342" s="184">
        <v>453</v>
      </c>
      <c r="B342" s="195"/>
      <c r="C342" s="196"/>
      <c r="D342" s="193"/>
    </row>
    <row r="343" spans="1:4" s="10" customFormat="1">
      <c r="A343" s="184">
        <v>454</v>
      </c>
      <c r="B343" s="195"/>
      <c r="C343" s="196"/>
      <c r="D343" s="193"/>
    </row>
    <row r="344" spans="1:4" s="10" customFormat="1">
      <c r="A344" s="184">
        <v>455</v>
      </c>
      <c r="B344" s="195"/>
      <c r="C344" s="196"/>
      <c r="D344" s="193"/>
    </row>
    <row r="345" spans="1:4" s="10" customFormat="1">
      <c r="A345" s="184">
        <v>456</v>
      </c>
      <c r="B345" s="195"/>
      <c r="C345" s="196"/>
      <c r="D345" s="193"/>
    </row>
    <row r="346" spans="1:4" s="10" customFormat="1">
      <c r="A346" s="184">
        <v>457</v>
      </c>
      <c r="B346" s="195"/>
      <c r="C346" s="196"/>
      <c r="D346" s="193"/>
    </row>
    <row r="347" spans="1:4" s="10" customFormat="1">
      <c r="A347" s="184">
        <v>458</v>
      </c>
      <c r="B347" s="195"/>
      <c r="C347" s="196"/>
      <c r="D347" s="193"/>
    </row>
    <row r="348" spans="1:4" s="10" customFormat="1">
      <c r="A348" s="184">
        <v>459</v>
      </c>
      <c r="B348" s="195"/>
      <c r="C348" s="196"/>
      <c r="D348" s="193"/>
    </row>
    <row r="349" spans="1:4" s="10" customFormat="1">
      <c r="A349" s="184">
        <v>460</v>
      </c>
      <c r="B349" s="195"/>
      <c r="C349" s="196"/>
      <c r="D349" s="193"/>
    </row>
    <row r="350" spans="1:4" s="10" customFormat="1">
      <c r="A350" s="184">
        <v>461</v>
      </c>
      <c r="B350" s="195"/>
      <c r="C350" s="196"/>
      <c r="D350" s="193"/>
    </row>
    <row r="351" spans="1:4" s="10" customFormat="1">
      <c r="A351" s="184">
        <v>462</v>
      </c>
      <c r="B351" s="195"/>
      <c r="C351" s="196"/>
      <c r="D351" s="193"/>
    </row>
    <row r="352" spans="1:4" s="10" customFormat="1">
      <c r="A352" s="184">
        <v>463</v>
      </c>
      <c r="B352" s="195"/>
      <c r="C352" s="196"/>
      <c r="D352" s="193"/>
    </row>
    <row r="353" spans="1:4" s="10" customFormat="1">
      <c r="A353" s="184">
        <v>464</v>
      </c>
      <c r="B353" s="195"/>
      <c r="C353" s="196"/>
      <c r="D353" s="193"/>
    </row>
    <row r="354" spans="1:4" s="10" customFormat="1">
      <c r="A354" s="184">
        <v>465</v>
      </c>
      <c r="B354" s="195"/>
      <c r="C354" s="196"/>
      <c r="D354" s="193"/>
    </row>
    <row r="355" spans="1:4" s="10" customFormat="1">
      <c r="A355" s="184">
        <v>466</v>
      </c>
      <c r="B355" s="195"/>
      <c r="C355" s="196"/>
      <c r="D355" s="193"/>
    </row>
    <row r="356" spans="1:4" s="10" customFormat="1">
      <c r="A356" s="184">
        <v>467</v>
      </c>
      <c r="B356" s="195"/>
      <c r="C356" s="196"/>
      <c r="D356" s="193"/>
    </row>
    <row r="357" spans="1:4" s="10" customFormat="1">
      <c r="A357" s="184">
        <v>468</v>
      </c>
      <c r="B357" s="195"/>
      <c r="C357" s="196"/>
      <c r="D357" s="193"/>
    </row>
    <row r="358" spans="1:4" s="10" customFormat="1">
      <c r="A358" s="184">
        <v>469</v>
      </c>
      <c r="B358" s="195"/>
      <c r="C358" s="196"/>
      <c r="D358" s="193"/>
    </row>
    <row r="359" spans="1:4" s="10" customFormat="1">
      <c r="A359" s="184">
        <v>470</v>
      </c>
      <c r="B359" s="195"/>
      <c r="C359" s="196"/>
      <c r="D359" s="193"/>
    </row>
    <row r="360" spans="1:4" s="10" customFormat="1">
      <c r="A360" s="184">
        <v>471</v>
      </c>
      <c r="B360" s="195"/>
      <c r="C360" s="196"/>
      <c r="D360" s="193"/>
    </row>
    <row r="361" spans="1:4" s="10" customFormat="1">
      <c r="A361" s="184">
        <v>472</v>
      </c>
      <c r="B361" s="195"/>
      <c r="C361" s="196"/>
      <c r="D361" s="193"/>
    </row>
    <row r="362" spans="1:4" s="10" customFormat="1">
      <c r="A362" s="184">
        <v>473</v>
      </c>
      <c r="B362" s="195"/>
      <c r="C362" s="196"/>
      <c r="D362" s="193"/>
    </row>
    <row r="363" spans="1:4" s="10" customFormat="1">
      <c r="A363" s="184">
        <v>474</v>
      </c>
      <c r="B363" s="195"/>
      <c r="C363" s="196"/>
      <c r="D363" s="193"/>
    </row>
    <row r="364" spans="1:4" s="10" customFormat="1">
      <c r="A364" s="184">
        <v>475</v>
      </c>
      <c r="B364" s="195"/>
      <c r="C364" s="196"/>
      <c r="D364" s="193"/>
    </row>
    <row r="365" spans="1:4" s="10" customFormat="1">
      <c r="A365" s="184">
        <v>476</v>
      </c>
      <c r="B365" s="195"/>
      <c r="C365" s="196"/>
      <c r="D365" s="193"/>
    </row>
    <row r="366" spans="1:4" s="10" customFormat="1">
      <c r="A366" s="184">
        <v>477</v>
      </c>
      <c r="B366" s="195"/>
      <c r="C366" s="196"/>
      <c r="D366" s="193"/>
    </row>
    <row r="367" spans="1:4" s="10" customFormat="1">
      <c r="A367" s="184">
        <v>478</v>
      </c>
      <c r="B367" s="195"/>
      <c r="C367" s="196"/>
      <c r="D367" s="193"/>
    </row>
    <row r="368" spans="1:4" s="10" customFormat="1">
      <c r="A368" s="184">
        <v>479</v>
      </c>
      <c r="B368" s="195"/>
      <c r="C368" s="196"/>
      <c r="D368" s="193"/>
    </row>
    <row r="369" spans="1:4" s="10" customFormat="1">
      <c r="A369" s="184">
        <v>480</v>
      </c>
      <c r="B369" s="195"/>
      <c r="C369" s="196"/>
      <c r="D369" s="193"/>
    </row>
    <row r="370" spans="1:4" s="10" customFormat="1">
      <c r="A370" s="184">
        <v>481</v>
      </c>
      <c r="B370" s="195"/>
      <c r="C370" s="196"/>
      <c r="D370" s="193"/>
    </row>
    <row r="371" spans="1:4" s="10" customFormat="1">
      <c r="A371" s="184">
        <v>482</v>
      </c>
      <c r="B371" s="195"/>
      <c r="C371" s="196"/>
      <c r="D371" s="193"/>
    </row>
    <row r="372" spans="1:4" s="10" customFormat="1">
      <c r="A372" s="184">
        <v>483</v>
      </c>
      <c r="B372" s="195"/>
      <c r="C372" s="196"/>
      <c r="D372" s="193"/>
    </row>
    <row r="373" spans="1:4" s="10" customFormat="1">
      <c r="A373" s="184">
        <v>484</v>
      </c>
      <c r="B373" s="195"/>
      <c r="C373" s="196"/>
      <c r="D373" s="193"/>
    </row>
    <row r="374" spans="1:4" s="10" customFormat="1">
      <c r="A374" s="184">
        <v>485</v>
      </c>
      <c r="B374" s="195"/>
      <c r="C374" s="196"/>
      <c r="D374" s="193"/>
    </row>
    <row r="375" spans="1:4" s="10" customFormat="1">
      <c r="A375" s="184">
        <v>486</v>
      </c>
      <c r="B375" s="195"/>
      <c r="C375" s="196"/>
      <c r="D375" s="193"/>
    </row>
    <row r="376" spans="1:4" s="10" customFormat="1">
      <c r="A376" s="184">
        <v>487</v>
      </c>
      <c r="B376" s="195"/>
      <c r="C376" s="196"/>
      <c r="D376" s="193"/>
    </row>
    <row r="377" spans="1:4" s="10" customFormat="1">
      <c r="A377" s="184">
        <v>488</v>
      </c>
      <c r="B377" s="195"/>
      <c r="C377" s="196"/>
      <c r="D377" s="193"/>
    </row>
    <row r="378" spans="1:4" s="10" customFormat="1">
      <c r="A378" s="184">
        <v>489</v>
      </c>
      <c r="B378" s="195"/>
      <c r="C378" s="196"/>
      <c r="D378" s="193"/>
    </row>
    <row r="379" spans="1:4" s="10" customFormat="1">
      <c r="A379" s="184">
        <v>490</v>
      </c>
      <c r="B379" s="195"/>
      <c r="C379" s="196"/>
      <c r="D379" s="193"/>
    </row>
    <row r="380" spans="1:4" s="10" customFormat="1">
      <c r="A380" s="184">
        <v>491</v>
      </c>
      <c r="B380" s="195"/>
      <c r="C380" s="196"/>
      <c r="D380" s="193"/>
    </row>
    <row r="381" spans="1:4" s="10" customFormat="1">
      <c r="A381" s="184">
        <v>492</v>
      </c>
      <c r="B381" s="195"/>
      <c r="C381" s="196"/>
      <c r="D381" s="193"/>
    </row>
    <row r="382" spans="1:4" s="10" customFormat="1">
      <c r="A382" s="184">
        <v>493</v>
      </c>
      <c r="B382" s="195"/>
      <c r="C382" s="196"/>
      <c r="D382" s="193"/>
    </row>
    <row r="383" spans="1:4" s="10" customFormat="1">
      <c r="A383" s="184">
        <v>494</v>
      </c>
      <c r="B383" s="195"/>
      <c r="C383" s="196"/>
      <c r="D383" s="193"/>
    </row>
    <row r="384" spans="1:4" s="10" customFormat="1">
      <c r="A384" s="184">
        <v>495</v>
      </c>
      <c r="B384" s="195"/>
      <c r="C384" s="196"/>
      <c r="D384" s="193"/>
    </row>
    <row r="385" spans="1:4" s="10" customFormat="1">
      <c r="A385" s="184">
        <v>496</v>
      </c>
      <c r="B385" s="195"/>
      <c r="C385" s="196"/>
      <c r="D385" s="193"/>
    </row>
    <row r="386" spans="1:4" s="10" customFormat="1">
      <c r="A386" s="184">
        <v>497</v>
      </c>
      <c r="B386" s="195"/>
      <c r="C386" s="196"/>
      <c r="D386" s="193"/>
    </row>
    <row r="387" spans="1:4" s="10" customFormat="1">
      <c r="A387" s="184">
        <v>498</v>
      </c>
      <c r="B387" s="195"/>
      <c r="C387" s="196"/>
      <c r="D387" s="193"/>
    </row>
    <row r="388" spans="1:4" s="10" customFormat="1">
      <c r="A388" s="184">
        <v>499</v>
      </c>
      <c r="B388" s="195"/>
      <c r="C388" s="196"/>
      <c r="D388" s="193"/>
    </row>
    <row r="389" spans="1:4" s="10" customFormat="1">
      <c r="A389" s="184">
        <v>500</v>
      </c>
      <c r="B389" s="195"/>
      <c r="C389" s="196"/>
      <c r="D389" s="193"/>
    </row>
    <row r="390" spans="1:4" s="10" customFormat="1">
      <c r="A390" s="184">
        <v>501</v>
      </c>
      <c r="B390" s="195"/>
      <c r="C390" s="196"/>
      <c r="D390" s="193"/>
    </row>
    <row r="391" spans="1:4" s="10" customFormat="1">
      <c r="A391" s="184">
        <v>502</v>
      </c>
      <c r="B391" s="195"/>
      <c r="C391" s="196"/>
      <c r="D391" s="193"/>
    </row>
    <row r="392" spans="1:4" s="10" customFormat="1">
      <c r="A392" s="184">
        <v>503</v>
      </c>
      <c r="B392" s="195"/>
      <c r="C392" s="196"/>
      <c r="D392" s="193"/>
    </row>
    <row r="393" spans="1:4" s="10" customFormat="1">
      <c r="A393" s="184">
        <v>504</v>
      </c>
      <c r="B393" s="195"/>
      <c r="C393" s="196"/>
      <c r="D393" s="193"/>
    </row>
    <row r="394" spans="1:4" s="10" customFormat="1">
      <c r="A394" s="184">
        <v>505</v>
      </c>
      <c r="B394" s="195"/>
      <c r="C394" s="196"/>
      <c r="D394" s="193"/>
    </row>
    <row r="395" spans="1:4" s="10" customFormat="1">
      <c r="A395" s="184">
        <v>506</v>
      </c>
      <c r="B395" s="195"/>
      <c r="C395" s="196"/>
      <c r="D395" s="193"/>
    </row>
    <row r="396" spans="1:4" s="10" customFormat="1">
      <c r="A396" s="184">
        <v>507</v>
      </c>
      <c r="B396" s="195"/>
      <c r="C396" s="196"/>
      <c r="D396" s="193"/>
    </row>
    <row r="397" spans="1:4" s="10" customFormat="1">
      <c r="A397" s="184">
        <v>508</v>
      </c>
      <c r="B397" s="195"/>
      <c r="C397" s="196"/>
      <c r="D397" s="193"/>
    </row>
    <row r="398" spans="1:4" s="10" customFormat="1">
      <c r="A398" s="184">
        <v>509</v>
      </c>
      <c r="B398" s="195"/>
      <c r="C398" s="196"/>
      <c r="D398" s="193"/>
    </row>
    <row r="399" spans="1:4" s="10" customFormat="1">
      <c r="A399" s="184">
        <v>510</v>
      </c>
      <c r="B399" s="195"/>
      <c r="C399" s="196"/>
      <c r="D399" s="193"/>
    </row>
    <row r="400" spans="1:4" s="10" customFormat="1">
      <c r="A400" s="184">
        <v>511</v>
      </c>
      <c r="B400" s="195"/>
      <c r="C400" s="196"/>
      <c r="D400" s="193"/>
    </row>
    <row r="401" spans="1:4" s="10" customFormat="1">
      <c r="A401" s="184">
        <v>512</v>
      </c>
      <c r="B401" s="195"/>
      <c r="C401" s="196"/>
      <c r="D401" s="193"/>
    </row>
    <row r="402" spans="1:4" s="10" customFormat="1">
      <c r="A402" s="184">
        <v>513</v>
      </c>
      <c r="B402" s="195"/>
      <c r="C402" s="196"/>
      <c r="D402" s="193"/>
    </row>
    <row r="403" spans="1:4" s="10" customFormat="1">
      <c r="A403" s="184">
        <v>514</v>
      </c>
      <c r="B403" s="195"/>
      <c r="C403" s="196"/>
      <c r="D403" s="193"/>
    </row>
    <row r="404" spans="1:4" s="10" customFormat="1">
      <c r="A404" s="184">
        <v>515</v>
      </c>
      <c r="B404" s="195"/>
      <c r="C404" s="196"/>
      <c r="D404" s="193"/>
    </row>
    <row r="405" spans="1:4" s="10" customFormat="1">
      <c r="A405" s="184">
        <v>516</v>
      </c>
      <c r="B405" s="195"/>
      <c r="C405" s="196"/>
      <c r="D405" s="193"/>
    </row>
    <row r="406" spans="1:4" s="10" customFormat="1">
      <c r="A406" s="184">
        <v>517</v>
      </c>
      <c r="B406" s="195"/>
      <c r="C406" s="196"/>
      <c r="D406" s="193"/>
    </row>
    <row r="407" spans="1:4" s="10" customFormat="1">
      <c r="A407" s="184">
        <v>518</v>
      </c>
      <c r="B407" s="195"/>
      <c r="C407" s="196"/>
      <c r="D407" s="193"/>
    </row>
    <row r="408" spans="1:4" s="10" customFormat="1">
      <c r="A408" s="184">
        <v>519</v>
      </c>
      <c r="B408" s="195"/>
      <c r="C408" s="196"/>
      <c r="D408" s="193"/>
    </row>
    <row r="409" spans="1:4" s="10" customFormat="1">
      <c r="A409" s="184">
        <v>520</v>
      </c>
      <c r="B409" s="195"/>
      <c r="C409" s="196"/>
      <c r="D409" s="193"/>
    </row>
    <row r="410" spans="1:4" s="10" customFormat="1">
      <c r="A410" s="184">
        <v>521</v>
      </c>
      <c r="B410" s="195"/>
      <c r="C410" s="196"/>
      <c r="D410" s="193"/>
    </row>
    <row r="411" spans="1:4" s="10" customFormat="1">
      <c r="A411" s="184">
        <v>522</v>
      </c>
      <c r="B411" s="195"/>
      <c r="C411" s="196"/>
      <c r="D411" s="193"/>
    </row>
    <row r="412" spans="1:4" s="10" customFormat="1">
      <c r="A412" s="184">
        <v>523</v>
      </c>
      <c r="B412" s="195"/>
      <c r="C412" s="196"/>
      <c r="D412" s="193"/>
    </row>
    <row r="413" spans="1:4" s="10" customFormat="1">
      <c r="A413" s="184">
        <v>524</v>
      </c>
      <c r="B413" s="195"/>
      <c r="C413" s="196"/>
      <c r="D413" s="193"/>
    </row>
    <row r="414" spans="1:4" s="10" customFormat="1">
      <c r="A414" s="184">
        <v>525</v>
      </c>
      <c r="B414" s="195"/>
      <c r="C414" s="196"/>
      <c r="D414" s="193"/>
    </row>
    <row r="415" spans="1:4" s="10" customFormat="1">
      <c r="A415" s="184">
        <v>526</v>
      </c>
      <c r="B415" s="195"/>
      <c r="C415" s="196"/>
      <c r="D415" s="193"/>
    </row>
    <row r="416" spans="1:4" s="10" customFormat="1">
      <c r="A416" s="184">
        <v>527</v>
      </c>
      <c r="B416" s="195"/>
      <c r="C416" s="196"/>
      <c r="D416" s="193"/>
    </row>
    <row r="417" spans="1:4" s="10" customFormat="1">
      <c r="A417" s="184">
        <v>528</v>
      </c>
      <c r="B417" s="195"/>
      <c r="C417" s="196"/>
      <c r="D417" s="193"/>
    </row>
    <row r="418" spans="1:4" s="10" customFormat="1">
      <c r="A418" s="184">
        <v>529</v>
      </c>
      <c r="B418" s="195"/>
      <c r="C418" s="196"/>
      <c r="D418" s="193"/>
    </row>
    <row r="419" spans="1:4" s="10" customFormat="1">
      <c r="A419" s="184">
        <v>530</v>
      </c>
      <c r="B419" s="195"/>
      <c r="C419" s="196"/>
      <c r="D419" s="193"/>
    </row>
    <row r="420" spans="1:4" s="10" customFormat="1">
      <c r="A420" s="184">
        <v>531</v>
      </c>
      <c r="B420" s="195"/>
      <c r="C420" s="196"/>
      <c r="D420" s="193"/>
    </row>
    <row r="421" spans="1:4" s="10" customFormat="1">
      <c r="A421" s="184">
        <v>532</v>
      </c>
      <c r="B421" s="195"/>
      <c r="C421" s="196"/>
      <c r="D421" s="193"/>
    </row>
    <row r="422" spans="1:4" s="10" customFormat="1">
      <c r="A422" s="184">
        <v>533</v>
      </c>
      <c r="B422" s="195"/>
      <c r="C422" s="196"/>
      <c r="D422" s="193"/>
    </row>
    <row r="423" spans="1:4" s="10" customFormat="1">
      <c r="A423" s="184">
        <v>534</v>
      </c>
      <c r="B423" s="195"/>
      <c r="C423" s="196"/>
      <c r="D423" s="193"/>
    </row>
    <row r="424" spans="1:4" s="10" customFormat="1">
      <c r="A424" s="184">
        <v>535</v>
      </c>
      <c r="B424" s="195"/>
      <c r="C424" s="196"/>
      <c r="D424" s="193"/>
    </row>
    <row r="425" spans="1:4" s="10" customFormat="1">
      <c r="A425" s="184">
        <v>536</v>
      </c>
      <c r="B425" s="195"/>
      <c r="C425" s="196"/>
      <c r="D425" s="193"/>
    </row>
    <row r="426" spans="1:4" s="10" customFormat="1">
      <c r="A426" s="184">
        <v>537</v>
      </c>
      <c r="B426" s="195"/>
      <c r="C426" s="196"/>
      <c r="D426" s="193"/>
    </row>
    <row r="427" spans="1:4" s="10" customFormat="1">
      <c r="A427" s="184">
        <v>538</v>
      </c>
      <c r="B427" s="195"/>
      <c r="C427" s="196"/>
      <c r="D427" s="193"/>
    </row>
    <row r="428" spans="1:4" s="10" customFormat="1">
      <c r="A428" s="184">
        <v>539</v>
      </c>
      <c r="B428" s="195"/>
      <c r="C428" s="196"/>
      <c r="D428" s="193"/>
    </row>
    <row r="429" spans="1:4" s="10" customFormat="1">
      <c r="A429" s="184">
        <v>540</v>
      </c>
      <c r="B429" s="195"/>
      <c r="C429" s="196"/>
      <c r="D429" s="193"/>
    </row>
    <row r="430" spans="1:4" s="10" customFormat="1">
      <c r="A430" s="184">
        <v>541</v>
      </c>
      <c r="B430" s="195"/>
      <c r="C430" s="196"/>
      <c r="D430" s="193"/>
    </row>
    <row r="431" spans="1:4" s="10" customFormat="1">
      <c r="A431" s="184">
        <v>542</v>
      </c>
      <c r="B431" s="195"/>
      <c r="C431" s="196"/>
      <c r="D431" s="193"/>
    </row>
    <row r="432" spans="1:4" s="10" customFormat="1">
      <c r="A432" s="184">
        <v>543</v>
      </c>
      <c r="B432" s="195"/>
      <c r="C432" s="196"/>
      <c r="D432" s="193"/>
    </row>
    <row r="433" spans="1:4" s="10" customFormat="1">
      <c r="A433" s="184">
        <v>544</v>
      </c>
      <c r="B433" s="195"/>
      <c r="C433" s="196"/>
      <c r="D433" s="193"/>
    </row>
    <row r="434" spans="1:4" s="10" customFormat="1">
      <c r="A434" s="184">
        <v>545</v>
      </c>
      <c r="B434" s="195"/>
      <c r="C434" s="196"/>
      <c r="D434" s="193"/>
    </row>
    <row r="435" spans="1:4" s="10" customFormat="1">
      <c r="A435" s="184">
        <v>546</v>
      </c>
      <c r="B435" s="195"/>
      <c r="C435" s="196"/>
      <c r="D435" s="193"/>
    </row>
    <row r="436" spans="1:4" s="10" customFormat="1">
      <c r="A436" s="184">
        <v>547</v>
      </c>
      <c r="B436" s="195"/>
      <c r="C436" s="196"/>
      <c r="D436" s="193"/>
    </row>
    <row r="437" spans="1:4" s="10" customFormat="1">
      <c r="A437" s="184">
        <v>548</v>
      </c>
      <c r="B437" s="195"/>
      <c r="C437" s="196"/>
      <c r="D437" s="193"/>
    </row>
    <row r="438" spans="1:4" s="10" customFormat="1">
      <c r="A438" s="184">
        <v>549</v>
      </c>
      <c r="B438" s="195"/>
      <c r="C438" s="196"/>
      <c r="D438" s="193"/>
    </row>
    <row r="439" spans="1:4" s="10" customFormat="1">
      <c r="A439" s="184">
        <v>550</v>
      </c>
      <c r="B439" s="195"/>
      <c r="C439" s="196"/>
      <c r="D439" s="193"/>
    </row>
    <row r="440" spans="1:4" s="10" customFormat="1">
      <c r="A440" s="184">
        <v>551</v>
      </c>
      <c r="B440" s="195"/>
      <c r="C440" s="196"/>
      <c r="D440" s="193"/>
    </row>
  </sheetData>
  <sheetProtection algorithmName="SHA-512" hashValue="ZohvzUJEtM9WqAja/fTXOCXEGuk/uFQ9Q9tWb4t1g4plaBDSdZV4VFPecgYAKRuTVBzJnbjW8SKEc5JC/eiqSg==" saltValue="/rAVW5vvcs9hTU/s29qWrQ==" spinCount="100000" sheet="1" objects="1" scenarios="1"/>
  <phoneticPr fontId="23" type="noConversion"/>
  <pageMargins left="0" right="0" top="0" bottom="0.34" header="0.26" footer="0.27"/>
  <pageSetup orientation="portrait" r:id="rId1"/>
  <headerFooter alignWithMargins="0">
    <oddFooter>Page &amp;P of &amp;N</oddFooter>
  </headerFooter>
  <legacyDrawing r:id="rId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tabColor indexed="43"/>
  </sheetPr>
  <dimension ref="A1:S129"/>
  <sheetViews>
    <sheetView showGridLines="0" zoomScale="85" zoomScaleNormal="85" workbookViewId="0">
      <selection activeCell="F39" sqref="F39"/>
    </sheetView>
  </sheetViews>
  <sheetFormatPr defaultColWidth="8.85546875" defaultRowHeight="12.75"/>
  <cols>
    <col min="1" max="1" width="8.28515625" style="14" customWidth="1"/>
    <col min="2" max="2" width="16.28515625" style="14" customWidth="1"/>
    <col min="3" max="3" width="7.140625" style="14" customWidth="1"/>
    <col min="4" max="4" width="8.85546875" style="14"/>
    <col min="5" max="5" width="5.140625" style="14" customWidth="1"/>
    <col min="6" max="6" width="28.140625" style="14" customWidth="1"/>
    <col min="7" max="7" width="13.85546875" style="14" customWidth="1"/>
    <col min="8" max="8" width="2.140625" style="13" customWidth="1"/>
    <col min="9" max="9" width="4.42578125" style="14" customWidth="1"/>
    <col min="10" max="10" width="13.140625" style="14" customWidth="1"/>
    <col min="11" max="11" width="10.42578125" style="14" customWidth="1"/>
    <col min="12" max="12" width="18.85546875" style="14" customWidth="1"/>
    <col min="13" max="13" width="14.140625" style="14" bestFit="1" customWidth="1"/>
    <col min="14" max="14" width="14.140625" style="14" customWidth="1"/>
    <col min="15" max="16" width="20.140625" style="14" customWidth="1"/>
    <col min="17" max="17" width="21.42578125" style="14" customWidth="1"/>
    <col min="18" max="18" width="15.28515625" style="14" customWidth="1"/>
    <col min="19" max="19" width="32.85546875" style="261" customWidth="1"/>
    <col min="20" max="16384" width="8.85546875" style="14"/>
  </cols>
  <sheetData>
    <row r="1" spans="1:19" ht="15.75">
      <c r="A1" s="469" t="s">
        <v>10</v>
      </c>
      <c r="B1" s="469"/>
      <c r="C1" s="469"/>
      <c r="D1" s="469"/>
      <c r="E1" s="469"/>
      <c r="F1" s="469"/>
      <c r="G1" s="469"/>
      <c r="I1" s="12" t="str">
        <f>BU</f>
        <v>Formato APUs</v>
      </c>
      <c r="J1" s="12"/>
      <c r="K1" s="12"/>
      <c r="L1" s="12"/>
      <c r="M1" s="12"/>
      <c r="N1" s="12"/>
      <c r="O1" s="12"/>
      <c r="P1" s="12"/>
      <c r="Q1" s="12"/>
      <c r="R1" s="12"/>
      <c r="S1" s="257"/>
    </row>
    <row r="2" spans="1:19" ht="15.75">
      <c r="A2" s="492"/>
      <c r="B2" s="492"/>
      <c r="C2" s="492"/>
      <c r="D2" s="492"/>
      <c r="E2" s="492"/>
      <c r="F2" s="492"/>
      <c r="G2" s="492"/>
      <c r="I2" s="12"/>
      <c r="J2" s="12"/>
      <c r="K2" s="12"/>
      <c r="L2" s="12"/>
      <c r="M2" s="12"/>
      <c r="N2" s="12"/>
      <c r="O2" s="12"/>
      <c r="P2" s="12"/>
      <c r="Q2" s="12"/>
      <c r="R2" s="12"/>
      <c r="S2" s="257"/>
    </row>
    <row r="3" spans="1:19">
      <c r="A3" s="494" t="s">
        <v>437</v>
      </c>
      <c r="B3" s="494"/>
      <c r="C3" s="494"/>
      <c r="D3" s="494"/>
      <c r="E3" s="494"/>
      <c r="F3" s="494"/>
      <c r="G3" s="494"/>
      <c r="I3" s="15" t="str">
        <f>LIC</f>
        <v>LICITACIÓN PRIVADA ABIERTA No. 135964-001-2026</v>
      </c>
      <c r="J3" s="15"/>
      <c r="K3" s="15"/>
      <c r="L3" s="15"/>
      <c r="M3" s="15"/>
      <c r="N3" s="15"/>
      <c r="O3" s="15"/>
      <c r="P3" s="15"/>
      <c r="Q3" s="15"/>
      <c r="R3" s="15"/>
      <c r="S3" s="59"/>
    </row>
    <row r="4" spans="1:19" ht="41.25" customHeight="1" thickBot="1">
      <c r="A4" s="493" t="s">
        <v>366</v>
      </c>
      <c r="B4" s="493"/>
      <c r="C4" s="493"/>
      <c r="D4" s="493"/>
      <c r="E4" s="493"/>
      <c r="F4" s="493"/>
      <c r="G4" s="493"/>
      <c r="H4" s="85"/>
      <c r="I4" s="2"/>
      <c r="J4" s="17"/>
      <c r="K4" s="17"/>
      <c r="L4" s="17"/>
      <c r="M4" s="17"/>
      <c r="N4" s="17"/>
      <c r="O4" s="17"/>
      <c r="P4" s="17"/>
      <c r="Q4" s="17"/>
      <c r="R4" s="17"/>
      <c r="S4" s="165"/>
    </row>
    <row r="5" spans="1:19" ht="16.5" thickTop="1" thickBot="1">
      <c r="A5" s="18"/>
      <c r="B5" s="18"/>
      <c r="C5" s="18"/>
      <c r="D5" s="18"/>
      <c r="E5" s="18"/>
      <c r="F5" s="18"/>
      <c r="G5" s="18"/>
      <c r="I5" s="19" t="s">
        <v>11</v>
      </c>
      <c r="J5" s="19"/>
      <c r="K5" s="19"/>
      <c r="L5" s="19"/>
      <c r="M5" s="19"/>
      <c r="N5" s="19"/>
      <c r="O5" s="252" t="s">
        <v>12</v>
      </c>
      <c r="P5" s="252"/>
      <c r="Q5" s="345">
        <v>8</v>
      </c>
      <c r="R5" s="355"/>
      <c r="S5" s="258"/>
    </row>
    <row r="6" spans="1:19" ht="16.5" thickTop="1" thickBot="1">
      <c r="A6" s="3" t="s">
        <v>13</v>
      </c>
      <c r="B6" s="3"/>
      <c r="C6" s="488" t="s">
        <v>14</v>
      </c>
      <c r="D6" s="488"/>
      <c r="E6" s="488"/>
      <c r="F6" s="488"/>
      <c r="G6" s="15"/>
      <c r="I6" s="3" t="str">
        <f>A6</f>
        <v xml:space="preserve">FIRMA PROPONENTE: </v>
      </c>
      <c r="J6" s="3"/>
      <c r="L6" s="84" t="str">
        <f>C6</f>
        <v>Proponente BCDA</v>
      </c>
      <c r="M6" s="4"/>
      <c r="N6" s="4"/>
      <c r="O6" s="157" t="s">
        <v>62</v>
      </c>
      <c r="P6" s="157"/>
      <c r="Q6" s="383">
        <f>+'4_Presupuesto de Obra'!H183</f>
        <v>0</v>
      </c>
      <c r="R6" s="134"/>
      <c r="S6" s="259"/>
    </row>
    <row r="7" spans="1:19" ht="13.5" thickTop="1">
      <c r="A7" s="129"/>
      <c r="B7" s="129"/>
      <c r="C7" s="129"/>
      <c r="D7" s="129"/>
      <c r="E7" s="129"/>
      <c r="F7" s="129"/>
      <c r="G7" s="129"/>
      <c r="I7" s="130" t="s">
        <v>15</v>
      </c>
      <c r="J7" s="16" t="s">
        <v>16</v>
      </c>
      <c r="S7" s="260"/>
    </row>
    <row r="8" spans="1:19" ht="15.75">
      <c r="A8" s="469" t="s">
        <v>17</v>
      </c>
      <c r="B8" s="469"/>
      <c r="C8" s="469"/>
      <c r="D8" s="469"/>
      <c r="E8" s="469"/>
      <c r="F8" s="469"/>
      <c r="G8" s="469"/>
    </row>
    <row r="9" spans="1:19" ht="16.5" thickBot="1">
      <c r="A9" s="469"/>
      <c r="B9" s="469"/>
      <c r="C9" s="469"/>
      <c r="D9" s="469"/>
      <c r="E9" s="469"/>
      <c r="F9" s="469"/>
      <c r="G9" s="469"/>
      <c r="J9" s="250" t="s">
        <v>296</v>
      </c>
      <c r="K9" s="198"/>
      <c r="L9" s="251"/>
    </row>
    <row r="10" spans="1:19" ht="39.75" thickTop="1" thickBot="1">
      <c r="A10" s="20" t="s">
        <v>18</v>
      </c>
      <c r="B10" s="21" t="s">
        <v>19</v>
      </c>
      <c r="C10" s="22"/>
      <c r="D10" s="22"/>
      <c r="E10" s="22"/>
      <c r="F10" s="23"/>
      <c r="G10" s="24" t="s">
        <v>20</v>
      </c>
      <c r="J10" s="153" t="s">
        <v>19</v>
      </c>
      <c r="K10" s="154"/>
      <c r="L10" s="249"/>
      <c r="M10" s="133" t="s">
        <v>21</v>
      </c>
      <c r="N10" s="133" t="s">
        <v>22</v>
      </c>
      <c r="O10" s="335" t="s">
        <v>291</v>
      </c>
      <c r="P10" s="353" t="s">
        <v>297</v>
      </c>
      <c r="Q10" s="55" t="s">
        <v>43</v>
      </c>
      <c r="R10" s="55" t="s">
        <v>298</v>
      </c>
      <c r="S10" s="262" t="s">
        <v>25</v>
      </c>
    </row>
    <row r="11" spans="1:19" ht="13.9" customHeight="1" thickTop="1" thickBot="1">
      <c r="A11" s="25"/>
      <c r="B11" s="26"/>
      <c r="C11" s="27"/>
      <c r="D11" s="28"/>
      <c r="E11" s="28"/>
      <c r="F11" s="29"/>
      <c r="G11" s="30" t="s">
        <v>26</v>
      </c>
      <c r="J11" s="498" t="s">
        <v>422</v>
      </c>
      <c r="K11" s="499"/>
      <c r="L11" s="500"/>
      <c r="M11" s="255">
        <v>1</v>
      </c>
      <c r="N11" s="333">
        <v>1</v>
      </c>
      <c r="O11" s="73"/>
      <c r="P11" s="274">
        <v>5.5</v>
      </c>
      <c r="Q11" s="31">
        <f t="shared" ref="Q11:Q40" si="0">+(O11+(O11*Prestaciones))*N11*M11*P11</f>
        <v>0</v>
      </c>
      <c r="R11" s="365" t="str">
        <f>IF(Q11&gt;0,(Q11/Q$6),"")</f>
        <v/>
      </c>
      <c r="S11" s="360"/>
    </row>
    <row r="12" spans="1:19" ht="13.9" customHeight="1" thickTop="1">
      <c r="A12" s="32">
        <v>1</v>
      </c>
      <c r="B12" s="33" t="s">
        <v>27</v>
      </c>
      <c r="C12" s="33"/>
      <c r="D12" s="33"/>
      <c r="E12" s="34"/>
      <c r="F12" s="35"/>
      <c r="G12" s="36">
        <v>8.3299999999999999E-2</v>
      </c>
      <c r="J12" s="501" t="s">
        <v>423</v>
      </c>
      <c r="K12" s="502"/>
      <c r="L12" s="503"/>
      <c r="M12" s="255">
        <v>1</v>
      </c>
      <c r="N12" s="333">
        <v>0.3</v>
      </c>
      <c r="O12" s="73"/>
      <c r="P12" s="274">
        <v>4</v>
      </c>
      <c r="Q12" s="31">
        <f t="shared" si="0"/>
        <v>0</v>
      </c>
      <c r="R12" s="365" t="str">
        <f t="shared" ref="R12:R40" si="1">IF(Q12&gt;0,(Q12/Q$6),"")</f>
        <v/>
      </c>
      <c r="S12" s="360"/>
    </row>
    <row r="13" spans="1:19" ht="12.6" customHeight="1">
      <c r="A13" s="275">
        <v>2</v>
      </c>
      <c r="B13" s="197" t="s">
        <v>28</v>
      </c>
      <c r="C13" s="198"/>
      <c r="D13" s="198"/>
      <c r="E13" s="199"/>
      <c r="F13" s="200"/>
      <c r="G13" s="276">
        <v>0.01</v>
      </c>
      <c r="J13" s="501" t="s">
        <v>424</v>
      </c>
      <c r="K13" s="502"/>
      <c r="L13" s="503"/>
      <c r="M13" s="255">
        <v>1</v>
      </c>
      <c r="N13" s="333">
        <v>1</v>
      </c>
      <c r="O13" s="73"/>
      <c r="P13" s="274">
        <v>4.5999999999999996</v>
      </c>
      <c r="Q13" s="31">
        <f t="shared" si="0"/>
        <v>0</v>
      </c>
      <c r="R13" s="365" t="str">
        <f t="shared" si="1"/>
        <v/>
      </c>
      <c r="S13" s="360"/>
    </row>
    <row r="14" spans="1:19" ht="12" customHeight="1">
      <c r="A14" s="37">
        <v>3</v>
      </c>
      <c r="B14" s="14" t="s">
        <v>29</v>
      </c>
      <c r="E14" s="38"/>
      <c r="F14" s="39"/>
      <c r="G14" s="40">
        <v>8.3299999999999999E-2</v>
      </c>
      <c r="J14" s="501" t="s">
        <v>425</v>
      </c>
      <c r="K14" s="502"/>
      <c r="L14" s="503"/>
      <c r="M14" s="255">
        <v>1</v>
      </c>
      <c r="N14" s="333">
        <v>1</v>
      </c>
      <c r="O14" s="73"/>
      <c r="P14" s="274">
        <v>4.9000000000000004</v>
      </c>
      <c r="Q14" s="31">
        <f t="shared" si="0"/>
        <v>0</v>
      </c>
      <c r="R14" s="365" t="str">
        <f t="shared" si="1"/>
        <v/>
      </c>
      <c r="S14" s="360"/>
    </row>
    <row r="15" spans="1:19" ht="12.75" customHeight="1">
      <c r="A15" s="41">
        <v>4</v>
      </c>
      <c r="B15" s="197" t="s">
        <v>30</v>
      </c>
      <c r="C15" s="198"/>
      <c r="D15" s="198"/>
      <c r="E15" s="199"/>
      <c r="F15" s="200"/>
      <c r="G15" s="276">
        <v>4.1700000000000001E-2</v>
      </c>
      <c r="J15" s="501" t="s">
        <v>426</v>
      </c>
      <c r="K15" s="502"/>
      <c r="L15" s="503"/>
      <c r="M15" s="255">
        <v>1</v>
      </c>
      <c r="N15" s="333">
        <v>1</v>
      </c>
      <c r="O15" s="73"/>
      <c r="P15" s="274">
        <v>4.3</v>
      </c>
      <c r="Q15" s="31">
        <f t="shared" si="0"/>
        <v>0</v>
      </c>
      <c r="R15" s="365" t="str">
        <f t="shared" si="1"/>
        <v/>
      </c>
      <c r="S15" s="360"/>
    </row>
    <row r="16" spans="1:19" ht="12" customHeight="1">
      <c r="A16" s="275">
        <v>5</v>
      </c>
      <c r="B16" s="14" t="s">
        <v>31</v>
      </c>
      <c r="E16" s="38"/>
      <c r="F16" s="39"/>
      <c r="G16" s="40"/>
      <c r="J16" s="501" t="s">
        <v>427</v>
      </c>
      <c r="K16" s="502"/>
      <c r="L16" s="503"/>
      <c r="M16" s="255">
        <v>1</v>
      </c>
      <c r="N16" s="333">
        <v>1</v>
      </c>
      <c r="O16" s="73"/>
      <c r="P16" s="274">
        <v>4</v>
      </c>
      <c r="Q16" s="31">
        <f t="shared" si="0"/>
        <v>0</v>
      </c>
      <c r="R16" s="365" t="str">
        <f t="shared" si="1"/>
        <v/>
      </c>
      <c r="S16" s="360"/>
    </row>
    <row r="17" spans="1:19" ht="12" customHeight="1">
      <c r="A17" s="275"/>
      <c r="B17" s="201" t="s">
        <v>32</v>
      </c>
      <c r="C17" s="198"/>
      <c r="D17" s="198"/>
      <c r="E17" s="202"/>
      <c r="F17" s="200"/>
      <c r="G17" s="203">
        <v>0.02</v>
      </c>
      <c r="J17" s="501" t="s">
        <v>428</v>
      </c>
      <c r="K17" s="504"/>
      <c r="L17" s="505"/>
      <c r="M17" s="255">
        <v>1</v>
      </c>
      <c r="N17" s="333">
        <v>1</v>
      </c>
      <c r="O17" s="73"/>
      <c r="P17" s="274">
        <v>4</v>
      </c>
      <c r="Q17" s="31">
        <f t="shared" si="0"/>
        <v>0</v>
      </c>
      <c r="R17" s="365" t="str">
        <f t="shared" si="1"/>
        <v/>
      </c>
      <c r="S17" s="360"/>
    </row>
    <row r="18" spans="1:19" ht="12" customHeight="1">
      <c r="A18" s="37"/>
      <c r="B18" s="42" t="s">
        <v>33</v>
      </c>
      <c r="E18" s="38"/>
      <c r="F18" s="43"/>
      <c r="G18" s="40">
        <v>0.03</v>
      </c>
      <c r="J18" s="501" t="s">
        <v>313</v>
      </c>
      <c r="K18" s="502"/>
      <c r="L18" s="503"/>
      <c r="M18" s="255">
        <v>1</v>
      </c>
      <c r="N18" s="333">
        <v>1</v>
      </c>
      <c r="O18" s="73"/>
      <c r="P18" s="274">
        <v>4</v>
      </c>
      <c r="Q18" s="31">
        <f t="shared" si="0"/>
        <v>0</v>
      </c>
      <c r="R18" s="365" t="str">
        <f t="shared" si="1"/>
        <v/>
      </c>
      <c r="S18" s="360"/>
    </row>
    <row r="19" spans="1:19" ht="12.75" customHeight="1">
      <c r="A19" s="275"/>
      <c r="B19" s="204" t="s">
        <v>34</v>
      </c>
      <c r="C19" s="198"/>
      <c r="D19" s="198"/>
      <c r="E19" s="202"/>
      <c r="F19" s="205"/>
      <c r="G19" s="203">
        <v>0.04</v>
      </c>
      <c r="J19" s="501" t="s">
        <v>429</v>
      </c>
      <c r="K19" s="502"/>
      <c r="L19" s="503"/>
      <c r="M19" s="255">
        <v>1</v>
      </c>
      <c r="N19" s="333">
        <v>1</v>
      </c>
      <c r="O19" s="73"/>
      <c r="P19" s="274">
        <v>4</v>
      </c>
      <c r="Q19" s="31">
        <f t="shared" si="0"/>
        <v>0</v>
      </c>
      <c r="R19" s="365" t="str">
        <f t="shared" si="1"/>
        <v/>
      </c>
      <c r="S19" s="360"/>
    </row>
    <row r="20" spans="1:19" ht="12" customHeight="1">
      <c r="A20" s="275">
        <v>6</v>
      </c>
      <c r="B20" s="197" t="s">
        <v>35</v>
      </c>
      <c r="C20" s="198"/>
      <c r="D20" s="198"/>
      <c r="E20" s="199"/>
      <c r="F20" s="205"/>
      <c r="G20" s="203"/>
      <c r="J20" s="495" t="s">
        <v>430</v>
      </c>
      <c r="K20" s="496"/>
      <c r="L20" s="497"/>
      <c r="M20" s="255">
        <v>1</v>
      </c>
      <c r="N20" s="333">
        <v>1</v>
      </c>
      <c r="O20" s="73"/>
      <c r="P20" s="274">
        <v>4</v>
      </c>
      <c r="Q20" s="31">
        <f t="shared" ref="Q20:Q21" si="2">+(O20+(O20*Prestaciones))*N20*M20*P20</f>
        <v>0</v>
      </c>
      <c r="R20" s="365" t="str">
        <f t="shared" ref="R20:R21" si="3">IF(Q20&gt;0,(Q20/Q$6),"")</f>
        <v/>
      </c>
      <c r="S20" s="360"/>
    </row>
    <row r="21" spans="1:19">
      <c r="A21" s="275"/>
      <c r="B21" s="26" t="s">
        <v>36</v>
      </c>
      <c r="C21" s="27"/>
      <c r="D21" s="27"/>
      <c r="E21" s="46"/>
      <c r="F21" s="47"/>
      <c r="G21" s="276">
        <v>8.5000000000000006E-2</v>
      </c>
      <c r="J21" s="495" t="s">
        <v>307</v>
      </c>
      <c r="K21" s="496"/>
      <c r="L21" s="497"/>
      <c r="M21" s="255">
        <v>1</v>
      </c>
      <c r="N21" s="333">
        <v>1</v>
      </c>
      <c r="O21" s="73"/>
      <c r="P21" s="274">
        <v>4</v>
      </c>
      <c r="Q21" s="31">
        <f t="shared" si="2"/>
        <v>0</v>
      </c>
      <c r="R21" s="365" t="str">
        <f t="shared" si="3"/>
        <v/>
      </c>
      <c r="S21" s="360"/>
    </row>
    <row r="22" spans="1:19">
      <c r="A22" s="275">
        <v>7</v>
      </c>
      <c r="B22" s="26" t="s">
        <v>37</v>
      </c>
      <c r="C22" s="27"/>
      <c r="D22" s="27"/>
      <c r="E22" s="46"/>
      <c r="F22" s="47"/>
      <c r="G22" s="276">
        <v>3.7499999999999999E-3</v>
      </c>
      <c r="J22" s="495" t="s">
        <v>431</v>
      </c>
      <c r="K22" s="496"/>
      <c r="L22" s="497"/>
      <c r="M22" s="255">
        <v>1</v>
      </c>
      <c r="N22" s="333">
        <v>1</v>
      </c>
      <c r="O22" s="73"/>
      <c r="P22" s="274">
        <v>2</v>
      </c>
      <c r="Q22" s="31">
        <f t="shared" si="0"/>
        <v>0</v>
      </c>
      <c r="R22" s="358" t="str">
        <f t="shared" si="1"/>
        <v/>
      </c>
      <c r="S22" s="360"/>
    </row>
    <row r="23" spans="1:19">
      <c r="A23" s="275">
        <v>8</v>
      </c>
      <c r="B23" s="26" t="s">
        <v>38</v>
      </c>
      <c r="C23" s="27"/>
      <c r="D23" s="27"/>
      <c r="E23" s="46"/>
      <c r="F23" s="47"/>
      <c r="G23" s="276">
        <v>8.3899999999999999E-3</v>
      </c>
      <c r="J23" s="495" t="s">
        <v>432</v>
      </c>
      <c r="K23" s="496"/>
      <c r="L23" s="497"/>
      <c r="M23" s="255">
        <v>1</v>
      </c>
      <c r="N23" s="333">
        <v>1</v>
      </c>
      <c r="O23" s="73"/>
      <c r="P23" s="274">
        <v>5.2</v>
      </c>
      <c r="Q23" s="31">
        <f t="shared" si="0"/>
        <v>0</v>
      </c>
      <c r="R23" s="358" t="str">
        <f t="shared" si="1"/>
        <v/>
      </c>
      <c r="S23" s="360"/>
    </row>
    <row r="24" spans="1:19">
      <c r="A24" s="275"/>
      <c r="B24" s="197" t="s">
        <v>39</v>
      </c>
      <c r="C24" s="198"/>
      <c r="D24" s="198"/>
      <c r="E24" s="199"/>
      <c r="F24" s="200"/>
      <c r="G24" s="203">
        <v>0.12</v>
      </c>
      <c r="J24" s="495" t="s">
        <v>433</v>
      </c>
      <c r="K24" s="496"/>
      <c r="L24" s="497"/>
      <c r="M24" s="255">
        <v>1</v>
      </c>
      <c r="N24" s="333">
        <v>1</v>
      </c>
      <c r="O24" s="73"/>
      <c r="P24" s="274">
        <v>1</v>
      </c>
      <c r="Q24" s="31">
        <f t="shared" si="0"/>
        <v>0</v>
      </c>
      <c r="R24" s="358" t="str">
        <f t="shared" si="1"/>
        <v/>
      </c>
      <c r="S24" s="360"/>
    </row>
    <row r="25" spans="1:19">
      <c r="A25" s="41">
        <v>7</v>
      </c>
      <c r="B25" s="27" t="s">
        <v>40</v>
      </c>
      <c r="C25" s="27"/>
      <c r="D25" s="27"/>
      <c r="E25" s="52"/>
      <c r="F25" s="53"/>
      <c r="G25" s="123">
        <v>6.9599999999999995E-2</v>
      </c>
      <c r="J25" s="495" t="s">
        <v>434</v>
      </c>
      <c r="K25" s="496"/>
      <c r="L25" s="497"/>
      <c r="M25" s="255">
        <v>1</v>
      </c>
      <c r="N25" s="333">
        <v>1</v>
      </c>
      <c r="O25" s="73"/>
      <c r="P25" s="274">
        <v>5.2</v>
      </c>
      <c r="Q25" s="31">
        <f t="shared" si="0"/>
        <v>0</v>
      </c>
      <c r="R25" s="358" t="str">
        <f t="shared" si="1"/>
        <v/>
      </c>
      <c r="S25" s="360"/>
    </row>
    <row r="26" spans="1:19">
      <c r="A26" s="275">
        <v>9</v>
      </c>
      <c r="B26" s="347" t="s">
        <v>41</v>
      </c>
      <c r="C26" s="348"/>
      <c r="D26" s="348"/>
      <c r="E26" s="349"/>
      <c r="F26" s="350"/>
      <c r="G26" s="346"/>
      <c r="J26" s="473"/>
      <c r="K26" s="474"/>
      <c r="L26" s="475"/>
      <c r="M26" s="72"/>
      <c r="N26" s="72"/>
      <c r="O26" s="73"/>
      <c r="P26" s="354"/>
      <c r="Q26" s="31">
        <f t="shared" si="0"/>
        <v>0</v>
      </c>
      <c r="R26" s="358" t="str">
        <f t="shared" si="1"/>
        <v/>
      </c>
      <c r="S26" s="360"/>
    </row>
    <row r="27" spans="1:19" ht="13.5" thickBot="1">
      <c r="A27" s="275"/>
      <c r="B27" s="489"/>
      <c r="C27" s="490"/>
      <c r="D27" s="490"/>
      <c r="E27" s="490"/>
      <c r="F27" s="491"/>
      <c r="G27" s="351"/>
      <c r="J27" s="473"/>
      <c r="K27" s="474"/>
      <c r="L27" s="475"/>
      <c r="M27" s="72"/>
      <c r="N27" s="72"/>
      <c r="O27" s="73"/>
      <c r="P27" s="354"/>
      <c r="Q27" s="31">
        <f t="shared" si="0"/>
        <v>0</v>
      </c>
      <c r="R27" s="358" t="str">
        <f t="shared" si="1"/>
        <v/>
      </c>
      <c r="S27" s="360"/>
    </row>
    <row r="28" spans="1:19">
      <c r="A28" s="112" t="s">
        <v>42</v>
      </c>
      <c r="B28" s="113"/>
      <c r="C28" s="113"/>
      <c r="D28" s="113"/>
      <c r="E28" s="113"/>
      <c r="F28" s="114"/>
      <c r="G28" s="336">
        <f>SUM(G12:G27)</f>
        <v>0.5950399999999999</v>
      </c>
      <c r="J28" s="473"/>
      <c r="K28" s="474"/>
      <c r="L28" s="475"/>
      <c r="M28" s="72"/>
      <c r="N28" s="72"/>
      <c r="O28" s="73"/>
      <c r="P28" s="354"/>
      <c r="Q28" s="31">
        <f t="shared" si="0"/>
        <v>0</v>
      </c>
      <c r="R28" s="358" t="str">
        <f t="shared" si="1"/>
        <v/>
      </c>
      <c r="S28" s="360"/>
    </row>
    <row r="29" spans="1:19">
      <c r="A29" s="13"/>
      <c r="B29" s="42"/>
      <c r="E29" s="38"/>
      <c r="F29" s="110"/>
      <c r="G29" s="111"/>
      <c r="J29" s="473"/>
      <c r="K29" s="474"/>
      <c r="L29" s="475"/>
      <c r="M29" s="72"/>
      <c r="N29" s="72"/>
      <c r="O29" s="73"/>
      <c r="P29" s="354"/>
      <c r="Q29" s="31">
        <f t="shared" si="0"/>
        <v>0</v>
      </c>
      <c r="R29" s="358" t="str">
        <f t="shared" si="1"/>
        <v/>
      </c>
      <c r="S29" s="360"/>
    </row>
    <row r="30" spans="1:19">
      <c r="A30" s="13"/>
      <c r="B30" s="42"/>
      <c r="E30" s="38"/>
      <c r="F30" s="110"/>
      <c r="G30" s="111"/>
      <c r="J30" s="473"/>
      <c r="K30" s="474"/>
      <c r="L30" s="475"/>
      <c r="M30" s="72"/>
      <c r="N30" s="72"/>
      <c r="O30" s="73"/>
      <c r="P30" s="354"/>
      <c r="Q30" s="31">
        <f t="shared" si="0"/>
        <v>0</v>
      </c>
      <c r="R30" s="358" t="str">
        <f t="shared" si="1"/>
        <v/>
      </c>
      <c r="S30" s="360"/>
    </row>
    <row r="31" spans="1:19" ht="15.75">
      <c r="A31" s="469"/>
      <c r="B31" s="469"/>
      <c r="C31" s="469"/>
      <c r="D31" s="469"/>
      <c r="E31" s="469"/>
      <c r="F31" s="469"/>
      <c r="G31" s="469"/>
      <c r="J31" s="473"/>
      <c r="K31" s="474"/>
      <c r="L31" s="475"/>
      <c r="M31" s="72"/>
      <c r="N31" s="72"/>
      <c r="O31" s="73"/>
      <c r="P31" s="354"/>
      <c r="Q31" s="31">
        <f t="shared" si="0"/>
        <v>0</v>
      </c>
      <c r="R31" s="358" t="str">
        <f t="shared" si="1"/>
        <v/>
      </c>
      <c r="S31" s="360"/>
    </row>
    <row r="32" spans="1:19" ht="15.75">
      <c r="A32" s="469"/>
      <c r="B32" s="469"/>
      <c r="C32" s="469"/>
      <c r="D32" s="469"/>
      <c r="E32" s="469"/>
      <c r="F32" s="469"/>
      <c r="G32" s="469"/>
      <c r="J32" s="473"/>
      <c r="K32" s="474"/>
      <c r="L32" s="475"/>
      <c r="M32" s="72"/>
      <c r="N32" s="72"/>
      <c r="O32" s="73"/>
      <c r="P32" s="354"/>
      <c r="Q32" s="31">
        <f t="shared" si="0"/>
        <v>0</v>
      </c>
      <c r="R32" s="358" t="str">
        <f t="shared" si="1"/>
        <v/>
      </c>
      <c r="S32" s="360"/>
    </row>
    <row r="33" spans="10:19">
      <c r="J33" s="473"/>
      <c r="K33" s="474"/>
      <c r="L33" s="475"/>
      <c r="M33" s="72"/>
      <c r="N33" s="72"/>
      <c r="O33" s="73"/>
      <c r="P33" s="354"/>
      <c r="Q33" s="31">
        <f t="shared" si="0"/>
        <v>0</v>
      </c>
      <c r="R33" s="358" t="str">
        <f t="shared" si="1"/>
        <v/>
      </c>
      <c r="S33" s="360"/>
    </row>
    <row r="34" spans="10:19">
      <c r="J34" s="473"/>
      <c r="K34" s="474"/>
      <c r="L34" s="475"/>
      <c r="M34" s="72"/>
      <c r="N34" s="72"/>
      <c r="O34" s="73"/>
      <c r="P34" s="354"/>
      <c r="Q34" s="31">
        <f t="shared" si="0"/>
        <v>0</v>
      </c>
      <c r="R34" s="358" t="str">
        <f t="shared" si="1"/>
        <v/>
      </c>
      <c r="S34" s="360"/>
    </row>
    <row r="35" spans="10:19">
      <c r="J35" s="473"/>
      <c r="K35" s="474"/>
      <c r="L35" s="475"/>
      <c r="M35" s="72"/>
      <c r="N35" s="72"/>
      <c r="O35" s="73"/>
      <c r="P35" s="354"/>
      <c r="Q35" s="31">
        <f t="shared" si="0"/>
        <v>0</v>
      </c>
      <c r="R35" s="358" t="str">
        <f t="shared" si="1"/>
        <v/>
      </c>
      <c r="S35" s="360"/>
    </row>
    <row r="36" spans="10:19">
      <c r="J36" s="473"/>
      <c r="K36" s="474"/>
      <c r="L36" s="475"/>
      <c r="M36" s="72"/>
      <c r="N36" s="72"/>
      <c r="O36" s="73"/>
      <c r="P36" s="354"/>
      <c r="Q36" s="31">
        <f t="shared" si="0"/>
        <v>0</v>
      </c>
      <c r="R36" s="358" t="str">
        <f t="shared" si="1"/>
        <v/>
      </c>
      <c r="S36" s="360"/>
    </row>
    <row r="37" spans="10:19">
      <c r="J37" s="473"/>
      <c r="K37" s="474"/>
      <c r="L37" s="475"/>
      <c r="M37" s="72"/>
      <c r="N37" s="72"/>
      <c r="O37" s="73"/>
      <c r="P37" s="354"/>
      <c r="Q37" s="31">
        <f t="shared" si="0"/>
        <v>0</v>
      </c>
      <c r="R37" s="358" t="str">
        <f t="shared" si="1"/>
        <v/>
      </c>
      <c r="S37" s="360"/>
    </row>
    <row r="38" spans="10:19">
      <c r="J38" s="473"/>
      <c r="K38" s="474"/>
      <c r="L38" s="475"/>
      <c r="M38" s="72"/>
      <c r="N38" s="72"/>
      <c r="O38" s="73"/>
      <c r="P38" s="354"/>
      <c r="Q38" s="31">
        <f t="shared" si="0"/>
        <v>0</v>
      </c>
      <c r="R38" s="358" t="str">
        <f t="shared" si="1"/>
        <v/>
      </c>
      <c r="S38" s="360"/>
    </row>
    <row r="39" spans="10:19">
      <c r="J39" s="473"/>
      <c r="K39" s="474"/>
      <c r="L39" s="475"/>
      <c r="M39" s="72"/>
      <c r="N39" s="72"/>
      <c r="O39" s="73"/>
      <c r="P39" s="354"/>
      <c r="Q39" s="31">
        <f t="shared" si="0"/>
        <v>0</v>
      </c>
      <c r="R39" s="358" t="str">
        <f>IF(Q39&gt;0,(Q39/Q$6),"")</f>
        <v/>
      </c>
      <c r="S39" s="360"/>
    </row>
    <row r="40" spans="10:19" ht="13.5" thickBot="1">
      <c r="J40" s="473"/>
      <c r="K40" s="474"/>
      <c r="L40" s="475"/>
      <c r="M40" s="72"/>
      <c r="N40" s="72"/>
      <c r="O40" s="73"/>
      <c r="P40" s="354"/>
      <c r="Q40" s="31">
        <f t="shared" si="0"/>
        <v>0</v>
      </c>
      <c r="R40" s="358" t="str">
        <f t="shared" si="1"/>
        <v/>
      </c>
      <c r="S40" s="360"/>
    </row>
    <row r="41" spans="10:19" ht="14.25" thickTop="1" thickBot="1">
      <c r="M41" s="44"/>
      <c r="N41" s="44"/>
      <c r="O41" s="45"/>
      <c r="P41" s="45"/>
      <c r="Q41" s="253">
        <f>SUM(Q11:Q40)</f>
        <v>0</v>
      </c>
      <c r="R41" s="366">
        <f>SUM(R11:R40)</f>
        <v>0</v>
      </c>
    </row>
    <row r="42" spans="10:19" ht="14.25" thickTop="1" thickBot="1">
      <c r="M42" s="44"/>
      <c r="N42" s="44"/>
      <c r="O42" s="45"/>
      <c r="P42" s="45"/>
      <c r="Q42" s="134"/>
      <c r="R42" s="376"/>
    </row>
    <row r="43" spans="10:19" ht="14.25" thickTop="1" thickBot="1">
      <c r="J43" s="131" t="s">
        <v>19</v>
      </c>
      <c r="K43" s="132"/>
      <c r="L43" s="254"/>
      <c r="M43" s="133" t="s">
        <v>21</v>
      </c>
      <c r="N43" s="133" t="s">
        <v>22</v>
      </c>
      <c r="O43" s="335" t="s">
        <v>303</v>
      </c>
      <c r="P43" s="353" t="s">
        <v>297</v>
      </c>
      <c r="Q43" s="55" t="s">
        <v>43</v>
      </c>
      <c r="R43" s="55" t="s">
        <v>298</v>
      </c>
    </row>
    <row r="44" spans="10:19" ht="30.6" customHeight="1" thickTop="1" thickBot="1">
      <c r="J44" s="476" t="s">
        <v>299</v>
      </c>
      <c r="K44" s="477"/>
      <c r="L44" s="478"/>
      <c r="M44" s="256">
        <v>1</v>
      </c>
      <c r="N44" s="363">
        <v>1</v>
      </c>
      <c r="O44" s="362"/>
      <c r="P44" s="361">
        <v>9</v>
      </c>
      <c r="Q44" s="364">
        <f>M44*N44*O44*P44</f>
        <v>0</v>
      </c>
      <c r="R44" s="359" t="str">
        <f>IF(Q44&gt;0,(Q44/Q$6),"")</f>
        <v/>
      </c>
    </row>
    <row r="45" spans="10:19" ht="13.5" thickTop="1">
      <c r="J45" s="48"/>
      <c r="O45" s="45"/>
      <c r="P45" s="45"/>
      <c r="Q45" s="134"/>
      <c r="R45" s="134"/>
    </row>
    <row r="46" spans="10:19" ht="13.5" thickBot="1">
      <c r="J46" s="206" t="s">
        <v>300</v>
      </c>
      <c r="K46" s="49"/>
      <c r="L46" s="50"/>
      <c r="M46" s="51"/>
      <c r="O46" s="45"/>
      <c r="P46" s="45"/>
      <c r="Q46" s="45"/>
      <c r="R46" s="45"/>
    </row>
    <row r="47" spans="10:19" ht="14.25" thickTop="1" thickBot="1">
      <c r="J47" s="131" t="s">
        <v>19</v>
      </c>
      <c r="K47" s="135"/>
      <c r="L47" s="136"/>
      <c r="M47" s="326" t="s">
        <v>21</v>
      </c>
      <c r="N47" s="254"/>
      <c r="O47" s="137" t="s">
        <v>23</v>
      </c>
      <c r="P47" s="353" t="s">
        <v>297</v>
      </c>
      <c r="Q47" s="138" t="s">
        <v>24</v>
      </c>
      <c r="R47" s="375" t="s">
        <v>298</v>
      </c>
    </row>
    <row r="48" spans="10:19" ht="13.9" customHeight="1" thickTop="1">
      <c r="J48" s="473"/>
      <c r="K48" s="474"/>
      <c r="L48" s="475"/>
      <c r="M48" s="74"/>
      <c r="N48" s="373"/>
      <c r="O48" s="75"/>
      <c r="P48" s="460"/>
      <c r="Q48" s="54">
        <f t="shared" ref="Q48:Q55" si="4">+M48*O48*P48</f>
        <v>0</v>
      </c>
      <c r="R48" s="367" t="str">
        <f>IF(Q48&gt;0,(Q48/Q$6),"")</f>
        <v/>
      </c>
    </row>
    <row r="49" spans="1:18" ht="12.75" customHeight="1">
      <c r="J49" s="473"/>
      <c r="K49" s="474"/>
      <c r="L49" s="475"/>
      <c r="M49" s="74"/>
      <c r="N49" s="373"/>
      <c r="O49" s="75"/>
      <c r="P49" s="459"/>
      <c r="Q49" s="54">
        <f t="shared" si="4"/>
        <v>0</v>
      </c>
      <c r="R49" s="368" t="str">
        <f t="shared" ref="R49:R55" si="5">IF(Q49&gt;0,(Q49/Q$6),"")</f>
        <v/>
      </c>
    </row>
    <row r="50" spans="1:18" ht="12" customHeight="1">
      <c r="J50" s="473"/>
      <c r="K50" s="474"/>
      <c r="L50" s="475"/>
      <c r="M50" s="74"/>
      <c r="N50" s="373"/>
      <c r="O50" s="75"/>
      <c r="P50" s="457"/>
      <c r="Q50" s="54">
        <f t="shared" si="4"/>
        <v>0</v>
      </c>
      <c r="R50" s="368" t="str">
        <f t="shared" si="5"/>
        <v/>
      </c>
    </row>
    <row r="51" spans="1:18" ht="12" customHeight="1">
      <c r="J51" s="473"/>
      <c r="K51" s="474"/>
      <c r="L51" s="475"/>
      <c r="M51" s="74"/>
      <c r="N51" s="373"/>
      <c r="O51" s="75"/>
      <c r="P51" s="457"/>
      <c r="Q51" s="54">
        <f t="shared" si="4"/>
        <v>0</v>
      </c>
      <c r="R51" s="368" t="str">
        <f t="shared" si="5"/>
        <v/>
      </c>
    </row>
    <row r="52" spans="1:18" ht="12.75" customHeight="1">
      <c r="J52" s="479"/>
      <c r="K52" s="474"/>
      <c r="L52" s="475"/>
      <c r="M52" s="74"/>
      <c r="N52" s="373"/>
      <c r="O52" s="75"/>
      <c r="P52" s="457"/>
      <c r="Q52" s="54">
        <f t="shared" si="4"/>
        <v>0</v>
      </c>
      <c r="R52" s="368" t="str">
        <f t="shared" si="5"/>
        <v/>
      </c>
    </row>
    <row r="53" spans="1:18">
      <c r="J53" s="479"/>
      <c r="K53" s="474"/>
      <c r="L53" s="475"/>
      <c r="M53" s="74"/>
      <c r="N53" s="373"/>
      <c r="O53" s="75"/>
      <c r="P53" s="457"/>
      <c r="Q53" s="54">
        <f t="shared" si="4"/>
        <v>0</v>
      </c>
      <c r="R53" s="368" t="str">
        <f t="shared" si="5"/>
        <v/>
      </c>
    </row>
    <row r="54" spans="1:18">
      <c r="J54" s="479"/>
      <c r="K54" s="474"/>
      <c r="L54" s="475"/>
      <c r="M54" s="74"/>
      <c r="N54" s="373"/>
      <c r="O54" s="75"/>
      <c r="P54" s="457"/>
      <c r="Q54" s="54">
        <f t="shared" si="4"/>
        <v>0</v>
      </c>
      <c r="R54" s="368" t="str">
        <f t="shared" si="5"/>
        <v/>
      </c>
    </row>
    <row r="55" spans="1:18" ht="13.5" thickBot="1">
      <c r="J55" s="473"/>
      <c r="K55" s="474"/>
      <c r="L55" s="475"/>
      <c r="M55" s="82"/>
      <c r="N55" s="374"/>
      <c r="O55" s="83"/>
      <c r="P55" s="458"/>
      <c r="Q55" s="54">
        <f t="shared" si="4"/>
        <v>0</v>
      </c>
      <c r="R55" s="369" t="str">
        <f t="shared" si="5"/>
        <v/>
      </c>
    </row>
    <row r="56" spans="1:18" ht="14.25" thickTop="1" thickBot="1">
      <c r="O56" s="45"/>
      <c r="P56" s="45"/>
      <c r="Q56" s="253">
        <f>SUM(Q48:Q55)</f>
        <v>0</v>
      </c>
      <c r="R56" s="359">
        <f>SUM(R48:R55)</f>
        <v>0</v>
      </c>
    </row>
    <row r="57" spans="1:18" ht="14.25" thickTop="1" thickBot="1">
      <c r="J57" s="277" t="s">
        <v>301</v>
      </c>
      <c r="K57" s="278"/>
      <c r="L57" s="279"/>
      <c r="O57" s="45"/>
      <c r="P57" s="45"/>
      <c r="Q57" s="45"/>
      <c r="R57" s="45"/>
    </row>
    <row r="58" spans="1:18" ht="14.25" thickTop="1" thickBot="1">
      <c r="J58" s="139" t="s">
        <v>19</v>
      </c>
      <c r="K58" s="140"/>
      <c r="L58" s="141"/>
      <c r="M58" s="133" t="s">
        <v>21</v>
      </c>
      <c r="N58" s="133"/>
      <c r="O58" s="142" t="s">
        <v>23</v>
      </c>
      <c r="P58" s="353" t="s">
        <v>297</v>
      </c>
      <c r="Q58" s="143" t="s">
        <v>43</v>
      </c>
      <c r="R58" s="375" t="s">
        <v>298</v>
      </c>
    </row>
    <row r="59" spans="1:18" ht="13.9" customHeight="1" thickTop="1">
      <c r="J59" s="485"/>
      <c r="K59" s="486"/>
      <c r="L59" s="487"/>
      <c r="M59" s="74"/>
      <c r="N59" s="373"/>
      <c r="O59" s="75"/>
      <c r="P59" s="267"/>
      <c r="Q59" s="54">
        <f>O59*M59*P59</f>
        <v>0</v>
      </c>
      <c r="R59" s="367" t="str">
        <f>IF(Q59&gt;0,(Q59/Q$6),"")</f>
        <v/>
      </c>
    </row>
    <row r="60" spans="1:18" ht="12.75" customHeight="1">
      <c r="J60" s="473"/>
      <c r="K60" s="480"/>
      <c r="L60" s="481"/>
      <c r="M60" s="74"/>
      <c r="N60" s="373"/>
      <c r="O60" s="75"/>
      <c r="P60" s="280"/>
      <c r="Q60" s="54">
        <f t="shared" ref="Q60:Q68" si="6">O60*M60*P60</f>
        <v>0</v>
      </c>
      <c r="R60" s="368" t="str">
        <f t="shared" ref="R60:R68" si="7">IF(Q60&gt;0,(Q60/Q$6),"")</f>
        <v/>
      </c>
    </row>
    <row r="61" spans="1:18" ht="12.75" customHeight="1">
      <c r="A61" s="469"/>
      <c r="B61" s="469"/>
      <c r="C61" s="469"/>
      <c r="D61" s="469"/>
      <c r="E61" s="469"/>
      <c r="F61" s="469"/>
      <c r="G61" s="469"/>
      <c r="J61" s="479"/>
      <c r="K61" s="480"/>
      <c r="L61" s="481"/>
      <c r="M61" s="74"/>
      <c r="N61" s="373"/>
      <c r="O61" s="75"/>
      <c r="P61" s="280"/>
      <c r="Q61" s="54">
        <f t="shared" si="6"/>
        <v>0</v>
      </c>
      <c r="R61" s="368" t="str">
        <f t="shared" si="7"/>
        <v/>
      </c>
    </row>
    <row r="62" spans="1:18" ht="12.75" customHeight="1">
      <c r="A62" s="469"/>
      <c r="B62" s="469"/>
      <c r="C62" s="469"/>
      <c r="D62" s="469"/>
      <c r="E62" s="469"/>
      <c r="F62" s="469"/>
      <c r="G62" s="469"/>
      <c r="J62" s="479"/>
      <c r="K62" s="480"/>
      <c r="L62" s="481"/>
      <c r="M62" s="74"/>
      <c r="N62" s="373"/>
      <c r="O62" s="75"/>
      <c r="P62" s="280"/>
      <c r="Q62" s="54">
        <f t="shared" si="6"/>
        <v>0</v>
      </c>
      <c r="R62" s="368" t="str">
        <f t="shared" si="7"/>
        <v/>
      </c>
    </row>
    <row r="63" spans="1:18" ht="13.5" customHeight="1">
      <c r="A63" s="124"/>
      <c r="B63" s="124"/>
      <c r="C63" s="124"/>
      <c r="D63" s="124"/>
      <c r="E63" s="124"/>
      <c r="F63" s="124"/>
      <c r="G63" s="124"/>
      <c r="J63" s="479"/>
      <c r="K63" s="480"/>
      <c r="L63" s="481"/>
      <c r="M63" s="74"/>
      <c r="N63" s="373"/>
      <c r="O63" s="75"/>
      <c r="P63" s="280"/>
      <c r="Q63" s="54">
        <f t="shared" si="6"/>
        <v>0</v>
      </c>
      <c r="R63" s="368" t="str">
        <f t="shared" si="7"/>
        <v/>
      </c>
    </row>
    <row r="64" spans="1:18" ht="12.75" customHeight="1">
      <c r="D64" s="124"/>
      <c r="E64" s="124"/>
      <c r="G64" s="124"/>
      <c r="J64" s="479"/>
      <c r="K64" s="480"/>
      <c r="L64" s="481"/>
      <c r="M64" s="74"/>
      <c r="N64" s="373"/>
      <c r="O64" s="75"/>
      <c r="P64" s="280"/>
      <c r="Q64" s="54">
        <f t="shared" si="6"/>
        <v>0</v>
      </c>
      <c r="R64" s="368" t="str">
        <f t="shared" si="7"/>
        <v/>
      </c>
    </row>
    <row r="65" spans="1:19" ht="12.75" customHeight="1">
      <c r="A65" s="13"/>
      <c r="E65" s="38"/>
      <c r="F65" s="125"/>
      <c r="G65" s="111"/>
      <c r="J65" s="479"/>
      <c r="K65" s="480"/>
      <c r="L65" s="481"/>
      <c r="M65" s="74"/>
      <c r="N65" s="373"/>
      <c r="O65" s="75"/>
      <c r="P65" s="280"/>
      <c r="Q65" s="54">
        <f t="shared" si="6"/>
        <v>0</v>
      </c>
      <c r="R65" s="368" t="str">
        <f t="shared" si="7"/>
        <v/>
      </c>
    </row>
    <row r="66" spans="1:19" ht="12.75" customHeight="1">
      <c r="A66" s="13"/>
      <c r="E66" s="38"/>
      <c r="F66" s="125"/>
      <c r="G66" s="111"/>
      <c r="J66" s="479"/>
      <c r="K66" s="480"/>
      <c r="L66" s="481"/>
      <c r="M66" s="74"/>
      <c r="N66" s="373"/>
      <c r="O66" s="75"/>
      <c r="P66" s="280"/>
      <c r="Q66" s="54">
        <f t="shared" si="6"/>
        <v>0</v>
      </c>
      <c r="R66" s="368" t="str">
        <f t="shared" si="7"/>
        <v/>
      </c>
    </row>
    <row r="67" spans="1:19">
      <c r="A67" s="13"/>
      <c r="E67" s="38"/>
      <c r="F67" s="125"/>
      <c r="G67" s="111"/>
      <c r="J67" s="479"/>
      <c r="K67" s="480"/>
      <c r="L67" s="481"/>
      <c r="M67" s="74"/>
      <c r="N67" s="373"/>
      <c r="O67" s="75"/>
      <c r="P67" s="280"/>
      <c r="Q67" s="54">
        <f t="shared" si="6"/>
        <v>0</v>
      </c>
      <c r="R67" s="368" t="str">
        <f t="shared" si="7"/>
        <v/>
      </c>
    </row>
    <row r="68" spans="1:19" ht="13.5" thickBot="1">
      <c r="A68" s="13"/>
      <c r="E68" s="38"/>
      <c r="F68" s="125"/>
      <c r="G68" s="111"/>
      <c r="J68" s="482"/>
      <c r="K68" s="483"/>
      <c r="L68" s="484"/>
      <c r="M68" s="82"/>
      <c r="N68" s="374"/>
      <c r="O68" s="83"/>
      <c r="P68" s="270"/>
      <c r="Q68" s="54">
        <f t="shared" si="6"/>
        <v>0</v>
      </c>
      <c r="R68" s="370" t="str">
        <f t="shared" si="7"/>
        <v/>
      </c>
    </row>
    <row r="69" spans="1:19" ht="14.25" thickTop="1" thickBot="1">
      <c r="A69" s="13"/>
      <c r="E69" s="38"/>
      <c r="F69" s="125"/>
      <c r="G69" s="111"/>
      <c r="O69" s="45"/>
      <c r="P69" s="45"/>
      <c r="Q69" s="253">
        <f>SUM(Q59:Q68)</f>
        <v>0</v>
      </c>
      <c r="R69" s="359">
        <f>SUM(R59:R68)</f>
        <v>0</v>
      </c>
    </row>
    <row r="70" spans="1:19" ht="14.25" thickTop="1" thickBot="1">
      <c r="A70" s="13"/>
      <c r="B70" s="42"/>
      <c r="E70" s="126"/>
      <c r="F70" s="125"/>
      <c r="G70" s="111"/>
      <c r="J70" s="277" t="s">
        <v>302</v>
      </c>
      <c r="K70" s="279"/>
    </row>
    <row r="71" spans="1:19" ht="14.25" thickTop="1" thickBot="1">
      <c r="A71" s="13"/>
      <c r="B71" s="42"/>
      <c r="E71" s="38"/>
      <c r="F71" s="110"/>
      <c r="G71" s="111"/>
      <c r="J71" s="144" t="s">
        <v>44</v>
      </c>
      <c r="K71" s="132"/>
      <c r="L71" s="132"/>
      <c r="M71" s="132"/>
      <c r="N71" s="132"/>
      <c r="O71" s="145"/>
      <c r="P71" s="352"/>
      <c r="Q71" s="55" t="s">
        <v>45</v>
      </c>
      <c r="R71" s="129"/>
    </row>
    <row r="72" spans="1:19" ht="13.5" thickTop="1">
      <c r="A72" s="13"/>
      <c r="B72" s="42"/>
      <c r="E72" s="126"/>
      <c r="F72" s="38"/>
      <c r="G72" s="111"/>
      <c r="J72" s="146" t="s">
        <v>46</v>
      </c>
      <c r="K72" s="76"/>
      <c r="L72" s="77"/>
      <c r="M72" s="78"/>
      <c r="N72" s="78"/>
      <c r="O72" s="79"/>
      <c r="P72" s="77"/>
      <c r="Q72" s="80">
        <v>0.04</v>
      </c>
      <c r="R72" s="371"/>
    </row>
    <row r="73" spans="1:19">
      <c r="A73" s="13"/>
      <c r="E73" s="38"/>
      <c r="F73" s="38"/>
      <c r="G73" s="111"/>
      <c r="J73" s="146" t="s">
        <v>47</v>
      </c>
      <c r="K73" s="76"/>
      <c r="L73" s="77"/>
      <c r="M73" s="78"/>
      <c r="N73" s="78"/>
      <c r="O73" s="79"/>
      <c r="P73" s="77"/>
      <c r="Q73" s="164">
        <v>4.0000000000000002E-4</v>
      </c>
      <c r="R73" s="38"/>
    </row>
    <row r="74" spans="1:19">
      <c r="A74" s="13"/>
      <c r="E74" s="38"/>
      <c r="F74" s="38"/>
      <c r="G74" s="111"/>
      <c r="J74" s="147" t="s">
        <v>48</v>
      </c>
      <c r="K74" s="76"/>
      <c r="L74" s="77"/>
      <c r="M74" s="78"/>
      <c r="N74" s="78"/>
      <c r="O74" s="79"/>
      <c r="P74" s="77"/>
      <c r="Q74" s="81">
        <v>8.0000000000000004E-4</v>
      </c>
      <c r="R74" s="372"/>
    </row>
    <row r="75" spans="1:19">
      <c r="A75" s="13"/>
      <c r="E75" s="38"/>
      <c r="F75" s="38"/>
      <c r="G75" s="111"/>
      <c r="J75" s="148" t="s">
        <v>304</v>
      </c>
      <c r="K75" s="149"/>
      <c r="L75" s="150"/>
      <c r="M75" s="150"/>
      <c r="N75" s="150"/>
      <c r="O75" s="151"/>
      <c r="P75" s="150"/>
      <c r="Q75" s="152">
        <f>SUM(Q72:Q74)</f>
        <v>4.1200000000000001E-2</v>
      </c>
      <c r="R75" s="356"/>
    </row>
    <row r="76" spans="1:19">
      <c r="A76" s="13"/>
      <c r="E76" s="38"/>
      <c r="F76" s="38"/>
      <c r="G76" s="111"/>
      <c r="J76" s="148" t="s">
        <v>305</v>
      </c>
      <c r="K76" s="149"/>
      <c r="L76" s="150"/>
      <c r="M76" s="150"/>
      <c r="N76" s="150"/>
      <c r="O76" s="151"/>
      <c r="P76" s="150"/>
      <c r="Q76" s="334">
        <f>+$Q$6*Q75</f>
        <v>0</v>
      </c>
      <c r="R76" s="357"/>
    </row>
    <row r="77" spans="1:19">
      <c r="A77" s="13"/>
      <c r="E77" s="126"/>
      <c r="F77" s="125"/>
      <c r="G77" s="127"/>
      <c r="J77" s="15"/>
      <c r="K77" s="15"/>
      <c r="L77" s="155"/>
      <c r="M77" s="155"/>
      <c r="N77" s="155"/>
      <c r="O77" s="155"/>
      <c r="P77" s="155"/>
      <c r="Q77" s="156"/>
      <c r="R77" s="156"/>
    </row>
    <row r="78" spans="1:19" ht="13.5" thickBot="1">
      <c r="A78" s="13"/>
      <c r="E78" s="126"/>
      <c r="F78" s="125"/>
      <c r="G78" s="127"/>
      <c r="J78" s="277" t="s">
        <v>49</v>
      </c>
      <c r="K78" s="278"/>
      <c r="L78" s="279"/>
      <c r="O78" s="45"/>
      <c r="P78" s="45"/>
      <c r="Q78" s="45"/>
      <c r="R78" s="45"/>
    </row>
    <row r="79" spans="1:19" ht="14.25" thickTop="1" thickBot="1">
      <c r="A79" s="13"/>
      <c r="E79" s="126"/>
      <c r="F79" s="125"/>
      <c r="G79" s="127"/>
      <c r="J79" s="139" t="s">
        <v>19</v>
      </c>
      <c r="K79" s="140"/>
      <c r="L79" s="140"/>
      <c r="M79" s="266"/>
      <c r="N79" s="326" t="s">
        <v>21</v>
      </c>
      <c r="O79" s="452" t="s">
        <v>23</v>
      </c>
      <c r="P79" s="143" t="s">
        <v>43</v>
      </c>
      <c r="Q79" s="375" t="s">
        <v>298</v>
      </c>
      <c r="R79" s="261"/>
      <c r="S79" s="14"/>
    </row>
    <row r="80" spans="1:19" ht="13.5" thickTop="1">
      <c r="A80" s="13"/>
      <c r="E80" s="126"/>
      <c r="F80" s="125"/>
      <c r="G80" s="127"/>
      <c r="J80" s="329" t="s">
        <v>50</v>
      </c>
      <c r="K80" s="330"/>
      <c r="L80" s="330"/>
      <c r="M80" s="268"/>
      <c r="N80" s="327">
        <v>1</v>
      </c>
      <c r="O80" s="267"/>
      <c r="P80" s="54">
        <f>(O80*N80)</f>
        <v>0</v>
      </c>
      <c r="Q80" s="367" t="str">
        <f>IF(P80&gt;0,(P80/Q$6),"")</f>
        <v/>
      </c>
      <c r="R80" s="261"/>
      <c r="S80" s="14"/>
    </row>
    <row r="81" spans="1:19" ht="14.45" customHeight="1">
      <c r="A81" s="13"/>
      <c r="E81" s="126"/>
      <c r="F81" s="125"/>
      <c r="G81" s="127"/>
      <c r="J81" s="331" t="s">
        <v>51</v>
      </c>
      <c r="K81" s="332"/>
      <c r="L81" s="332"/>
      <c r="M81" s="269"/>
      <c r="N81" s="328">
        <v>1</v>
      </c>
      <c r="O81" s="280"/>
      <c r="P81" s="54">
        <f t="shared" ref="P81:P88" si="8">(O81*N81)</f>
        <v>0</v>
      </c>
      <c r="Q81" s="368" t="str">
        <f>IF(P81&gt;0,(P81/Q$6),"")</f>
        <v/>
      </c>
      <c r="R81" s="261"/>
      <c r="S81" s="14"/>
    </row>
    <row r="82" spans="1:19" ht="14.45" customHeight="1">
      <c r="A82" s="13"/>
      <c r="E82" s="126"/>
      <c r="F82" s="125"/>
      <c r="G82" s="127"/>
      <c r="J82" s="331" t="s">
        <v>52</v>
      </c>
      <c r="K82" s="332"/>
      <c r="L82" s="332"/>
      <c r="M82" s="269"/>
      <c r="N82" s="328">
        <v>1</v>
      </c>
      <c r="O82" s="280"/>
      <c r="P82" s="54">
        <f t="shared" si="8"/>
        <v>0</v>
      </c>
      <c r="Q82" s="368" t="str">
        <f>IF(P82&gt;0,(P82/Q$6),"")</f>
        <v/>
      </c>
      <c r="R82" s="261"/>
      <c r="S82" s="14"/>
    </row>
    <row r="83" spans="1:19" ht="14.45" customHeight="1">
      <c r="A83" s="13"/>
      <c r="E83" s="126"/>
      <c r="F83" s="125"/>
      <c r="G83" s="127"/>
      <c r="J83" s="331" t="s">
        <v>53</v>
      </c>
      <c r="K83" s="332"/>
      <c r="L83" s="332"/>
      <c r="M83" s="269"/>
      <c r="N83" s="328">
        <v>1</v>
      </c>
      <c r="O83" s="280"/>
      <c r="P83" s="54">
        <f t="shared" si="8"/>
        <v>0</v>
      </c>
      <c r="Q83" s="368" t="str">
        <f>IF(P83&gt;0,(P83/Q$6),"")</f>
        <v/>
      </c>
      <c r="R83" s="261"/>
      <c r="S83" s="14"/>
    </row>
    <row r="84" spans="1:19" ht="14.45" customHeight="1">
      <c r="A84" s="13"/>
      <c r="E84" s="126"/>
      <c r="F84" s="125"/>
      <c r="G84" s="127"/>
      <c r="J84" s="331" t="s">
        <v>54</v>
      </c>
      <c r="K84" s="332"/>
      <c r="L84" s="332"/>
      <c r="M84" s="269"/>
      <c r="N84" s="328">
        <v>1</v>
      </c>
      <c r="O84" s="280"/>
      <c r="P84" s="54">
        <f t="shared" si="8"/>
        <v>0</v>
      </c>
      <c r="Q84" s="368" t="str">
        <f>IF(P84&gt;0,(P84/Q$6),"")</f>
        <v/>
      </c>
      <c r="R84" s="261"/>
      <c r="S84" s="14"/>
    </row>
    <row r="85" spans="1:19" ht="30" customHeight="1">
      <c r="A85" s="13"/>
      <c r="E85" s="126"/>
      <c r="F85" s="125"/>
      <c r="G85" s="127"/>
      <c r="J85" s="465" t="s">
        <v>435</v>
      </c>
      <c r="K85" s="466"/>
      <c r="L85" s="466"/>
      <c r="M85" s="467"/>
      <c r="N85" s="328">
        <v>3</v>
      </c>
      <c r="O85" s="280"/>
      <c r="P85" s="54">
        <f t="shared" si="8"/>
        <v>0</v>
      </c>
      <c r="Q85" s="368" t="str">
        <f t="shared" ref="Q85:Q88" si="9">IF(P85&gt;0,(P85/Q$6),"")</f>
        <v/>
      </c>
      <c r="R85" s="261"/>
      <c r="S85" s="14"/>
    </row>
    <row r="86" spans="1:19" ht="21" customHeight="1">
      <c r="A86" s="13"/>
      <c r="E86" s="126"/>
      <c r="F86" s="125"/>
      <c r="G86" s="127"/>
      <c r="J86" s="331" t="s">
        <v>436</v>
      </c>
      <c r="K86" s="332"/>
      <c r="L86" s="332"/>
      <c r="M86" s="269"/>
      <c r="N86" s="328">
        <v>1</v>
      </c>
      <c r="O86" s="280"/>
      <c r="P86" s="54">
        <f t="shared" si="8"/>
        <v>0</v>
      </c>
      <c r="Q86" s="368" t="str">
        <f t="shared" si="9"/>
        <v/>
      </c>
      <c r="R86" s="261"/>
      <c r="S86" s="14"/>
    </row>
    <row r="87" spans="1:19" ht="14.45" customHeight="1">
      <c r="A87" s="13"/>
      <c r="E87" s="126"/>
      <c r="F87" s="125"/>
      <c r="G87" s="127"/>
      <c r="J87" s="377"/>
      <c r="K87" s="378"/>
      <c r="L87" s="378"/>
      <c r="M87" s="379"/>
      <c r="N87" s="380"/>
      <c r="O87" s="280"/>
      <c r="P87" s="54">
        <f t="shared" si="8"/>
        <v>0</v>
      </c>
      <c r="Q87" s="368" t="str">
        <f t="shared" si="9"/>
        <v/>
      </c>
      <c r="R87" s="261"/>
      <c r="S87" s="14"/>
    </row>
    <row r="88" spans="1:19" ht="28.15" customHeight="1" thickBot="1">
      <c r="A88" s="13"/>
      <c r="E88" s="126"/>
      <c r="F88" s="125"/>
      <c r="G88" s="127"/>
      <c r="J88" s="470"/>
      <c r="K88" s="471"/>
      <c r="L88" s="471"/>
      <c r="M88" s="472"/>
      <c r="N88" s="381"/>
      <c r="O88" s="270"/>
      <c r="P88" s="54">
        <f t="shared" si="8"/>
        <v>0</v>
      </c>
      <c r="Q88" s="368" t="str">
        <f t="shared" si="9"/>
        <v/>
      </c>
      <c r="R88" s="261"/>
      <c r="S88" s="14"/>
    </row>
    <row r="89" spans="1:19" ht="14.25" thickTop="1" thickBot="1">
      <c r="A89" s="13"/>
      <c r="E89" s="126"/>
      <c r="F89" s="125"/>
      <c r="G89" s="127"/>
      <c r="J89" s="263"/>
      <c r="K89" s="263"/>
      <c r="L89" s="263"/>
      <c r="M89" s="264"/>
      <c r="N89" s="264"/>
      <c r="O89" s="265"/>
      <c r="P89" s="253">
        <f>SUM(P80:P88)</f>
        <v>0</v>
      </c>
      <c r="Q89" s="382">
        <f>SUM(Q80:Q88)</f>
        <v>0</v>
      </c>
      <c r="R89" s="134"/>
    </row>
    <row r="90" spans="1:19" ht="14.25" thickTop="1" thickBot="1">
      <c r="A90" s="13"/>
      <c r="B90" s="384"/>
      <c r="C90" s="384"/>
      <c r="D90" s="384"/>
      <c r="E90" s="385"/>
      <c r="F90" s="386"/>
      <c r="G90" s="387"/>
      <c r="H90" s="388"/>
      <c r="I90" s="384"/>
      <c r="J90" s="384"/>
      <c r="K90" s="384"/>
      <c r="L90" s="384"/>
      <c r="M90" s="384"/>
      <c r="N90" s="384"/>
      <c r="O90" s="384"/>
      <c r="P90" s="384"/>
      <c r="Q90" s="384"/>
      <c r="R90" s="384"/>
    </row>
    <row r="91" spans="1:19" ht="14.25" thickTop="1" thickBot="1">
      <c r="A91" s="13"/>
      <c r="B91" s="468"/>
      <c r="C91" s="468"/>
      <c r="D91" s="468"/>
      <c r="E91" s="468"/>
      <c r="F91" s="468"/>
      <c r="G91" s="390"/>
      <c r="H91" s="388"/>
      <c r="I91" s="384"/>
      <c r="J91" s="391" t="s">
        <v>55</v>
      </c>
      <c r="K91" s="392"/>
      <c r="L91" s="392"/>
      <c r="M91" s="392"/>
      <c r="N91" s="392"/>
      <c r="O91" s="393"/>
      <c r="P91" s="394" t="s">
        <v>43</v>
      </c>
      <c r="Q91" s="395" t="s">
        <v>298</v>
      </c>
      <c r="R91" s="396"/>
      <c r="S91" s="14"/>
    </row>
    <row r="92" spans="1:19" ht="13.5" thickTop="1">
      <c r="A92" s="13"/>
      <c r="B92" s="468"/>
      <c r="C92" s="468"/>
      <c r="D92" s="468"/>
      <c r="E92" s="468"/>
      <c r="F92" s="468"/>
      <c r="G92" s="390"/>
      <c r="H92" s="388"/>
      <c r="I92" s="384"/>
      <c r="J92" s="397" t="s">
        <v>56</v>
      </c>
      <c r="K92" s="398"/>
      <c r="L92" s="399"/>
      <c r="M92" s="400"/>
      <c r="N92" s="400"/>
      <c r="O92" s="401"/>
      <c r="P92" s="402">
        <f>+Q41</f>
        <v>0</v>
      </c>
      <c r="Q92" s="403">
        <f>+R41</f>
        <v>0</v>
      </c>
      <c r="R92" s="396"/>
      <c r="S92" s="14"/>
    </row>
    <row r="93" spans="1:19">
      <c r="A93" s="13"/>
      <c r="B93" s="468"/>
      <c r="C93" s="468"/>
      <c r="D93" s="468"/>
      <c r="E93" s="468"/>
      <c r="F93" s="468"/>
      <c r="G93" s="390"/>
      <c r="H93" s="388"/>
      <c r="I93" s="384"/>
      <c r="J93" s="404" t="s">
        <v>57</v>
      </c>
      <c r="K93" s="398"/>
      <c r="L93" s="399"/>
      <c r="M93" s="400"/>
      <c r="N93" s="400"/>
      <c r="O93" s="401"/>
      <c r="P93" s="402">
        <f>+Q44</f>
        <v>0</v>
      </c>
      <c r="Q93" s="405" t="str">
        <f>+R44</f>
        <v/>
      </c>
      <c r="R93" s="396"/>
      <c r="S93" s="14"/>
    </row>
    <row r="94" spans="1:19">
      <c r="A94" s="13"/>
      <c r="B94" s="468"/>
      <c r="C94" s="468"/>
      <c r="D94" s="468"/>
      <c r="E94" s="468"/>
      <c r="F94" s="468"/>
      <c r="G94" s="390"/>
      <c r="H94" s="388"/>
      <c r="I94" s="384"/>
      <c r="J94" s="404" t="s">
        <v>58</v>
      </c>
      <c r="K94" s="398"/>
      <c r="L94" s="399"/>
      <c r="M94" s="400"/>
      <c r="N94" s="400"/>
      <c r="O94" s="401"/>
      <c r="P94" s="402">
        <f>+Q56</f>
        <v>0</v>
      </c>
      <c r="Q94" s="405">
        <f>+R56</f>
        <v>0</v>
      </c>
      <c r="R94" s="396"/>
      <c r="S94" s="14"/>
    </row>
    <row r="95" spans="1:19">
      <c r="A95" s="13"/>
      <c r="B95" s="468"/>
      <c r="C95" s="468"/>
      <c r="D95" s="468"/>
      <c r="E95" s="468"/>
      <c r="F95" s="468"/>
      <c r="G95" s="390"/>
      <c r="H95" s="388"/>
      <c r="I95" s="384"/>
      <c r="J95" s="404" t="s">
        <v>59</v>
      </c>
      <c r="K95" s="398"/>
      <c r="L95" s="399"/>
      <c r="M95" s="400"/>
      <c r="N95" s="400"/>
      <c r="O95" s="401"/>
      <c r="P95" s="402">
        <f>+Q69</f>
        <v>0</v>
      </c>
      <c r="Q95" s="405">
        <f>R69</f>
        <v>0</v>
      </c>
      <c r="R95" s="396"/>
      <c r="S95" s="14"/>
    </row>
    <row r="96" spans="1:19">
      <c r="A96" s="13"/>
      <c r="B96" s="389"/>
      <c r="C96" s="389"/>
      <c r="D96" s="389"/>
      <c r="E96" s="389"/>
      <c r="F96" s="389"/>
      <c r="G96" s="390"/>
      <c r="H96" s="388"/>
      <c r="I96" s="384"/>
      <c r="J96" s="404" t="s">
        <v>60</v>
      </c>
      <c r="K96" s="398"/>
      <c r="L96" s="399"/>
      <c r="M96" s="400"/>
      <c r="N96" s="400"/>
      <c r="O96" s="401"/>
      <c r="P96" s="402">
        <f>+Q76</f>
        <v>0</v>
      </c>
      <c r="Q96" s="405" t="str">
        <f t="shared" ref="Q96" si="10">IF(P96&gt;0,(P96/Q$6),"")</f>
        <v/>
      </c>
      <c r="R96" s="396"/>
      <c r="S96" s="14"/>
    </row>
    <row r="97" spans="1:19" ht="13.5" thickBot="1">
      <c r="A97" s="13"/>
      <c r="B97" s="468"/>
      <c r="C97" s="468"/>
      <c r="D97" s="468"/>
      <c r="E97" s="468"/>
      <c r="F97" s="468"/>
      <c r="G97" s="390"/>
      <c r="H97" s="388"/>
      <c r="I97" s="384"/>
      <c r="J97" s="406" t="s">
        <v>61</v>
      </c>
      <c r="K97" s="398"/>
      <c r="L97" s="399"/>
      <c r="M97" s="400"/>
      <c r="N97" s="400"/>
      <c r="O97" s="401"/>
      <c r="P97" s="402">
        <f>+Q89</f>
        <v>0</v>
      </c>
      <c r="Q97" s="407">
        <f>+Q89</f>
        <v>0</v>
      </c>
      <c r="R97" s="396"/>
      <c r="S97" s="14"/>
    </row>
    <row r="98" spans="1:19" ht="14.25" thickTop="1" thickBot="1">
      <c r="A98" s="13"/>
      <c r="B98" s="468"/>
      <c r="C98" s="468"/>
      <c r="D98" s="468"/>
      <c r="E98" s="468"/>
      <c r="F98" s="468"/>
      <c r="G98" s="390"/>
      <c r="H98" s="388"/>
      <c r="I98" s="384"/>
      <c r="J98" s="408"/>
      <c r="K98" s="408"/>
      <c r="L98" s="409"/>
      <c r="M98" s="409"/>
      <c r="N98" s="409"/>
      <c r="O98" s="409"/>
      <c r="P98" s="383">
        <f>SUM(P92:P97)</f>
        <v>0</v>
      </c>
      <c r="Q98" s="410">
        <f>SUM(Q92:Q97)</f>
        <v>0</v>
      </c>
      <c r="R98" s="411"/>
    </row>
    <row r="99" spans="1:19" ht="13.5" thickTop="1">
      <c r="B99" s="384"/>
      <c r="C99" s="384"/>
      <c r="D99" s="384"/>
      <c r="E99" s="384"/>
      <c r="F99" s="384"/>
      <c r="G99" s="412"/>
      <c r="H99" s="388"/>
      <c r="I99" s="384"/>
      <c r="J99" s="408"/>
      <c r="K99" s="408"/>
      <c r="L99" s="409"/>
      <c r="M99" s="409"/>
      <c r="N99" s="409"/>
      <c r="O99" s="409"/>
      <c r="P99" s="409"/>
      <c r="Q99" s="411"/>
      <c r="R99" s="411"/>
    </row>
    <row r="100" spans="1:19">
      <c r="B100" s="384"/>
      <c r="C100" s="384"/>
      <c r="D100" s="384"/>
      <c r="E100" s="384"/>
      <c r="F100" s="384"/>
      <c r="G100" s="384"/>
      <c r="H100" s="388"/>
      <c r="I100" s="384"/>
      <c r="J100" s="408"/>
      <c r="K100" s="408"/>
      <c r="L100" s="409"/>
      <c r="M100" s="409"/>
      <c r="N100" s="409"/>
      <c r="O100" s="384"/>
      <c r="P100" s="384"/>
      <c r="Q100" s="384"/>
      <c r="R100" s="384"/>
    </row>
    <row r="101" spans="1:19" ht="13.5" thickBot="1">
      <c r="B101" s="384"/>
      <c r="C101" s="384"/>
      <c r="D101" s="384"/>
      <c r="E101" s="384"/>
      <c r="F101" s="384"/>
      <c r="G101" s="384"/>
      <c r="H101" s="388"/>
      <c r="I101" s="384"/>
      <c r="J101" s="384"/>
      <c r="K101" s="384"/>
      <c r="L101" s="384"/>
      <c r="M101" s="384"/>
      <c r="N101" s="384"/>
      <c r="O101" s="384"/>
      <c r="P101" s="384"/>
      <c r="Q101" s="384"/>
      <c r="R101" s="384"/>
    </row>
    <row r="102" spans="1:19" ht="13.5" thickTop="1">
      <c r="B102" s="384"/>
      <c r="C102" s="384"/>
      <c r="D102" s="384"/>
      <c r="E102" s="384"/>
      <c r="F102" s="384"/>
      <c r="G102" s="384"/>
      <c r="H102" s="388"/>
      <c r="I102" s="384"/>
      <c r="J102" s="413" t="s">
        <v>63</v>
      </c>
      <c r="K102" s="414"/>
      <c r="L102" s="414"/>
      <c r="M102" s="414"/>
      <c r="N102" s="414"/>
      <c r="O102" s="414"/>
      <c r="P102" s="414"/>
      <c r="Q102" s="415"/>
      <c r="R102" s="416"/>
    </row>
    <row r="103" spans="1:19">
      <c r="B103" s="384"/>
      <c r="C103" s="384"/>
      <c r="D103" s="384"/>
      <c r="E103" s="384"/>
      <c r="F103" s="384"/>
      <c r="G103" s="384"/>
      <c r="H103" s="388"/>
      <c r="I103" s="384"/>
      <c r="J103" s="417"/>
      <c r="K103" s="418" t="s">
        <v>64</v>
      </c>
      <c r="L103" s="419">
        <f>IF(Q6=0,0,Q98)</f>
        <v>0</v>
      </c>
      <c r="M103" s="384"/>
      <c r="N103" s="384"/>
      <c r="O103" s="384"/>
      <c r="P103" s="384"/>
      <c r="Q103" s="420"/>
      <c r="R103" s="384"/>
    </row>
    <row r="104" spans="1:19" ht="13.5" thickBot="1">
      <c r="B104" s="384"/>
      <c r="C104" s="384"/>
      <c r="D104" s="384"/>
      <c r="E104" s="384"/>
      <c r="F104" s="384"/>
      <c r="G104" s="384"/>
      <c r="H104" s="388"/>
      <c r="I104" s="384"/>
      <c r="J104" s="421"/>
      <c r="K104" s="422" t="s">
        <v>64</v>
      </c>
      <c r="L104" s="423">
        <f>+ROUND(L103,2)</f>
        <v>0</v>
      </c>
      <c r="M104" s="424"/>
      <c r="N104" s="424"/>
      <c r="O104" s="424"/>
      <c r="P104" s="424"/>
      <c r="Q104" s="425"/>
      <c r="R104" s="384"/>
    </row>
    <row r="105" spans="1:19" ht="13.5" thickTop="1">
      <c r="B105" s="384"/>
      <c r="C105" s="384"/>
      <c r="D105" s="384"/>
      <c r="E105" s="384"/>
      <c r="F105" s="384"/>
      <c r="G105" s="384"/>
      <c r="H105" s="388"/>
      <c r="I105" s="384"/>
      <c r="J105" s="384"/>
      <c r="K105" s="384"/>
      <c r="L105" s="384"/>
      <c r="M105" s="384"/>
      <c r="N105" s="384"/>
      <c r="O105" s="384"/>
      <c r="P105" s="384"/>
      <c r="Q105" s="384"/>
      <c r="R105" s="384"/>
    </row>
    <row r="106" spans="1:19" ht="13.5" thickBot="1">
      <c r="B106" s="384"/>
      <c r="C106" s="384"/>
      <c r="D106" s="384"/>
      <c r="E106" s="384"/>
      <c r="F106" s="384"/>
      <c r="G106" s="384"/>
      <c r="H106" s="388"/>
      <c r="I106" s="426" t="s">
        <v>65</v>
      </c>
      <c r="J106" s="384"/>
      <c r="K106" s="384"/>
      <c r="L106" s="384"/>
      <c r="M106" s="384"/>
      <c r="N106" s="384"/>
      <c r="O106" s="384"/>
      <c r="P106" s="384"/>
      <c r="Q106" s="384"/>
      <c r="R106" s="384"/>
    </row>
    <row r="107" spans="1:19" ht="13.5" thickTop="1">
      <c r="B107" s="384"/>
      <c r="C107" s="384"/>
      <c r="D107" s="384"/>
      <c r="E107" s="384"/>
      <c r="F107" s="384"/>
      <c r="G107" s="384"/>
      <c r="H107" s="388"/>
      <c r="I107" s="426"/>
      <c r="J107" s="427" t="s">
        <v>66</v>
      </c>
      <c r="K107" s="428"/>
      <c r="L107" s="428"/>
      <c r="M107" s="428"/>
      <c r="N107" s="428"/>
      <c r="O107" s="428"/>
      <c r="P107" s="428"/>
      <c r="Q107" s="429"/>
      <c r="R107" s="430"/>
    </row>
    <row r="108" spans="1:19">
      <c r="B108" s="384"/>
      <c r="C108" s="384"/>
      <c r="D108" s="384"/>
      <c r="E108" s="384"/>
      <c r="F108" s="384"/>
      <c r="G108" s="384"/>
      <c r="H108" s="388"/>
      <c r="I108" s="384"/>
      <c r="J108" s="431"/>
      <c r="K108" s="418" t="s">
        <v>64</v>
      </c>
      <c r="L108" s="432"/>
      <c r="M108" s="384"/>
      <c r="N108" s="384"/>
      <c r="O108" s="384"/>
      <c r="P108" s="384"/>
      <c r="Q108" s="420"/>
      <c r="R108" s="384"/>
    </row>
    <row r="109" spans="1:19">
      <c r="B109" s="384"/>
      <c r="C109" s="384"/>
      <c r="D109" s="384"/>
      <c r="E109" s="384"/>
      <c r="F109" s="384"/>
      <c r="G109" s="384"/>
      <c r="H109" s="388"/>
      <c r="I109" s="384"/>
      <c r="J109" s="417"/>
      <c r="K109" s="418" t="s">
        <v>64</v>
      </c>
      <c r="L109" s="433">
        <f>+L108</f>
        <v>0</v>
      </c>
      <c r="M109" s="384"/>
      <c r="N109" s="384"/>
      <c r="O109" s="384"/>
      <c r="P109" s="384"/>
      <c r="Q109" s="420"/>
      <c r="R109" s="384"/>
    </row>
    <row r="110" spans="1:19" ht="13.5" thickBot="1">
      <c r="B110" s="384"/>
      <c r="C110" s="384"/>
      <c r="D110" s="384"/>
      <c r="E110" s="384"/>
      <c r="F110" s="384"/>
      <c r="G110" s="384"/>
      <c r="H110" s="388"/>
      <c r="I110" s="384"/>
      <c r="J110" s="421"/>
      <c r="K110" s="424"/>
      <c r="L110" s="424"/>
      <c r="M110" s="424"/>
      <c r="N110" s="424"/>
      <c r="O110" s="424"/>
      <c r="P110" s="424"/>
      <c r="Q110" s="425"/>
      <c r="R110" s="384"/>
    </row>
    <row r="111" spans="1:19" ht="13.5" thickTop="1">
      <c r="B111" s="384"/>
      <c r="C111" s="384"/>
      <c r="D111" s="384"/>
      <c r="E111" s="384"/>
      <c r="F111" s="384"/>
      <c r="G111" s="384"/>
      <c r="H111" s="388"/>
      <c r="I111" s="426"/>
      <c r="J111" s="384"/>
      <c r="K111" s="384"/>
      <c r="L111" s="384"/>
      <c r="M111" s="384"/>
      <c r="N111" s="384"/>
      <c r="O111" s="384"/>
      <c r="P111" s="384"/>
      <c r="Q111" s="384"/>
      <c r="R111" s="384"/>
    </row>
    <row r="112" spans="1:19" ht="13.5" thickBot="1">
      <c r="B112" s="384"/>
      <c r="C112" s="384"/>
      <c r="D112" s="384"/>
      <c r="E112" s="384"/>
      <c r="F112" s="384"/>
      <c r="G112" s="384"/>
      <c r="H112" s="388"/>
      <c r="I112" s="426" t="s">
        <v>67</v>
      </c>
      <c r="J112" s="384"/>
      <c r="K112" s="384"/>
      <c r="L112" s="384"/>
      <c r="M112" s="384"/>
      <c r="N112" s="384"/>
      <c r="O112" s="384"/>
      <c r="P112" s="384"/>
      <c r="Q112" s="384"/>
      <c r="R112" s="384"/>
    </row>
    <row r="113" spans="2:18" ht="13.5" thickTop="1">
      <c r="B113" s="384"/>
      <c r="C113" s="384"/>
      <c r="D113" s="384"/>
      <c r="E113" s="384"/>
      <c r="F113" s="384"/>
      <c r="G113" s="384"/>
      <c r="H113" s="388"/>
      <c r="I113" s="384"/>
      <c r="J113" s="427" t="s">
        <v>68</v>
      </c>
      <c r="K113" s="428"/>
      <c r="L113" s="428"/>
      <c r="M113" s="428"/>
      <c r="N113" s="428"/>
      <c r="O113" s="428"/>
      <c r="P113" s="428"/>
      <c r="Q113" s="429"/>
      <c r="R113" s="430"/>
    </row>
    <row r="114" spans="2:18">
      <c r="B114" s="384"/>
      <c r="C114" s="384"/>
      <c r="D114" s="384"/>
      <c r="E114" s="384"/>
      <c r="F114" s="384"/>
      <c r="G114" s="384"/>
      <c r="H114" s="388"/>
      <c r="I114" s="384"/>
      <c r="J114" s="431"/>
      <c r="K114" s="418" t="s">
        <v>64</v>
      </c>
      <c r="L114" s="432"/>
      <c r="M114" s="384"/>
      <c r="N114" s="384"/>
      <c r="O114" s="384"/>
      <c r="P114" s="384"/>
      <c r="Q114" s="420"/>
      <c r="R114" s="384"/>
    </row>
    <row r="115" spans="2:18">
      <c r="B115" s="384"/>
      <c r="C115" s="384"/>
      <c r="D115" s="384"/>
      <c r="E115" s="384"/>
      <c r="F115" s="384"/>
      <c r="G115" s="384"/>
      <c r="H115" s="388"/>
      <c r="I115" s="384"/>
      <c r="J115" s="417"/>
      <c r="K115" s="418" t="s">
        <v>64</v>
      </c>
      <c r="L115" s="433">
        <f>+L114</f>
        <v>0</v>
      </c>
      <c r="M115" s="384"/>
      <c r="N115" s="384"/>
      <c r="O115" s="384"/>
      <c r="P115" s="384"/>
      <c r="Q115" s="420"/>
      <c r="R115" s="384"/>
    </row>
    <row r="116" spans="2:18" ht="13.5" thickBot="1">
      <c r="B116" s="384"/>
      <c r="C116" s="384"/>
      <c r="D116" s="384"/>
      <c r="E116" s="384"/>
      <c r="F116" s="384"/>
      <c r="G116" s="384"/>
      <c r="H116" s="388"/>
      <c r="I116" s="384"/>
      <c r="J116" s="421"/>
      <c r="K116" s="424"/>
      <c r="L116" s="424"/>
      <c r="M116" s="424"/>
      <c r="N116" s="424"/>
      <c r="O116" s="424"/>
      <c r="P116" s="424"/>
      <c r="Q116" s="425"/>
      <c r="R116" s="384"/>
    </row>
    <row r="117" spans="2:18" ht="14.25" thickTop="1" thickBot="1">
      <c r="B117" s="384"/>
      <c r="C117" s="384"/>
      <c r="D117" s="384"/>
      <c r="E117" s="384"/>
      <c r="F117" s="384"/>
      <c r="G117" s="384"/>
      <c r="H117" s="388"/>
      <c r="I117" s="384"/>
      <c r="J117" s="384"/>
      <c r="K117" s="384"/>
      <c r="L117" s="384"/>
      <c r="M117" s="384"/>
      <c r="N117" s="384"/>
      <c r="O117" s="384"/>
      <c r="P117" s="384"/>
      <c r="Q117" s="384"/>
      <c r="R117" s="384"/>
    </row>
    <row r="118" spans="2:18" ht="13.5" thickTop="1">
      <c r="B118" s="384"/>
      <c r="C118" s="384"/>
      <c r="D118" s="384"/>
      <c r="E118" s="384"/>
      <c r="F118" s="384"/>
      <c r="G118" s="384"/>
      <c r="H118" s="388"/>
      <c r="I118" s="384"/>
      <c r="J118" s="434"/>
      <c r="K118" s="435"/>
      <c r="L118" s="435"/>
      <c r="M118" s="435"/>
      <c r="N118" s="435"/>
      <c r="O118" s="435"/>
      <c r="P118" s="435"/>
      <c r="Q118" s="436"/>
      <c r="R118" s="384"/>
    </row>
    <row r="119" spans="2:18">
      <c r="B119" s="384"/>
      <c r="C119" s="384"/>
      <c r="D119" s="384"/>
      <c r="E119" s="384"/>
      <c r="F119" s="384"/>
      <c r="G119" s="384"/>
      <c r="H119" s="388"/>
      <c r="I119" s="384"/>
      <c r="J119" s="437" t="s">
        <v>69</v>
      </c>
      <c r="K119" s="430"/>
      <c r="L119" s="430"/>
      <c r="M119" s="430"/>
      <c r="N119" s="430"/>
      <c r="O119" s="430"/>
      <c r="P119" s="430"/>
      <c r="Q119" s="438"/>
      <c r="R119" s="433"/>
    </row>
    <row r="120" spans="2:18">
      <c r="B120" s="384"/>
      <c r="C120" s="384"/>
      <c r="D120" s="384"/>
      <c r="E120" s="384"/>
      <c r="F120" s="384"/>
      <c r="G120" s="384"/>
      <c r="H120" s="388"/>
      <c r="I120" s="384"/>
      <c r="J120" s="439"/>
      <c r="K120" s="430"/>
      <c r="L120" s="440">
        <f>+L104+L109+L115</f>
        <v>0</v>
      </c>
      <c r="M120" s="430"/>
      <c r="N120" s="430"/>
      <c r="O120" s="430"/>
      <c r="P120" s="430"/>
      <c r="Q120" s="441"/>
      <c r="R120" s="430"/>
    </row>
    <row r="121" spans="2:18">
      <c r="B121" s="384"/>
      <c r="C121" s="384"/>
      <c r="D121" s="384"/>
      <c r="E121" s="384"/>
      <c r="F121" s="384"/>
      <c r="G121" s="384"/>
      <c r="H121" s="388"/>
      <c r="I121" s="384"/>
      <c r="J121" s="439" t="s">
        <v>70</v>
      </c>
      <c r="K121" s="430"/>
      <c r="L121" s="430"/>
      <c r="M121" s="430"/>
      <c r="N121" s="430"/>
      <c r="O121" s="430"/>
      <c r="P121" s="430"/>
      <c r="Q121" s="441"/>
      <c r="R121" s="430"/>
    </row>
    <row r="122" spans="2:18">
      <c r="B122" s="384"/>
      <c r="C122" s="384"/>
      <c r="D122" s="384"/>
      <c r="E122" s="384"/>
      <c r="F122" s="384"/>
      <c r="G122" s="384"/>
      <c r="H122" s="388"/>
      <c r="I122" s="384"/>
      <c r="J122" s="439" t="s">
        <v>71</v>
      </c>
      <c r="K122" s="430"/>
      <c r="L122" s="433">
        <f>L104</f>
        <v>0</v>
      </c>
      <c r="M122" s="433"/>
      <c r="N122" s="433"/>
      <c r="O122" s="430"/>
      <c r="P122" s="430"/>
      <c r="Q122" s="441"/>
      <c r="R122" s="430"/>
    </row>
    <row r="123" spans="2:18">
      <c r="B123" s="384"/>
      <c r="C123" s="384"/>
      <c r="D123" s="384"/>
      <c r="E123" s="384"/>
      <c r="F123" s="384"/>
      <c r="G123" s="384"/>
      <c r="H123" s="388"/>
      <c r="I123" s="384"/>
      <c r="J123" s="439" t="s">
        <v>72</v>
      </c>
      <c r="K123" s="430"/>
      <c r="L123" s="433">
        <f>L109</f>
        <v>0</v>
      </c>
      <c r="M123" s="433"/>
      <c r="N123" s="433"/>
      <c r="O123" s="430"/>
      <c r="P123" s="430"/>
      <c r="Q123" s="441"/>
      <c r="R123" s="430"/>
    </row>
    <row r="124" spans="2:18">
      <c r="B124" s="384"/>
      <c r="C124" s="384"/>
      <c r="D124" s="384"/>
      <c r="E124" s="384"/>
      <c r="F124" s="384"/>
      <c r="G124" s="384"/>
      <c r="H124" s="388"/>
      <c r="I124" s="384"/>
      <c r="J124" s="437" t="s">
        <v>73</v>
      </c>
      <c r="K124" s="430"/>
      <c r="L124" s="433">
        <f>L115</f>
        <v>0</v>
      </c>
      <c r="M124" s="433"/>
      <c r="N124" s="433"/>
      <c r="O124" s="430"/>
      <c r="P124" s="430"/>
      <c r="Q124" s="441"/>
      <c r="R124" s="430"/>
    </row>
    <row r="125" spans="2:18">
      <c r="B125" s="384"/>
      <c r="C125" s="384"/>
      <c r="D125" s="384"/>
      <c r="E125" s="384"/>
      <c r="F125" s="384"/>
      <c r="G125" s="384"/>
      <c r="H125" s="388"/>
      <c r="I125" s="384"/>
      <c r="J125" s="437"/>
      <c r="K125" s="430"/>
      <c r="L125" s="433"/>
      <c r="M125" s="430"/>
      <c r="N125" s="430"/>
      <c r="O125" s="430"/>
      <c r="P125" s="430"/>
      <c r="Q125" s="441"/>
      <c r="R125" s="430"/>
    </row>
    <row r="126" spans="2:18">
      <c r="B126" s="384"/>
      <c r="C126" s="384"/>
      <c r="D126" s="384"/>
      <c r="E126" s="384"/>
      <c r="F126" s="384"/>
      <c r="G126" s="384"/>
      <c r="H126" s="388"/>
      <c r="I126" s="384"/>
      <c r="J126" s="442" t="s">
        <v>74</v>
      </c>
      <c r="K126" s="430"/>
      <c r="L126" s="440">
        <f>SUM(L122:L124)</f>
        <v>0</v>
      </c>
      <c r="M126" s="430"/>
      <c r="N126" s="430"/>
      <c r="O126" s="430"/>
      <c r="P126" s="430"/>
      <c r="Q126" s="441"/>
      <c r="R126" s="430"/>
    </row>
    <row r="127" spans="2:18" ht="13.5" thickBot="1">
      <c r="B127" s="384"/>
      <c r="C127" s="384"/>
      <c r="D127" s="384"/>
      <c r="E127" s="384"/>
      <c r="F127" s="384"/>
      <c r="G127" s="384"/>
      <c r="H127" s="388"/>
      <c r="I127" s="384"/>
      <c r="J127" s="421"/>
      <c r="K127" s="424"/>
      <c r="L127" s="424"/>
      <c r="M127" s="424"/>
      <c r="N127" s="424"/>
      <c r="O127" s="424"/>
      <c r="P127" s="424"/>
      <c r="Q127" s="425"/>
      <c r="R127" s="384"/>
    </row>
    <row r="128" spans="2:18" ht="13.5" thickTop="1">
      <c r="B128" s="384"/>
      <c r="C128" s="384"/>
      <c r="D128" s="384"/>
      <c r="E128" s="384"/>
      <c r="F128" s="384"/>
      <c r="G128" s="384"/>
      <c r="H128" s="388"/>
      <c r="I128" s="384"/>
      <c r="J128" s="384"/>
      <c r="K128" s="384"/>
      <c r="L128" s="384"/>
      <c r="M128" s="384"/>
      <c r="N128" s="384"/>
      <c r="O128" s="384"/>
      <c r="P128" s="384"/>
      <c r="Q128" s="384"/>
      <c r="R128" s="384"/>
    </row>
    <row r="129" spans="2:18">
      <c r="B129" s="384"/>
      <c r="C129" s="384"/>
      <c r="D129" s="384"/>
      <c r="E129" s="384"/>
      <c r="F129" s="384"/>
      <c r="G129" s="384"/>
      <c r="H129" s="388"/>
      <c r="I129" s="384"/>
      <c r="J129" s="384"/>
      <c r="K129" s="384"/>
      <c r="L129" s="384"/>
      <c r="M129" s="384"/>
      <c r="N129" s="384"/>
      <c r="O129" s="384"/>
      <c r="P129" s="384"/>
      <c r="Q129" s="384"/>
      <c r="R129" s="384"/>
    </row>
  </sheetData>
  <sheetProtection algorithmName="SHA-512" hashValue="y+OW1JLQl6h+Hs6yxx2qOi8m1Bej7/7KBxFr0pw0arOsLqAi+vcanmGtguo3e8edpKJYQX4eTQlIz/CfqscxaA==" saltValue="Fb5dnPD6MhlpIojWmnBuWA==" spinCount="100000" sheet="1" objects="1" scenarios="1"/>
  <mergeCells count="70">
    <mergeCell ref="J23:L23"/>
    <mergeCell ref="J24:L24"/>
    <mergeCell ref="J25:L25"/>
    <mergeCell ref="J11:L11"/>
    <mergeCell ref="J12:L12"/>
    <mergeCell ref="J13:L13"/>
    <mergeCell ref="J14:L14"/>
    <mergeCell ref="J15:L15"/>
    <mergeCell ref="J16:L16"/>
    <mergeCell ref="J17:L17"/>
    <mergeCell ref="J19:L19"/>
    <mergeCell ref="J20:L20"/>
    <mergeCell ref="J18:L18"/>
    <mergeCell ref="J21:L21"/>
    <mergeCell ref="J22:L22"/>
    <mergeCell ref="A2:G2"/>
    <mergeCell ref="A9:G9"/>
    <mergeCell ref="A32:G32"/>
    <mergeCell ref="A62:G62"/>
    <mergeCell ref="A31:G31"/>
    <mergeCell ref="A4:G4"/>
    <mergeCell ref="A3:G3"/>
    <mergeCell ref="A1:G1"/>
    <mergeCell ref="A8:G8"/>
    <mergeCell ref="J65:L65"/>
    <mergeCell ref="J49:L49"/>
    <mergeCell ref="J60:L60"/>
    <mergeCell ref="J59:L59"/>
    <mergeCell ref="J54:L54"/>
    <mergeCell ref="J55:L55"/>
    <mergeCell ref="J50:L50"/>
    <mergeCell ref="J51:L51"/>
    <mergeCell ref="J52:L52"/>
    <mergeCell ref="J53:L53"/>
    <mergeCell ref="C6:F6"/>
    <mergeCell ref="J40:L40"/>
    <mergeCell ref="B27:F27"/>
    <mergeCell ref="J26:L26"/>
    <mergeCell ref="J48:L48"/>
    <mergeCell ref="J44:L44"/>
    <mergeCell ref="J61:L61"/>
    <mergeCell ref="J67:L67"/>
    <mergeCell ref="J68:L68"/>
    <mergeCell ref="J64:L64"/>
    <mergeCell ref="J66:L66"/>
    <mergeCell ref="J62:L62"/>
    <mergeCell ref="J63:L63"/>
    <mergeCell ref="J27:L27"/>
    <mergeCell ref="J28:L28"/>
    <mergeCell ref="J39:L39"/>
    <mergeCell ref="J29:L29"/>
    <mergeCell ref="J30:L30"/>
    <mergeCell ref="J31:L31"/>
    <mergeCell ref="J32:L32"/>
    <mergeCell ref="J33:L33"/>
    <mergeCell ref="J35:L35"/>
    <mergeCell ref="J36:L36"/>
    <mergeCell ref="J37:L37"/>
    <mergeCell ref="J38:L38"/>
    <mergeCell ref="J34:L34"/>
    <mergeCell ref="J85:M85"/>
    <mergeCell ref="B98:F98"/>
    <mergeCell ref="A61:G61"/>
    <mergeCell ref="B91:F91"/>
    <mergeCell ref="B92:F92"/>
    <mergeCell ref="B93:F93"/>
    <mergeCell ref="B94:F94"/>
    <mergeCell ref="B95:F95"/>
    <mergeCell ref="B97:F97"/>
    <mergeCell ref="J88:M88"/>
  </mergeCells>
  <phoneticPr fontId="23" type="noConversion"/>
  <dataValidations disablePrompts="1" count="2">
    <dataValidation type="whole" allowBlank="1" showInputMessage="1" showErrorMessage="1" sqref="O49" xr:uid="{591CB99C-62C2-4F54-BC75-F4A7DC683171}">
      <formula1>0</formula1>
      <formula2>50000000</formula2>
    </dataValidation>
    <dataValidation type="whole" allowBlank="1" showInputMessage="1" showErrorMessage="1" sqref="O48" xr:uid="{F2B7C35D-9E49-4ED0-BC9F-2ABBE5211537}">
      <formula1>0</formula1>
      <formula2>52276647</formula2>
    </dataValidation>
  </dataValidations>
  <pageMargins left="0.75" right="0.75" top="1" bottom="1" header="0.5" footer="0.5"/>
  <pageSetup orientation="portrait" r:id="rId1"/>
  <headerFooter alignWithMargins="0"/>
  <rowBreaks count="1" manualBreakCount="1">
    <brk id="76" max="14" man="1"/>
  </rowBreaks>
  <colBreaks count="2" manualBreakCount="2">
    <brk id="8" max="102" man="1"/>
    <brk id="18" max="1048575" man="1"/>
  </colBreaks>
  <ignoredErrors>
    <ignoredError sqref="P97:P98" evalError="1"/>
  </ignoredErrors>
  <legacyDrawing r:id="rId2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20">
    <tabColor indexed="43"/>
  </sheetPr>
  <dimension ref="A1:M11391"/>
  <sheetViews>
    <sheetView showGridLines="0" zoomScale="85" zoomScaleNormal="85" zoomScaleSheetLayoutView="70" workbookViewId="0">
      <selection activeCell="K36" sqref="K36"/>
    </sheetView>
  </sheetViews>
  <sheetFormatPr defaultColWidth="8.85546875" defaultRowHeight="12.75"/>
  <cols>
    <col min="1" max="1" width="25.42578125" style="62" customWidth="1"/>
    <col min="2" max="2" width="9.42578125" style="62" customWidth="1"/>
    <col min="3" max="3" width="14.42578125" style="62" customWidth="1"/>
    <col min="4" max="4" width="15.7109375" style="70" bestFit="1" customWidth="1"/>
    <col min="5" max="5" width="20.140625" style="71" customWidth="1"/>
    <col min="6" max="6" width="21" style="70" customWidth="1"/>
    <col min="7" max="7" width="15.7109375" style="70" customWidth="1"/>
    <col min="8" max="8" width="4.140625" style="62" customWidth="1"/>
    <col min="9" max="9" width="9.28515625" style="120" customWidth="1"/>
    <col min="10" max="10" width="8.85546875" style="62"/>
    <col min="11" max="11" width="18.42578125" style="62" customWidth="1"/>
    <col min="12" max="12" width="18.140625" style="62" customWidth="1"/>
    <col min="13" max="13" width="21.5703125" style="62" customWidth="1"/>
    <col min="14" max="16384" width="8.85546875" style="62"/>
  </cols>
  <sheetData>
    <row r="1" spans="1:13" s="58" customFormat="1">
      <c r="A1" s="15" t="str">
        <f>BU</f>
        <v>Formato APUs</v>
      </c>
      <c r="B1" s="15"/>
      <c r="C1" s="15"/>
      <c r="D1" s="56"/>
      <c r="E1" s="57"/>
      <c r="F1" s="56"/>
      <c r="G1" s="56"/>
      <c r="I1" s="118"/>
      <c r="K1" s="86" t="s">
        <v>75</v>
      </c>
      <c r="L1" s="86" t="s">
        <v>76</v>
      </c>
    </row>
    <row r="2" spans="1:13" s="58" customFormat="1">
      <c r="A2" s="15" t="str">
        <f>CONCATENATE(LIC," / ANALISIS DE PRECIOS UNITARIOS")</f>
        <v>LICITACIÓN PRIVADA ABIERTA No. 135964-001-2026 / ANALISIS DE PRECIOS UNITARIOS</v>
      </c>
      <c r="B2" s="15"/>
      <c r="C2" s="15"/>
      <c r="D2" s="56"/>
      <c r="E2" s="57"/>
      <c r="F2" s="56"/>
      <c r="G2" s="56"/>
      <c r="I2" s="118"/>
    </row>
    <row r="3" spans="1:13" s="87" customFormat="1" ht="32.25" customHeight="1">
      <c r="A3" s="510" t="str">
        <f>Objeto_LIC</f>
        <v>MEJORAMIENTO DE LA VÍA URBANA EN LA URBANIZACIÓN LAURELES DEL MUNICIPIO DE ARAUCA, DEPARTAMENTO DE ARAUCA</v>
      </c>
      <c r="B3" s="510"/>
      <c r="C3" s="510"/>
      <c r="D3" s="510"/>
      <c r="E3" s="510"/>
      <c r="F3" s="510"/>
      <c r="G3" s="510"/>
      <c r="I3" s="119"/>
    </row>
    <row r="4" spans="1:13" s="58" customFormat="1">
      <c r="A4" s="15"/>
      <c r="B4" s="15"/>
      <c r="C4" s="15"/>
      <c r="D4" s="56"/>
      <c r="E4" s="57"/>
      <c r="F4" s="56"/>
      <c r="G4" s="56"/>
      <c r="I4" s="118"/>
    </row>
    <row r="5" spans="1:13" ht="13.5" thickBot="1">
      <c r="A5" s="59"/>
      <c r="B5" s="59"/>
      <c r="C5" s="59"/>
      <c r="D5" s="60"/>
      <c r="E5" s="61"/>
      <c r="F5" s="60"/>
      <c r="G5" s="60"/>
      <c r="H5" s="87"/>
      <c r="I5" s="119"/>
      <c r="J5" s="87"/>
      <c r="K5" s="87"/>
      <c r="L5" s="87"/>
      <c r="M5" s="87"/>
    </row>
    <row r="6" spans="1:13" s="63" customFormat="1">
      <c r="A6" s="217"/>
      <c r="B6" s="218"/>
      <c r="C6" s="218"/>
      <c r="D6" s="219"/>
      <c r="E6" s="220"/>
      <c r="F6" s="219"/>
      <c r="G6" s="221" t="s">
        <v>77</v>
      </c>
      <c r="H6" s="58"/>
      <c r="I6" s="118"/>
      <c r="J6" s="58"/>
      <c r="K6" s="58"/>
      <c r="L6" s="58"/>
      <c r="M6" s="58"/>
    </row>
    <row r="7" spans="1:13">
      <c r="A7" s="222" t="s">
        <v>78</v>
      </c>
      <c r="B7" s="508" t="str">
        <f>Proponente</f>
        <v>Proponente BCDA</v>
      </c>
      <c r="C7" s="508"/>
      <c r="D7" s="508"/>
      <c r="E7" s="508"/>
      <c r="F7" s="508"/>
      <c r="G7" s="509"/>
      <c r="H7" s="87"/>
      <c r="I7" s="119"/>
      <c r="J7" s="87"/>
      <c r="K7" s="87"/>
      <c r="L7" s="87"/>
      <c r="M7" s="87"/>
    </row>
    <row r="8" spans="1:13" ht="27" customHeight="1">
      <c r="A8" s="222" t="s">
        <v>79</v>
      </c>
      <c r="B8" s="87" t="str">
        <f>VLOOKUP(B9,'4_Presupuesto de Obra'!$A$8:$D$182,2,FALSE)</f>
        <v>1.1</v>
      </c>
      <c r="C8" s="508" t="str">
        <f>VLOOKUP(B9,'4_Presupuesto de Obra'!$A$8:$D$182,3,FALSE)</f>
        <v>EXCAVACIONES VARIAS EN MATERIAL COMUN 
(Incluye el cargue, transporte y disposición del material)</v>
      </c>
      <c r="D8" s="508"/>
      <c r="E8" s="508"/>
      <c r="F8" s="508"/>
      <c r="G8" s="509"/>
      <c r="H8" s="87"/>
      <c r="I8" s="119"/>
      <c r="J8" s="87"/>
      <c r="K8" s="87"/>
      <c r="L8" s="87"/>
      <c r="M8" s="87"/>
    </row>
    <row r="9" spans="1:13">
      <c r="A9" s="223"/>
      <c r="B9" s="216">
        <v>1</v>
      </c>
      <c r="C9" s="87"/>
      <c r="D9" s="162"/>
      <c r="E9" s="166"/>
      <c r="F9" s="59" t="s">
        <v>80</v>
      </c>
      <c r="G9" s="224" t="str">
        <f>VLOOKUP(B9,'4_Presupuesto de Obra'!$A$8:$D$182,4,FALSE)</f>
        <v>m3</v>
      </c>
      <c r="H9" s="87"/>
      <c r="I9" s="119"/>
      <c r="J9" s="87"/>
      <c r="K9" s="87"/>
      <c r="L9" s="87"/>
      <c r="M9" s="87"/>
    </row>
    <row r="10" spans="1:13" ht="13.5" thickBot="1">
      <c r="A10" s="222" t="s">
        <v>81</v>
      </c>
      <c r="B10" s="87"/>
      <c r="C10" s="87"/>
      <c r="D10" s="162"/>
      <c r="E10" s="166"/>
      <c r="F10" s="162"/>
      <c r="G10" s="225"/>
      <c r="H10" s="87"/>
      <c r="I10" s="167" t="s">
        <v>82</v>
      </c>
      <c r="J10" s="87"/>
      <c r="K10" s="87"/>
      <c r="L10" s="87"/>
      <c r="M10" s="87"/>
    </row>
    <row r="11" spans="1:13" s="64" customFormat="1" ht="13.5" thickTop="1">
      <c r="A11" s="226" t="s">
        <v>2</v>
      </c>
      <c r="B11" s="158" t="s">
        <v>83</v>
      </c>
      <c r="C11" s="158" t="s">
        <v>84</v>
      </c>
      <c r="D11" s="159" t="s">
        <v>85</v>
      </c>
      <c r="E11" s="65" t="s">
        <v>86</v>
      </c>
      <c r="F11" s="65" t="s">
        <v>87</v>
      </c>
      <c r="G11" s="227" t="s">
        <v>88</v>
      </c>
      <c r="H11" s="165"/>
      <c r="I11" s="167"/>
      <c r="J11" s="165"/>
      <c r="K11" s="165"/>
      <c r="L11" s="165"/>
      <c r="M11" s="87"/>
    </row>
    <row r="12" spans="1:13">
      <c r="A12" s="281" t="str">
        <f t="shared" ref="A12:A18" si="0">IF(I12=0,"-",VLOOKUP(I12,EQUIPOS,2,FALSE))</f>
        <v>-</v>
      </c>
      <c r="B12" s="282"/>
      <c r="C12" s="282"/>
      <c r="D12" s="283"/>
      <c r="E12" s="284">
        <f t="shared" ref="E12:E18" si="1">IF(I12=0,0,VLOOKUP(I12,EQUIPOS,4,FALSE))</f>
        <v>0</v>
      </c>
      <c r="F12" s="207">
        <f t="shared" ref="F12:F18" si="2">IF(D12=0,0,E12/D12)</f>
        <v>0</v>
      </c>
      <c r="G12" s="228"/>
      <c r="H12" s="87"/>
      <c r="I12" s="285"/>
      <c r="J12" s="87"/>
      <c r="K12" s="87"/>
      <c r="L12" s="87"/>
      <c r="M12" s="87"/>
    </row>
    <row r="13" spans="1:13">
      <c r="A13" s="281" t="str">
        <f t="shared" si="0"/>
        <v>-</v>
      </c>
      <c r="B13" s="282"/>
      <c r="C13" s="282"/>
      <c r="D13" s="283"/>
      <c r="E13" s="284">
        <f t="shared" si="1"/>
        <v>0</v>
      </c>
      <c r="F13" s="207">
        <f t="shared" si="2"/>
        <v>0</v>
      </c>
      <c r="G13" s="229"/>
      <c r="H13" s="87"/>
      <c r="I13" s="285"/>
      <c r="J13" s="87"/>
      <c r="K13" s="87"/>
      <c r="L13" s="87"/>
      <c r="M13" s="87"/>
    </row>
    <row r="14" spans="1:13">
      <c r="A14" s="281" t="str">
        <f t="shared" si="0"/>
        <v>-</v>
      </c>
      <c r="B14" s="282"/>
      <c r="C14" s="282"/>
      <c r="D14" s="283"/>
      <c r="E14" s="284">
        <f t="shared" si="1"/>
        <v>0</v>
      </c>
      <c r="F14" s="207">
        <f t="shared" si="2"/>
        <v>0</v>
      </c>
      <c r="G14" s="229"/>
      <c r="H14" s="87"/>
      <c r="I14" s="285"/>
      <c r="J14" s="87"/>
      <c r="K14" s="87"/>
      <c r="L14" s="87"/>
      <c r="M14" s="87"/>
    </row>
    <row r="15" spans="1:13">
      <c r="A15" s="281" t="str">
        <f t="shared" si="0"/>
        <v>-</v>
      </c>
      <c r="B15" s="282"/>
      <c r="C15" s="282"/>
      <c r="D15" s="283"/>
      <c r="E15" s="284">
        <f t="shared" si="1"/>
        <v>0</v>
      </c>
      <c r="F15" s="207">
        <f t="shared" si="2"/>
        <v>0</v>
      </c>
      <c r="G15" s="229"/>
      <c r="H15" s="87"/>
      <c r="I15" s="285"/>
      <c r="J15" s="87"/>
      <c r="K15" s="87"/>
      <c r="L15" s="87"/>
      <c r="M15" s="87"/>
    </row>
    <row r="16" spans="1:13">
      <c r="A16" s="281" t="str">
        <f t="shared" si="0"/>
        <v>-</v>
      </c>
      <c r="B16" s="282"/>
      <c r="C16" s="282"/>
      <c r="D16" s="283"/>
      <c r="E16" s="284">
        <f t="shared" si="1"/>
        <v>0</v>
      </c>
      <c r="F16" s="207">
        <f t="shared" si="2"/>
        <v>0</v>
      </c>
      <c r="G16" s="229"/>
      <c r="H16" s="87"/>
      <c r="I16" s="285"/>
      <c r="J16" s="87"/>
      <c r="K16" s="87"/>
      <c r="L16" s="87"/>
      <c r="M16" s="87"/>
    </row>
    <row r="17" spans="1:9">
      <c r="A17" s="281" t="str">
        <f t="shared" si="0"/>
        <v>-</v>
      </c>
      <c r="B17" s="282"/>
      <c r="C17" s="282"/>
      <c r="D17" s="283"/>
      <c r="E17" s="284">
        <f t="shared" si="1"/>
        <v>0</v>
      </c>
      <c r="F17" s="207">
        <f t="shared" si="2"/>
        <v>0</v>
      </c>
      <c r="G17" s="229"/>
      <c r="H17" s="87"/>
      <c r="I17" s="285"/>
    </row>
    <row r="18" spans="1:9">
      <c r="A18" s="281" t="str">
        <f t="shared" si="0"/>
        <v>-</v>
      </c>
      <c r="B18" s="282"/>
      <c r="C18" s="282"/>
      <c r="D18" s="283"/>
      <c r="E18" s="284">
        <f t="shared" si="1"/>
        <v>0</v>
      </c>
      <c r="F18" s="207">
        <f t="shared" si="2"/>
        <v>0</v>
      </c>
      <c r="G18" s="229"/>
      <c r="H18" s="87"/>
      <c r="I18" s="285"/>
    </row>
    <row r="19" spans="1:9">
      <c r="A19" s="281" t="str">
        <f t="shared" ref="A19:A31" si="3">IF(I19=0,"-",VLOOKUP(I19,EQUIPOS,2,FALSE))</f>
        <v>-</v>
      </c>
      <c r="B19" s="282"/>
      <c r="C19" s="282"/>
      <c r="D19" s="283"/>
      <c r="E19" s="284">
        <f t="shared" ref="E19:E31" si="4">IF(I19=0,0,VLOOKUP(I19,EQUIPOS,4,FALSE))</f>
        <v>0</v>
      </c>
      <c r="F19" s="207">
        <f t="shared" ref="F19:F31" si="5">IF(D19=0,0,E19/D19)</f>
        <v>0</v>
      </c>
      <c r="G19" s="229"/>
      <c r="H19" s="87"/>
      <c r="I19" s="285"/>
    </row>
    <row r="20" spans="1:9">
      <c r="A20" s="281" t="str">
        <f t="shared" si="3"/>
        <v>-</v>
      </c>
      <c r="B20" s="282"/>
      <c r="C20" s="282"/>
      <c r="D20" s="283"/>
      <c r="E20" s="284">
        <f t="shared" si="4"/>
        <v>0</v>
      </c>
      <c r="F20" s="207">
        <f t="shared" si="5"/>
        <v>0</v>
      </c>
      <c r="G20" s="229"/>
      <c r="H20" s="87"/>
      <c r="I20" s="285"/>
    </row>
    <row r="21" spans="1:9">
      <c r="A21" s="281" t="str">
        <f t="shared" si="3"/>
        <v>-</v>
      </c>
      <c r="B21" s="282"/>
      <c r="C21" s="282"/>
      <c r="D21" s="283"/>
      <c r="E21" s="284">
        <f t="shared" si="4"/>
        <v>0</v>
      </c>
      <c r="F21" s="207">
        <f t="shared" si="5"/>
        <v>0</v>
      </c>
      <c r="G21" s="229"/>
      <c r="H21" s="87"/>
      <c r="I21" s="285"/>
    </row>
    <row r="22" spans="1:9">
      <c r="A22" s="281" t="str">
        <f t="shared" si="3"/>
        <v>-</v>
      </c>
      <c r="B22" s="282"/>
      <c r="C22" s="282"/>
      <c r="D22" s="283"/>
      <c r="E22" s="284">
        <f t="shared" si="4"/>
        <v>0</v>
      </c>
      <c r="F22" s="207">
        <f t="shared" si="5"/>
        <v>0</v>
      </c>
      <c r="G22" s="229"/>
      <c r="H22" s="87"/>
      <c r="I22" s="285"/>
    </row>
    <row r="23" spans="1:9">
      <c r="A23" s="281" t="str">
        <f t="shared" si="3"/>
        <v>-</v>
      </c>
      <c r="B23" s="282"/>
      <c r="C23" s="282"/>
      <c r="D23" s="283"/>
      <c r="E23" s="284">
        <f t="shared" si="4"/>
        <v>0</v>
      </c>
      <c r="F23" s="207">
        <f t="shared" si="5"/>
        <v>0</v>
      </c>
      <c r="G23" s="229"/>
      <c r="H23" s="87"/>
      <c r="I23" s="285"/>
    </row>
    <row r="24" spans="1:9">
      <c r="A24" s="281" t="str">
        <f t="shared" si="3"/>
        <v>-</v>
      </c>
      <c r="B24" s="282"/>
      <c r="C24" s="282"/>
      <c r="D24" s="283"/>
      <c r="E24" s="284">
        <f t="shared" si="4"/>
        <v>0</v>
      </c>
      <c r="F24" s="207">
        <f t="shared" si="5"/>
        <v>0</v>
      </c>
      <c r="G24" s="229"/>
      <c r="H24" s="87"/>
      <c r="I24" s="285"/>
    </row>
    <row r="25" spans="1:9">
      <c r="A25" s="281" t="str">
        <f t="shared" si="3"/>
        <v>-</v>
      </c>
      <c r="B25" s="282"/>
      <c r="C25" s="282"/>
      <c r="D25" s="283"/>
      <c r="E25" s="284">
        <f t="shared" si="4"/>
        <v>0</v>
      </c>
      <c r="F25" s="207">
        <f t="shared" si="5"/>
        <v>0</v>
      </c>
      <c r="G25" s="229"/>
      <c r="H25" s="87"/>
      <c r="I25" s="285"/>
    </row>
    <row r="26" spans="1:9">
      <c r="A26" s="281" t="str">
        <f t="shared" si="3"/>
        <v>-</v>
      </c>
      <c r="B26" s="282"/>
      <c r="C26" s="282"/>
      <c r="D26" s="283"/>
      <c r="E26" s="284">
        <f t="shared" si="4"/>
        <v>0</v>
      </c>
      <c r="F26" s="207">
        <f t="shared" si="5"/>
        <v>0</v>
      </c>
      <c r="G26" s="229"/>
      <c r="H26" s="87"/>
      <c r="I26" s="285"/>
    </row>
    <row r="27" spans="1:9">
      <c r="A27" s="281" t="str">
        <f t="shared" si="3"/>
        <v>-</v>
      </c>
      <c r="B27" s="282"/>
      <c r="C27" s="282"/>
      <c r="D27" s="283"/>
      <c r="E27" s="284">
        <f t="shared" si="4"/>
        <v>0</v>
      </c>
      <c r="F27" s="207">
        <f t="shared" si="5"/>
        <v>0</v>
      </c>
      <c r="G27" s="229"/>
      <c r="H27" s="87"/>
      <c r="I27" s="285"/>
    </row>
    <row r="28" spans="1:9">
      <c r="A28" s="281" t="str">
        <f t="shared" si="3"/>
        <v>-</v>
      </c>
      <c r="B28" s="282"/>
      <c r="C28" s="282"/>
      <c r="D28" s="283"/>
      <c r="E28" s="284">
        <f t="shared" si="4"/>
        <v>0</v>
      </c>
      <c r="F28" s="207">
        <f t="shared" si="5"/>
        <v>0</v>
      </c>
      <c r="G28" s="229"/>
      <c r="H28" s="87"/>
      <c r="I28" s="285"/>
    </row>
    <row r="29" spans="1:9">
      <c r="A29" s="281" t="str">
        <f t="shared" si="3"/>
        <v>-</v>
      </c>
      <c r="B29" s="282"/>
      <c r="C29" s="282"/>
      <c r="D29" s="283"/>
      <c r="E29" s="284">
        <f t="shared" si="4"/>
        <v>0</v>
      </c>
      <c r="F29" s="207">
        <f t="shared" si="5"/>
        <v>0</v>
      </c>
      <c r="G29" s="229"/>
      <c r="H29" s="87"/>
      <c r="I29" s="285"/>
    </row>
    <row r="30" spans="1:9">
      <c r="A30" s="281" t="str">
        <f t="shared" si="3"/>
        <v>-</v>
      </c>
      <c r="B30" s="282"/>
      <c r="C30" s="282"/>
      <c r="D30" s="283"/>
      <c r="E30" s="284">
        <f t="shared" si="4"/>
        <v>0</v>
      </c>
      <c r="F30" s="207">
        <f t="shared" si="5"/>
        <v>0</v>
      </c>
      <c r="G30" s="229"/>
      <c r="H30" s="87"/>
      <c r="I30" s="285"/>
    </row>
    <row r="31" spans="1:9">
      <c r="A31" s="281" t="str">
        <f t="shared" si="3"/>
        <v>-</v>
      </c>
      <c r="B31" s="282"/>
      <c r="C31" s="282"/>
      <c r="D31" s="283"/>
      <c r="E31" s="284">
        <f t="shared" si="4"/>
        <v>0</v>
      </c>
      <c r="F31" s="207">
        <f t="shared" si="5"/>
        <v>0</v>
      </c>
      <c r="G31" s="229"/>
      <c r="H31" s="87"/>
      <c r="I31" s="285"/>
    </row>
    <row r="32" spans="1:9" ht="13.5" thickBot="1">
      <c r="A32" s="230"/>
      <c r="B32" s="88"/>
      <c r="C32" s="88"/>
      <c r="D32" s="160"/>
      <c r="E32" s="168"/>
      <c r="F32" s="271" t="s">
        <v>89</v>
      </c>
      <c r="G32" s="272">
        <f>SUM(F12:F31)</f>
        <v>0</v>
      </c>
      <c r="H32" s="87"/>
      <c r="I32" s="119"/>
    </row>
    <row r="33" spans="1:13" ht="13.5" thickTop="1">
      <c r="A33" s="231" t="s">
        <v>90</v>
      </c>
      <c r="B33" s="89"/>
      <c r="C33" s="89"/>
      <c r="D33" s="161"/>
      <c r="E33" s="169"/>
      <c r="F33" s="161"/>
      <c r="G33" s="232"/>
      <c r="H33" s="87"/>
      <c r="I33" s="119"/>
      <c r="J33" s="87"/>
      <c r="K33" s="87"/>
      <c r="L33" s="87"/>
      <c r="M33" s="87"/>
    </row>
    <row r="34" spans="1:13" s="64" customFormat="1">
      <c r="A34" s="286" t="s">
        <v>2</v>
      </c>
      <c r="B34" s="287"/>
      <c r="C34" s="273" t="s">
        <v>3</v>
      </c>
      <c r="D34" s="288" t="s">
        <v>91</v>
      </c>
      <c r="E34" s="288" t="s">
        <v>92</v>
      </c>
      <c r="F34" s="288" t="s">
        <v>87</v>
      </c>
      <c r="G34" s="233" t="s">
        <v>88</v>
      </c>
      <c r="H34" s="165"/>
      <c r="I34" s="167"/>
      <c r="J34" s="165"/>
      <c r="K34" s="165"/>
      <c r="L34" s="165"/>
      <c r="M34" s="87"/>
    </row>
    <row r="35" spans="1:13">
      <c r="A35" s="506" t="str">
        <f t="shared" ref="A35:A44" si="6">IF(I35=0,"",VLOOKUP(I35,MATERIALES,2,FALSE))</f>
        <v/>
      </c>
      <c r="B35" s="507"/>
      <c r="C35" s="289" t="str">
        <f t="shared" ref="C35:C44" si="7">IF(I35=0,"",VLOOKUP(I35,MATERIALES,3,FALSE))</f>
        <v/>
      </c>
      <c r="D35" s="290"/>
      <c r="E35" s="291">
        <f t="shared" ref="E35:E44" si="8">IF(I35=0,0,VLOOKUP(I35,MATERIALES,4,FALSE))</f>
        <v>0</v>
      </c>
      <c r="F35" s="207">
        <f>D35*E35</f>
        <v>0</v>
      </c>
      <c r="G35" s="228"/>
      <c r="H35" s="87"/>
      <c r="I35" s="285"/>
      <c r="J35" s="87"/>
      <c r="K35" s="87"/>
      <c r="L35" s="87"/>
      <c r="M35" s="87"/>
    </row>
    <row r="36" spans="1:13">
      <c r="A36" s="506" t="str">
        <f t="shared" si="6"/>
        <v/>
      </c>
      <c r="B36" s="507"/>
      <c r="C36" s="289" t="str">
        <f t="shared" si="7"/>
        <v/>
      </c>
      <c r="D36" s="290"/>
      <c r="E36" s="291">
        <f t="shared" si="8"/>
        <v>0</v>
      </c>
      <c r="F36" s="207">
        <f t="shared" ref="F36:F44" si="9">D36*E36</f>
        <v>0</v>
      </c>
      <c r="G36" s="229"/>
      <c r="H36" s="87"/>
      <c r="I36" s="285"/>
      <c r="J36" s="87"/>
      <c r="K36" s="87"/>
      <c r="L36" s="87"/>
      <c r="M36" s="87"/>
    </row>
    <row r="37" spans="1:13" ht="13.15" customHeight="1">
      <c r="A37" s="506" t="str">
        <f t="shared" si="6"/>
        <v/>
      </c>
      <c r="B37" s="507"/>
      <c r="C37" s="289" t="str">
        <f t="shared" si="7"/>
        <v/>
      </c>
      <c r="D37" s="290"/>
      <c r="E37" s="291">
        <f t="shared" si="8"/>
        <v>0</v>
      </c>
      <c r="F37" s="207">
        <f t="shared" si="9"/>
        <v>0</v>
      </c>
      <c r="G37" s="229"/>
      <c r="H37" s="87"/>
      <c r="I37" s="285"/>
      <c r="J37" s="87"/>
      <c r="K37" s="87"/>
      <c r="L37" s="87"/>
      <c r="M37" s="87"/>
    </row>
    <row r="38" spans="1:13">
      <c r="A38" s="506" t="str">
        <f t="shared" si="6"/>
        <v/>
      </c>
      <c r="B38" s="507"/>
      <c r="C38" s="289" t="str">
        <f t="shared" si="7"/>
        <v/>
      </c>
      <c r="D38" s="290"/>
      <c r="E38" s="291">
        <f t="shared" si="8"/>
        <v>0</v>
      </c>
      <c r="F38" s="207">
        <f t="shared" si="9"/>
        <v>0</v>
      </c>
      <c r="G38" s="229"/>
      <c r="H38" s="87"/>
      <c r="I38" s="285"/>
      <c r="J38" s="87"/>
      <c r="K38" s="87"/>
      <c r="L38" s="87"/>
      <c r="M38" s="87"/>
    </row>
    <row r="39" spans="1:13">
      <c r="A39" s="506" t="str">
        <f t="shared" si="6"/>
        <v/>
      </c>
      <c r="B39" s="507"/>
      <c r="C39" s="289" t="str">
        <f t="shared" si="7"/>
        <v/>
      </c>
      <c r="D39" s="290"/>
      <c r="E39" s="291">
        <f t="shared" si="8"/>
        <v>0</v>
      </c>
      <c r="F39" s="207">
        <f t="shared" si="9"/>
        <v>0</v>
      </c>
      <c r="G39" s="229"/>
      <c r="H39" s="87"/>
      <c r="I39" s="285"/>
      <c r="J39" s="87"/>
      <c r="K39" s="87"/>
      <c r="L39" s="87"/>
      <c r="M39" s="87"/>
    </row>
    <row r="40" spans="1:13">
      <c r="A40" s="506" t="str">
        <f t="shared" si="6"/>
        <v/>
      </c>
      <c r="B40" s="507"/>
      <c r="C40" s="289" t="str">
        <f t="shared" si="7"/>
        <v/>
      </c>
      <c r="D40" s="290"/>
      <c r="E40" s="291">
        <f t="shared" si="8"/>
        <v>0</v>
      </c>
      <c r="F40" s="207">
        <f t="shared" si="9"/>
        <v>0</v>
      </c>
      <c r="G40" s="229"/>
      <c r="H40" s="87"/>
      <c r="I40" s="285"/>
      <c r="J40" s="87"/>
      <c r="K40" s="87"/>
      <c r="L40" s="87"/>
      <c r="M40" s="87"/>
    </row>
    <row r="41" spans="1:13">
      <c r="A41" s="506" t="str">
        <f t="shared" si="6"/>
        <v/>
      </c>
      <c r="B41" s="507"/>
      <c r="C41" s="289" t="str">
        <f t="shared" si="7"/>
        <v/>
      </c>
      <c r="D41" s="290"/>
      <c r="E41" s="291">
        <f t="shared" si="8"/>
        <v>0</v>
      </c>
      <c r="F41" s="207">
        <f t="shared" si="9"/>
        <v>0</v>
      </c>
      <c r="G41" s="229"/>
      <c r="H41" s="87"/>
      <c r="I41" s="285"/>
      <c r="J41" s="87"/>
      <c r="K41" s="87"/>
      <c r="L41" s="87"/>
      <c r="M41" s="87"/>
    </row>
    <row r="42" spans="1:13">
      <c r="A42" s="506" t="str">
        <f t="shared" si="6"/>
        <v/>
      </c>
      <c r="B42" s="507"/>
      <c r="C42" s="289" t="str">
        <f t="shared" si="7"/>
        <v/>
      </c>
      <c r="D42" s="290"/>
      <c r="E42" s="291">
        <f t="shared" si="8"/>
        <v>0</v>
      </c>
      <c r="F42" s="207">
        <f t="shared" si="9"/>
        <v>0</v>
      </c>
      <c r="G42" s="234"/>
      <c r="H42" s="87"/>
      <c r="I42" s="285"/>
      <c r="J42" s="87"/>
      <c r="K42" s="87"/>
      <c r="L42" s="87"/>
      <c r="M42" s="87"/>
    </row>
    <row r="43" spans="1:13">
      <c r="A43" s="506" t="str">
        <f t="shared" si="6"/>
        <v/>
      </c>
      <c r="B43" s="507"/>
      <c r="C43" s="289" t="str">
        <f t="shared" si="7"/>
        <v/>
      </c>
      <c r="D43" s="290"/>
      <c r="E43" s="291">
        <f t="shared" si="8"/>
        <v>0</v>
      </c>
      <c r="F43" s="207">
        <f t="shared" si="9"/>
        <v>0</v>
      </c>
      <c r="G43" s="229"/>
      <c r="H43" s="87"/>
      <c r="I43" s="285"/>
      <c r="J43" s="87"/>
      <c r="K43" s="87"/>
      <c r="L43" s="87"/>
      <c r="M43" s="87"/>
    </row>
    <row r="44" spans="1:13">
      <c r="A44" s="506" t="str">
        <f t="shared" si="6"/>
        <v/>
      </c>
      <c r="B44" s="507"/>
      <c r="C44" s="289" t="str">
        <f t="shared" si="7"/>
        <v/>
      </c>
      <c r="D44" s="290"/>
      <c r="E44" s="291">
        <f t="shared" si="8"/>
        <v>0</v>
      </c>
      <c r="F44" s="207">
        <f t="shared" si="9"/>
        <v>0</v>
      </c>
      <c r="G44" s="235"/>
      <c r="H44" s="87"/>
      <c r="I44" s="285"/>
      <c r="J44" s="87"/>
      <c r="K44" s="87"/>
      <c r="L44" s="87"/>
      <c r="M44" s="87"/>
    </row>
    <row r="45" spans="1:13" ht="13.5" thickBot="1">
      <c r="A45" s="223"/>
      <c r="B45" s="87"/>
      <c r="C45" s="87"/>
      <c r="D45" s="162"/>
      <c r="E45" s="170"/>
      <c r="F45" s="66" t="s">
        <v>93</v>
      </c>
      <c r="G45" s="234">
        <f>SUM(F35:F44)</f>
        <v>0</v>
      </c>
      <c r="H45" s="87"/>
      <c r="I45" s="119"/>
      <c r="J45" s="87"/>
      <c r="K45" s="87"/>
      <c r="L45" s="87"/>
      <c r="M45" s="87"/>
    </row>
    <row r="46" spans="1:13" ht="14.25" thickTop="1" thickBot="1">
      <c r="A46" s="236" t="s">
        <v>94</v>
      </c>
      <c r="B46" s="90"/>
      <c r="C46" s="90"/>
      <c r="D46" s="163"/>
      <c r="E46" s="171"/>
      <c r="F46" s="163"/>
      <c r="G46" s="237"/>
      <c r="H46" s="87"/>
      <c r="I46" s="119"/>
      <c r="J46" s="87"/>
      <c r="K46" s="87"/>
      <c r="L46" s="87"/>
      <c r="M46" s="87"/>
    </row>
    <row r="47" spans="1:13" ht="13.5" thickTop="1">
      <c r="A47" s="286" t="s">
        <v>2</v>
      </c>
      <c r="B47" s="287"/>
      <c r="C47" s="288" t="s">
        <v>95</v>
      </c>
      <c r="D47" s="288" t="s">
        <v>96</v>
      </c>
      <c r="E47" s="288" t="s">
        <v>97</v>
      </c>
      <c r="F47" s="288" t="s">
        <v>87</v>
      </c>
      <c r="G47" s="233" t="s">
        <v>88</v>
      </c>
      <c r="H47" s="87"/>
      <c r="I47" s="119"/>
      <c r="J47" s="87"/>
      <c r="K47" s="87"/>
      <c r="L47" s="87"/>
      <c r="M47" s="87"/>
    </row>
    <row r="48" spans="1:13" ht="13.15" customHeight="1">
      <c r="A48" s="506" t="str">
        <f>IF(I48=0,"",VLOOKUP(I48,EQUIPOS,2,FALSE))</f>
        <v/>
      </c>
      <c r="B48" s="507"/>
      <c r="C48" s="292"/>
      <c r="D48" s="290"/>
      <c r="E48" s="291">
        <f>IF(I48=0,0,VLOOKUP(I48,EQUIPOS,4,FALSE))</f>
        <v>0</v>
      </c>
      <c r="F48" s="207">
        <f>C48*D48*E48</f>
        <v>0</v>
      </c>
      <c r="G48" s="228"/>
      <c r="H48" s="87"/>
      <c r="I48" s="285"/>
      <c r="J48" s="87"/>
      <c r="K48" s="87"/>
      <c r="L48" s="87"/>
      <c r="M48" s="87"/>
    </row>
    <row r="49" spans="1:9">
      <c r="A49" s="506" t="str">
        <f>IF(I49=0,"",VLOOKUP(I49,EQUIPOS,2,FALSE))</f>
        <v/>
      </c>
      <c r="B49" s="507"/>
      <c r="C49" s="292"/>
      <c r="D49" s="290"/>
      <c r="E49" s="291">
        <f>IF(I49=0,0,VLOOKUP(I49,EQUIPOS,4,FALSE))</f>
        <v>0</v>
      </c>
      <c r="F49" s="207">
        <f>C49*D49*E49</f>
        <v>0</v>
      </c>
      <c r="G49" s="229"/>
      <c r="H49" s="87"/>
      <c r="I49" s="285"/>
    </row>
    <row r="50" spans="1:9">
      <c r="A50" s="506" t="str">
        <f>IF(I50=0,"",VLOOKUP(I50,EQUIPOS,2,FALSE))</f>
        <v/>
      </c>
      <c r="B50" s="507"/>
      <c r="C50" s="292"/>
      <c r="D50" s="290"/>
      <c r="E50" s="291">
        <f>IF(I50=0,0,VLOOKUP(I50,EQUIPOS,4,FALSE))</f>
        <v>0</v>
      </c>
      <c r="F50" s="207">
        <f>C50*D50*E50</f>
        <v>0</v>
      </c>
      <c r="G50" s="229"/>
      <c r="H50" s="87"/>
      <c r="I50" s="285"/>
    </row>
    <row r="51" spans="1:9">
      <c r="A51" s="506" t="str">
        <f>IF(I51=0,"",VLOOKUP(I51,EQUIPOS,2,FALSE))</f>
        <v/>
      </c>
      <c r="B51" s="507"/>
      <c r="C51" s="292"/>
      <c r="D51" s="290"/>
      <c r="E51" s="291">
        <f>IF(I51=0,0,VLOOKUP(I51,EQUIPOS,4,FALSE))</f>
        <v>0</v>
      </c>
      <c r="F51" s="207">
        <f>C51*D51*E51</f>
        <v>0</v>
      </c>
      <c r="G51" s="235"/>
      <c r="H51" s="87"/>
      <c r="I51" s="285"/>
    </row>
    <row r="52" spans="1:9" ht="13.5" thickBot="1">
      <c r="A52" s="230"/>
      <c r="B52" s="88"/>
      <c r="C52" s="88"/>
      <c r="D52" s="160"/>
      <c r="E52" s="172"/>
      <c r="F52" s="271" t="s">
        <v>98</v>
      </c>
      <c r="G52" s="238">
        <f>SUM(F48:F51)</f>
        <v>0</v>
      </c>
      <c r="H52" s="87"/>
      <c r="I52" s="119"/>
    </row>
    <row r="53" spans="1:9" ht="13.5" thickTop="1">
      <c r="A53" s="231" t="s">
        <v>99</v>
      </c>
      <c r="B53" s="89"/>
      <c r="C53" s="89"/>
      <c r="D53" s="161"/>
      <c r="E53" s="169"/>
      <c r="F53" s="161"/>
      <c r="G53" s="232"/>
      <c r="H53" s="87"/>
      <c r="I53" s="119"/>
    </row>
    <row r="54" spans="1:9">
      <c r="A54" s="286" t="s">
        <v>2</v>
      </c>
      <c r="B54" s="273" t="s">
        <v>3</v>
      </c>
      <c r="C54" s="273" t="s">
        <v>91</v>
      </c>
      <c r="D54" s="288" t="s">
        <v>85</v>
      </c>
      <c r="E54" s="288" t="s">
        <v>92</v>
      </c>
      <c r="F54" s="288" t="s">
        <v>87</v>
      </c>
      <c r="G54" s="233" t="s">
        <v>88</v>
      </c>
      <c r="H54" s="165"/>
      <c r="I54" s="167"/>
    </row>
    <row r="55" spans="1:9">
      <c r="A55" s="293" t="str">
        <f>IF(I55=0,"",VLOOKUP(I55,MANOOBRA,2,FALSE))</f>
        <v/>
      </c>
      <c r="B55" s="289" t="str">
        <f t="shared" ref="B55:B63" si="10">IF(I55=0,"",VLOOKUP(I55,MANOOBRA,3,FALSE))</f>
        <v/>
      </c>
      <c r="C55" s="292"/>
      <c r="D55" s="292"/>
      <c r="E55" s="291">
        <f t="shared" ref="E55:E63" si="11">IF(I55=0,0,VLOOKUP(I55,MANOOBRA,4,FALSE))</f>
        <v>0</v>
      </c>
      <c r="F55" s="207">
        <f>IF(D55=0,0,C55*E55/D55)</f>
        <v>0</v>
      </c>
      <c r="G55" s="228"/>
      <c r="H55" s="87"/>
      <c r="I55" s="285"/>
    </row>
    <row r="56" spans="1:9">
      <c r="A56" s="293" t="str">
        <f t="shared" ref="A56:A63" si="12">IF(I56=0,"",VLOOKUP(I56,MANOOBRA,2,FALSE))</f>
        <v/>
      </c>
      <c r="B56" s="289" t="str">
        <f t="shared" si="10"/>
        <v/>
      </c>
      <c r="C56" s="292"/>
      <c r="D56" s="292"/>
      <c r="E56" s="291">
        <f t="shared" si="11"/>
        <v>0</v>
      </c>
      <c r="F56" s="207">
        <f t="shared" ref="F56:F63" si="13">IF(D56=0,0,C56*E56/D56)</f>
        <v>0</v>
      </c>
      <c r="G56" s="229"/>
      <c r="H56" s="87"/>
      <c r="I56" s="285"/>
    </row>
    <row r="57" spans="1:9">
      <c r="A57" s="293" t="str">
        <f t="shared" si="12"/>
        <v/>
      </c>
      <c r="B57" s="289" t="str">
        <f t="shared" si="10"/>
        <v/>
      </c>
      <c r="C57" s="292"/>
      <c r="D57" s="292"/>
      <c r="E57" s="291">
        <f t="shared" si="11"/>
        <v>0</v>
      </c>
      <c r="F57" s="207">
        <f t="shared" si="13"/>
        <v>0</v>
      </c>
      <c r="G57" s="229"/>
      <c r="H57" s="87"/>
      <c r="I57" s="285"/>
    </row>
    <row r="58" spans="1:9">
      <c r="A58" s="293" t="str">
        <f t="shared" si="12"/>
        <v/>
      </c>
      <c r="B58" s="289" t="str">
        <f t="shared" si="10"/>
        <v/>
      </c>
      <c r="C58" s="292"/>
      <c r="D58" s="292"/>
      <c r="E58" s="291">
        <f t="shared" si="11"/>
        <v>0</v>
      </c>
      <c r="F58" s="207">
        <f t="shared" si="13"/>
        <v>0</v>
      </c>
      <c r="G58" s="229"/>
      <c r="H58" s="87"/>
      <c r="I58" s="285"/>
    </row>
    <row r="59" spans="1:9">
      <c r="A59" s="293" t="str">
        <f t="shared" si="12"/>
        <v/>
      </c>
      <c r="B59" s="289" t="str">
        <f t="shared" si="10"/>
        <v/>
      </c>
      <c r="C59" s="292"/>
      <c r="D59" s="292"/>
      <c r="E59" s="291">
        <f t="shared" si="11"/>
        <v>0</v>
      </c>
      <c r="F59" s="207">
        <f t="shared" si="13"/>
        <v>0</v>
      </c>
      <c r="G59" s="229"/>
      <c r="H59" s="87"/>
      <c r="I59" s="285"/>
    </row>
    <row r="60" spans="1:9">
      <c r="A60" s="293" t="str">
        <f t="shared" si="12"/>
        <v/>
      </c>
      <c r="B60" s="289" t="str">
        <f t="shared" si="10"/>
        <v/>
      </c>
      <c r="C60" s="292"/>
      <c r="D60" s="294"/>
      <c r="E60" s="291">
        <f t="shared" si="11"/>
        <v>0</v>
      </c>
      <c r="F60" s="207">
        <f t="shared" si="13"/>
        <v>0</v>
      </c>
      <c r="G60" s="229"/>
      <c r="H60" s="87"/>
      <c r="I60" s="285"/>
    </row>
    <row r="61" spans="1:9">
      <c r="A61" s="293" t="str">
        <f t="shared" si="12"/>
        <v/>
      </c>
      <c r="B61" s="289" t="str">
        <f t="shared" si="10"/>
        <v/>
      </c>
      <c r="C61" s="292"/>
      <c r="D61" s="294"/>
      <c r="E61" s="291">
        <f t="shared" si="11"/>
        <v>0</v>
      </c>
      <c r="F61" s="207">
        <f t="shared" si="13"/>
        <v>0</v>
      </c>
      <c r="G61" s="229"/>
      <c r="H61" s="87"/>
      <c r="I61" s="285"/>
    </row>
    <row r="62" spans="1:9">
      <c r="A62" s="293" t="str">
        <f t="shared" si="12"/>
        <v/>
      </c>
      <c r="B62" s="289" t="str">
        <f t="shared" si="10"/>
        <v/>
      </c>
      <c r="C62" s="292"/>
      <c r="D62" s="294"/>
      <c r="E62" s="291">
        <f t="shared" si="11"/>
        <v>0</v>
      </c>
      <c r="F62" s="207">
        <f t="shared" si="13"/>
        <v>0</v>
      </c>
      <c r="G62" s="229"/>
      <c r="H62" s="87"/>
      <c r="I62" s="285"/>
    </row>
    <row r="63" spans="1:9">
      <c r="A63" s="293" t="str">
        <f t="shared" si="12"/>
        <v/>
      </c>
      <c r="B63" s="289" t="str">
        <f t="shared" si="10"/>
        <v/>
      </c>
      <c r="C63" s="292"/>
      <c r="D63" s="294"/>
      <c r="E63" s="291">
        <f t="shared" si="11"/>
        <v>0</v>
      </c>
      <c r="F63" s="207">
        <f t="shared" si="13"/>
        <v>0</v>
      </c>
      <c r="G63" s="235"/>
      <c r="H63" s="87"/>
      <c r="I63" s="285"/>
    </row>
    <row r="64" spans="1:9" ht="13.5" thickBot="1">
      <c r="A64" s="230"/>
      <c r="B64" s="88"/>
      <c r="C64" s="88"/>
      <c r="D64" s="160"/>
      <c r="E64" s="168"/>
      <c r="F64" s="271" t="s">
        <v>100</v>
      </c>
      <c r="G64" s="238">
        <f>SUM(F55:F63)</f>
        <v>0</v>
      </c>
      <c r="H64" s="87"/>
      <c r="I64" s="119"/>
    </row>
    <row r="65" spans="1:13" ht="13.5" thickTop="1">
      <c r="A65" s="239" t="s">
        <v>101</v>
      </c>
      <c r="B65" s="89"/>
      <c r="C65" s="89"/>
      <c r="D65" s="161"/>
      <c r="E65" s="169"/>
      <c r="F65" s="161"/>
      <c r="G65" s="232"/>
      <c r="H65" s="87"/>
      <c r="I65" s="119"/>
      <c r="J65" s="87"/>
      <c r="K65" s="87"/>
      <c r="L65" s="87"/>
      <c r="M65" s="87"/>
    </row>
    <row r="66" spans="1:13">
      <c r="A66" s="286" t="s">
        <v>2</v>
      </c>
      <c r="B66" s="287"/>
      <c r="C66" s="287"/>
      <c r="D66" s="208"/>
      <c r="E66" s="288" t="s">
        <v>102</v>
      </c>
      <c r="F66" s="288" t="s">
        <v>45</v>
      </c>
      <c r="G66" s="295" t="s">
        <v>102</v>
      </c>
      <c r="H66" s="165"/>
      <c r="I66" s="167"/>
      <c r="J66" s="87"/>
      <c r="K66" s="87"/>
      <c r="L66" s="87"/>
      <c r="M66" s="87"/>
    </row>
    <row r="67" spans="1:13">
      <c r="A67" s="296" t="s">
        <v>103</v>
      </c>
      <c r="B67" s="209"/>
      <c r="C67" s="209"/>
      <c r="D67" s="210"/>
      <c r="E67" s="284">
        <f>SUM(G32,G45,G52,G64)</f>
        <v>0</v>
      </c>
      <c r="F67" s="297">
        <f>A</f>
        <v>0</v>
      </c>
      <c r="G67" s="298">
        <f>E67*F67</f>
        <v>0</v>
      </c>
      <c r="H67" s="87"/>
      <c r="I67" s="173"/>
      <c r="J67" s="87"/>
      <c r="K67" s="87"/>
      <c r="L67" s="87"/>
      <c r="M67" s="87"/>
    </row>
    <row r="68" spans="1:13">
      <c r="A68" s="296" t="s">
        <v>104</v>
      </c>
      <c r="B68" s="209"/>
      <c r="C68" s="209"/>
      <c r="D68" s="210"/>
      <c r="E68" s="284">
        <f>SUM(G32,G45,G52,G64)</f>
        <v>0</v>
      </c>
      <c r="F68" s="297">
        <f>I</f>
        <v>0</v>
      </c>
      <c r="G68" s="298">
        <f>E68*F68</f>
        <v>0</v>
      </c>
      <c r="H68" s="87"/>
      <c r="I68" s="173"/>
      <c r="J68" s="87"/>
      <c r="K68" s="87"/>
      <c r="L68" s="87"/>
      <c r="M68" s="87"/>
    </row>
    <row r="69" spans="1:13">
      <c r="A69" s="296" t="s">
        <v>105</v>
      </c>
      <c r="B69" s="209"/>
      <c r="C69" s="209"/>
      <c r="D69" s="210"/>
      <c r="E69" s="284">
        <f>SUM(G32,G45,G52,G64)</f>
        <v>0</v>
      </c>
      <c r="F69" s="297">
        <f>U</f>
        <v>0</v>
      </c>
      <c r="G69" s="298">
        <f>E69*F69</f>
        <v>0</v>
      </c>
      <c r="H69" s="87"/>
      <c r="I69" s="173"/>
      <c r="J69" s="87"/>
      <c r="K69" s="87"/>
      <c r="L69" s="87"/>
      <c r="M69" s="87"/>
    </row>
    <row r="70" spans="1:13" ht="23.25" thickBot="1">
      <c r="A70" s="230"/>
      <c r="B70" s="88"/>
      <c r="C70" s="88"/>
      <c r="D70" s="160"/>
      <c r="E70" s="168"/>
      <c r="F70" s="67" t="s">
        <v>106</v>
      </c>
      <c r="G70" s="238">
        <f>SUM(G67:G69)</f>
        <v>0</v>
      </c>
      <c r="H70" s="87"/>
      <c r="I70" s="119"/>
      <c r="J70" s="299" t="s">
        <v>107</v>
      </c>
      <c r="K70" s="299" t="s">
        <v>108</v>
      </c>
      <c r="L70" s="299" t="s">
        <v>336</v>
      </c>
      <c r="M70" s="299" t="s">
        <v>105</v>
      </c>
    </row>
    <row r="71" spans="1:13" s="63" customFormat="1" ht="14.25" thickTop="1" thickBot="1">
      <c r="A71" s="240"/>
      <c r="B71" s="58"/>
      <c r="C71" s="58"/>
      <c r="D71" s="174"/>
      <c r="E71" s="68" t="s">
        <v>108</v>
      </c>
      <c r="F71" s="69"/>
      <c r="G71" s="241">
        <f>ROUND(SUM(G32,G45,G52,G64,G70),0)</f>
        <v>0</v>
      </c>
      <c r="H71" s="58"/>
      <c r="I71" s="118"/>
      <c r="J71" s="300" t="str">
        <f>B8</f>
        <v>1.1</v>
      </c>
      <c r="K71" s="301">
        <f>G71</f>
        <v>0</v>
      </c>
      <c r="L71" s="302">
        <f>ROUND(SUM(G32,G45,G52,G64),0)</f>
        <v>0</v>
      </c>
      <c r="M71" s="303">
        <f>G69</f>
        <v>0</v>
      </c>
    </row>
    <row r="72" spans="1:13" ht="26.25" thickTop="1">
      <c r="A72" s="242" t="s">
        <v>109</v>
      </c>
      <c r="B72" s="87"/>
      <c r="C72" s="87"/>
      <c r="D72" s="162"/>
      <c r="E72" s="166"/>
      <c r="F72" s="162"/>
      <c r="G72" s="225"/>
      <c r="H72" s="87"/>
      <c r="I72" s="119"/>
      <c r="J72" s="87"/>
      <c r="K72" s="87"/>
      <c r="L72" s="87"/>
      <c r="M72" s="87"/>
    </row>
    <row r="73" spans="1:13">
      <c r="A73" s="242"/>
      <c r="B73" s="175"/>
      <c r="C73" s="175"/>
      <c r="D73" s="176"/>
      <c r="E73" s="166"/>
      <c r="F73" s="162"/>
      <c r="G73" s="243">
        <f ca="1">TODAY()</f>
        <v>46244</v>
      </c>
      <c r="H73" s="87"/>
      <c r="I73" s="119"/>
      <c r="J73" s="87"/>
      <c r="K73" s="87"/>
      <c r="L73" s="87"/>
      <c r="M73" s="87"/>
    </row>
    <row r="74" spans="1:13" ht="13.5" thickBot="1">
      <c r="A74" s="244"/>
      <c r="B74" s="245"/>
      <c r="C74" s="245"/>
      <c r="D74" s="246"/>
      <c r="E74" s="247"/>
      <c r="F74" s="246"/>
      <c r="G74" s="248"/>
      <c r="H74" s="87"/>
      <c r="I74" s="119"/>
      <c r="J74" s="87"/>
      <c r="K74" s="87"/>
      <c r="L74" s="87"/>
      <c r="M74" s="87"/>
    </row>
    <row r="75" spans="1:13" s="63" customFormat="1">
      <c r="A75" s="217"/>
      <c r="B75" s="218"/>
      <c r="C75" s="218"/>
      <c r="D75" s="219"/>
      <c r="E75" s="220"/>
      <c r="F75" s="219"/>
      <c r="G75" s="221" t="s">
        <v>77</v>
      </c>
      <c r="H75" s="58"/>
      <c r="I75" s="118"/>
      <c r="J75" s="58"/>
      <c r="K75" s="58"/>
      <c r="L75" s="58"/>
      <c r="M75" s="87"/>
    </row>
    <row r="76" spans="1:13">
      <c r="A76" s="222" t="s">
        <v>78</v>
      </c>
      <c r="B76" s="508" t="str">
        <f>Proponente</f>
        <v>Proponente BCDA</v>
      </c>
      <c r="C76" s="508"/>
      <c r="D76" s="508"/>
      <c r="E76" s="508"/>
      <c r="F76" s="508"/>
      <c r="G76" s="509"/>
      <c r="H76" s="87"/>
      <c r="I76" s="119"/>
      <c r="J76" s="87"/>
      <c r="K76" s="87"/>
      <c r="L76" s="87"/>
      <c r="M76" s="87"/>
    </row>
    <row r="77" spans="1:13" ht="22.9" customHeight="1">
      <c r="A77" s="222" t="s">
        <v>79</v>
      </c>
      <c r="B77" s="87" t="str">
        <f>VLOOKUP(B78,'4_Presupuesto de Obra'!$A$8:$D$182,2,FALSE)</f>
        <v>1.2</v>
      </c>
      <c r="C77" s="508" t="str">
        <f>VLOOKUP(B78,'4_Presupuesto de Obra'!$A$8:$D$182,3,FALSE)</f>
        <v>ENTIBADO (Apuntalamiento costados laterales de excavación-soporte de bordillos)</v>
      </c>
      <c r="D77" s="508"/>
      <c r="E77" s="508"/>
      <c r="F77" s="508"/>
      <c r="G77" s="509"/>
      <c r="H77" s="87"/>
      <c r="I77" s="119"/>
      <c r="J77" s="87"/>
      <c r="K77" s="87"/>
      <c r="L77" s="87"/>
      <c r="M77" s="87"/>
    </row>
    <row r="78" spans="1:13">
      <c r="A78" s="223"/>
      <c r="B78" s="216">
        <f>+B9+1</f>
        <v>2</v>
      </c>
      <c r="C78" s="87"/>
      <c r="D78" s="162"/>
      <c r="E78" s="166"/>
      <c r="F78" s="59" t="s">
        <v>80</v>
      </c>
      <c r="G78" s="224" t="str">
        <f>VLOOKUP(B78,'4_Presupuesto de Obra'!$A$8:$D$182,4,FALSE)</f>
        <v>m</v>
      </c>
      <c r="H78" s="87"/>
      <c r="I78" s="119"/>
      <c r="J78" s="87"/>
      <c r="K78" s="87"/>
      <c r="L78" s="87"/>
      <c r="M78" s="87"/>
    </row>
    <row r="79" spans="1:13" ht="13.5" thickBot="1">
      <c r="A79" s="222" t="s">
        <v>81</v>
      </c>
      <c r="B79" s="87"/>
      <c r="C79" s="87"/>
      <c r="D79" s="162"/>
      <c r="E79" s="166"/>
      <c r="F79" s="162"/>
      <c r="G79" s="225"/>
      <c r="H79" s="87"/>
      <c r="I79" s="167"/>
      <c r="J79" s="87"/>
      <c r="K79" s="87"/>
      <c r="L79" s="87"/>
      <c r="M79" s="87"/>
    </row>
    <row r="80" spans="1:13" s="64" customFormat="1" ht="13.5" thickTop="1">
      <c r="A80" s="226" t="s">
        <v>2</v>
      </c>
      <c r="B80" s="158" t="s">
        <v>83</v>
      </c>
      <c r="C80" s="158" t="s">
        <v>84</v>
      </c>
      <c r="D80" s="159" t="s">
        <v>85</v>
      </c>
      <c r="E80" s="65" t="s">
        <v>86</v>
      </c>
      <c r="F80" s="65" t="s">
        <v>87</v>
      </c>
      <c r="G80" s="227" t="s">
        <v>88</v>
      </c>
      <c r="H80" s="165"/>
      <c r="I80" s="167"/>
      <c r="J80" s="165"/>
      <c r="K80" s="165"/>
      <c r="L80" s="165"/>
      <c r="M80" s="87"/>
    </row>
    <row r="81" spans="1:9">
      <c r="A81" s="281" t="str">
        <f t="shared" ref="A81:A87" si="14">IF(I81=0,"-",VLOOKUP(I81,EQUIPOS,2,FALSE))</f>
        <v>-</v>
      </c>
      <c r="B81" s="282"/>
      <c r="C81" s="282"/>
      <c r="D81" s="283"/>
      <c r="E81" s="284">
        <f t="shared" ref="E81:E87" si="15">IF(I81=0,0,VLOOKUP(I81,EQUIPOS,4,FALSE))</f>
        <v>0</v>
      </c>
      <c r="F81" s="207">
        <f t="shared" ref="F81:F87" si="16">IF(D81=0,0,E81/D81)</f>
        <v>0</v>
      </c>
      <c r="G81" s="228"/>
      <c r="H81" s="87"/>
      <c r="I81" s="285"/>
    </row>
    <row r="82" spans="1:9">
      <c r="A82" s="281" t="str">
        <f t="shared" si="14"/>
        <v>-</v>
      </c>
      <c r="B82" s="282"/>
      <c r="C82" s="282"/>
      <c r="D82" s="283"/>
      <c r="E82" s="284">
        <f t="shared" si="15"/>
        <v>0</v>
      </c>
      <c r="F82" s="207">
        <f t="shared" si="16"/>
        <v>0</v>
      </c>
      <c r="G82" s="229"/>
      <c r="H82" s="87"/>
      <c r="I82" s="285"/>
    </row>
    <row r="83" spans="1:9">
      <c r="A83" s="281" t="str">
        <f t="shared" si="14"/>
        <v>-</v>
      </c>
      <c r="B83" s="282"/>
      <c r="C83" s="282"/>
      <c r="D83" s="283"/>
      <c r="E83" s="284">
        <f t="shared" si="15"/>
        <v>0</v>
      </c>
      <c r="F83" s="207">
        <f t="shared" si="16"/>
        <v>0</v>
      </c>
      <c r="G83" s="229"/>
      <c r="H83" s="87"/>
      <c r="I83" s="285"/>
    </row>
    <row r="84" spans="1:9">
      <c r="A84" s="281" t="str">
        <f t="shared" si="14"/>
        <v>-</v>
      </c>
      <c r="B84" s="282"/>
      <c r="C84" s="282"/>
      <c r="D84" s="283"/>
      <c r="E84" s="284">
        <f t="shared" si="15"/>
        <v>0</v>
      </c>
      <c r="F84" s="207">
        <f t="shared" si="16"/>
        <v>0</v>
      </c>
      <c r="G84" s="229"/>
      <c r="H84" s="87"/>
      <c r="I84" s="285"/>
    </row>
    <row r="85" spans="1:9">
      <c r="A85" s="281" t="str">
        <f t="shared" si="14"/>
        <v>-</v>
      </c>
      <c r="B85" s="282"/>
      <c r="C85" s="282"/>
      <c r="D85" s="283"/>
      <c r="E85" s="284">
        <f t="shared" si="15"/>
        <v>0</v>
      </c>
      <c r="F85" s="207">
        <f t="shared" si="16"/>
        <v>0</v>
      </c>
      <c r="G85" s="229"/>
      <c r="H85" s="87"/>
      <c r="I85" s="285"/>
    </row>
    <row r="86" spans="1:9">
      <c r="A86" s="281" t="str">
        <f t="shared" si="14"/>
        <v>-</v>
      </c>
      <c r="B86" s="282"/>
      <c r="C86" s="282"/>
      <c r="D86" s="283"/>
      <c r="E86" s="284">
        <f t="shared" si="15"/>
        <v>0</v>
      </c>
      <c r="F86" s="207">
        <f t="shared" si="16"/>
        <v>0</v>
      </c>
      <c r="G86" s="229"/>
      <c r="H86" s="87"/>
      <c r="I86" s="285"/>
    </row>
    <row r="87" spans="1:9">
      <c r="A87" s="281" t="str">
        <f t="shared" si="14"/>
        <v>-</v>
      </c>
      <c r="B87" s="282"/>
      <c r="C87" s="282"/>
      <c r="D87" s="283"/>
      <c r="E87" s="284">
        <f t="shared" si="15"/>
        <v>0</v>
      </c>
      <c r="F87" s="207">
        <f t="shared" si="16"/>
        <v>0</v>
      </c>
      <c r="G87" s="235"/>
      <c r="H87" s="87"/>
      <c r="I87" s="285"/>
    </row>
    <row r="88" spans="1:9">
      <c r="A88" s="281" t="str">
        <f t="shared" ref="A88:A100" si="17">IF(I88=0,"-",VLOOKUP(I88,EQUIPOS,2,FALSE))</f>
        <v>-</v>
      </c>
      <c r="B88" s="282"/>
      <c r="C88" s="282"/>
      <c r="D88" s="283"/>
      <c r="E88" s="284">
        <f t="shared" ref="E88:E100" si="18">IF(I88=0,0,VLOOKUP(I88,EQUIPOS,4,FALSE))</f>
        <v>0</v>
      </c>
      <c r="F88" s="207">
        <f t="shared" ref="F88:F100" si="19">IF(D88=0,0,E88/D88)</f>
        <v>0</v>
      </c>
      <c r="G88" s="229"/>
      <c r="H88" s="87"/>
      <c r="I88" s="285"/>
    </row>
    <row r="89" spans="1:9">
      <c r="A89" s="281" t="str">
        <f t="shared" si="17"/>
        <v>-</v>
      </c>
      <c r="B89" s="282"/>
      <c r="C89" s="282"/>
      <c r="D89" s="283"/>
      <c r="E89" s="284">
        <f t="shared" si="18"/>
        <v>0</v>
      </c>
      <c r="F89" s="207">
        <f t="shared" si="19"/>
        <v>0</v>
      </c>
      <c r="G89" s="229"/>
      <c r="H89" s="87"/>
      <c r="I89" s="285"/>
    </row>
    <row r="90" spans="1:9">
      <c r="A90" s="281" t="str">
        <f t="shared" si="17"/>
        <v>-</v>
      </c>
      <c r="B90" s="282"/>
      <c r="C90" s="282"/>
      <c r="D90" s="283"/>
      <c r="E90" s="284">
        <f t="shared" si="18"/>
        <v>0</v>
      </c>
      <c r="F90" s="207">
        <f t="shared" si="19"/>
        <v>0</v>
      </c>
      <c r="G90" s="229"/>
      <c r="H90" s="87"/>
      <c r="I90" s="285"/>
    </row>
    <row r="91" spans="1:9">
      <c r="A91" s="281" t="str">
        <f t="shared" si="17"/>
        <v>-</v>
      </c>
      <c r="B91" s="282"/>
      <c r="C91" s="282"/>
      <c r="D91" s="283"/>
      <c r="E91" s="284">
        <f t="shared" si="18"/>
        <v>0</v>
      </c>
      <c r="F91" s="207">
        <f t="shared" si="19"/>
        <v>0</v>
      </c>
      <c r="G91" s="229"/>
      <c r="H91" s="87"/>
      <c r="I91" s="285"/>
    </row>
    <row r="92" spans="1:9">
      <c r="A92" s="281" t="str">
        <f t="shared" si="17"/>
        <v>-</v>
      </c>
      <c r="B92" s="282"/>
      <c r="C92" s="282"/>
      <c r="D92" s="283"/>
      <c r="E92" s="284">
        <f t="shared" si="18"/>
        <v>0</v>
      </c>
      <c r="F92" s="207">
        <f t="shared" si="19"/>
        <v>0</v>
      </c>
      <c r="G92" s="229"/>
      <c r="H92" s="87"/>
      <c r="I92" s="285"/>
    </row>
    <row r="93" spans="1:9">
      <c r="A93" s="281" t="str">
        <f t="shared" si="17"/>
        <v>-</v>
      </c>
      <c r="B93" s="282"/>
      <c r="C93" s="282"/>
      <c r="D93" s="283"/>
      <c r="E93" s="284">
        <f t="shared" si="18"/>
        <v>0</v>
      </c>
      <c r="F93" s="207">
        <f t="shared" si="19"/>
        <v>0</v>
      </c>
      <c r="G93" s="229"/>
      <c r="H93" s="87"/>
      <c r="I93" s="285"/>
    </row>
    <row r="94" spans="1:9">
      <c r="A94" s="281" t="str">
        <f t="shared" si="17"/>
        <v>-</v>
      </c>
      <c r="B94" s="282"/>
      <c r="C94" s="282"/>
      <c r="D94" s="283"/>
      <c r="E94" s="284">
        <f t="shared" si="18"/>
        <v>0</v>
      </c>
      <c r="F94" s="207">
        <f t="shared" si="19"/>
        <v>0</v>
      </c>
      <c r="G94" s="229"/>
      <c r="H94" s="87"/>
      <c r="I94" s="285"/>
    </row>
    <row r="95" spans="1:9">
      <c r="A95" s="281" t="str">
        <f t="shared" si="17"/>
        <v>-</v>
      </c>
      <c r="B95" s="282"/>
      <c r="C95" s="282"/>
      <c r="D95" s="283"/>
      <c r="E95" s="284">
        <f t="shared" si="18"/>
        <v>0</v>
      </c>
      <c r="F95" s="207">
        <f t="shared" si="19"/>
        <v>0</v>
      </c>
      <c r="G95" s="229"/>
      <c r="H95" s="87"/>
      <c r="I95" s="285"/>
    </row>
    <row r="96" spans="1:9">
      <c r="A96" s="281" t="str">
        <f t="shared" si="17"/>
        <v>-</v>
      </c>
      <c r="B96" s="282"/>
      <c r="C96" s="282"/>
      <c r="D96" s="283"/>
      <c r="E96" s="284">
        <f t="shared" si="18"/>
        <v>0</v>
      </c>
      <c r="F96" s="207">
        <f t="shared" si="19"/>
        <v>0</v>
      </c>
      <c r="G96" s="229"/>
      <c r="H96" s="87"/>
      <c r="I96" s="285"/>
    </row>
    <row r="97" spans="1:13">
      <c r="A97" s="281" t="str">
        <f t="shared" si="17"/>
        <v>-</v>
      </c>
      <c r="B97" s="282"/>
      <c r="C97" s="282"/>
      <c r="D97" s="283"/>
      <c r="E97" s="284">
        <f t="shared" si="18"/>
        <v>0</v>
      </c>
      <c r="F97" s="207">
        <f t="shared" si="19"/>
        <v>0</v>
      </c>
      <c r="G97" s="229"/>
      <c r="H97" s="87"/>
      <c r="I97" s="285"/>
      <c r="J97" s="87"/>
      <c r="K97" s="87"/>
      <c r="L97" s="87"/>
      <c r="M97" s="87"/>
    </row>
    <row r="98" spans="1:13">
      <c r="A98" s="281" t="str">
        <f t="shared" si="17"/>
        <v>-</v>
      </c>
      <c r="B98" s="282"/>
      <c r="C98" s="282"/>
      <c r="D98" s="283"/>
      <c r="E98" s="284">
        <f t="shared" si="18"/>
        <v>0</v>
      </c>
      <c r="F98" s="207">
        <f t="shared" si="19"/>
        <v>0</v>
      </c>
      <c r="G98" s="229"/>
      <c r="H98" s="87"/>
      <c r="I98" s="285"/>
      <c r="J98" s="87"/>
      <c r="K98" s="87"/>
      <c r="L98" s="87"/>
      <c r="M98" s="87"/>
    </row>
    <row r="99" spans="1:13">
      <c r="A99" s="281" t="str">
        <f t="shared" si="17"/>
        <v>-</v>
      </c>
      <c r="B99" s="282"/>
      <c r="C99" s="282"/>
      <c r="D99" s="283"/>
      <c r="E99" s="284">
        <f t="shared" si="18"/>
        <v>0</v>
      </c>
      <c r="F99" s="207">
        <f t="shared" si="19"/>
        <v>0</v>
      </c>
      <c r="G99" s="229"/>
      <c r="H99" s="87"/>
      <c r="I99" s="285"/>
      <c r="J99" s="87"/>
      <c r="K99" s="87"/>
      <c r="L99" s="87"/>
      <c r="M99" s="87"/>
    </row>
    <row r="100" spans="1:13">
      <c r="A100" s="281" t="str">
        <f t="shared" si="17"/>
        <v>-</v>
      </c>
      <c r="B100" s="282"/>
      <c r="C100" s="282"/>
      <c r="D100" s="283"/>
      <c r="E100" s="284">
        <f t="shared" si="18"/>
        <v>0</v>
      </c>
      <c r="F100" s="207">
        <f t="shared" si="19"/>
        <v>0</v>
      </c>
      <c r="G100" s="229"/>
      <c r="H100" s="87"/>
      <c r="I100" s="285"/>
      <c r="J100" s="87"/>
      <c r="K100" s="87"/>
      <c r="L100" s="87"/>
      <c r="M100" s="87"/>
    </row>
    <row r="101" spans="1:13" ht="13.5" thickBot="1">
      <c r="A101" s="230"/>
      <c r="B101" s="88"/>
      <c r="C101" s="88"/>
      <c r="D101" s="160"/>
      <c r="E101" s="168"/>
      <c r="F101" s="271" t="s">
        <v>89</v>
      </c>
      <c r="G101" s="272">
        <f>SUM(F81:F100)</f>
        <v>0</v>
      </c>
      <c r="H101" s="87"/>
      <c r="I101" s="119"/>
      <c r="J101" s="87"/>
      <c r="K101" s="87"/>
      <c r="L101" s="87"/>
      <c r="M101" s="87"/>
    </row>
    <row r="102" spans="1:13" ht="13.5" thickTop="1">
      <c r="A102" s="231" t="s">
        <v>90</v>
      </c>
      <c r="B102" s="89"/>
      <c r="C102" s="89"/>
      <c r="D102" s="161"/>
      <c r="E102" s="169"/>
      <c r="F102" s="161"/>
      <c r="G102" s="232"/>
      <c r="H102" s="87"/>
      <c r="I102" s="119"/>
      <c r="J102" s="87"/>
      <c r="K102" s="87"/>
      <c r="L102" s="87"/>
      <c r="M102" s="87"/>
    </row>
    <row r="103" spans="1:13" s="64" customFormat="1">
      <c r="A103" s="286" t="s">
        <v>2</v>
      </c>
      <c r="B103" s="287"/>
      <c r="C103" s="273" t="s">
        <v>3</v>
      </c>
      <c r="D103" s="288" t="s">
        <v>91</v>
      </c>
      <c r="E103" s="288" t="s">
        <v>92</v>
      </c>
      <c r="F103" s="288" t="s">
        <v>87</v>
      </c>
      <c r="G103" s="233" t="s">
        <v>88</v>
      </c>
      <c r="H103" s="165"/>
      <c r="I103" s="167"/>
      <c r="J103" s="165"/>
      <c r="K103" s="165"/>
      <c r="L103" s="165"/>
      <c r="M103" s="87"/>
    </row>
    <row r="104" spans="1:13">
      <c r="A104" s="506" t="str">
        <f t="shared" ref="A104:A113" si="20">IF(I104=0,"",VLOOKUP(I104,MATERIALES,2,FALSE))</f>
        <v/>
      </c>
      <c r="B104" s="507"/>
      <c r="C104" s="289" t="str">
        <f t="shared" ref="C104:C113" si="21">IF(I104=0,"",VLOOKUP(I104,MATERIALES,3,FALSE))</f>
        <v/>
      </c>
      <c r="D104" s="290"/>
      <c r="E104" s="291">
        <f t="shared" ref="E104:E113" si="22">IF(I104=0,0,VLOOKUP(I104,MATERIALES,4,FALSE))</f>
        <v>0</v>
      </c>
      <c r="F104" s="207">
        <f>D104*E104</f>
        <v>0</v>
      </c>
      <c r="G104" s="228"/>
      <c r="H104" s="87"/>
      <c r="I104" s="285"/>
      <c r="J104" s="87"/>
      <c r="K104" s="87"/>
      <c r="L104" s="87"/>
      <c r="M104" s="87"/>
    </row>
    <row r="105" spans="1:13">
      <c r="A105" s="506" t="str">
        <f t="shared" si="20"/>
        <v/>
      </c>
      <c r="B105" s="507"/>
      <c r="C105" s="289" t="str">
        <f t="shared" si="21"/>
        <v/>
      </c>
      <c r="D105" s="290"/>
      <c r="E105" s="291">
        <f t="shared" si="22"/>
        <v>0</v>
      </c>
      <c r="F105" s="207">
        <f t="shared" ref="F105:F113" si="23">D105*E105</f>
        <v>0</v>
      </c>
      <c r="G105" s="229"/>
      <c r="H105" s="87"/>
      <c r="I105" s="285"/>
      <c r="J105" s="87"/>
      <c r="K105" s="87"/>
      <c r="L105" s="87"/>
      <c r="M105" s="87"/>
    </row>
    <row r="106" spans="1:13" ht="13.15" customHeight="1">
      <c r="A106" s="506" t="str">
        <f t="shared" si="20"/>
        <v/>
      </c>
      <c r="B106" s="507"/>
      <c r="C106" s="289" t="str">
        <f t="shared" si="21"/>
        <v/>
      </c>
      <c r="D106" s="290"/>
      <c r="E106" s="291">
        <f t="shared" si="22"/>
        <v>0</v>
      </c>
      <c r="F106" s="207">
        <f t="shared" si="23"/>
        <v>0</v>
      </c>
      <c r="G106" s="229"/>
      <c r="H106" s="87"/>
      <c r="I106" s="285"/>
      <c r="J106" s="87"/>
      <c r="K106" s="87"/>
      <c r="L106" s="87"/>
      <c r="M106" s="87"/>
    </row>
    <row r="107" spans="1:13">
      <c r="A107" s="506" t="str">
        <f t="shared" si="20"/>
        <v/>
      </c>
      <c r="B107" s="507"/>
      <c r="C107" s="289" t="str">
        <f t="shared" si="21"/>
        <v/>
      </c>
      <c r="D107" s="290"/>
      <c r="E107" s="291">
        <f t="shared" si="22"/>
        <v>0</v>
      </c>
      <c r="F107" s="207">
        <f t="shared" si="23"/>
        <v>0</v>
      </c>
      <c r="G107" s="229"/>
      <c r="H107" s="87"/>
      <c r="I107" s="285"/>
      <c r="J107" s="87"/>
      <c r="K107" s="87"/>
      <c r="L107" s="87"/>
      <c r="M107" s="87"/>
    </row>
    <row r="108" spans="1:13">
      <c r="A108" s="506" t="str">
        <f t="shared" si="20"/>
        <v/>
      </c>
      <c r="B108" s="507"/>
      <c r="C108" s="289" t="str">
        <f t="shared" si="21"/>
        <v/>
      </c>
      <c r="D108" s="290"/>
      <c r="E108" s="291">
        <f t="shared" si="22"/>
        <v>0</v>
      </c>
      <c r="F108" s="207">
        <f t="shared" si="23"/>
        <v>0</v>
      </c>
      <c r="G108" s="229"/>
      <c r="H108" s="87"/>
      <c r="I108" s="285"/>
      <c r="J108" s="87"/>
      <c r="K108" s="87"/>
      <c r="L108" s="87"/>
      <c r="M108" s="87"/>
    </row>
    <row r="109" spans="1:13">
      <c r="A109" s="506" t="str">
        <f t="shared" si="20"/>
        <v/>
      </c>
      <c r="B109" s="507"/>
      <c r="C109" s="289" t="str">
        <f t="shared" si="21"/>
        <v/>
      </c>
      <c r="D109" s="290"/>
      <c r="E109" s="291">
        <f t="shared" si="22"/>
        <v>0</v>
      </c>
      <c r="F109" s="207">
        <f t="shared" si="23"/>
        <v>0</v>
      </c>
      <c r="G109" s="229"/>
      <c r="H109" s="87"/>
      <c r="I109" s="285"/>
      <c r="J109" s="87"/>
      <c r="K109" s="87"/>
      <c r="L109" s="87"/>
      <c r="M109" s="87"/>
    </row>
    <row r="110" spans="1:13">
      <c r="A110" s="506" t="str">
        <f t="shared" si="20"/>
        <v/>
      </c>
      <c r="B110" s="507"/>
      <c r="C110" s="289" t="str">
        <f t="shared" si="21"/>
        <v/>
      </c>
      <c r="D110" s="290"/>
      <c r="E110" s="291">
        <f t="shared" si="22"/>
        <v>0</v>
      </c>
      <c r="F110" s="207">
        <f t="shared" si="23"/>
        <v>0</v>
      </c>
      <c r="G110" s="229"/>
      <c r="H110" s="87"/>
      <c r="I110" s="285"/>
      <c r="J110" s="87"/>
      <c r="K110" s="87"/>
      <c r="L110" s="87"/>
      <c r="M110" s="87"/>
    </row>
    <row r="111" spans="1:13">
      <c r="A111" s="506" t="str">
        <f t="shared" si="20"/>
        <v/>
      </c>
      <c r="B111" s="507"/>
      <c r="C111" s="289" t="str">
        <f t="shared" si="21"/>
        <v/>
      </c>
      <c r="D111" s="290"/>
      <c r="E111" s="291">
        <f t="shared" si="22"/>
        <v>0</v>
      </c>
      <c r="F111" s="207">
        <f t="shared" si="23"/>
        <v>0</v>
      </c>
      <c r="G111" s="234"/>
      <c r="H111" s="87"/>
      <c r="I111" s="285"/>
      <c r="J111" s="87"/>
      <c r="K111" s="87"/>
      <c r="L111" s="87"/>
      <c r="M111" s="87"/>
    </row>
    <row r="112" spans="1:13">
      <c r="A112" s="506" t="str">
        <f t="shared" si="20"/>
        <v/>
      </c>
      <c r="B112" s="507"/>
      <c r="C112" s="289" t="str">
        <f t="shared" si="21"/>
        <v/>
      </c>
      <c r="D112" s="290"/>
      <c r="E112" s="291">
        <f t="shared" si="22"/>
        <v>0</v>
      </c>
      <c r="F112" s="207">
        <f t="shared" si="23"/>
        <v>0</v>
      </c>
      <c r="G112" s="229"/>
      <c r="H112" s="87"/>
      <c r="I112" s="285"/>
      <c r="J112" s="87"/>
      <c r="K112" s="87"/>
      <c r="L112" s="87"/>
      <c r="M112" s="87"/>
    </row>
    <row r="113" spans="1:9">
      <c r="A113" s="506" t="str">
        <f t="shared" si="20"/>
        <v/>
      </c>
      <c r="B113" s="507"/>
      <c r="C113" s="289" t="str">
        <f t="shared" si="21"/>
        <v/>
      </c>
      <c r="D113" s="290"/>
      <c r="E113" s="291">
        <f t="shared" si="22"/>
        <v>0</v>
      </c>
      <c r="F113" s="207">
        <f t="shared" si="23"/>
        <v>0</v>
      </c>
      <c r="G113" s="235"/>
      <c r="H113" s="87"/>
      <c r="I113" s="285"/>
    </row>
    <row r="114" spans="1:9" ht="13.5" thickBot="1">
      <c r="A114" s="223"/>
      <c r="B114" s="87"/>
      <c r="C114" s="87"/>
      <c r="D114" s="162"/>
      <c r="E114" s="170"/>
      <c r="F114" s="66" t="s">
        <v>93</v>
      </c>
      <c r="G114" s="234">
        <f>SUM(F104:F113)</f>
        <v>0</v>
      </c>
      <c r="H114" s="87"/>
      <c r="I114" s="119"/>
    </row>
    <row r="115" spans="1:9" ht="14.25" thickTop="1" thickBot="1">
      <c r="A115" s="236" t="s">
        <v>94</v>
      </c>
      <c r="B115" s="90"/>
      <c r="C115" s="90"/>
      <c r="D115" s="163"/>
      <c r="E115" s="171"/>
      <c r="F115" s="163"/>
      <c r="G115" s="237"/>
      <c r="H115" s="87"/>
      <c r="I115" s="119"/>
    </row>
    <row r="116" spans="1:9" ht="13.5" thickTop="1">
      <c r="A116" s="286" t="s">
        <v>2</v>
      </c>
      <c r="B116" s="287"/>
      <c r="C116" s="288" t="s">
        <v>95</v>
      </c>
      <c r="D116" s="288" t="s">
        <v>96</v>
      </c>
      <c r="E116" s="288" t="s">
        <v>97</v>
      </c>
      <c r="F116" s="288" t="s">
        <v>87</v>
      </c>
      <c r="G116" s="233" t="s">
        <v>88</v>
      </c>
      <c r="H116" s="87"/>
      <c r="I116" s="119"/>
    </row>
    <row r="117" spans="1:9" ht="13.15" customHeight="1">
      <c r="A117" s="506" t="str">
        <f>IF(I117=0,"",VLOOKUP(I117,EQUIPOS,2,FALSE))</f>
        <v/>
      </c>
      <c r="B117" s="507"/>
      <c r="C117" s="292"/>
      <c r="D117" s="290"/>
      <c r="E117" s="291">
        <f>IF(I117=0,0,VLOOKUP(I117,EQUIPOS,4,FALSE))</f>
        <v>0</v>
      </c>
      <c r="F117" s="207">
        <f>C117*D117*E117</f>
        <v>0</v>
      </c>
      <c r="G117" s="228"/>
      <c r="H117" s="87"/>
      <c r="I117" s="285"/>
    </row>
    <row r="118" spans="1:9">
      <c r="A118" s="506" t="str">
        <f>IF(I118=0,"",VLOOKUP(I118,EQUIPOS,2,FALSE))</f>
        <v/>
      </c>
      <c r="B118" s="507"/>
      <c r="C118" s="292"/>
      <c r="D118" s="290"/>
      <c r="E118" s="291">
        <f>IF(I118=0,0,VLOOKUP(I118,EQUIPOS,4,FALSE))</f>
        <v>0</v>
      </c>
      <c r="F118" s="207">
        <f>C118*D118*E118</f>
        <v>0</v>
      </c>
      <c r="G118" s="229"/>
      <c r="H118" s="87"/>
      <c r="I118" s="285"/>
    </row>
    <row r="119" spans="1:9">
      <c r="A119" s="506" t="str">
        <f>IF(I119=0,"",VLOOKUP(I119,EQUIPOS,2,FALSE))</f>
        <v/>
      </c>
      <c r="B119" s="507"/>
      <c r="C119" s="292"/>
      <c r="D119" s="290"/>
      <c r="E119" s="291">
        <f>IF(I119=0,0,VLOOKUP(I119,EQUIPOS,4,FALSE))</f>
        <v>0</v>
      </c>
      <c r="F119" s="207">
        <f>C119*D119*E119</f>
        <v>0</v>
      </c>
      <c r="G119" s="229"/>
      <c r="H119" s="87"/>
      <c r="I119" s="285"/>
    </row>
    <row r="120" spans="1:9">
      <c r="A120" s="506" t="str">
        <f>IF(I120=0,"",VLOOKUP(I120,EQUIPOS,2,FALSE))</f>
        <v/>
      </c>
      <c r="B120" s="507"/>
      <c r="C120" s="292"/>
      <c r="D120" s="290"/>
      <c r="E120" s="291">
        <f>IF(I120=0,0,VLOOKUP(I120,EQUIPOS,4,FALSE))</f>
        <v>0</v>
      </c>
      <c r="F120" s="207">
        <f>C120*D120*E120</f>
        <v>0</v>
      </c>
      <c r="G120" s="235"/>
      <c r="H120" s="87"/>
      <c r="I120" s="285"/>
    </row>
    <row r="121" spans="1:9" ht="13.5" thickBot="1">
      <c r="A121" s="230"/>
      <c r="B121" s="88"/>
      <c r="C121" s="88"/>
      <c r="D121" s="160"/>
      <c r="E121" s="172"/>
      <c r="F121" s="271" t="s">
        <v>98</v>
      </c>
      <c r="G121" s="238">
        <f>SUM(F117:F120)</f>
        <v>0</v>
      </c>
      <c r="H121" s="87"/>
      <c r="I121" s="119"/>
    </row>
    <row r="122" spans="1:9" ht="13.5" thickTop="1">
      <c r="A122" s="231" t="s">
        <v>99</v>
      </c>
      <c r="B122" s="89"/>
      <c r="C122" s="89"/>
      <c r="D122" s="161"/>
      <c r="E122" s="169"/>
      <c r="F122" s="161"/>
      <c r="G122" s="232"/>
      <c r="H122" s="87"/>
      <c r="I122" s="119"/>
    </row>
    <row r="123" spans="1:9">
      <c r="A123" s="286" t="s">
        <v>2</v>
      </c>
      <c r="B123" s="273" t="s">
        <v>3</v>
      </c>
      <c r="C123" s="273" t="s">
        <v>91</v>
      </c>
      <c r="D123" s="288" t="s">
        <v>85</v>
      </c>
      <c r="E123" s="288" t="s">
        <v>92</v>
      </c>
      <c r="F123" s="288" t="s">
        <v>87</v>
      </c>
      <c r="G123" s="233" t="s">
        <v>88</v>
      </c>
      <c r="H123" s="165"/>
      <c r="I123" s="167"/>
    </row>
    <row r="124" spans="1:9" ht="13.15" customHeight="1">
      <c r="A124" s="293" t="str">
        <f t="shared" ref="A124:A132" si="24">IF(I124=0,"",VLOOKUP(I124,MANOOBRA,2,FALSE))</f>
        <v/>
      </c>
      <c r="B124" s="289" t="str">
        <f t="shared" ref="B124:B132" si="25">IF(I124=0,"",VLOOKUP(I124,MANOOBRA,3,FALSE))</f>
        <v/>
      </c>
      <c r="C124" s="292"/>
      <c r="D124" s="292"/>
      <c r="E124" s="291">
        <f t="shared" ref="E124:E132" si="26">IF(I124=0,0,VLOOKUP(I124,MANOOBRA,4,FALSE))</f>
        <v>0</v>
      </c>
      <c r="F124" s="207">
        <f>IF(D124=0,0,C124*E124/D124)</f>
        <v>0</v>
      </c>
      <c r="G124" s="228"/>
      <c r="H124" s="87"/>
      <c r="I124" s="285"/>
    </row>
    <row r="125" spans="1:9" ht="13.15" customHeight="1">
      <c r="A125" s="293" t="str">
        <f t="shared" si="24"/>
        <v/>
      </c>
      <c r="B125" s="289" t="str">
        <f t="shared" si="25"/>
        <v/>
      </c>
      <c r="C125" s="292"/>
      <c r="D125" s="292"/>
      <c r="E125" s="291">
        <f t="shared" si="26"/>
        <v>0</v>
      </c>
      <c r="F125" s="207">
        <f t="shared" ref="F125:F132" si="27">IF(D125=0,0,C125*E125/D125)</f>
        <v>0</v>
      </c>
      <c r="G125" s="229"/>
      <c r="H125" s="87"/>
      <c r="I125" s="285"/>
    </row>
    <row r="126" spans="1:9">
      <c r="A126" s="293" t="str">
        <f t="shared" si="24"/>
        <v/>
      </c>
      <c r="B126" s="289" t="str">
        <f t="shared" si="25"/>
        <v/>
      </c>
      <c r="C126" s="292"/>
      <c r="D126" s="292"/>
      <c r="E126" s="291">
        <f t="shared" si="26"/>
        <v>0</v>
      </c>
      <c r="F126" s="207">
        <f t="shared" si="27"/>
        <v>0</v>
      </c>
      <c r="G126" s="229"/>
      <c r="H126" s="87"/>
      <c r="I126" s="285"/>
    </row>
    <row r="127" spans="1:9" ht="26.45" customHeight="1">
      <c r="A127" s="293" t="str">
        <f t="shared" si="24"/>
        <v/>
      </c>
      <c r="B127" s="289" t="str">
        <f t="shared" si="25"/>
        <v/>
      </c>
      <c r="C127" s="292"/>
      <c r="D127" s="292"/>
      <c r="E127" s="291">
        <f t="shared" si="26"/>
        <v>0</v>
      </c>
      <c r="F127" s="207">
        <f t="shared" si="27"/>
        <v>0</v>
      </c>
      <c r="G127" s="229"/>
      <c r="H127" s="87"/>
      <c r="I127" s="285"/>
    </row>
    <row r="128" spans="1:9">
      <c r="A128" s="293" t="str">
        <f t="shared" si="24"/>
        <v/>
      </c>
      <c r="B128" s="289" t="str">
        <f t="shared" si="25"/>
        <v/>
      </c>
      <c r="C128" s="292"/>
      <c r="D128" s="292"/>
      <c r="E128" s="291">
        <f t="shared" si="26"/>
        <v>0</v>
      </c>
      <c r="F128" s="207">
        <f t="shared" si="27"/>
        <v>0</v>
      </c>
      <c r="G128" s="229"/>
      <c r="H128" s="87"/>
      <c r="I128" s="285"/>
    </row>
    <row r="129" spans="1:13">
      <c r="A129" s="293" t="str">
        <f t="shared" si="24"/>
        <v/>
      </c>
      <c r="B129" s="289" t="str">
        <f t="shared" si="25"/>
        <v/>
      </c>
      <c r="C129" s="292"/>
      <c r="D129" s="294"/>
      <c r="E129" s="291">
        <f t="shared" si="26"/>
        <v>0</v>
      </c>
      <c r="F129" s="207">
        <f t="shared" si="27"/>
        <v>0</v>
      </c>
      <c r="G129" s="229"/>
      <c r="H129" s="87"/>
      <c r="I129" s="285"/>
      <c r="J129" s="87"/>
      <c r="K129" s="87"/>
      <c r="L129" s="87"/>
      <c r="M129" s="87"/>
    </row>
    <row r="130" spans="1:13">
      <c r="A130" s="293" t="str">
        <f t="shared" si="24"/>
        <v/>
      </c>
      <c r="B130" s="289" t="str">
        <f t="shared" si="25"/>
        <v/>
      </c>
      <c r="C130" s="292"/>
      <c r="D130" s="294"/>
      <c r="E130" s="291">
        <f t="shared" si="26"/>
        <v>0</v>
      </c>
      <c r="F130" s="207">
        <f t="shared" si="27"/>
        <v>0</v>
      </c>
      <c r="G130" s="229"/>
      <c r="H130" s="87"/>
      <c r="I130" s="285"/>
      <c r="J130" s="87"/>
      <c r="K130" s="87"/>
      <c r="L130" s="87"/>
      <c r="M130" s="87"/>
    </row>
    <row r="131" spans="1:13">
      <c r="A131" s="293" t="str">
        <f t="shared" si="24"/>
        <v/>
      </c>
      <c r="B131" s="289" t="str">
        <f t="shared" si="25"/>
        <v/>
      </c>
      <c r="C131" s="292"/>
      <c r="D131" s="294"/>
      <c r="E131" s="291">
        <f t="shared" si="26"/>
        <v>0</v>
      </c>
      <c r="F131" s="207">
        <f t="shared" si="27"/>
        <v>0</v>
      </c>
      <c r="G131" s="229"/>
      <c r="H131" s="87"/>
      <c r="I131" s="285"/>
      <c r="J131" s="87"/>
      <c r="K131" s="87"/>
      <c r="L131" s="87"/>
      <c r="M131" s="87"/>
    </row>
    <row r="132" spans="1:13">
      <c r="A132" s="293" t="str">
        <f t="shared" si="24"/>
        <v/>
      </c>
      <c r="B132" s="289" t="str">
        <f t="shared" si="25"/>
        <v/>
      </c>
      <c r="C132" s="292"/>
      <c r="D132" s="294"/>
      <c r="E132" s="291">
        <f t="shared" si="26"/>
        <v>0</v>
      </c>
      <c r="F132" s="207">
        <f t="shared" si="27"/>
        <v>0</v>
      </c>
      <c r="G132" s="235"/>
      <c r="H132" s="87"/>
      <c r="I132" s="285"/>
      <c r="J132" s="87"/>
      <c r="K132" s="87"/>
      <c r="L132" s="87"/>
      <c r="M132" s="87"/>
    </row>
    <row r="133" spans="1:13" ht="13.5" thickBot="1">
      <c r="A133" s="230"/>
      <c r="B133" s="88"/>
      <c r="C133" s="88"/>
      <c r="D133" s="160"/>
      <c r="E133" s="168"/>
      <c r="F133" s="271" t="s">
        <v>100</v>
      </c>
      <c r="G133" s="238">
        <f>SUM(F124:F132)</f>
        <v>0</v>
      </c>
      <c r="H133" s="87"/>
      <c r="I133" s="119"/>
      <c r="J133" s="87"/>
      <c r="K133" s="87"/>
      <c r="L133" s="87"/>
      <c r="M133" s="87"/>
    </row>
    <row r="134" spans="1:13" ht="13.5" thickTop="1">
      <c r="A134" s="239" t="s">
        <v>101</v>
      </c>
      <c r="B134" s="89"/>
      <c r="C134" s="89"/>
      <c r="D134" s="161"/>
      <c r="E134" s="169"/>
      <c r="F134" s="161"/>
      <c r="G134" s="232"/>
      <c r="H134" s="87"/>
      <c r="I134" s="119"/>
      <c r="J134" s="87"/>
      <c r="K134" s="87"/>
      <c r="L134" s="87"/>
      <c r="M134" s="87"/>
    </row>
    <row r="135" spans="1:13">
      <c r="A135" s="286" t="s">
        <v>2</v>
      </c>
      <c r="B135" s="287"/>
      <c r="C135" s="287"/>
      <c r="D135" s="208"/>
      <c r="E135" s="288" t="s">
        <v>102</v>
      </c>
      <c r="F135" s="288" t="s">
        <v>45</v>
      </c>
      <c r="G135" s="295" t="s">
        <v>102</v>
      </c>
      <c r="H135" s="165"/>
      <c r="I135" s="167"/>
      <c r="J135" s="87"/>
      <c r="K135" s="87"/>
      <c r="L135" s="87"/>
      <c r="M135" s="87"/>
    </row>
    <row r="136" spans="1:13">
      <c r="A136" s="296" t="s">
        <v>103</v>
      </c>
      <c r="B136" s="209"/>
      <c r="C136" s="209"/>
      <c r="D136" s="210"/>
      <c r="E136" s="284">
        <f>SUM(G101,G114,G121,G133)</f>
        <v>0</v>
      </c>
      <c r="F136" s="297">
        <f>A</f>
        <v>0</v>
      </c>
      <c r="G136" s="298">
        <f>E136*F136</f>
        <v>0</v>
      </c>
      <c r="H136" s="87"/>
      <c r="I136" s="173"/>
      <c r="J136" s="87"/>
      <c r="K136" s="87"/>
      <c r="L136" s="87"/>
      <c r="M136" s="87"/>
    </row>
    <row r="137" spans="1:13">
      <c r="A137" s="296" t="s">
        <v>104</v>
      </c>
      <c r="B137" s="209"/>
      <c r="C137" s="209"/>
      <c r="D137" s="210"/>
      <c r="E137" s="284">
        <f>SUM(G101,G114,G121,G133)</f>
        <v>0</v>
      </c>
      <c r="F137" s="297">
        <f>I</f>
        <v>0</v>
      </c>
      <c r="G137" s="298">
        <f>E137*F137</f>
        <v>0</v>
      </c>
      <c r="H137" s="87"/>
      <c r="I137" s="173"/>
      <c r="J137" s="87"/>
      <c r="K137" s="87"/>
      <c r="L137" s="87"/>
      <c r="M137" s="87"/>
    </row>
    <row r="138" spans="1:13">
      <c r="A138" s="296" t="s">
        <v>105</v>
      </c>
      <c r="B138" s="209"/>
      <c r="C138" s="209"/>
      <c r="D138" s="210"/>
      <c r="E138" s="284">
        <f>SUM(G101,G114,G121,G133)</f>
        <v>0</v>
      </c>
      <c r="F138" s="297">
        <f>U</f>
        <v>0</v>
      </c>
      <c r="G138" s="298">
        <f>E138*F138</f>
        <v>0</v>
      </c>
      <c r="H138" s="87"/>
      <c r="I138" s="173"/>
      <c r="J138" s="87"/>
      <c r="K138" s="87"/>
      <c r="L138" s="87"/>
      <c r="M138" s="87"/>
    </row>
    <row r="139" spans="1:13" ht="23.25" thickBot="1">
      <c r="A139" s="230"/>
      <c r="B139" s="88"/>
      <c r="C139" s="88"/>
      <c r="D139" s="160"/>
      <c r="E139" s="168"/>
      <c r="F139" s="67" t="s">
        <v>106</v>
      </c>
      <c r="G139" s="238">
        <f>SUM(G136:G138)</f>
        <v>0</v>
      </c>
      <c r="H139" s="87"/>
      <c r="I139" s="119"/>
      <c r="J139" s="299" t="s">
        <v>107</v>
      </c>
      <c r="K139" s="299" t="s">
        <v>108</v>
      </c>
      <c r="L139" s="299" t="s">
        <v>336</v>
      </c>
      <c r="M139" s="299" t="s">
        <v>105</v>
      </c>
    </row>
    <row r="140" spans="1:13" s="63" customFormat="1" ht="14.25" thickTop="1" thickBot="1">
      <c r="A140" s="240"/>
      <c r="B140" s="58"/>
      <c r="C140" s="58"/>
      <c r="D140" s="174"/>
      <c r="E140" s="68" t="s">
        <v>108</v>
      </c>
      <c r="F140" s="69"/>
      <c r="G140" s="241">
        <f>ROUND(SUM(G101,G114,G121,G133,G139),0)</f>
        <v>0</v>
      </c>
      <c r="H140" s="58"/>
      <c r="I140" s="118"/>
      <c r="J140" s="300" t="str">
        <f>B77</f>
        <v>1.2</v>
      </c>
      <c r="K140" s="301">
        <f>G140</f>
        <v>0</v>
      </c>
      <c r="L140" s="302">
        <f>ROUND(SUM(G101,G114,G121,G133),0)</f>
        <v>0</v>
      </c>
      <c r="M140" s="303">
        <f>G138</f>
        <v>0</v>
      </c>
    </row>
    <row r="141" spans="1:13" ht="26.25" thickTop="1">
      <c r="A141" s="242" t="s">
        <v>109</v>
      </c>
      <c r="B141" s="87"/>
      <c r="C141" s="87"/>
      <c r="D141" s="162"/>
      <c r="E141" s="166"/>
      <c r="F141" s="162"/>
      <c r="G141" s="225"/>
      <c r="H141" s="87"/>
      <c r="I141" s="119"/>
      <c r="J141" s="87"/>
      <c r="K141" s="87"/>
      <c r="L141" s="87"/>
      <c r="M141" s="87"/>
    </row>
    <row r="142" spans="1:13">
      <c r="A142" s="242"/>
      <c r="B142" s="175"/>
      <c r="C142" s="175"/>
      <c r="D142" s="176"/>
      <c r="E142" s="166"/>
      <c r="F142" s="162"/>
      <c r="G142" s="243">
        <f ca="1">TODAY()</f>
        <v>46244</v>
      </c>
      <c r="H142" s="87"/>
      <c r="I142" s="119"/>
      <c r="J142" s="87"/>
      <c r="K142" s="87"/>
      <c r="L142" s="87"/>
      <c r="M142" s="87"/>
    </row>
    <row r="143" spans="1:13" ht="13.5" thickBot="1">
      <c r="A143" s="244"/>
      <c r="B143" s="245"/>
      <c r="C143" s="245"/>
      <c r="D143" s="246"/>
      <c r="E143" s="247"/>
      <c r="F143" s="246"/>
      <c r="G143" s="248"/>
      <c r="H143" s="87"/>
      <c r="I143" s="119"/>
      <c r="J143" s="87"/>
      <c r="K143" s="87"/>
      <c r="L143" s="87"/>
      <c r="M143" s="87"/>
    </row>
    <row r="144" spans="1:13" s="63" customFormat="1">
      <c r="A144" s="217"/>
      <c r="B144" s="218"/>
      <c r="C144" s="218"/>
      <c r="D144" s="219"/>
      <c r="E144" s="220"/>
      <c r="F144" s="219"/>
      <c r="G144" s="221" t="s">
        <v>77</v>
      </c>
      <c r="H144" s="58"/>
      <c r="I144" s="118"/>
      <c r="J144" s="58"/>
      <c r="K144" s="58"/>
      <c r="L144" s="58"/>
      <c r="M144" s="87"/>
    </row>
    <row r="145" spans="1:13" ht="12.75" customHeight="1">
      <c r="A145" s="222" t="s">
        <v>78</v>
      </c>
      <c r="B145" s="508" t="str">
        <f>Proponente</f>
        <v>Proponente BCDA</v>
      </c>
      <c r="C145" s="508"/>
      <c r="D145" s="508"/>
      <c r="E145" s="508"/>
      <c r="F145" s="508"/>
      <c r="G145" s="509"/>
      <c r="H145" s="87"/>
      <c r="I145" s="119"/>
      <c r="J145" s="87"/>
      <c r="K145" s="87"/>
      <c r="L145" s="87"/>
      <c r="M145" s="87"/>
    </row>
    <row r="146" spans="1:13" ht="25.9" customHeight="1">
      <c r="A146" s="222" t="s">
        <v>79</v>
      </c>
      <c r="B146" s="87" t="str">
        <f>VLOOKUP(B147,'4_Presupuesto de Obra'!$A$8:$D$182,2,FALSE)</f>
        <v>1.3</v>
      </c>
      <c r="C146" s="508" t="str">
        <f>VLOOKUP(B147,'4_Presupuesto de Obra'!$A$8:$D$182,3,FALSE)</f>
        <v>REMOCIÓN DE ANDEN EN CONCRETO (Incluye el cargue, transporte y disposición del material)</v>
      </c>
      <c r="D146" s="508"/>
      <c r="E146" s="508"/>
      <c r="F146" s="508"/>
      <c r="G146" s="509"/>
      <c r="H146" s="87"/>
      <c r="I146" s="119"/>
      <c r="J146" s="87"/>
      <c r="K146" s="87"/>
      <c r="L146" s="87"/>
      <c r="M146" s="87"/>
    </row>
    <row r="147" spans="1:13">
      <c r="A147" s="223"/>
      <c r="B147" s="216">
        <f>+B78+1</f>
        <v>3</v>
      </c>
      <c r="C147" s="87"/>
      <c r="D147" s="162"/>
      <c r="E147" s="166"/>
      <c r="F147" s="59" t="s">
        <v>80</v>
      </c>
      <c r="G147" s="224" t="str">
        <f>VLOOKUP(B147,'4_Presupuesto de Obra'!$A$8:$D$182,4,FALSE)</f>
        <v>m2</v>
      </c>
      <c r="H147" s="87"/>
      <c r="I147" s="119"/>
      <c r="J147" s="87"/>
      <c r="K147" s="87"/>
      <c r="L147" s="87"/>
      <c r="M147" s="87"/>
    </row>
    <row r="148" spans="1:13" ht="13.5" thickBot="1">
      <c r="A148" s="222" t="s">
        <v>81</v>
      </c>
      <c r="B148" s="87"/>
      <c r="C148" s="87"/>
      <c r="D148" s="162"/>
      <c r="E148" s="166"/>
      <c r="F148" s="162"/>
      <c r="G148" s="225"/>
      <c r="H148" s="87"/>
      <c r="I148" s="167"/>
      <c r="J148" s="87"/>
      <c r="K148" s="87"/>
      <c r="L148" s="87"/>
      <c r="M148" s="87"/>
    </row>
    <row r="149" spans="1:13" s="64" customFormat="1" ht="13.5" thickTop="1">
      <c r="A149" s="226" t="s">
        <v>2</v>
      </c>
      <c r="B149" s="158" t="s">
        <v>83</v>
      </c>
      <c r="C149" s="158" t="s">
        <v>84</v>
      </c>
      <c r="D149" s="159" t="s">
        <v>85</v>
      </c>
      <c r="E149" s="65" t="s">
        <v>86</v>
      </c>
      <c r="F149" s="65" t="s">
        <v>87</v>
      </c>
      <c r="G149" s="227" t="s">
        <v>88</v>
      </c>
      <c r="H149" s="165"/>
      <c r="I149" s="167"/>
      <c r="J149" s="165"/>
      <c r="K149" s="165"/>
      <c r="L149" s="165"/>
      <c r="M149" s="87"/>
    </row>
    <row r="150" spans="1:13">
      <c r="A150" s="281" t="str">
        <f t="shared" ref="A150:A169" si="28">IF(I150=0,"-",VLOOKUP(I150,EQUIPOS,2,FALSE))</f>
        <v>-</v>
      </c>
      <c r="B150" s="282"/>
      <c r="C150" s="282"/>
      <c r="D150" s="283"/>
      <c r="E150" s="284">
        <f t="shared" ref="E150:E169" si="29">IF(I150=0,0,VLOOKUP(I150,EQUIPOS,4,FALSE))</f>
        <v>0</v>
      </c>
      <c r="F150" s="207">
        <f t="shared" ref="F150:F169" si="30">IF(D150=0,0,E150/D150)</f>
        <v>0</v>
      </c>
      <c r="G150" s="228"/>
      <c r="H150" s="87"/>
      <c r="I150" s="285"/>
      <c r="J150" s="87"/>
      <c r="K150" s="87"/>
      <c r="L150" s="87"/>
      <c r="M150" s="87"/>
    </row>
    <row r="151" spans="1:13">
      <c r="A151" s="281" t="str">
        <f t="shared" si="28"/>
        <v>-</v>
      </c>
      <c r="B151" s="282"/>
      <c r="C151" s="282"/>
      <c r="D151" s="283"/>
      <c r="E151" s="284">
        <f t="shared" si="29"/>
        <v>0</v>
      </c>
      <c r="F151" s="207">
        <f t="shared" si="30"/>
        <v>0</v>
      </c>
      <c r="G151" s="229"/>
      <c r="H151" s="87"/>
      <c r="I151" s="285"/>
      <c r="J151" s="87"/>
      <c r="K151" s="87"/>
      <c r="L151" s="87"/>
      <c r="M151" s="87"/>
    </row>
    <row r="152" spans="1:13">
      <c r="A152" s="281" t="str">
        <f t="shared" si="28"/>
        <v>-</v>
      </c>
      <c r="B152" s="282"/>
      <c r="C152" s="282"/>
      <c r="D152" s="283"/>
      <c r="E152" s="284">
        <f t="shared" si="29"/>
        <v>0</v>
      </c>
      <c r="F152" s="207">
        <f t="shared" si="30"/>
        <v>0</v>
      </c>
      <c r="G152" s="229"/>
      <c r="H152" s="87"/>
      <c r="I152" s="285"/>
      <c r="J152" s="87"/>
      <c r="K152" s="87"/>
      <c r="L152" s="87"/>
      <c r="M152" s="87"/>
    </row>
    <row r="153" spans="1:13">
      <c r="A153" s="281" t="str">
        <f t="shared" si="28"/>
        <v>-</v>
      </c>
      <c r="B153" s="282"/>
      <c r="C153" s="282"/>
      <c r="D153" s="283"/>
      <c r="E153" s="284">
        <f t="shared" si="29"/>
        <v>0</v>
      </c>
      <c r="F153" s="207">
        <f t="shared" si="30"/>
        <v>0</v>
      </c>
      <c r="G153" s="229"/>
      <c r="H153" s="87"/>
      <c r="I153" s="285"/>
      <c r="J153" s="87"/>
      <c r="K153" s="87"/>
      <c r="L153" s="87"/>
      <c r="M153" s="87"/>
    </row>
    <row r="154" spans="1:13">
      <c r="A154" s="281" t="str">
        <f t="shared" si="28"/>
        <v>-</v>
      </c>
      <c r="B154" s="282"/>
      <c r="C154" s="282"/>
      <c r="D154" s="283"/>
      <c r="E154" s="284">
        <f t="shared" si="29"/>
        <v>0</v>
      </c>
      <c r="F154" s="207">
        <f t="shared" si="30"/>
        <v>0</v>
      </c>
      <c r="G154" s="229"/>
      <c r="H154" s="87"/>
      <c r="I154" s="285"/>
      <c r="J154" s="87"/>
      <c r="K154" s="87"/>
      <c r="L154" s="87"/>
      <c r="M154" s="87"/>
    </row>
    <row r="155" spans="1:13">
      <c r="A155" s="281" t="str">
        <f t="shared" si="28"/>
        <v>-</v>
      </c>
      <c r="B155" s="282"/>
      <c r="C155" s="282"/>
      <c r="D155" s="283"/>
      <c r="E155" s="284">
        <f t="shared" si="29"/>
        <v>0</v>
      </c>
      <c r="F155" s="207">
        <f t="shared" si="30"/>
        <v>0</v>
      </c>
      <c r="G155" s="229"/>
      <c r="H155" s="87"/>
      <c r="I155" s="285"/>
      <c r="J155" s="87"/>
      <c r="K155" s="87"/>
      <c r="L155" s="87"/>
      <c r="M155" s="87"/>
    </row>
    <row r="156" spans="1:13">
      <c r="A156" s="281" t="str">
        <f t="shared" si="28"/>
        <v>-</v>
      </c>
      <c r="B156" s="282"/>
      <c r="C156" s="282"/>
      <c r="D156" s="283"/>
      <c r="E156" s="284">
        <f t="shared" si="29"/>
        <v>0</v>
      </c>
      <c r="F156" s="207">
        <f t="shared" si="30"/>
        <v>0</v>
      </c>
      <c r="G156" s="235"/>
      <c r="H156" s="87"/>
      <c r="I156" s="285"/>
      <c r="J156" s="87"/>
      <c r="K156" s="87"/>
      <c r="L156" s="87"/>
      <c r="M156" s="87"/>
    </row>
    <row r="157" spans="1:13">
      <c r="A157" s="281" t="str">
        <f t="shared" si="28"/>
        <v>-</v>
      </c>
      <c r="B157" s="282"/>
      <c r="C157" s="282"/>
      <c r="D157" s="283"/>
      <c r="E157" s="284">
        <f t="shared" si="29"/>
        <v>0</v>
      </c>
      <c r="F157" s="207">
        <f t="shared" si="30"/>
        <v>0</v>
      </c>
      <c r="G157" s="229"/>
      <c r="H157" s="87"/>
      <c r="I157" s="285"/>
      <c r="J157" s="87"/>
      <c r="K157" s="87"/>
      <c r="L157" s="87"/>
      <c r="M157" s="87"/>
    </row>
    <row r="158" spans="1:13">
      <c r="A158" s="281" t="str">
        <f t="shared" si="28"/>
        <v>-</v>
      </c>
      <c r="B158" s="282"/>
      <c r="C158" s="282"/>
      <c r="D158" s="283"/>
      <c r="E158" s="284">
        <f t="shared" si="29"/>
        <v>0</v>
      </c>
      <c r="F158" s="207">
        <f t="shared" si="30"/>
        <v>0</v>
      </c>
      <c r="G158" s="229"/>
      <c r="H158" s="87"/>
      <c r="I158" s="285"/>
      <c r="J158" s="87"/>
      <c r="K158" s="87"/>
      <c r="L158" s="87"/>
      <c r="M158" s="87"/>
    </row>
    <row r="159" spans="1:13">
      <c r="A159" s="281" t="str">
        <f t="shared" si="28"/>
        <v>-</v>
      </c>
      <c r="B159" s="282"/>
      <c r="C159" s="282"/>
      <c r="D159" s="283"/>
      <c r="E159" s="284">
        <f t="shared" si="29"/>
        <v>0</v>
      </c>
      <c r="F159" s="207">
        <f t="shared" si="30"/>
        <v>0</v>
      </c>
      <c r="G159" s="229"/>
      <c r="H159" s="87"/>
      <c r="I159" s="285"/>
      <c r="J159" s="87"/>
      <c r="K159" s="87"/>
      <c r="L159" s="87"/>
      <c r="M159" s="87"/>
    </row>
    <row r="160" spans="1:13">
      <c r="A160" s="281" t="str">
        <f t="shared" si="28"/>
        <v>-</v>
      </c>
      <c r="B160" s="282"/>
      <c r="C160" s="282"/>
      <c r="D160" s="283"/>
      <c r="E160" s="284">
        <f t="shared" si="29"/>
        <v>0</v>
      </c>
      <c r="F160" s="207">
        <f t="shared" si="30"/>
        <v>0</v>
      </c>
      <c r="G160" s="229"/>
      <c r="H160" s="87"/>
      <c r="I160" s="285"/>
      <c r="J160" s="87"/>
      <c r="K160" s="87"/>
      <c r="L160" s="87"/>
      <c r="M160" s="87"/>
    </row>
    <row r="161" spans="1:13">
      <c r="A161" s="281" t="str">
        <f t="shared" si="28"/>
        <v>-</v>
      </c>
      <c r="B161" s="282"/>
      <c r="C161" s="282"/>
      <c r="D161" s="283"/>
      <c r="E161" s="284">
        <f t="shared" si="29"/>
        <v>0</v>
      </c>
      <c r="F161" s="207">
        <f t="shared" si="30"/>
        <v>0</v>
      </c>
      <c r="G161" s="229"/>
      <c r="H161" s="87"/>
      <c r="I161" s="285"/>
      <c r="J161" s="87"/>
      <c r="K161" s="87"/>
      <c r="L161" s="87"/>
      <c r="M161" s="87"/>
    </row>
    <row r="162" spans="1:13">
      <c r="A162" s="281" t="str">
        <f t="shared" si="28"/>
        <v>-</v>
      </c>
      <c r="B162" s="282"/>
      <c r="C162" s="282"/>
      <c r="D162" s="283"/>
      <c r="E162" s="284">
        <f t="shared" si="29"/>
        <v>0</v>
      </c>
      <c r="F162" s="207">
        <f t="shared" si="30"/>
        <v>0</v>
      </c>
      <c r="G162" s="229"/>
      <c r="H162" s="87"/>
      <c r="I162" s="285"/>
      <c r="J162" s="87"/>
      <c r="K162" s="87"/>
      <c r="L162" s="87"/>
      <c r="M162" s="87"/>
    </row>
    <row r="163" spans="1:13">
      <c r="A163" s="281" t="str">
        <f t="shared" si="28"/>
        <v>-</v>
      </c>
      <c r="B163" s="282"/>
      <c r="C163" s="282"/>
      <c r="D163" s="283"/>
      <c r="E163" s="284">
        <f t="shared" si="29"/>
        <v>0</v>
      </c>
      <c r="F163" s="207">
        <f t="shared" si="30"/>
        <v>0</v>
      </c>
      <c r="G163" s="229"/>
      <c r="H163" s="87"/>
      <c r="I163" s="285"/>
      <c r="J163" s="87"/>
      <c r="K163" s="87"/>
      <c r="L163" s="87"/>
      <c r="M163" s="87"/>
    </row>
    <row r="164" spans="1:13">
      <c r="A164" s="281" t="str">
        <f t="shared" si="28"/>
        <v>-</v>
      </c>
      <c r="B164" s="282"/>
      <c r="C164" s="282"/>
      <c r="D164" s="283"/>
      <c r="E164" s="284">
        <f t="shared" si="29"/>
        <v>0</v>
      </c>
      <c r="F164" s="207">
        <f t="shared" si="30"/>
        <v>0</v>
      </c>
      <c r="G164" s="229"/>
      <c r="H164" s="87"/>
      <c r="I164" s="285"/>
      <c r="J164" s="87"/>
      <c r="K164" s="87"/>
      <c r="L164" s="87"/>
      <c r="M164" s="87"/>
    </row>
    <row r="165" spans="1:13">
      <c r="A165" s="281" t="str">
        <f t="shared" si="28"/>
        <v>-</v>
      </c>
      <c r="B165" s="282"/>
      <c r="C165" s="282"/>
      <c r="D165" s="283"/>
      <c r="E165" s="284">
        <f t="shared" si="29"/>
        <v>0</v>
      </c>
      <c r="F165" s="207">
        <f t="shared" si="30"/>
        <v>0</v>
      </c>
      <c r="G165" s="229"/>
      <c r="H165" s="87"/>
      <c r="I165" s="285"/>
      <c r="J165" s="87"/>
      <c r="K165" s="87"/>
      <c r="L165" s="87"/>
      <c r="M165" s="87"/>
    </row>
    <row r="166" spans="1:13">
      <c r="A166" s="281" t="str">
        <f t="shared" si="28"/>
        <v>-</v>
      </c>
      <c r="B166" s="282"/>
      <c r="C166" s="282"/>
      <c r="D166" s="283"/>
      <c r="E166" s="284">
        <f t="shared" si="29"/>
        <v>0</v>
      </c>
      <c r="F166" s="207">
        <f t="shared" si="30"/>
        <v>0</v>
      </c>
      <c r="G166" s="229"/>
      <c r="H166" s="87"/>
      <c r="I166" s="285"/>
      <c r="J166" s="87"/>
      <c r="K166" s="87"/>
      <c r="L166" s="87"/>
      <c r="M166" s="87"/>
    </row>
    <row r="167" spans="1:13">
      <c r="A167" s="281" t="str">
        <f t="shared" si="28"/>
        <v>-</v>
      </c>
      <c r="B167" s="282"/>
      <c r="C167" s="282"/>
      <c r="D167" s="283"/>
      <c r="E167" s="284">
        <f t="shared" si="29"/>
        <v>0</v>
      </c>
      <c r="F167" s="207">
        <f t="shared" si="30"/>
        <v>0</v>
      </c>
      <c r="G167" s="229"/>
      <c r="H167" s="87"/>
      <c r="I167" s="285"/>
      <c r="J167" s="87"/>
      <c r="K167" s="87"/>
      <c r="L167" s="87"/>
      <c r="M167" s="87"/>
    </row>
    <row r="168" spans="1:13">
      <c r="A168" s="281" t="str">
        <f t="shared" si="28"/>
        <v>-</v>
      </c>
      <c r="B168" s="282"/>
      <c r="C168" s="282"/>
      <c r="D168" s="283"/>
      <c r="E168" s="284">
        <f t="shared" si="29"/>
        <v>0</v>
      </c>
      <c r="F168" s="207">
        <f t="shared" si="30"/>
        <v>0</v>
      </c>
      <c r="G168" s="229"/>
      <c r="H168" s="87"/>
      <c r="I168" s="285"/>
      <c r="J168" s="87"/>
      <c r="K168" s="87"/>
      <c r="L168" s="87"/>
      <c r="M168" s="87"/>
    </row>
    <row r="169" spans="1:13">
      <c r="A169" s="281" t="str">
        <f t="shared" si="28"/>
        <v>-</v>
      </c>
      <c r="B169" s="282"/>
      <c r="C169" s="282"/>
      <c r="D169" s="283"/>
      <c r="E169" s="284">
        <f t="shared" si="29"/>
        <v>0</v>
      </c>
      <c r="F169" s="207">
        <f t="shared" si="30"/>
        <v>0</v>
      </c>
      <c r="G169" s="229"/>
      <c r="H169" s="87"/>
      <c r="I169" s="285"/>
      <c r="J169" s="87"/>
      <c r="K169" s="87"/>
      <c r="L169" s="87"/>
      <c r="M169" s="87"/>
    </row>
    <row r="170" spans="1:13" ht="13.5" thickBot="1">
      <c r="A170" s="230"/>
      <c r="B170" s="88"/>
      <c r="C170" s="88"/>
      <c r="D170" s="160"/>
      <c r="E170" s="168"/>
      <c r="F170" s="271" t="s">
        <v>89</v>
      </c>
      <c r="G170" s="272">
        <f>SUM(F150:F169)</f>
        <v>0</v>
      </c>
      <c r="H170" s="87"/>
      <c r="I170" s="119"/>
      <c r="J170" s="87"/>
      <c r="K170" s="87"/>
      <c r="L170" s="87"/>
      <c r="M170" s="87"/>
    </row>
    <row r="171" spans="1:13" ht="13.5" thickTop="1">
      <c r="A171" s="231" t="s">
        <v>90</v>
      </c>
      <c r="B171" s="89"/>
      <c r="C171" s="89"/>
      <c r="D171" s="161"/>
      <c r="E171" s="169"/>
      <c r="F171" s="161"/>
      <c r="G171" s="232"/>
      <c r="H171" s="87"/>
      <c r="I171" s="119"/>
      <c r="J171" s="87"/>
      <c r="K171" s="87"/>
      <c r="L171" s="87"/>
      <c r="M171" s="87"/>
    </row>
    <row r="172" spans="1:13" s="64" customFormat="1">
      <c r="A172" s="286" t="s">
        <v>2</v>
      </c>
      <c r="B172" s="287"/>
      <c r="C172" s="273" t="s">
        <v>3</v>
      </c>
      <c r="D172" s="288" t="s">
        <v>91</v>
      </c>
      <c r="E172" s="288" t="s">
        <v>92</v>
      </c>
      <c r="F172" s="288" t="s">
        <v>87</v>
      </c>
      <c r="G172" s="233" t="s">
        <v>88</v>
      </c>
      <c r="H172" s="165"/>
      <c r="I172" s="167"/>
      <c r="J172" s="165"/>
      <c r="K172" s="165"/>
      <c r="L172" s="165"/>
      <c r="M172" s="87"/>
    </row>
    <row r="173" spans="1:13">
      <c r="A173" s="506" t="str">
        <f t="shared" ref="A173:A182" si="31">IF(I173=0,"",VLOOKUP(I173,MATERIALES,2,FALSE))</f>
        <v/>
      </c>
      <c r="B173" s="507"/>
      <c r="C173" s="289" t="str">
        <f t="shared" ref="C173:C182" si="32">IF(I173=0,"",VLOOKUP(I173,MATERIALES,3,FALSE))</f>
        <v/>
      </c>
      <c r="D173" s="290"/>
      <c r="E173" s="291">
        <f t="shared" ref="E173:E182" si="33">IF(I173=0,0,VLOOKUP(I173,MATERIALES,4,FALSE))</f>
        <v>0</v>
      </c>
      <c r="F173" s="207">
        <f>D173*E173</f>
        <v>0</v>
      </c>
      <c r="G173" s="228"/>
      <c r="H173" s="87"/>
      <c r="I173" s="285"/>
      <c r="J173" s="87"/>
      <c r="K173" s="87"/>
      <c r="L173" s="87"/>
      <c r="M173" s="87"/>
    </row>
    <row r="174" spans="1:13">
      <c r="A174" s="506" t="str">
        <f t="shared" si="31"/>
        <v/>
      </c>
      <c r="B174" s="507"/>
      <c r="C174" s="289" t="str">
        <f t="shared" si="32"/>
        <v/>
      </c>
      <c r="D174" s="290"/>
      <c r="E174" s="291">
        <f t="shared" si="33"/>
        <v>0</v>
      </c>
      <c r="F174" s="207">
        <f t="shared" ref="F174:F182" si="34">D174*E174</f>
        <v>0</v>
      </c>
      <c r="G174" s="229"/>
      <c r="H174" s="87"/>
      <c r="I174" s="285"/>
      <c r="J174" s="87"/>
      <c r="K174" s="87"/>
      <c r="L174" s="87"/>
      <c r="M174" s="87"/>
    </row>
    <row r="175" spans="1:13">
      <c r="A175" s="506" t="str">
        <f t="shared" si="31"/>
        <v/>
      </c>
      <c r="B175" s="507"/>
      <c r="C175" s="289" t="str">
        <f t="shared" si="32"/>
        <v/>
      </c>
      <c r="D175" s="290"/>
      <c r="E175" s="291">
        <f t="shared" si="33"/>
        <v>0</v>
      </c>
      <c r="F175" s="207">
        <f t="shared" si="34"/>
        <v>0</v>
      </c>
      <c r="G175" s="229"/>
      <c r="H175" s="87"/>
      <c r="I175" s="285"/>
      <c r="J175" s="87"/>
      <c r="K175" s="87"/>
      <c r="L175" s="87"/>
      <c r="M175" s="87"/>
    </row>
    <row r="176" spans="1:13">
      <c r="A176" s="506" t="str">
        <f t="shared" si="31"/>
        <v/>
      </c>
      <c r="B176" s="507"/>
      <c r="C176" s="289" t="str">
        <f t="shared" si="32"/>
        <v/>
      </c>
      <c r="D176" s="290"/>
      <c r="E176" s="291">
        <f t="shared" si="33"/>
        <v>0</v>
      </c>
      <c r="F176" s="207">
        <f t="shared" si="34"/>
        <v>0</v>
      </c>
      <c r="G176" s="229"/>
      <c r="H176" s="87"/>
      <c r="I176" s="285"/>
      <c r="J176" s="87"/>
      <c r="K176" s="87"/>
      <c r="L176" s="87"/>
      <c r="M176" s="87"/>
    </row>
    <row r="177" spans="1:13">
      <c r="A177" s="506" t="str">
        <f t="shared" si="31"/>
        <v/>
      </c>
      <c r="B177" s="507"/>
      <c r="C177" s="289" t="str">
        <f t="shared" si="32"/>
        <v/>
      </c>
      <c r="D177" s="290"/>
      <c r="E177" s="291">
        <f t="shared" si="33"/>
        <v>0</v>
      </c>
      <c r="F177" s="207">
        <f t="shared" si="34"/>
        <v>0</v>
      </c>
      <c r="G177" s="229"/>
      <c r="H177" s="87"/>
      <c r="I177" s="285"/>
      <c r="J177" s="87"/>
      <c r="K177" s="87"/>
      <c r="L177" s="87"/>
      <c r="M177" s="87"/>
    </row>
    <row r="178" spans="1:13">
      <c r="A178" s="506" t="str">
        <f t="shared" si="31"/>
        <v/>
      </c>
      <c r="B178" s="507"/>
      <c r="C178" s="289" t="str">
        <f t="shared" si="32"/>
        <v/>
      </c>
      <c r="D178" s="290"/>
      <c r="E178" s="291">
        <f t="shared" si="33"/>
        <v>0</v>
      </c>
      <c r="F178" s="207">
        <f t="shared" si="34"/>
        <v>0</v>
      </c>
      <c r="G178" s="229"/>
      <c r="H178" s="87"/>
      <c r="I178" s="285"/>
      <c r="J178" s="87"/>
      <c r="K178" s="87"/>
      <c r="L178" s="87"/>
      <c r="M178" s="87"/>
    </row>
    <row r="179" spans="1:13">
      <c r="A179" s="506" t="str">
        <f t="shared" si="31"/>
        <v/>
      </c>
      <c r="B179" s="507"/>
      <c r="C179" s="289" t="str">
        <f t="shared" si="32"/>
        <v/>
      </c>
      <c r="D179" s="290"/>
      <c r="E179" s="291">
        <f t="shared" si="33"/>
        <v>0</v>
      </c>
      <c r="F179" s="207">
        <f t="shared" si="34"/>
        <v>0</v>
      </c>
      <c r="G179" s="229"/>
      <c r="H179" s="87"/>
      <c r="I179" s="285"/>
      <c r="J179" s="87"/>
      <c r="K179" s="87"/>
      <c r="L179" s="87"/>
      <c r="M179" s="87"/>
    </row>
    <row r="180" spans="1:13">
      <c r="A180" s="506" t="str">
        <f t="shared" si="31"/>
        <v/>
      </c>
      <c r="B180" s="507"/>
      <c r="C180" s="289" t="str">
        <f t="shared" si="32"/>
        <v/>
      </c>
      <c r="D180" s="290"/>
      <c r="E180" s="291">
        <f t="shared" si="33"/>
        <v>0</v>
      </c>
      <c r="F180" s="207">
        <f t="shared" si="34"/>
        <v>0</v>
      </c>
      <c r="G180" s="234"/>
      <c r="H180" s="87"/>
      <c r="I180" s="285"/>
      <c r="J180" s="87"/>
      <c r="K180" s="87"/>
      <c r="L180" s="87"/>
      <c r="M180" s="87"/>
    </row>
    <row r="181" spans="1:13">
      <c r="A181" s="506" t="str">
        <f t="shared" si="31"/>
        <v/>
      </c>
      <c r="B181" s="507"/>
      <c r="C181" s="289" t="str">
        <f t="shared" si="32"/>
        <v/>
      </c>
      <c r="D181" s="290"/>
      <c r="E181" s="291">
        <f t="shared" si="33"/>
        <v>0</v>
      </c>
      <c r="F181" s="207">
        <f t="shared" si="34"/>
        <v>0</v>
      </c>
      <c r="G181" s="229"/>
      <c r="H181" s="87"/>
      <c r="I181" s="285"/>
      <c r="J181" s="87"/>
      <c r="K181" s="87"/>
      <c r="L181" s="87"/>
      <c r="M181" s="87"/>
    </row>
    <row r="182" spans="1:13">
      <c r="A182" s="506" t="str">
        <f t="shared" si="31"/>
        <v/>
      </c>
      <c r="B182" s="507"/>
      <c r="C182" s="289" t="str">
        <f t="shared" si="32"/>
        <v/>
      </c>
      <c r="D182" s="290"/>
      <c r="E182" s="291">
        <f t="shared" si="33"/>
        <v>0</v>
      </c>
      <c r="F182" s="207">
        <f t="shared" si="34"/>
        <v>0</v>
      </c>
      <c r="G182" s="235"/>
      <c r="H182" s="87"/>
      <c r="I182" s="285"/>
      <c r="J182" s="87"/>
      <c r="K182" s="87"/>
      <c r="L182" s="87"/>
      <c r="M182" s="87"/>
    </row>
    <row r="183" spans="1:13" ht="13.5" thickBot="1">
      <c r="A183" s="223"/>
      <c r="B183" s="87"/>
      <c r="C183" s="87"/>
      <c r="D183" s="162"/>
      <c r="E183" s="170"/>
      <c r="F183" s="66" t="s">
        <v>93</v>
      </c>
      <c r="G183" s="234">
        <f>SUM(F173:F182)</f>
        <v>0</v>
      </c>
      <c r="H183" s="87"/>
      <c r="I183" s="119"/>
      <c r="J183" s="87"/>
      <c r="K183" s="87"/>
      <c r="L183" s="87"/>
      <c r="M183" s="87"/>
    </row>
    <row r="184" spans="1:13" ht="14.25" thickTop="1" thickBot="1">
      <c r="A184" s="236" t="s">
        <v>94</v>
      </c>
      <c r="B184" s="90"/>
      <c r="C184" s="90"/>
      <c r="D184" s="163"/>
      <c r="E184" s="171"/>
      <c r="F184" s="163"/>
      <c r="G184" s="237"/>
      <c r="H184" s="87"/>
      <c r="I184" s="119"/>
      <c r="J184" s="87"/>
      <c r="K184" s="87"/>
      <c r="L184" s="87"/>
      <c r="M184" s="87"/>
    </row>
    <row r="185" spans="1:13" ht="13.5" thickTop="1">
      <c r="A185" s="286" t="s">
        <v>2</v>
      </c>
      <c r="B185" s="287"/>
      <c r="C185" s="288" t="s">
        <v>95</v>
      </c>
      <c r="D185" s="288" t="s">
        <v>96</v>
      </c>
      <c r="E185" s="288" t="s">
        <v>97</v>
      </c>
      <c r="F185" s="288" t="s">
        <v>87</v>
      </c>
      <c r="G185" s="233" t="s">
        <v>88</v>
      </c>
      <c r="H185" s="87"/>
      <c r="I185" s="119"/>
      <c r="J185" s="87"/>
      <c r="K185" s="87"/>
      <c r="L185" s="87"/>
      <c r="M185" s="87"/>
    </row>
    <row r="186" spans="1:13">
      <c r="A186" s="506" t="str">
        <f>IF(I186=0,"",VLOOKUP(I186,EQUIPOS,2,FALSE))</f>
        <v/>
      </c>
      <c r="B186" s="507"/>
      <c r="C186" s="292"/>
      <c r="D186" s="290"/>
      <c r="E186" s="291">
        <f>IF(I186=0,0,VLOOKUP(I186,EQUIPOS,4,FALSE))</f>
        <v>0</v>
      </c>
      <c r="F186" s="207">
        <f>C186*D186*E186</f>
        <v>0</v>
      </c>
      <c r="G186" s="228"/>
      <c r="H186" s="87"/>
      <c r="I186" s="285"/>
      <c r="J186" s="87"/>
      <c r="K186" s="87"/>
      <c r="L186" s="87"/>
      <c r="M186" s="87"/>
    </row>
    <row r="187" spans="1:13">
      <c r="A187" s="506" t="str">
        <f>IF(I187=0,"",VLOOKUP(I187,EQUIPOS,2,FALSE))</f>
        <v/>
      </c>
      <c r="B187" s="507"/>
      <c r="C187" s="292"/>
      <c r="D187" s="290"/>
      <c r="E187" s="291">
        <f>IF(I187=0,0,VLOOKUP(I187,EQUIPOS,4,FALSE))</f>
        <v>0</v>
      </c>
      <c r="F187" s="207">
        <f>C187*D187*E187</f>
        <v>0</v>
      </c>
      <c r="G187" s="229"/>
      <c r="H187" s="87"/>
      <c r="I187" s="285"/>
      <c r="J187" s="87"/>
      <c r="K187" s="87"/>
      <c r="L187" s="87"/>
      <c r="M187" s="87"/>
    </row>
    <row r="188" spans="1:13">
      <c r="A188" s="506" t="str">
        <f>IF(I188=0,"",VLOOKUP(I188,EQUIPOS,2,FALSE))</f>
        <v/>
      </c>
      <c r="B188" s="507"/>
      <c r="C188" s="292"/>
      <c r="D188" s="290"/>
      <c r="E188" s="291">
        <f>IF(I188=0,0,VLOOKUP(I188,EQUIPOS,4,FALSE))</f>
        <v>0</v>
      </c>
      <c r="F188" s="207">
        <f>C188*D188*E188</f>
        <v>0</v>
      </c>
      <c r="G188" s="229"/>
      <c r="H188" s="87"/>
      <c r="I188" s="285"/>
      <c r="J188" s="87"/>
      <c r="K188" s="87"/>
      <c r="L188" s="87"/>
      <c r="M188" s="87"/>
    </row>
    <row r="189" spans="1:13">
      <c r="A189" s="506" t="str">
        <f>IF(I189=0,"",VLOOKUP(I189,EQUIPOS,2,FALSE))</f>
        <v/>
      </c>
      <c r="B189" s="507"/>
      <c r="C189" s="292"/>
      <c r="D189" s="290"/>
      <c r="E189" s="291">
        <f>IF(I189=0,0,VLOOKUP(I189,EQUIPOS,4,FALSE))</f>
        <v>0</v>
      </c>
      <c r="F189" s="207">
        <f>C189*D189*E189</f>
        <v>0</v>
      </c>
      <c r="G189" s="235"/>
      <c r="H189" s="87"/>
      <c r="I189" s="285"/>
      <c r="J189" s="87"/>
      <c r="K189" s="87"/>
      <c r="L189" s="87"/>
      <c r="M189" s="87"/>
    </row>
    <row r="190" spans="1:13" ht="13.5" thickBot="1">
      <c r="A190" s="230"/>
      <c r="B190" s="88"/>
      <c r="C190" s="88"/>
      <c r="D190" s="160"/>
      <c r="E190" s="172"/>
      <c r="F190" s="271" t="s">
        <v>98</v>
      </c>
      <c r="G190" s="238">
        <f>SUM(F186:F189)</f>
        <v>0</v>
      </c>
      <c r="H190" s="87"/>
      <c r="I190" s="119"/>
      <c r="J190" s="87"/>
      <c r="K190" s="87"/>
      <c r="L190" s="87"/>
      <c r="M190" s="87"/>
    </row>
    <row r="191" spans="1:13" ht="13.5" thickTop="1">
      <c r="A191" s="231" t="s">
        <v>99</v>
      </c>
      <c r="B191" s="89"/>
      <c r="C191" s="89"/>
      <c r="D191" s="161"/>
      <c r="E191" s="169"/>
      <c r="F191" s="161"/>
      <c r="G191" s="232"/>
      <c r="H191" s="87"/>
      <c r="I191" s="119"/>
      <c r="J191" s="87"/>
      <c r="K191" s="87"/>
      <c r="L191" s="87"/>
      <c r="M191" s="87"/>
    </row>
    <row r="192" spans="1:13">
      <c r="A192" s="286" t="s">
        <v>2</v>
      </c>
      <c r="B192" s="273" t="s">
        <v>3</v>
      </c>
      <c r="C192" s="273" t="s">
        <v>91</v>
      </c>
      <c r="D192" s="288" t="s">
        <v>85</v>
      </c>
      <c r="E192" s="288" t="s">
        <v>92</v>
      </c>
      <c r="F192" s="288" t="s">
        <v>87</v>
      </c>
      <c r="G192" s="233" t="s">
        <v>88</v>
      </c>
      <c r="H192" s="165"/>
      <c r="I192" s="167"/>
      <c r="J192" s="87"/>
      <c r="K192" s="87"/>
      <c r="L192" s="87"/>
      <c r="M192" s="87"/>
    </row>
    <row r="193" spans="1:13">
      <c r="A193" s="293" t="str">
        <f t="shared" ref="A193:A201" si="35">IF(I193=0,"",VLOOKUP(I193,MANOOBRA,2,FALSE))</f>
        <v/>
      </c>
      <c r="B193" s="289" t="str">
        <f t="shared" ref="B193:B201" si="36">IF(I193=0,"",VLOOKUP(I193,MANOOBRA,3,FALSE))</f>
        <v/>
      </c>
      <c r="C193" s="292"/>
      <c r="D193" s="292"/>
      <c r="E193" s="291">
        <f t="shared" ref="E193:E201" si="37">IF(I193=0,0,VLOOKUP(I193,MANOOBRA,4,FALSE))</f>
        <v>0</v>
      </c>
      <c r="F193" s="207">
        <f>IF(D193=0,0,C193*E193/D193)</f>
        <v>0</v>
      </c>
      <c r="G193" s="228"/>
      <c r="H193" s="87"/>
      <c r="I193" s="285"/>
      <c r="J193" s="87"/>
      <c r="K193" s="87"/>
      <c r="L193" s="87"/>
      <c r="M193" s="87"/>
    </row>
    <row r="194" spans="1:13" ht="26.45" customHeight="1">
      <c r="A194" s="293" t="str">
        <f t="shared" si="35"/>
        <v/>
      </c>
      <c r="B194" s="289" t="str">
        <f t="shared" si="36"/>
        <v/>
      </c>
      <c r="C194" s="292"/>
      <c r="D194" s="292"/>
      <c r="E194" s="291">
        <f t="shared" si="37"/>
        <v>0</v>
      </c>
      <c r="F194" s="207">
        <f t="shared" ref="F194:F201" si="38">IF(D194=0,0,C194*E194/D194)</f>
        <v>0</v>
      </c>
      <c r="G194" s="229"/>
      <c r="H194" s="87"/>
      <c r="I194" s="285"/>
      <c r="J194" s="87"/>
      <c r="K194" s="87"/>
      <c r="L194" s="87"/>
      <c r="M194" s="87"/>
    </row>
    <row r="195" spans="1:13">
      <c r="A195" s="293" t="str">
        <f t="shared" si="35"/>
        <v/>
      </c>
      <c r="B195" s="289" t="str">
        <f t="shared" si="36"/>
        <v/>
      </c>
      <c r="C195" s="292"/>
      <c r="D195" s="292"/>
      <c r="E195" s="291">
        <f t="shared" si="37"/>
        <v>0</v>
      </c>
      <c r="F195" s="207">
        <f t="shared" si="38"/>
        <v>0</v>
      </c>
      <c r="G195" s="229"/>
      <c r="H195" s="87"/>
      <c r="I195" s="285"/>
      <c r="J195" s="87"/>
      <c r="K195" s="87"/>
      <c r="L195" s="87"/>
      <c r="M195" s="87"/>
    </row>
    <row r="196" spans="1:13" ht="13.15" customHeight="1">
      <c r="A196" s="293" t="str">
        <f t="shared" si="35"/>
        <v/>
      </c>
      <c r="B196" s="289" t="str">
        <f t="shared" si="36"/>
        <v/>
      </c>
      <c r="C196" s="292"/>
      <c r="D196" s="292"/>
      <c r="E196" s="291">
        <f t="shared" si="37"/>
        <v>0</v>
      </c>
      <c r="F196" s="207">
        <f t="shared" si="38"/>
        <v>0</v>
      </c>
      <c r="G196" s="229"/>
      <c r="H196" s="87"/>
      <c r="I196" s="285"/>
      <c r="J196" s="87"/>
      <c r="K196" s="87"/>
      <c r="L196" s="87"/>
      <c r="M196" s="87"/>
    </row>
    <row r="197" spans="1:13">
      <c r="A197" s="293" t="str">
        <f t="shared" si="35"/>
        <v/>
      </c>
      <c r="B197" s="289" t="str">
        <f t="shared" si="36"/>
        <v/>
      </c>
      <c r="C197" s="292"/>
      <c r="D197" s="292"/>
      <c r="E197" s="291">
        <f t="shared" si="37"/>
        <v>0</v>
      </c>
      <c r="F197" s="207">
        <f t="shared" si="38"/>
        <v>0</v>
      </c>
      <c r="G197" s="229"/>
      <c r="H197" s="87"/>
      <c r="I197" s="285"/>
      <c r="J197" s="87"/>
      <c r="K197" s="87"/>
      <c r="L197" s="87"/>
      <c r="M197" s="87"/>
    </row>
    <row r="198" spans="1:13">
      <c r="A198" s="293" t="str">
        <f t="shared" si="35"/>
        <v/>
      </c>
      <c r="B198" s="289" t="str">
        <f t="shared" si="36"/>
        <v/>
      </c>
      <c r="C198" s="292"/>
      <c r="D198" s="294"/>
      <c r="E198" s="291">
        <f t="shared" si="37"/>
        <v>0</v>
      </c>
      <c r="F198" s="207">
        <f t="shared" si="38"/>
        <v>0</v>
      </c>
      <c r="G198" s="229"/>
      <c r="H198" s="87"/>
      <c r="I198" s="285"/>
      <c r="J198" s="87"/>
      <c r="K198" s="87"/>
      <c r="L198" s="87"/>
      <c r="M198" s="87"/>
    </row>
    <row r="199" spans="1:13">
      <c r="A199" s="293" t="str">
        <f t="shared" si="35"/>
        <v/>
      </c>
      <c r="B199" s="289" t="str">
        <f t="shared" si="36"/>
        <v/>
      </c>
      <c r="C199" s="292"/>
      <c r="D199" s="294"/>
      <c r="E199" s="291">
        <f t="shared" si="37"/>
        <v>0</v>
      </c>
      <c r="F199" s="207">
        <f t="shared" si="38"/>
        <v>0</v>
      </c>
      <c r="G199" s="229"/>
      <c r="H199" s="87"/>
      <c r="I199" s="285"/>
      <c r="J199" s="87"/>
      <c r="K199" s="87"/>
      <c r="L199" s="87"/>
      <c r="M199" s="87"/>
    </row>
    <row r="200" spans="1:13">
      <c r="A200" s="293" t="str">
        <f t="shared" si="35"/>
        <v/>
      </c>
      <c r="B200" s="289" t="str">
        <f t="shared" si="36"/>
        <v/>
      </c>
      <c r="C200" s="292"/>
      <c r="D200" s="294"/>
      <c r="E200" s="291">
        <f t="shared" si="37"/>
        <v>0</v>
      </c>
      <c r="F200" s="207">
        <f t="shared" si="38"/>
        <v>0</v>
      </c>
      <c r="G200" s="229"/>
      <c r="H200" s="87"/>
      <c r="I200" s="285"/>
      <c r="J200" s="87"/>
      <c r="K200" s="87"/>
      <c r="L200" s="87"/>
      <c r="M200" s="87"/>
    </row>
    <row r="201" spans="1:13">
      <c r="A201" s="293" t="str">
        <f t="shared" si="35"/>
        <v/>
      </c>
      <c r="B201" s="289" t="str">
        <f t="shared" si="36"/>
        <v/>
      </c>
      <c r="C201" s="292"/>
      <c r="D201" s="294"/>
      <c r="E201" s="291">
        <f t="shared" si="37"/>
        <v>0</v>
      </c>
      <c r="F201" s="207">
        <f t="shared" si="38"/>
        <v>0</v>
      </c>
      <c r="G201" s="235"/>
      <c r="H201" s="87"/>
      <c r="I201" s="285"/>
      <c r="J201" s="87"/>
      <c r="K201" s="87"/>
      <c r="L201" s="87"/>
      <c r="M201" s="87"/>
    </row>
    <row r="202" spans="1:13" ht="13.5" thickBot="1">
      <c r="A202" s="230"/>
      <c r="B202" s="88"/>
      <c r="C202" s="88"/>
      <c r="D202" s="160"/>
      <c r="E202" s="168"/>
      <c r="F202" s="271" t="s">
        <v>100</v>
      </c>
      <c r="G202" s="238">
        <f>SUM(F193:F201)</f>
        <v>0</v>
      </c>
      <c r="H202" s="87"/>
      <c r="I202" s="119"/>
      <c r="J202" s="87"/>
      <c r="K202" s="87"/>
      <c r="L202" s="87"/>
      <c r="M202" s="87"/>
    </row>
    <row r="203" spans="1:13" ht="13.5" thickTop="1">
      <c r="A203" s="239" t="s">
        <v>101</v>
      </c>
      <c r="B203" s="89"/>
      <c r="C203" s="89"/>
      <c r="D203" s="161"/>
      <c r="E203" s="169"/>
      <c r="F203" s="161"/>
      <c r="G203" s="232"/>
      <c r="H203" s="87"/>
      <c r="I203" s="119"/>
      <c r="J203" s="87"/>
      <c r="K203" s="87"/>
      <c r="L203" s="87"/>
      <c r="M203" s="87"/>
    </row>
    <row r="204" spans="1:13">
      <c r="A204" s="286" t="s">
        <v>2</v>
      </c>
      <c r="B204" s="287"/>
      <c r="C204" s="287"/>
      <c r="D204" s="208"/>
      <c r="E204" s="288" t="s">
        <v>102</v>
      </c>
      <c r="F204" s="288" t="s">
        <v>45</v>
      </c>
      <c r="G204" s="295" t="s">
        <v>102</v>
      </c>
      <c r="H204" s="165"/>
      <c r="I204" s="167"/>
      <c r="J204" s="87"/>
      <c r="K204" s="87"/>
      <c r="L204" s="87"/>
      <c r="M204" s="87"/>
    </row>
    <row r="205" spans="1:13">
      <c r="A205" s="296" t="s">
        <v>103</v>
      </c>
      <c r="B205" s="209"/>
      <c r="C205" s="209"/>
      <c r="D205" s="210"/>
      <c r="E205" s="284">
        <f>SUM(G170,G183,G190,G202)</f>
        <v>0</v>
      </c>
      <c r="F205" s="297">
        <f>A</f>
        <v>0</v>
      </c>
      <c r="G205" s="298">
        <f>E205*F205</f>
        <v>0</v>
      </c>
      <c r="H205" s="87"/>
      <c r="I205" s="173"/>
      <c r="J205" s="87"/>
      <c r="K205" s="87"/>
      <c r="L205" s="87"/>
      <c r="M205" s="87"/>
    </row>
    <row r="206" spans="1:13">
      <c r="A206" s="296" t="s">
        <v>104</v>
      </c>
      <c r="B206" s="209"/>
      <c r="C206" s="209"/>
      <c r="D206" s="210"/>
      <c r="E206" s="284">
        <f>SUM(G170,G183,G190,G202)</f>
        <v>0</v>
      </c>
      <c r="F206" s="297">
        <f>I</f>
        <v>0</v>
      </c>
      <c r="G206" s="298">
        <f>E206*F206</f>
        <v>0</v>
      </c>
      <c r="H206" s="87"/>
      <c r="I206" s="173"/>
      <c r="J206" s="87"/>
      <c r="K206" s="87"/>
      <c r="L206" s="87"/>
      <c r="M206" s="87"/>
    </row>
    <row r="207" spans="1:13">
      <c r="A207" s="296" t="s">
        <v>105</v>
      </c>
      <c r="B207" s="209"/>
      <c r="C207" s="209"/>
      <c r="D207" s="210"/>
      <c r="E207" s="284">
        <f>SUM(G170,G183,G190,G202)</f>
        <v>0</v>
      </c>
      <c r="F207" s="297">
        <f>U</f>
        <v>0</v>
      </c>
      <c r="G207" s="298">
        <f>E207*F207</f>
        <v>0</v>
      </c>
      <c r="H207" s="87"/>
      <c r="I207" s="173"/>
      <c r="J207" s="87"/>
      <c r="K207" s="87"/>
      <c r="L207" s="87"/>
      <c r="M207" s="87"/>
    </row>
    <row r="208" spans="1:13" ht="23.25" thickBot="1">
      <c r="A208" s="230"/>
      <c r="B208" s="88"/>
      <c r="C208" s="88"/>
      <c r="D208" s="160"/>
      <c r="E208" s="168"/>
      <c r="F208" s="67" t="s">
        <v>106</v>
      </c>
      <c r="G208" s="238">
        <f>SUM(G205:G207)</f>
        <v>0</v>
      </c>
      <c r="H208" s="87"/>
      <c r="I208" s="119"/>
      <c r="J208" s="299" t="s">
        <v>107</v>
      </c>
      <c r="K208" s="299" t="s">
        <v>108</v>
      </c>
      <c r="L208" s="299" t="s">
        <v>336</v>
      </c>
      <c r="M208" s="299" t="s">
        <v>105</v>
      </c>
    </row>
    <row r="209" spans="1:13" s="63" customFormat="1" ht="14.25" thickTop="1" thickBot="1">
      <c r="A209" s="240"/>
      <c r="B209" s="58"/>
      <c r="C209" s="58"/>
      <c r="D209" s="174"/>
      <c r="E209" s="68" t="s">
        <v>108</v>
      </c>
      <c r="F209" s="69"/>
      <c r="G209" s="241">
        <f>ROUND(SUM(G170,G183,G190,G202,G208),0)</f>
        <v>0</v>
      </c>
      <c r="H209" s="58"/>
      <c r="I209" s="118"/>
      <c r="J209" s="300" t="str">
        <f>B146</f>
        <v>1.3</v>
      </c>
      <c r="K209" s="301">
        <f>G209</f>
        <v>0</v>
      </c>
      <c r="L209" s="302">
        <f>ROUND(SUM(G170,G183,G190,G202),0)</f>
        <v>0</v>
      </c>
      <c r="M209" s="303">
        <f>G207</f>
        <v>0</v>
      </c>
    </row>
    <row r="210" spans="1:13" ht="26.25" thickTop="1">
      <c r="A210" s="242" t="s">
        <v>109</v>
      </c>
      <c r="B210" s="87"/>
      <c r="C210" s="87"/>
      <c r="D210" s="162"/>
      <c r="E210" s="166"/>
      <c r="F210" s="162"/>
      <c r="G210" s="225"/>
      <c r="H210" s="87"/>
      <c r="I210" s="119"/>
      <c r="J210" s="87"/>
      <c r="K210" s="87"/>
      <c r="L210" s="87"/>
      <c r="M210" s="87"/>
    </row>
    <row r="211" spans="1:13">
      <c r="A211" s="242"/>
      <c r="B211" s="175"/>
      <c r="C211" s="175"/>
      <c r="D211" s="176"/>
      <c r="E211" s="166"/>
      <c r="F211" s="162"/>
      <c r="G211" s="243">
        <f ca="1">TODAY()</f>
        <v>46244</v>
      </c>
      <c r="H211" s="87"/>
      <c r="I211" s="119"/>
      <c r="J211" s="87"/>
      <c r="K211" s="87"/>
      <c r="L211" s="87"/>
      <c r="M211" s="87"/>
    </row>
    <row r="212" spans="1:13" ht="13.5" thickBot="1">
      <c r="A212" s="244"/>
      <c r="B212" s="245"/>
      <c r="C212" s="245"/>
      <c r="D212" s="246"/>
      <c r="E212" s="247"/>
      <c r="F212" s="246"/>
      <c r="G212" s="248"/>
      <c r="H212" s="87"/>
      <c r="I212" s="119"/>
      <c r="J212" s="87"/>
      <c r="K212" s="87"/>
      <c r="L212" s="87"/>
      <c r="M212" s="87"/>
    </row>
    <row r="213" spans="1:13" s="63" customFormat="1">
      <c r="A213" s="217"/>
      <c r="B213" s="218"/>
      <c r="C213" s="218"/>
      <c r="D213" s="219"/>
      <c r="E213" s="220"/>
      <c r="F213" s="219"/>
      <c r="G213" s="221" t="s">
        <v>77</v>
      </c>
      <c r="H213" s="58"/>
      <c r="I213" s="118"/>
      <c r="J213" s="58"/>
      <c r="K213" s="58"/>
      <c r="L213" s="58"/>
      <c r="M213" s="87"/>
    </row>
    <row r="214" spans="1:13" ht="12.75" customHeight="1">
      <c r="A214" s="222" t="s">
        <v>78</v>
      </c>
      <c r="B214" s="508" t="str">
        <f>Proponente</f>
        <v>Proponente BCDA</v>
      </c>
      <c r="C214" s="508"/>
      <c r="D214" s="508"/>
      <c r="E214" s="508"/>
      <c r="F214" s="508"/>
      <c r="G214" s="509"/>
      <c r="H214" s="87"/>
      <c r="I214" s="119"/>
      <c r="J214" s="87"/>
      <c r="K214" s="87"/>
      <c r="L214" s="87"/>
      <c r="M214" s="87"/>
    </row>
    <row r="215" spans="1:13" ht="29.45" customHeight="1">
      <c r="A215" s="222" t="s">
        <v>79</v>
      </c>
      <c r="B215" s="87" t="str">
        <f>VLOOKUP(B216,'4_Presupuesto de Obra'!$A$8:$D$182,2,FALSE)</f>
        <v>1.4</v>
      </c>
      <c r="C215" s="508" t="str">
        <f>VLOOKUP(B216,'4_Presupuesto de Obra'!$A$8:$D$182,3,FALSE)</f>
        <v>GEOTEXTIL TEJIDO PARA SEPARACIÓN DE SUELOS DE SUBRASANTE Y CAPAS GRANULARES (Geotextil Tipo T2100 o similar)</v>
      </c>
      <c r="D215" s="508"/>
      <c r="E215" s="508"/>
      <c r="F215" s="508"/>
      <c r="G215" s="509"/>
      <c r="H215" s="87"/>
      <c r="I215" s="119"/>
      <c r="J215" s="87"/>
      <c r="K215" s="87"/>
      <c r="L215" s="87"/>
      <c r="M215" s="87"/>
    </row>
    <row r="216" spans="1:13">
      <c r="A216" s="223"/>
      <c r="B216" s="216">
        <f>+B147+1</f>
        <v>4</v>
      </c>
      <c r="C216" s="87"/>
      <c r="D216" s="162"/>
      <c r="E216" s="166"/>
      <c r="F216" s="59" t="s">
        <v>80</v>
      </c>
      <c r="G216" s="224" t="str">
        <f>VLOOKUP(B216,'4_Presupuesto de Obra'!$A$8:$D$182,4,FALSE)</f>
        <v>m2</v>
      </c>
      <c r="H216" s="87"/>
      <c r="I216" s="119"/>
      <c r="J216" s="87"/>
      <c r="K216" s="87"/>
      <c r="L216" s="87"/>
      <c r="M216" s="87"/>
    </row>
    <row r="217" spans="1:13" ht="13.5" thickBot="1">
      <c r="A217" s="222" t="s">
        <v>81</v>
      </c>
      <c r="B217" s="87"/>
      <c r="C217" s="87"/>
      <c r="D217" s="162"/>
      <c r="E217" s="166"/>
      <c r="F217" s="162"/>
      <c r="G217" s="225"/>
      <c r="H217" s="87"/>
      <c r="I217" s="167"/>
      <c r="J217" s="87"/>
      <c r="K217" s="87"/>
      <c r="L217" s="87"/>
      <c r="M217" s="87"/>
    </row>
    <row r="218" spans="1:13" s="64" customFormat="1" ht="13.5" thickTop="1">
      <c r="A218" s="226" t="s">
        <v>2</v>
      </c>
      <c r="B218" s="158" t="s">
        <v>83</v>
      </c>
      <c r="C218" s="158" t="s">
        <v>84</v>
      </c>
      <c r="D218" s="159" t="s">
        <v>85</v>
      </c>
      <c r="E218" s="65" t="s">
        <v>86</v>
      </c>
      <c r="F218" s="65" t="s">
        <v>87</v>
      </c>
      <c r="G218" s="227" t="s">
        <v>88</v>
      </c>
      <c r="H218" s="165"/>
      <c r="I218" s="167"/>
      <c r="J218" s="165"/>
      <c r="K218" s="165"/>
      <c r="L218" s="165"/>
      <c r="M218" s="87"/>
    </row>
    <row r="219" spans="1:13">
      <c r="A219" s="281" t="str">
        <f t="shared" ref="A219:A238" si="39">IF(I219=0,"-",VLOOKUP(I219,EQUIPOS,2,FALSE))</f>
        <v>-</v>
      </c>
      <c r="B219" s="282"/>
      <c r="C219" s="282"/>
      <c r="D219" s="283"/>
      <c r="E219" s="284">
        <f t="shared" ref="E219:E238" si="40">IF(I219=0,0,VLOOKUP(I219,EQUIPOS,4,FALSE))</f>
        <v>0</v>
      </c>
      <c r="F219" s="207">
        <f t="shared" ref="F219:F238" si="41">IF(D219=0,0,E219/D219)</f>
        <v>0</v>
      </c>
      <c r="G219" s="228"/>
      <c r="H219" s="87"/>
      <c r="I219" s="285"/>
      <c r="J219" s="87"/>
      <c r="K219" s="87"/>
      <c r="L219" s="87"/>
      <c r="M219" s="87"/>
    </row>
    <row r="220" spans="1:13">
      <c r="A220" s="281" t="str">
        <f t="shared" si="39"/>
        <v>-</v>
      </c>
      <c r="B220" s="282"/>
      <c r="C220" s="282"/>
      <c r="D220" s="283"/>
      <c r="E220" s="284">
        <f t="shared" si="40"/>
        <v>0</v>
      </c>
      <c r="F220" s="207">
        <f t="shared" si="41"/>
        <v>0</v>
      </c>
      <c r="G220" s="229"/>
      <c r="H220" s="87"/>
      <c r="I220" s="285"/>
      <c r="J220" s="87"/>
      <c r="K220" s="87"/>
      <c r="L220" s="87"/>
      <c r="M220" s="87"/>
    </row>
    <row r="221" spans="1:13">
      <c r="A221" s="281" t="str">
        <f t="shared" si="39"/>
        <v>-</v>
      </c>
      <c r="B221" s="282"/>
      <c r="C221" s="282"/>
      <c r="D221" s="283"/>
      <c r="E221" s="284">
        <f t="shared" si="40"/>
        <v>0</v>
      </c>
      <c r="F221" s="207">
        <f t="shared" si="41"/>
        <v>0</v>
      </c>
      <c r="G221" s="229"/>
      <c r="H221" s="87"/>
      <c r="I221" s="285"/>
      <c r="J221" s="87"/>
      <c r="K221" s="87"/>
      <c r="L221" s="87"/>
      <c r="M221" s="87"/>
    </row>
    <row r="222" spans="1:13">
      <c r="A222" s="281" t="str">
        <f t="shared" si="39"/>
        <v>-</v>
      </c>
      <c r="B222" s="282"/>
      <c r="C222" s="282"/>
      <c r="D222" s="283"/>
      <c r="E222" s="284">
        <f t="shared" si="40"/>
        <v>0</v>
      </c>
      <c r="F222" s="207">
        <f t="shared" si="41"/>
        <v>0</v>
      </c>
      <c r="G222" s="229"/>
      <c r="H222" s="87"/>
      <c r="I222" s="285"/>
      <c r="J222" s="87"/>
      <c r="K222" s="87"/>
      <c r="L222" s="87"/>
      <c r="M222" s="87"/>
    </row>
    <row r="223" spans="1:13">
      <c r="A223" s="281" t="str">
        <f t="shared" si="39"/>
        <v>-</v>
      </c>
      <c r="B223" s="282"/>
      <c r="C223" s="282"/>
      <c r="D223" s="283"/>
      <c r="E223" s="284">
        <f t="shared" si="40"/>
        <v>0</v>
      </c>
      <c r="F223" s="207">
        <f t="shared" si="41"/>
        <v>0</v>
      </c>
      <c r="G223" s="229"/>
      <c r="H223" s="87"/>
      <c r="I223" s="285"/>
      <c r="J223" s="87"/>
      <c r="K223" s="87"/>
      <c r="L223" s="87"/>
      <c r="M223" s="87"/>
    </row>
    <row r="224" spans="1:13">
      <c r="A224" s="281" t="str">
        <f t="shared" si="39"/>
        <v>-</v>
      </c>
      <c r="B224" s="282"/>
      <c r="C224" s="282"/>
      <c r="D224" s="283"/>
      <c r="E224" s="284">
        <f t="shared" si="40"/>
        <v>0</v>
      </c>
      <c r="F224" s="207">
        <f t="shared" si="41"/>
        <v>0</v>
      </c>
      <c r="G224" s="229"/>
      <c r="H224" s="87"/>
      <c r="I224" s="285"/>
      <c r="J224" s="87"/>
      <c r="K224" s="87"/>
      <c r="L224" s="87"/>
      <c r="M224" s="87"/>
    </row>
    <row r="225" spans="1:13">
      <c r="A225" s="281" t="str">
        <f t="shared" si="39"/>
        <v>-</v>
      </c>
      <c r="B225" s="282"/>
      <c r="C225" s="282"/>
      <c r="D225" s="283"/>
      <c r="E225" s="284">
        <f t="shared" si="40"/>
        <v>0</v>
      </c>
      <c r="F225" s="207">
        <f t="shared" si="41"/>
        <v>0</v>
      </c>
      <c r="G225" s="235"/>
      <c r="H225" s="87"/>
      <c r="I225" s="285"/>
      <c r="J225" s="87"/>
      <c r="K225" s="87"/>
      <c r="L225" s="87"/>
      <c r="M225" s="87"/>
    </row>
    <row r="226" spans="1:13">
      <c r="A226" s="281" t="str">
        <f t="shared" si="39"/>
        <v>-</v>
      </c>
      <c r="B226" s="282"/>
      <c r="C226" s="282"/>
      <c r="D226" s="283"/>
      <c r="E226" s="284">
        <f t="shared" si="40"/>
        <v>0</v>
      </c>
      <c r="F226" s="207">
        <f t="shared" si="41"/>
        <v>0</v>
      </c>
      <c r="G226" s="229"/>
      <c r="H226" s="87"/>
      <c r="I226" s="285"/>
      <c r="J226" s="87"/>
      <c r="K226" s="87"/>
      <c r="L226" s="87"/>
      <c r="M226" s="87"/>
    </row>
    <row r="227" spans="1:13">
      <c r="A227" s="281" t="str">
        <f t="shared" si="39"/>
        <v>-</v>
      </c>
      <c r="B227" s="282"/>
      <c r="C227" s="282"/>
      <c r="D227" s="283"/>
      <c r="E227" s="284">
        <f t="shared" si="40"/>
        <v>0</v>
      </c>
      <c r="F227" s="207">
        <f t="shared" si="41"/>
        <v>0</v>
      </c>
      <c r="G227" s="229"/>
      <c r="H227" s="87"/>
      <c r="I227" s="285"/>
      <c r="J227" s="87"/>
      <c r="K227" s="87"/>
      <c r="L227" s="87"/>
      <c r="M227" s="87"/>
    </row>
    <row r="228" spans="1:13">
      <c r="A228" s="281" t="str">
        <f t="shared" si="39"/>
        <v>-</v>
      </c>
      <c r="B228" s="282"/>
      <c r="C228" s="282"/>
      <c r="D228" s="283"/>
      <c r="E228" s="284">
        <f t="shared" si="40"/>
        <v>0</v>
      </c>
      <c r="F228" s="207">
        <f t="shared" si="41"/>
        <v>0</v>
      </c>
      <c r="G228" s="229"/>
      <c r="H228" s="87"/>
      <c r="I228" s="285"/>
      <c r="J228" s="87"/>
      <c r="K228" s="87"/>
      <c r="L228" s="87"/>
      <c r="M228" s="87"/>
    </row>
    <row r="229" spans="1:13">
      <c r="A229" s="281" t="str">
        <f t="shared" si="39"/>
        <v>-</v>
      </c>
      <c r="B229" s="282"/>
      <c r="C229" s="282"/>
      <c r="D229" s="283"/>
      <c r="E229" s="284">
        <f t="shared" si="40"/>
        <v>0</v>
      </c>
      <c r="F229" s="207">
        <f t="shared" si="41"/>
        <v>0</v>
      </c>
      <c r="G229" s="229"/>
      <c r="H229" s="87"/>
      <c r="I229" s="285"/>
      <c r="J229" s="87"/>
      <c r="K229" s="87"/>
      <c r="L229" s="87"/>
      <c r="M229" s="87"/>
    </row>
    <row r="230" spans="1:13">
      <c r="A230" s="281" t="str">
        <f t="shared" si="39"/>
        <v>-</v>
      </c>
      <c r="B230" s="282"/>
      <c r="C230" s="282"/>
      <c r="D230" s="283"/>
      <c r="E230" s="284">
        <f t="shared" si="40"/>
        <v>0</v>
      </c>
      <c r="F230" s="207">
        <f t="shared" si="41"/>
        <v>0</v>
      </c>
      <c r="G230" s="229"/>
      <c r="H230" s="87"/>
      <c r="I230" s="285"/>
      <c r="J230" s="87"/>
      <c r="K230" s="87"/>
      <c r="L230" s="87"/>
      <c r="M230" s="87"/>
    </row>
    <row r="231" spans="1:13">
      <c r="A231" s="281" t="str">
        <f t="shared" si="39"/>
        <v>-</v>
      </c>
      <c r="B231" s="282"/>
      <c r="C231" s="282"/>
      <c r="D231" s="283"/>
      <c r="E231" s="284">
        <f t="shared" si="40"/>
        <v>0</v>
      </c>
      <c r="F231" s="207">
        <f t="shared" si="41"/>
        <v>0</v>
      </c>
      <c r="G231" s="229"/>
      <c r="H231" s="87"/>
      <c r="I231" s="285"/>
      <c r="J231" s="87"/>
      <c r="K231" s="87"/>
      <c r="L231" s="87"/>
      <c r="M231" s="87"/>
    </row>
    <row r="232" spans="1:13">
      <c r="A232" s="281" t="str">
        <f t="shared" si="39"/>
        <v>-</v>
      </c>
      <c r="B232" s="282"/>
      <c r="C232" s="282"/>
      <c r="D232" s="283"/>
      <c r="E232" s="284">
        <f t="shared" si="40"/>
        <v>0</v>
      </c>
      <c r="F232" s="207">
        <f t="shared" si="41"/>
        <v>0</v>
      </c>
      <c r="G232" s="229"/>
      <c r="H232" s="87"/>
      <c r="I232" s="285"/>
      <c r="J232" s="87"/>
      <c r="K232" s="87"/>
      <c r="L232" s="87"/>
      <c r="M232" s="87"/>
    </row>
    <row r="233" spans="1:13">
      <c r="A233" s="281" t="str">
        <f t="shared" si="39"/>
        <v>-</v>
      </c>
      <c r="B233" s="282"/>
      <c r="C233" s="282"/>
      <c r="D233" s="283"/>
      <c r="E233" s="284">
        <f t="shared" si="40"/>
        <v>0</v>
      </c>
      <c r="F233" s="207">
        <f t="shared" si="41"/>
        <v>0</v>
      </c>
      <c r="G233" s="229"/>
      <c r="H233" s="87"/>
      <c r="I233" s="285"/>
      <c r="J233" s="87"/>
      <c r="K233" s="87"/>
      <c r="L233" s="87"/>
      <c r="M233" s="87"/>
    </row>
    <row r="234" spans="1:13">
      <c r="A234" s="281" t="str">
        <f t="shared" si="39"/>
        <v>-</v>
      </c>
      <c r="B234" s="282"/>
      <c r="C234" s="282"/>
      <c r="D234" s="283"/>
      <c r="E234" s="284">
        <f t="shared" si="40"/>
        <v>0</v>
      </c>
      <c r="F234" s="207">
        <f t="shared" si="41"/>
        <v>0</v>
      </c>
      <c r="G234" s="229"/>
      <c r="H234" s="87"/>
      <c r="I234" s="285"/>
      <c r="J234" s="87"/>
      <c r="K234" s="87"/>
      <c r="L234" s="87"/>
      <c r="M234" s="87"/>
    </row>
    <row r="235" spans="1:13">
      <c r="A235" s="281" t="str">
        <f t="shared" si="39"/>
        <v>-</v>
      </c>
      <c r="B235" s="282"/>
      <c r="C235" s="282"/>
      <c r="D235" s="283"/>
      <c r="E235" s="284">
        <f t="shared" si="40"/>
        <v>0</v>
      </c>
      <c r="F235" s="207">
        <f t="shared" si="41"/>
        <v>0</v>
      </c>
      <c r="G235" s="229"/>
      <c r="H235" s="87"/>
      <c r="I235" s="285"/>
      <c r="J235" s="87"/>
      <c r="K235" s="87"/>
      <c r="L235" s="87"/>
      <c r="M235" s="87"/>
    </row>
    <row r="236" spans="1:13">
      <c r="A236" s="281" t="str">
        <f t="shared" si="39"/>
        <v>-</v>
      </c>
      <c r="B236" s="282"/>
      <c r="C236" s="282"/>
      <c r="D236" s="283"/>
      <c r="E236" s="284">
        <f t="shared" si="40"/>
        <v>0</v>
      </c>
      <c r="F236" s="207">
        <f t="shared" si="41"/>
        <v>0</v>
      </c>
      <c r="G236" s="229"/>
      <c r="H236" s="87"/>
      <c r="I236" s="285"/>
      <c r="J236" s="87"/>
      <c r="K236" s="87"/>
      <c r="L236" s="87"/>
      <c r="M236" s="87"/>
    </row>
    <row r="237" spans="1:13">
      <c r="A237" s="281" t="str">
        <f t="shared" si="39"/>
        <v>-</v>
      </c>
      <c r="B237" s="282"/>
      <c r="C237" s="282"/>
      <c r="D237" s="283"/>
      <c r="E237" s="284">
        <f t="shared" si="40"/>
        <v>0</v>
      </c>
      <c r="F237" s="207">
        <f t="shared" si="41"/>
        <v>0</v>
      </c>
      <c r="G237" s="229"/>
      <c r="H237" s="87"/>
      <c r="I237" s="285"/>
      <c r="J237" s="87"/>
      <c r="K237" s="87"/>
      <c r="L237" s="87"/>
      <c r="M237" s="87"/>
    </row>
    <row r="238" spans="1:13">
      <c r="A238" s="281" t="str">
        <f t="shared" si="39"/>
        <v>-</v>
      </c>
      <c r="B238" s="282"/>
      <c r="C238" s="282"/>
      <c r="D238" s="283"/>
      <c r="E238" s="284">
        <f t="shared" si="40"/>
        <v>0</v>
      </c>
      <c r="F238" s="207">
        <f t="shared" si="41"/>
        <v>0</v>
      </c>
      <c r="G238" s="229"/>
      <c r="H238" s="87"/>
      <c r="I238" s="285"/>
      <c r="J238" s="87"/>
      <c r="K238" s="87"/>
      <c r="L238" s="87"/>
      <c r="M238" s="87"/>
    </row>
    <row r="239" spans="1:13" ht="13.5" thickBot="1">
      <c r="A239" s="230"/>
      <c r="B239" s="88"/>
      <c r="C239" s="88"/>
      <c r="D239" s="160"/>
      <c r="E239" s="168"/>
      <c r="F239" s="271" t="s">
        <v>89</v>
      </c>
      <c r="G239" s="272">
        <f>SUM(F219:F238)</f>
        <v>0</v>
      </c>
      <c r="H239" s="87"/>
      <c r="I239" s="119"/>
      <c r="J239" s="87"/>
      <c r="K239" s="87"/>
      <c r="L239" s="87"/>
      <c r="M239" s="87"/>
    </row>
    <row r="240" spans="1:13" ht="13.5" thickTop="1">
      <c r="A240" s="231" t="s">
        <v>90</v>
      </c>
      <c r="B240" s="89"/>
      <c r="C240" s="89"/>
      <c r="D240" s="161"/>
      <c r="E240" s="169"/>
      <c r="F240" s="161"/>
      <c r="G240" s="232"/>
      <c r="H240" s="87"/>
      <c r="I240" s="119"/>
      <c r="J240" s="87"/>
      <c r="K240" s="87"/>
      <c r="L240" s="87"/>
      <c r="M240" s="87"/>
    </row>
    <row r="241" spans="1:13" s="64" customFormat="1">
      <c r="A241" s="286" t="s">
        <v>2</v>
      </c>
      <c r="B241" s="287"/>
      <c r="C241" s="273" t="s">
        <v>3</v>
      </c>
      <c r="D241" s="288" t="s">
        <v>91</v>
      </c>
      <c r="E241" s="288" t="s">
        <v>92</v>
      </c>
      <c r="F241" s="288" t="s">
        <v>87</v>
      </c>
      <c r="G241" s="233" t="s">
        <v>88</v>
      </c>
      <c r="H241" s="165"/>
      <c r="I241" s="167"/>
      <c r="J241" s="165"/>
      <c r="K241" s="165"/>
      <c r="L241" s="165"/>
      <c r="M241" s="87"/>
    </row>
    <row r="242" spans="1:13">
      <c r="A242" s="506" t="str">
        <f t="shared" ref="A242:A251" si="42">IF(I242=0,"",VLOOKUP(I242,MATERIALES,2,FALSE))</f>
        <v/>
      </c>
      <c r="B242" s="507"/>
      <c r="C242" s="289" t="str">
        <f t="shared" ref="C242:C251" si="43">IF(I242=0,"",VLOOKUP(I242,MATERIALES,3,FALSE))</f>
        <v/>
      </c>
      <c r="D242" s="290"/>
      <c r="E242" s="291">
        <f t="shared" ref="E242:E251" si="44">IF(I242=0,0,VLOOKUP(I242,MATERIALES,4,FALSE))</f>
        <v>0</v>
      </c>
      <c r="F242" s="207">
        <f>D242*E242</f>
        <v>0</v>
      </c>
      <c r="G242" s="228"/>
      <c r="H242" s="87"/>
      <c r="I242" s="285"/>
      <c r="J242" s="87"/>
      <c r="K242" s="87"/>
      <c r="L242" s="87"/>
      <c r="M242" s="87"/>
    </row>
    <row r="243" spans="1:13">
      <c r="A243" s="506" t="str">
        <f t="shared" si="42"/>
        <v/>
      </c>
      <c r="B243" s="507"/>
      <c r="C243" s="289" t="str">
        <f t="shared" si="43"/>
        <v/>
      </c>
      <c r="D243" s="290"/>
      <c r="E243" s="291">
        <f t="shared" si="44"/>
        <v>0</v>
      </c>
      <c r="F243" s="207">
        <f t="shared" ref="F243:F251" si="45">D243*E243</f>
        <v>0</v>
      </c>
      <c r="G243" s="229"/>
      <c r="H243" s="87"/>
      <c r="I243" s="285"/>
      <c r="J243" s="87"/>
      <c r="K243" s="87"/>
      <c r="L243" s="87"/>
      <c r="M243" s="87"/>
    </row>
    <row r="244" spans="1:13">
      <c r="A244" s="506" t="str">
        <f t="shared" si="42"/>
        <v/>
      </c>
      <c r="B244" s="507"/>
      <c r="C244" s="289" t="str">
        <f t="shared" si="43"/>
        <v/>
      </c>
      <c r="D244" s="290"/>
      <c r="E244" s="291">
        <f t="shared" si="44"/>
        <v>0</v>
      </c>
      <c r="F244" s="207">
        <f t="shared" si="45"/>
        <v>0</v>
      </c>
      <c r="G244" s="229"/>
      <c r="H244" s="87"/>
      <c r="I244" s="285"/>
      <c r="J244" s="87"/>
      <c r="K244" s="87"/>
      <c r="L244" s="87"/>
      <c r="M244" s="87"/>
    </row>
    <row r="245" spans="1:13">
      <c r="A245" s="506" t="str">
        <f t="shared" si="42"/>
        <v/>
      </c>
      <c r="B245" s="507"/>
      <c r="C245" s="289" t="str">
        <f t="shared" si="43"/>
        <v/>
      </c>
      <c r="D245" s="290"/>
      <c r="E245" s="291">
        <f t="shared" si="44"/>
        <v>0</v>
      </c>
      <c r="F245" s="207">
        <f t="shared" si="45"/>
        <v>0</v>
      </c>
      <c r="G245" s="229"/>
      <c r="H245" s="87"/>
      <c r="I245" s="285"/>
      <c r="J245" s="87"/>
      <c r="K245" s="87"/>
      <c r="L245" s="87"/>
      <c r="M245" s="87"/>
    </row>
    <row r="246" spans="1:13">
      <c r="A246" s="506" t="str">
        <f t="shared" si="42"/>
        <v/>
      </c>
      <c r="B246" s="507"/>
      <c r="C246" s="289" t="str">
        <f t="shared" si="43"/>
        <v/>
      </c>
      <c r="D246" s="290"/>
      <c r="E246" s="291">
        <f t="shared" si="44"/>
        <v>0</v>
      </c>
      <c r="F246" s="207">
        <f t="shared" si="45"/>
        <v>0</v>
      </c>
      <c r="G246" s="229"/>
      <c r="H246" s="87"/>
      <c r="I246" s="285"/>
      <c r="J246" s="87"/>
      <c r="K246" s="87"/>
      <c r="L246" s="87"/>
      <c r="M246" s="87"/>
    </row>
    <row r="247" spans="1:13">
      <c r="A247" s="506" t="str">
        <f t="shared" si="42"/>
        <v/>
      </c>
      <c r="B247" s="507"/>
      <c r="C247" s="289" t="str">
        <f t="shared" si="43"/>
        <v/>
      </c>
      <c r="D247" s="290"/>
      <c r="E247" s="291">
        <f t="shared" si="44"/>
        <v>0</v>
      </c>
      <c r="F247" s="207">
        <f t="shared" si="45"/>
        <v>0</v>
      </c>
      <c r="G247" s="229"/>
      <c r="H247" s="87"/>
      <c r="I247" s="285"/>
      <c r="J247" s="87"/>
      <c r="K247" s="87"/>
      <c r="L247" s="87"/>
      <c r="M247" s="87"/>
    </row>
    <row r="248" spans="1:13">
      <c r="A248" s="506" t="str">
        <f t="shared" si="42"/>
        <v/>
      </c>
      <c r="B248" s="507"/>
      <c r="C248" s="289" t="str">
        <f t="shared" si="43"/>
        <v/>
      </c>
      <c r="D248" s="290"/>
      <c r="E248" s="291">
        <f t="shared" si="44"/>
        <v>0</v>
      </c>
      <c r="F248" s="207">
        <f t="shared" si="45"/>
        <v>0</v>
      </c>
      <c r="G248" s="229"/>
      <c r="H248" s="87"/>
      <c r="I248" s="285"/>
      <c r="J248" s="87"/>
      <c r="K248" s="87"/>
      <c r="L248" s="87"/>
      <c r="M248" s="87"/>
    </row>
    <row r="249" spans="1:13">
      <c r="A249" s="506" t="str">
        <f t="shared" si="42"/>
        <v/>
      </c>
      <c r="B249" s="507"/>
      <c r="C249" s="289" t="str">
        <f t="shared" si="43"/>
        <v/>
      </c>
      <c r="D249" s="290"/>
      <c r="E249" s="291">
        <f t="shared" si="44"/>
        <v>0</v>
      </c>
      <c r="F249" s="207">
        <f t="shared" si="45"/>
        <v>0</v>
      </c>
      <c r="G249" s="234"/>
      <c r="H249" s="87"/>
      <c r="I249" s="285"/>
      <c r="J249" s="87"/>
      <c r="K249" s="87"/>
      <c r="L249" s="87"/>
      <c r="M249" s="87"/>
    </row>
    <row r="250" spans="1:13">
      <c r="A250" s="506" t="str">
        <f t="shared" si="42"/>
        <v/>
      </c>
      <c r="B250" s="507"/>
      <c r="C250" s="289" t="str">
        <f t="shared" si="43"/>
        <v/>
      </c>
      <c r="D250" s="290"/>
      <c r="E250" s="291">
        <f t="shared" si="44"/>
        <v>0</v>
      </c>
      <c r="F250" s="207">
        <f t="shared" si="45"/>
        <v>0</v>
      </c>
      <c r="G250" s="229"/>
      <c r="H250" s="87"/>
      <c r="I250" s="285"/>
      <c r="J250" s="87"/>
      <c r="K250" s="87"/>
      <c r="L250" s="87"/>
      <c r="M250" s="87"/>
    </row>
    <row r="251" spans="1:13">
      <c r="A251" s="506" t="str">
        <f t="shared" si="42"/>
        <v/>
      </c>
      <c r="B251" s="507"/>
      <c r="C251" s="289" t="str">
        <f t="shared" si="43"/>
        <v/>
      </c>
      <c r="D251" s="290"/>
      <c r="E251" s="291">
        <f t="shared" si="44"/>
        <v>0</v>
      </c>
      <c r="F251" s="207">
        <f t="shared" si="45"/>
        <v>0</v>
      </c>
      <c r="G251" s="235"/>
      <c r="H251" s="87"/>
      <c r="I251" s="285"/>
      <c r="J251" s="87"/>
      <c r="K251" s="87"/>
      <c r="L251" s="87"/>
      <c r="M251" s="87"/>
    </row>
    <row r="252" spans="1:13" ht="13.5" thickBot="1">
      <c r="A252" s="223"/>
      <c r="B252" s="87"/>
      <c r="C252" s="87"/>
      <c r="D252" s="162"/>
      <c r="E252" s="170"/>
      <c r="F252" s="66" t="s">
        <v>93</v>
      </c>
      <c r="G252" s="234">
        <f>SUM(F242:F251)</f>
        <v>0</v>
      </c>
      <c r="H252" s="87"/>
      <c r="I252" s="119"/>
      <c r="J252" s="87"/>
      <c r="K252" s="87"/>
      <c r="L252" s="87"/>
      <c r="M252" s="87"/>
    </row>
    <row r="253" spans="1:13" ht="14.25" thickTop="1" thickBot="1">
      <c r="A253" s="236" t="s">
        <v>94</v>
      </c>
      <c r="B253" s="90"/>
      <c r="C253" s="90"/>
      <c r="D253" s="163"/>
      <c r="E253" s="171"/>
      <c r="F253" s="163"/>
      <c r="G253" s="237"/>
      <c r="H253" s="87"/>
      <c r="I253" s="119"/>
      <c r="J253" s="87"/>
      <c r="K253" s="87"/>
      <c r="L253" s="87"/>
      <c r="M253" s="87"/>
    </row>
    <row r="254" spans="1:13" ht="13.5" thickTop="1">
      <c r="A254" s="286" t="s">
        <v>2</v>
      </c>
      <c r="B254" s="287"/>
      <c r="C254" s="288" t="s">
        <v>95</v>
      </c>
      <c r="D254" s="288" t="s">
        <v>96</v>
      </c>
      <c r="E254" s="288" t="s">
        <v>97</v>
      </c>
      <c r="F254" s="288" t="s">
        <v>87</v>
      </c>
      <c r="G254" s="233" t="s">
        <v>88</v>
      </c>
      <c r="H254" s="87"/>
      <c r="I254" s="119"/>
      <c r="J254" s="87"/>
      <c r="K254" s="87"/>
      <c r="L254" s="87"/>
      <c r="M254" s="87"/>
    </row>
    <row r="255" spans="1:13">
      <c r="A255" s="506" t="str">
        <f>IF(I255=0,"",VLOOKUP(I255,EQUIPOS,2,FALSE))</f>
        <v/>
      </c>
      <c r="B255" s="507"/>
      <c r="C255" s="292"/>
      <c r="D255" s="290"/>
      <c r="E255" s="291">
        <f>IF(I255=0,0,VLOOKUP(I255,EQUIPOS,4,FALSE))</f>
        <v>0</v>
      </c>
      <c r="F255" s="207">
        <f>C255*D255*E255</f>
        <v>0</v>
      </c>
      <c r="G255" s="228"/>
      <c r="H255" s="87"/>
      <c r="I255" s="285"/>
      <c r="J255" s="87"/>
      <c r="K255" s="87"/>
      <c r="L255" s="87"/>
      <c r="M255" s="87"/>
    </row>
    <row r="256" spans="1:13">
      <c r="A256" s="506" t="str">
        <f>IF(I256=0,"",VLOOKUP(I256,EQUIPOS,2,FALSE))</f>
        <v/>
      </c>
      <c r="B256" s="507"/>
      <c r="C256" s="292"/>
      <c r="D256" s="290"/>
      <c r="E256" s="291">
        <f>IF(I256=0,0,VLOOKUP(I256,EQUIPOS,4,FALSE))</f>
        <v>0</v>
      </c>
      <c r="F256" s="207">
        <f>C256*D256*E256</f>
        <v>0</v>
      </c>
      <c r="G256" s="229"/>
      <c r="H256" s="87"/>
      <c r="I256" s="285"/>
      <c r="J256" s="87"/>
      <c r="K256" s="87"/>
      <c r="L256" s="87"/>
      <c r="M256" s="87"/>
    </row>
    <row r="257" spans="1:13">
      <c r="A257" s="506" t="str">
        <f>IF(I257=0,"",VLOOKUP(I257,EQUIPOS,2,FALSE))</f>
        <v/>
      </c>
      <c r="B257" s="507"/>
      <c r="C257" s="292"/>
      <c r="D257" s="290"/>
      <c r="E257" s="291">
        <f>IF(I257=0,0,VLOOKUP(I257,EQUIPOS,4,FALSE))</f>
        <v>0</v>
      </c>
      <c r="F257" s="207">
        <f>C257*D257*E257</f>
        <v>0</v>
      </c>
      <c r="G257" s="229"/>
      <c r="H257" s="87"/>
      <c r="I257" s="285"/>
      <c r="J257" s="87"/>
      <c r="K257" s="87"/>
      <c r="L257" s="87"/>
      <c r="M257" s="87"/>
    </row>
    <row r="258" spans="1:13">
      <c r="A258" s="506" t="str">
        <f>IF(I258=0,"",VLOOKUP(I258,EQUIPOS,2,FALSE))</f>
        <v/>
      </c>
      <c r="B258" s="507"/>
      <c r="C258" s="292"/>
      <c r="D258" s="290"/>
      <c r="E258" s="291">
        <f>IF(I258=0,0,VLOOKUP(I258,EQUIPOS,4,FALSE))</f>
        <v>0</v>
      </c>
      <c r="F258" s="207">
        <f>C258*D258*E258</f>
        <v>0</v>
      </c>
      <c r="G258" s="235"/>
      <c r="H258" s="87"/>
      <c r="I258" s="285"/>
      <c r="J258" s="87"/>
      <c r="K258" s="87"/>
      <c r="L258" s="87"/>
      <c r="M258" s="87"/>
    </row>
    <row r="259" spans="1:13" ht="13.5" thickBot="1">
      <c r="A259" s="230"/>
      <c r="B259" s="88"/>
      <c r="C259" s="88"/>
      <c r="D259" s="160"/>
      <c r="E259" s="172"/>
      <c r="F259" s="271" t="s">
        <v>98</v>
      </c>
      <c r="G259" s="238">
        <f>SUM(F255:F258)</f>
        <v>0</v>
      </c>
      <c r="H259" s="87"/>
      <c r="I259" s="119"/>
      <c r="J259" s="87"/>
      <c r="K259" s="87"/>
      <c r="L259" s="87"/>
      <c r="M259" s="87"/>
    </row>
    <row r="260" spans="1:13" ht="13.5" thickTop="1">
      <c r="A260" s="231" t="s">
        <v>99</v>
      </c>
      <c r="B260" s="89"/>
      <c r="C260" s="89"/>
      <c r="D260" s="161"/>
      <c r="E260" s="169"/>
      <c r="F260" s="161"/>
      <c r="G260" s="232"/>
      <c r="H260" s="87"/>
      <c r="I260" s="119"/>
      <c r="J260" s="87"/>
      <c r="K260" s="87"/>
      <c r="L260" s="87"/>
      <c r="M260" s="87"/>
    </row>
    <row r="261" spans="1:13">
      <c r="A261" s="286" t="s">
        <v>2</v>
      </c>
      <c r="B261" s="273" t="s">
        <v>3</v>
      </c>
      <c r="C261" s="273" t="s">
        <v>91</v>
      </c>
      <c r="D261" s="288" t="s">
        <v>85</v>
      </c>
      <c r="E261" s="288" t="s">
        <v>92</v>
      </c>
      <c r="F261" s="288" t="s">
        <v>87</v>
      </c>
      <c r="G261" s="233" t="s">
        <v>88</v>
      </c>
      <c r="H261" s="165"/>
      <c r="I261" s="167"/>
      <c r="J261" s="87"/>
      <c r="K261" s="87"/>
      <c r="L261" s="87"/>
      <c r="M261" s="87"/>
    </row>
    <row r="262" spans="1:13">
      <c r="A262" s="293" t="str">
        <f t="shared" ref="A262:A270" si="46">IF(I262=0,"",VLOOKUP(I262,MANOOBRA,2,FALSE))</f>
        <v/>
      </c>
      <c r="B262" s="289" t="str">
        <f t="shared" ref="B262:B270" si="47">IF(I262=0,"",VLOOKUP(I262,MANOOBRA,3,FALSE))</f>
        <v/>
      </c>
      <c r="C262" s="292"/>
      <c r="D262" s="292"/>
      <c r="E262" s="291">
        <f t="shared" ref="E262:E270" si="48">IF(I262=0,0,VLOOKUP(I262,MANOOBRA,4,FALSE))</f>
        <v>0</v>
      </c>
      <c r="F262" s="207">
        <f>IF(D262=0,0,C262*E262/D262)</f>
        <v>0</v>
      </c>
      <c r="G262" s="228"/>
      <c r="H262" s="87"/>
      <c r="I262" s="285"/>
      <c r="J262" s="87"/>
      <c r="K262" s="87"/>
      <c r="L262" s="87"/>
      <c r="M262" s="87"/>
    </row>
    <row r="263" spans="1:13" ht="26.45" customHeight="1">
      <c r="A263" s="293" t="str">
        <f t="shared" si="46"/>
        <v/>
      </c>
      <c r="B263" s="289" t="str">
        <f t="shared" si="47"/>
        <v/>
      </c>
      <c r="C263" s="292"/>
      <c r="D263" s="292"/>
      <c r="E263" s="291">
        <f t="shared" si="48"/>
        <v>0</v>
      </c>
      <c r="F263" s="207">
        <f t="shared" ref="F263:F270" si="49">IF(D263=0,0,C263*E263/D263)</f>
        <v>0</v>
      </c>
      <c r="G263" s="229"/>
      <c r="H263" s="87"/>
      <c r="I263" s="285"/>
      <c r="J263" s="87"/>
      <c r="K263" s="87"/>
      <c r="L263" s="87"/>
      <c r="M263" s="87"/>
    </row>
    <row r="264" spans="1:13">
      <c r="A264" s="293" t="str">
        <f t="shared" si="46"/>
        <v/>
      </c>
      <c r="B264" s="289" t="str">
        <f t="shared" si="47"/>
        <v/>
      </c>
      <c r="C264" s="292"/>
      <c r="D264" s="292"/>
      <c r="E264" s="291">
        <f t="shared" si="48"/>
        <v>0</v>
      </c>
      <c r="F264" s="207">
        <f t="shared" si="49"/>
        <v>0</v>
      </c>
      <c r="G264" s="229"/>
      <c r="H264" s="87"/>
      <c r="I264" s="285"/>
      <c r="J264" s="87"/>
      <c r="K264" s="87"/>
      <c r="L264" s="87"/>
      <c r="M264" s="87"/>
    </row>
    <row r="265" spans="1:13" ht="13.15" customHeight="1">
      <c r="A265" s="293" t="str">
        <f t="shared" si="46"/>
        <v/>
      </c>
      <c r="B265" s="289" t="str">
        <f t="shared" si="47"/>
        <v/>
      </c>
      <c r="C265" s="292"/>
      <c r="D265" s="292"/>
      <c r="E265" s="291">
        <f t="shared" si="48"/>
        <v>0</v>
      </c>
      <c r="F265" s="207">
        <f t="shared" si="49"/>
        <v>0</v>
      </c>
      <c r="G265" s="229"/>
      <c r="H265" s="87"/>
      <c r="I265" s="285"/>
      <c r="J265" s="87"/>
      <c r="K265" s="87"/>
      <c r="L265" s="87"/>
      <c r="M265" s="87"/>
    </row>
    <row r="266" spans="1:13">
      <c r="A266" s="293" t="str">
        <f t="shared" si="46"/>
        <v/>
      </c>
      <c r="B266" s="289" t="str">
        <f t="shared" si="47"/>
        <v/>
      </c>
      <c r="C266" s="292"/>
      <c r="D266" s="292"/>
      <c r="E266" s="291">
        <f t="shared" si="48"/>
        <v>0</v>
      </c>
      <c r="F266" s="207">
        <f t="shared" si="49"/>
        <v>0</v>
      </c>
      <c r="G266" s="229"/>
      <c r="H266" s="87"/>
      <c r="I266" s="285"/>
      <c r="J266" s="87"/>
      <c r="K266" s="87"/>
      <c r="L266" s="87"/>
      <c r="M266" s="87"/>
    </row>
    <row r="267" spans="1:13">
      <c r="A267" s="293" t="str">
        <f t="shared" si="46"/>
        <v/>
      </c>
      <c r="B267" s="289" t="str">
        <f t="shared" si="47"/>
        <v/>
      </c>
      <c r="C267" s="292"/>
      <c r="D267" s="294"/>
      <c r="E267" s="291">
        <f t="shared" si="48"/>
        <v>0</v>
      </c>
      <c r="F267" s="207">
        <f t="shared" si="49"/>
        <v>0</v>
      </c>
      <c r="G267" s="229"/>
      <c r="H267" s="87"/>
      <c r="I267" s="285"/>
      <c r="J267" s="87"/>
      <c r="K267" s="87"/>
      <c r="L267" s="87"/>
      <c r="M267" s="87"/>
    </row>
    <row r="268" spans="1:13">
      <c r="A268" s="293" t="str">
        <f t="shared" si="46"/>
        <v/>
      </c>
      <c r="B268" s="289" t="str">
        <f t="shared" si="47"/>
        <v/>
      </c>
      <c r="C268" s="292"/>
      <c r="D268" s="294"/>
      <c r="E268" s="291">
        <f t="shared" si="48"/>
        <v>0</v>
      </c>
      <c r="F268" s="207">
        <f t="shared" si="49"/>
        <v>0</v>
      </c>
      <c r="G268" s="229"/>
      <c r="H268" s="87"/>
      <c r="I268" s="285"/>
      <c r="J268" s="87"/>
      <c r="K268" s="87"/>
      <c r="L268" s="87"/>
      <c r="M268" s="87"/>
    </row>
    <row r="269" spans="1:13">
      <c r="A269" s="293" t="str">
        <f t="shared" si="46"/>
        <v/>
      </c>
      <c r="B269" s="289" t="str">
        <f t="shared" si="47"/>
        <v/>
      </c>
      <c r="C269" s="292"/>
      <c r="D269" s="294"/>
      <c r="E269" s="291">
        <f t="shared" si="48"/>
        <v>0</v>
      </c>
      <c r="F269" s="207">
        <f t="shared" si="49"/>
        <v>0</v>
      </c>
      <c r="G269" s="229"/>
      <c r="H269" s="87"/>
      <c r="I269" s="285"/>
      <c r="J269" s="87"/>
      <c r="K269" s="87"/>
      <c r="L269" s="87"/>
      <c r="M269" s="87"/>
    </row>
    <row r="270" spans="1:13">
      <c r="A270" s="293" t="str">
        <f t="shared" si="46"/>
        <v/>
      </c>
      <c r="B270" s="289" t="str">
        <f t="shared" si="47"/>
        <v/>
      </c>
      <c r="C270" s="292"/>
      <c r="D270" s="294"/>
      <c r="E270" s="291">
        <f t="shared" si="48"/>
        <v>0</v>
      </c>
      <c r="F270" s="207">
        <f t="shared" si="49"/>
        <v>0</v>
      </c>
      <c r="G270" s="235"/>
      <c r="H270" s="87"/>
      <c r="I270" s="285"/>
      <c r="J270" s="87"/>
      <c r="K270" s="87"/>
      <c r="L270" s="87"/>
      <c r="M270" s="87"/>
    </row>
    <row r="271" spans="1:13" ht="13.5" thickBot="1">
      <c r="A271" s="230"/>
      <c r="B271" s="88"/>
      <c r="C271" s="88"/>
      <c r="D271" s="160"/>
      <c r="E271" s="168"/>
      <c r="F271" s="271" t="s">
        <v>100</v>
      </c>
      <c r="G271" s="238">
        <f>SUM(F262:F270)</f>
        <v>0</v>
      </c>
      <c r="H271" s="87"/>
      <c r="I271" s="119"/>
      <c r="J271" s="87"/>
      <c r="K271" s="87"/>
      <c r="L271" s="87"/>
      <c r="M271" s="87"/>
    </row>
    <row r="272" spans="1:13" ht="13.5" thickTop="1">
      <c r="A272" s="239" t="s">
        <v>101</v>
      </c>
      <c r="B272" s="89"/>
      <c r="C272" s="89"/>
      <c r="D272" s="161"/>
      <c r="E272" s="169"/>
      <c r="F272" s="161"/>
      <c r="G272" s="232"/>
      <c r="H272" s="87"/>
      <c r="I272" s="119"/>
      <c r="J272" s="87"/>
      <c r="K272" s="87"/>
      <c r="L272" s="87"/>
      <c r="M272" s="87"/>
    </row>
    <row r="273" spans="1:13">
      <c r="A273" s="286" t="s">
        <v>2</v>
      </c>
      <c r="B273" s="287"/>
      <c r="C273" s="287"/>
      <c r="D273" s="208"/>
      <c r="E273" s="288" t="s">
        <v>102</v>
      </c>
      <c r="F273" s="288" t="s">
        <v>45</v>
      </c>
      <c r="G273" s="295" t="s">
        <v>102</v>
      </c>
      <c r="H273" s="165"/>
      <c r="I273" s="167"/>
      <c r="J273" s="87"/>
      <c r="K273" s="87"/>
      <c r="L273" s="87"/>
      <c r="M273" s="87"/>
    </row>
    <row r="274" spans="1:13">
      <c r="A274" s="296" t="s">
        <v>103</v>
      </c>
      <c r="B274" s="209"/>
      <c r="C274" s="209"/>
      <c r="D274" s="210"/>
      <c r="E274" s="284">
        <f>SUM(G239,G252,G259,G271)</f>
        <v>0</v>
      </c>
      <c r="F274" s="297">
        <f>A</f>
        <v>0</v>
      </c>
      <c r="G274" s="298">
        <f>E274*F274</f>
        <v>0</v>
      </c>
      <c r="H274" s="87"/>
      <c r="I274" s="173"/>
      <c r="J274" s="87"/>
      <c r="K274" s="87"/>
      <c r="L274" s="87"/>
      <c r="M274" s="87"/>
    </row>
    <row r="275" spans="1:13">
      <c r="A275" s="296" t="s">
        <v>104</v>
      </c>
      <c r="B275" s="209"/>
      <c r="C275" s="209"/>
      <c r="D275" s="210"/>
      <c r="E275" s="284">
        <f>SUM(G239,G252,G259,G271)</f>
        <v>0</v>
      </c>
      <c r="F275" s="297">
        <f>I</f>
        <v>0</v>
      </c>
      <c r="G275" s="298">
        <f>E275*F275</f>
        <v>0</v>
      </c>
      <c r="H275" s="87"/>
      <c r="I275" s="173"/>
      <c r="J275" s="87"/>
      <c r="K275" s="87"/>
      <c r="L275" s="87"/>
      <c r="M275" s="87"/>
    </row>
    <row r="276" spans="1:13">
      <c r="A276" s="296" t="s">
        <v>105</v>
      </c>
      <c r="B276" s="209"/>
      <c r="C276" s="209"/>
      <c r="D276" s="210"/>
      <c r="E276" s="284">
        <f>SUM(G239,G252,G259,G271)</f>
        <v>0</v>
      </c>
      <c r="F276" s="297">
        <f>U</f>
        <v>0</v>
      </c>
      <c r="G276" s="298">
        <f>E276*F276</f>
        <v>0</v>
      </c>
      <c r="H276" s="87"/>
      <c r="I276" s="173"/>
      <c r="J276" s="87"/>
      <c r="K276" s="87"/>
      <c r="L276" s="87"/>
      <c r="M276" s="87"/>
    </row>
    <row r="277" spans="1:13" ht="23.25" thickBot="1">
      <c r="A277" s="230"/>
      <c r="B277" s="88"/>
      <c r="C277" s="88"/>
      <c r="D277" s="160"/>
      <c r="E277" s="168"/>
      <c r="F277" s="67" t="s">
        <v>106</v>
      </c>
      <c r="G277" s="238">
        <f>SUM(G274:G276)</f>
        <v>0</v>
      </c>
      <c r="H277" s="87"/>
      <c r="I277" s="119"/>
      <c r="J277" s="299" t="s">
        <v>107</v>
      </c>
      <c r="K277" s="299" t="s">
        <v>108</v>
      </c>
      <c r="L277" s="299" t="s">
        <v>336</v>
      </c>
      <c r="M277" s="299" t="s">
        <v>105</v>
      </c>
    </row>
    <row r="278" spans="1:13" s="63" customFormat="1" ht="14.25" thickTop="1" thickBot="1">
      <c r="A278" s="240"/>
      <c r="B278" s="58"/>
      <c r="C278" s="58"/>
      <c r="D278" s="174"/>
      <c r="E278" s="68" t="s">
        <v>108</v>
      </c>
      <c r="F278" s="69"/>
      <c r="G278" s="241">
        <f>ROUND(SUM(G239,G252,G259,G271,G277),0)</f>
        <v>0</v>
      </c>
      <c r="H278" s="58"/>
      <c r="I278" s="118"/>
      <c r="J278" s="300" t="str">
        <f>B215</f>
        <v>1.4</v>
      </c>
      <c r="K278" s="301">
        <f>G278</f>
        <v>0</v>
      </c>
      <c r="L278" s="302">
        <f>ROUND(SUM(G239,G252,G259,G271),0)</f>
        <v>0</v>
      </c>
      <c r="M278" s="303">
        <f>G276</f>
        <v>0</v>
      </c>
    </row>
    <row r="279" spans="1:13" ht="26.25" thickTop="1">
      <c r="A279" s="242" t="s">
        <v>109</v>
      </c>
      <c r="B279" s="87"/>
      <c r="C279" s="87"/>
      <c r="D279" s="162"/>
      <c r="E279" s="166"/>
      <c r="F279" s="162"/>
      <c r="G279" s="225"/>
      <c r="H279" s="87"/>
      <c r="I279" s="119"/>
      <c r="J279" s="87"/>
      <c r="K279" s="87"/>
      <c r="L279" s="87"/>
      <c r="M279" s="87"/>
    </row>
    <row r="280" spans="1:13">
      <c r="A280" s="242"/>
      <c r="B280" s="175"/>
      <c r="C280" s="175"/>
      <c r="D280" s="176"/>
      <c r="E280" s="166"/>
      <c r="F280" s="162"/>
      <c r="G280" s="243">
        <f ca="1">TODAY()</f>
        <v>46244</v>
      </c>
      <c r="H280" s="87"/>
      <c r="I280" s="119"/>
      <c r="J280" s="87"/>
      <c r="K280" s="87"/>
      <c r="L280" s="87"/>
      <c r="M280" s="87"/>
    </row>
    <row r="281" spans="1:13" ht="13.5" thickBot="1">
      <c r="A281" s="244"/>
      <c r="B281" s="245"/>
      <c r="C281" s="245"/>
      <c r="D281" s="246"/>
      <c r="E281" s="247"/>
      <c r="F281" s="246"/>
      <c r="G281" s="248"/>
      <c r="H281" s="87"/>
      <c r="I281" s="119"/>
      <c r="J281" s="87"/>
      <c r="K281" s="87"/>
      <c r="L281" s="87"/>
      <c r="M281" s="87"/>
    </row>
    <row r="282" spans="1:13" s="63" customFormat="1">
      <c r="A282" s="217"/>
      <c r="B282" s="218"/>
      <c r="C282" s="218"/>
      <c r="D282" s="219"/>
      <c r="E282" s="220"/>
      <c r="F282" s="219"/>
      <c r="G282" s="221" t="s">
        <v>77</v>
      </c>
      <c r="H282" s="58"/>
      <c r="I282" s="118"/>
      <c r="J282" s="58"/>
      <c r="K282" s="58"/>
      <c r="L282" s="58"/>
      <c r="M282" s="87"/>
    </row>
    <row r="283" spans="1:13" ht="12.75" customHeight="1">
      <c r="A283" s="222" t="s">
        <v>78</v>
      </c>
      <c r="B283" s="508" t="str">
        <f>Proponente</f>
        <v>Proponente BCDA</v>
      </c>
      <c r="C283" s="508"/>
      <c r="D283" s="508"/>
      <c r="E283" s="508"/>
      <c r="F283" s="508"/>
      <c r="G283" s="509"/>
      <c r="H283" s="87"/>
      <c r="I283" s="119"/>
      <c r="J283" s="87"/>
      <c r="K283" s="87"/>
      <c r="L283" s="87"/>
      <c r="M283" s="87"/>
    </row>
    <row r="284" spans="1:13" ht="24.6" customHeight="1">
      <c r="A284" s="222" t="s">
        <v>79</v>
      </c>
      <c r="B284" s="87" t="str">
        <f>VLOOKUP(B285,'4_Presupuesto de Obra'!$A$8:$D$182,2,FALSE)</f>
        <v>1.5</v>
      </c>
      <c r="C284" s="508" t="str">
        <f>VLOOKUP(B285,'4_Presupuesto de Obra'!$A$8:$D$182,3,FALSE)</f>
        <v>MEJORAMIENTO Y NIVELACIÓN CON MATERIAL SUBBASE GRANULAR CLASE B (Incluye suministro del material, cargue en cantera, transporte, extensión en capa de espesor uniforme, humedecimiento y compactación)</v>
      </c>
      <c r="D284" s="508"/>
      <c r="E284" s="508"/>
      <c r="F284" s="508"/>
      <c r="G284" s="509"/>
      <c r="H284" s="87"/>
      <c r="I284" s="119"/>
      <c r="J284" s="87"/>
      <c r="K284" s="87"/>
      <c r="L284" s="87"/>
      <c r="M284" s="87"/>
    </row>
    <row r="285" spans="1:13">
      <c r="A285" s="223"/>
      <c r="B285" s="216">
        <f>+B216+1</f>
        <v>5</v>
      </c>
      <c r="C285" s="87"/>
      <c r="D285" s="162"/>
      <c r="E285" s="166"/>
      <c r="F285" s="59" t="s">
        <v>80</v>
      </c>
      <c r="G285" s="224" t="str">
        <f>VLOOKUP(B285,'4_Presupuesto de Obra'!$A$8:$D$182,4,FALSE)</f>
        <v>m3</v>
      </c>
      <c r="H285" s="87"/>
      <c r="I285" s="119"/>
      <c r="J285" s="87"/>
      <c r="K285" s="87"/>
      <c r="L285" s="87"/>
      <c r="M285" s="87"/>
    </row>
    <row r="286" spans="1:13" ht="13.5" thickBot="1">
      <c r="A286" s="222" t="s">
        <v>81</v>
      </c>
      <c r="B286" s="87"/>
      <c r="C286" s="87"/>
      <c r="D286" s="162"/>
      <c r="E286" s="166"/>
      <c r="F286" s="162"/>
      <c r="G286" s="225"/>
      <c r="H286" s="87"/>
      <c r="I286" s="167"/>
      <c r="J286" s="87"/>
      <c r="K286" s="87"/>
      <c r="L286" s="87"/>
      <c r="M286" s="87"/>
    </row>
    <row r="287" spans="1:13" s="64" customFormat="1" ht="13.5" thickTop="1">
      <c r="A287" s="226" t="s">
        <v>2</v>
      </c>
      <c r="B287" s="158" t="s">
        <v>83</v>
      </c>
      <c r="C287" s="158" t="s">
        <v>84</v>
      </c>
      <c r="D287" s="159" t="s">
        <v>85</v>
      </c>
      <c r="E287" s="65" t="s">
        <v>86</v>
      </c>
      <c r="F287" s="65" t="s">
        <v>87</v>
      </c>
      <c r="G287" s="227" t="s">
        <v>88</v>
      </c>
      <c r="H287" s="165"/>
      <c r="I287" s="167"/>
      <c r="J287" s="165"/>
      <c r="K287" s="165"/>
      <c r="L287" s="165"/>
      <c r="M287" s="87"/>
    </row>
    <row r="288" spans="1:13">
      <c r="A288" s="281" t="str">
        <f t="shared" ref="A288:A307" si="50">IF(I288=0,"-",VLOOKUP(I288,EQUIPOS,2,FALSE))</f>
        <v>-</v>
      </c>
      <c r="B288" s="282"/>
      <c r="C288" s="282"/>
      <c r="D288" s="283"/>
      <c r="E288" s="284">
        <f t="shared" ref="E288:E307" si="51">IF(I288=0,0,VLOOKUP(I288,EQUIPOS,4,FALSE))</f>
        <v>0</v>
      </c>
      <c r="F288" s="207">
        <f t="shared" ref="F288:F307" si="52">IF(D288=0,0,E288/D288)</f>
        <v>0</v>
      </c>
      <c r="G288" s="228"/>
      <c r="H288" s="87"/>
      <c r="I288" s="285"/>
      <c r="J288" s="87"/>
      <c r="K288" s="87"/>
      <c r="L288" s="87"/>
      <c r="M288" s="87"/>
    </row>
    <row r="289" spans="1:13">
      <c r="A289" s="281" t="str">
        <f t="shared" si="50"/>
        <v>-</v>
      </c>
      <c r="B289" s="282"/>
      <c r="C289" s="282"/>
      <c r="D289" s="283"/>
      <c r="E289" s="284">
        <f t="shared" si="51"/>
        <v>0</v>
      </c>
      <c r="F289" s="207">
        <f t="shared" si="52"/>
        <v>0</v>
      </c>
      <c r="G289" s="229"/>
      <c r="H289" s="87"/>
      <c r="I289" s="285"/>
      <c r="J289" s="87"/>
      <c r="K289" s="87"/>
      <c r="L289" s="87"/>
      <c r="M289" s="87"/>
    </row>
    <row r="290" spans="1:13">
      <c r="A290" s="281" t="str">
        <f t="shared" si="50"/>
        <v>-</v>
      </c>
      <c r="B290" s="282"/>
      <c r="C290" s="282"/>
      <c r="D290" s="283"/>
      <c r="E290" s="284">
        <f t="shared" si="51"/>
        <v>0</v>
      </c>
      <c r="F290" s="207">
        <f t="shared" si="52"/>
        <v>0</v>
      </c>
      <c r="G290" s="229"/>
      <c r="H290" s="87"/>
      <c r="I290" s="285"/>
      <c r="J290" s="87"/>
      <c r="K290" s="87"/>
      <c r="L290" s="87"/>
      <c r="M290" s="87"/>
    </row>
    <row r="291" spans="1:13">
      <c r="A291" s="281" t="str">
        <f t="shared" si="50"/>
        <v>-</v>
      </c>
      <c r="B291" s="282"/>
      <c r="C291" s="282"/>
      <c r="D291" s="283"/>
      <c r="E291" s="284">
        <f t="shared" si="51"/>
        <v>0</v>
      </c>
      <c r="F291" s="207">
        <f t="shared" si="52"/>
        <v>0</v>
      </c>
      <c r="G291" s="229"/>
      <c r="H291" s="87"/>
      <c r="I291" s="285"/>
      <c r="J291" s="87"/>
      <c r="K291" s="87"/>
      <c r="L291" s="87"/>
      <c r="M291" s="87"/>
    </row>
    <row r="292" spans="1:13">
      <c r="A292" s="281" t="str">
        <f t="shared" si="50"/>
        <v>-</v>
      </c>
      <c r="B292" s="282"/>
      <c r="C292" s="282"/>
      <c r="D292" s="283"/>
      <c r="E292" s="284">
        <f t="shared" si="51"/>
        <v>0</v>
      </c>
      <c r="F292" s="207">
        <f t="shared" si="52"/>
        <v>0</v>
      </c>
      <c r="G292" s="229"/>
      <c r="H292" s="87"/>
      <c r="I292" s="285"/>
      <c r="J292" s="87"/>
      <c r="K292" s="87"/>
      <c r="L292" s="87"/>
      <c r="M292" s="87"/>
    </row>
    <row r="293" spans="1:13">
      <c r="A293" s="281" t="str">
        <f t="shared" si="50"/>
        <v>-</v>
      </c>
      <c r="B293" s="282"/>
      <c r="C293" s="282"/>
      <c r="D293" s="283"/>
      <c r="E293" s="284">
        <f t="shared" si="51"/>
        <v>0</v>
      </c>
      <c r="F293" s="207">
        <f t="shared" si="52"/>
        <v>0</v>
      </c>
      <c r="G293" s="229"/>
      <c r="H293" s="87"/>
      <c r="I293" s="285"/>
      <c r="J293" s="87"/>
      <c r="K293" s="87"/>
      <c r="L293" s="87"/>
      <c r="M293" s="87"/>
    </row>
    <row r="294" spans="1:13">
      <c r="A294" s="281" t="str">
        <f t="shared" si="50"/>
        <v>-</v>
      </c>
      <c r="B294" s="282"/>
      <c r="C294" s="282"/>
      <c r="D294" s="283"/>
      <c r="E294" s="284">
        <f t="shared" si="51"/>
        <v>0</v>
      </c>
      <c r="F294" s="207">
        <f t="shared" si="52"/>
        <v>0</v>
      </c>
      <c r="G294" s="235"/>
      <c r="H294" s="87"/>
      <c r="I294" s="285"/>
      <c r="J294" s="87"/>
      <c r="K294" s="87"/>
      <c r="L294" s="87"/>
      <c r="M294" s="87"/>
    </row>
    <row r="295" spans="1:13">
      <c r="A295" s="281" t="str">
        <f t="shared" si="50"/>
        <v>-</v>
      </c>
      <c r="B295" s="282"/>
      <c r="C295" s="282"/>
      <c r="D295" s="283"/>
      <c r="E295" s="284">
        <f t="shared" si="51"/>
        <v>0</v>
      </c>
      <c r="F295" s="207">
        <f t="shared" si="52"/>
        <v>0</v>
      </c>
      <c r="G295" s="229"/>
      <c r="H295" s="87"/>
      <c r="I295" s="285"/>
      <c r="J295" s="87"/>
      <c r="K295" s="87"/>
      <c r="L295" s="87"/>
      <c r="M295" s="87"/>
    </row>
    <row r="296" spans="1:13">
      <c r="A296" s="281" t="str">
        <f t="shared" si="50"/>
        <v>-</v>
      </c>
      <c r="B296" s="282"/>
      <c r="C296" s="282"/>
      <c r="D296" s="283"/>
      <c r="E296" s="284">
        <f t="shared" si="51"/>
        <v>0</v>
      </c>
      <c r="F296" s="207">
        <f t="shared" si="52"/>
        <v>0</v>
      </c>
      <c r="G296" s="229"/>
      <c r="H296" s="87"/>
      <c r="I296" s="285"/>
      <c r="J296" s="87"/>
      <c r="K296" s="87"/>
      <c r="L296" s="87"/>
      <c r="M296" s="87"/>
    </row>
    <row r="297" spans="1:13">
      <c r="A297" s="281" t="str">
        <f t="shared" si="50"/>
        <v>-</v>
      </c>
      <c r="B297" s="282"/>
      <c r="C297" s="282"/>
      <c r="D297" s="283"/>
      <c r="E297" s="284">
        <f t="shared" si="51"/>
        <v>0</v>
      </c>
      <c r="F297" s="207">
        <f t="shared" si="52"/>
        <v>0</v>
      </c>
      <c r="G297" s="229"/>
      <c r="H297" s="87"/>
      <c r="I297" s="285"/>
      <c r="J297" s="87"/>
      <c r="K297" s="87"/>
      <c r="L297" s="87"/>
      <c r="M297" s="87"/>
    </row>
    <row r="298" spans="1:13">
      <c r="A298" s="281" t="str">
        <f t="shared" si="50"/>
        <v>-</v>
      </c>
      <c r="B298" s="282"/>
      <c r="C298" s="282"/>
      <c r="D298" s="283"/>
      <c r="E298" s="284">
        <f t="shared" si="51"/>
        <v>0</v>
      </c>
      <c r="F298" s="207">
        <f t="shared" si="52"/>
        <v>0</v>
      </c>
      <c r="G298" s="229"/>
      <c r="H298" s="87"/>
      <c r="I298" s="285"/>
      <c r="J298" s="87"/>
      <c r="K298" s="87"/>
      <c r="L298" s="87"/>
      <c r="M298" s="87"/>
    </row>
    <row r="299" spans="1:13">
      <c r="A299" s="281" t="str">
        <f t="shared" si="50"/>
        <v>-</v>
      </c>
      <c r="B299" s="282"/>
      <c r="C299" s="282"/>
      <c r="D299" s="283"/>
      <c r="E299" s="284">
        <f t="shared" si="51"/>
        <v>0</v>
      </c>
      <c r="F299" s="207">
        <f t="shared" si="52"/>
        <v>0</v>
      </c>
      <c r="G299" s="229"/>
      <c r="H299" s="87"/>
      <c r="I299" s="285"/>
      <c r="J299" s="87"/>
      <c r="K299" s="87"/>
      <c r="L299" s="87"/>
      <c r="M299" s="87"/>
    </row>
    <row r="300" spans="1:13">
      <c r="A300" s="281" t="str">
        <f t="shared" si="50"/>
        <v>-</v>
      </c>
      <c r="B300" s="282"/>
      <c r="C300" s="282"/>
      <c r="D300" s="283"/>
      <c r="E300" s="284">
        <f t="shared" si="51"/>
        <v>0</v>
      </c>
      <c r="F300" s="207">
        <f t="shared" si="52"/>
        <v>0</v>
      </c>
      <c r="G300" s="229"/>
      <c r="H300" s="87"/>
      <c r="I300" s="285"/>
      <c r="J300" s="87"/>
      <c r="K300" s="87"/>
      <c r="L300" s="87"/>
      <c r="M300" s="87"/>
    </row>
    <row r="301" spans="1:13">
      <c r="A301" s="281" t="str">
        <f t="shared" si="50"/>
        <v>-</v>
      </c>
      <c r="B301" s="282"/>
      <c r="C301" s="282"/>
      <c r="D301" s="283"/>
      <c r="E301" s="284">
        <f t="shared" si="51"/>
        <v>0</v>
      </c>
      <c r="F301" s="207">
        <f t="shared" si="52"/>
        <v>0</v>
      </c>
      <c r="G301" s="229"/>
      <c r="H301" s="87"/>
      <c r="I301" s="285"/>
      <c r="J301" s="87"/>
      <c r="K301" s="87"/>
      <c r="L301" s="87"/>
      <c r="M301" s="87"/>
    </row>
    <row r="302" spans="1:13">
      <c r="A302" s="281" t="str">
        <f t="shared" si="50"/>
        <v>-</v>
      </c>
      <c r="B302" s="282"/>
      <c r="C302" s="282"/>
      <c r="D302" s="283"/>
      <c r="E302" s="284">
        <f t="shared" si="51"/>
        <v>0</v>
      </c>
      <c r="F302" s="207">
        <f t="shared" si="52"/>
        <v>0</v>
      </c>
      <c r="G302" s="229"/>
      <c r="H302" s="87"/>
      <c r="I302" s="285"/>
      <c r="J302" s="87"/>
      <c r="K302" s="87"/>
      <c r="L302" s="87"/>
      <c r="M302" s="87"/>
    </row>
    <row r="303" spans="1:13">
      <c r="A303" s="281" t="str">
        <f t="shared" si="50"/>
        <v>-</v>
      </c>
      <c r="B303" s="282"/>
      <c r="C303" s="282"/>
      <c r="D303" s="283"/>
      <c r="E303" s="284">
        <f t="shared" si="51"/>
        <v>0</v>
      </c>
      <c r="F303" s="207">
        <f t="shared" si="52"/>
        <v>0</v>
      </c>
      <c r="G303" s="229"/>
      <c r="H303" s="87"/>
      <c r="I303" s="285"/>
      <c r="J303" s="87"/>
      <c r="K303" s="87"/>
      <c r="L303" s="87"/>
      <c r="M303" s="87"/>
    </row>
    <row r="304" spans="1:13">
      <c r="A304" s="281" t="str">
        <f t="shared" si="50"/>
        <v>-</v>
      </c>
      <c r="B304" s="282"/>
      <c r="C304" s="282"/>
      <c r="D304" s="283"/>
      <c r="E304" s="284">
        <f t="shared" si="51"/>
        <v>0</v>
      </c>
      <c r="F304" s="207">
        <f t="shared" si="52"/>
        <v>0</v>
      </c>
      <c r="G304" s="229"/>
      <c r="H304" s="87"/>
      <c r="I304" s="285"/>
      <c r="J304" s="87"/>
      <c r="K304" s="87"/>
      <c r="L304" s="87"/>
      <c r="M304" s="87"/>
    </row>
    <row r="305" spans="1:13">
      <c r="A305" s="281" t="str">
        <f t="shared" si="50"/>
        <v>-</v>
      </c>
      <c r="B305" s="282"/>
      <c r="C305" s="282"/>
      <c r="D305" s="283"/>
      <c r="E305" s="284">
        <f t="shared" si="51"/>
        <v>0</v>
      </c>
      <c r="F305" s="207">
        <f t="shared" si="52"/>
        <v>0</v>
      </c>
      <c r="G305" s="229"/>
      <c r="H305" s="87"/>
      <c r="I305" s="285"/>
      <c r="J305" s="87"/>
      <c r="K305" s="87"/>
      <c r="L305" s="87"/>
      <c r="M305" s="87"/>
    </row>
    <row r="306" spans="1:13">
      <c r="A306" s="281" t="str">
        <f t="shared" si="50"/>
        <v>-</v>
      </c>
      <c r="B306" s="282"/>
      <c r="C306" s="282"/>
      <c r="D306" s="283"/>
      <c r="E306" s="284">
        <f t="shared" si="51"/>
        <v>0</v>
      </c>
      <c r="F306" s="207">
        <f t="shared" si="52"/>
        <v>0</v>
      </c>
      <c r="G306" s="229"/>
      <c r="H306" s="87"/>
      <c r="I306" s="285"/>
      <c r="J306" s="87"/>
      <c r="K306" s="87"/>
      <c r="L306" s="87"/>
      <c r="M306" s="87"/>
    </row>
    <row r="307" spans="1:13">
      <c r="A307" s="281" t="str">
        <f t="shared" si="50"/>
        <v>-</v>
      </c>
      <c r="B307" s="282"/>
      <c r="C307" s="282"/>
      <c r="D307" s="283"/>
      <c r="E307" s="284">
        <f t="shared" si="51"/>
        <v>0</v>
      </c>
      <c r="F307" s="207">
        <f t="shared" si="52"/>
        <v>0</v>
      </c>
      <c r="G307" s="229"/>
      <c r="H307" s="87"/>
      <c r="I307" s="285"/>
      <c r="J307" s="87"/>
      <c r="K307" s="87"/>
      <c r="L307" s="87"/>
      <c r="M307" s="87"/>
    </row>
    <row r="308" spans="1:13" ht="13.5" thickBot="1">
      <c r="A308" s="230"/>
      <c r="B308" s="88"/>
      <c r="C308" s="88"/>
      <c r="D308" s="160"/>
      <c r="E308" s="168"/>
      <c r="F308" s="271" t="s">
        <v>89</v>
      </c>
      <c r="G308" s="272">
        <f>SUM(F288:F307)</f>
        <v>0</v>
      </c>
      <c r="H308" s="87"/>
      <c r="I308" s="119"/>
      <c r="J308" s="87"/>
      <c r="K308" s="87"/>
      <c r="L308" s="87"/>
      <c r="M308" s="87"/>
    </row>
    <row r="309" spans="1:13" ht="13.5" thickTop="1">
      <c r="A309" s="231" t="s">
        <v>90</v>
      </c>
      <c r="B309" s="89"/>
      <c r="C309" s="89"/>
      <c r="D309" s="161"/>
      <c r="E309" s="169"/>
      <c r="F309" s="161"/>
      <c r="G309" s="232"/>
      <c r="H309" s="87"/>
      <c r="I309" s="119"/>
      <c r="J309" s="87"/>
      <c r="K309" s="87"/>
      <c r="L309" s="87"/>
      <c r="M309" s="87"/>
    </row>
    <row r="310" spans="1:13" s="64" customFormat="1">
      <c r="A310" s="286" t="s">
        <v>2</v>
      </c>
      <c r="B310" s="287"/>
      <c r="C310" s="273" t="s">
        <v>3</v>
      </c>
      <c r="D310" s="288" t="s">
        <v>91</v>
      </c>
      <c r="E310" s="288" t="s">
        <v>92</v>
      </c>
      <c r="F310" s="288" t="s">
        <v>87</v>
      </c>
      <c r="G310" s="233" t="s">
        <v>88</v>
      </c>
      <c r="H310" s="165"/>
      <c r="I310" s="167"/>
      <c r="J310" s="165"/>
      <c r="K310" s="165"/>
      <c r="L310" s="165"/>
      <c r="M310" s="87"/>
    </row>
    <row r="311" spans="1:13">
      <c r="A311" s="506" t="str">
        <f t="shared" ref="A311:A320" si="53">IF(I311=0,"",VLOOKUP(I311,MATERIALES,2,FALSE))</f>
        <v/>
      </c>
      <c r="B311" s="507"/>
      <c r="C311" s="289" t="str">
        <f t="shared" ref="C311:C320" si="54">IF(I311=0,"",VLOOKUP(I311,MATERIALES,3,FALSE))</f>
        <v/>
      </c>
      <c r="D311" s="290"/>
      <c r="E311" s="291">
        <f t="shared" ref="E311:E320" si="55">IF(I311=0,0,VLOOKUP(I311,MATERIALES,4,FALSE))</f>
        <v>0</v>
      </c>
      <c r="F311" s="207">
        <f>D311*E311</f>
        <v>0</v>
      </c>
      <c r="G311" s="228"/>
      <c r="H311" s="87"/>
      <c r="I311" s="285"/>
      <c r="J311" s="87"/>
      <c r="K311" s="87"/>
      <c r="L311" s="87"/>
      <c r="M311" s="87"/>
    </row>
    <row r="312" spans="1:13">
      <c r="A312" s="506" t="str">
        <f t="shared" si="53"/>
        <v/>
      </c>
      <c r="B312" s="507"/>
      <c r="C312" s="289" t="str">
        <f t="shared" si="54"/>
        <v/>
      </c>
      <c r="D312" s="290"/>
      <c r="E312" s="291">
        <f t="shared" si="55"/>
        <v>0</v>
      </c>
      <c r="F312" s="207">
        <f t="shared" ref="F312:F320" si="56">D312*E312</f>
        <v>0</v>
      </c>
      <c r="G312" s="229"/>
      <c r="H312" s="87"/>
      <c r="I312" s="285"/>
      <c r="J312" s="87"/>
      <c r="K312" s="87"/>
      <c r="L312" s="87"/>
      <c r="M312" s="87"/>
    </row>
    <row r="313" spans="1:13">
      <c r="A313" s="506" t="str">
        <f t="shared" si="53"/>
        <v/>
      </c>
      <c r="B313" s="507"/>
      <c r="C313" s="289" t="str">
        <f t="shared" si="54"/>
        <v/>
      </c>
      <c r="D313" s="290"/>
      <c r="E313" s="291">
        <f t="shared" si="55"/>
        <v>0</v>
      </c>
      <c r="F313" s="207">
        <f t="shared" si="56"/>
        <v>0</v>
      </c>
      <c r="G313" s="229"/>
      <c r="H313" s="87"/>
      <c r="I313" s="285"/>
      <c r="J313" s="87"/>
      <c r="K313" s="87"/>
      <c r="L313" s="87"/>
      <c r="M313" s="87"/>
    </row>
    <row r="314" spans="1:13">
      <c r="A314" s="506" t="str">
        <f t="shared" si="53"/>
        <v/>
      </c>
      <c r="B314" s="507"/>
      <c r="C314" s="289" t="str">
        <f t="shared" si="54"/>
        <v/>
      </c>
      <c r="D314" s="290"/>
      <c r="E314" s="291">
        <f t="shared" si="55"/>
        <v>0</v>
      </c>
      <c r="F314" s="207">
        <f t="shared" si="56"/>
        <v>0</v>
      </c>
      <c r="G314" s="229"/>
      <c r="H314" s="87"/>
      <c r="I314" s="285"/>
      <c r="J314" s="87"/>
      <c r="K314" s="87"/>
      <c r="L314" s="87"/>
      <c r="M314" s="87"/>
    </row>
    <row r="315" spans="1:13">
      <c r="A315" s="506" t="str">
        <f t="shared" si="53"/>
        <v/>
      </c>
      <c r="B315" s="507"/>
      <c r="C315" s="289" t="str">
        <f t="shared" si="54"/>
        <v/>
      </c>
      <c r="D315" s="290"/>
      <c r="E315" s="291">
        <f t="shared" si="55"/>
        <v>0</v>
      </c>
      <c r="F315" s="207">
        <f t="shared" si="56"/>
        <v>0</v>
      </c>
      <c r="G315" s="229"/>
      <c r="H315" s="87"/>
      <c r="I315" s="285"/>
      <c r="J315" s="87"/>
      <c r="K315" s="87"/>
      <c r="L315" s="87"/>
      <c r="M315" s="87"/>
    </row>
    <row r="316" spans="1:13">
      <c r="A316" s="506" t="str">
        <f t="shared" si="53"/>
        <v/>
      </c>
      <c r="B316" s="507"/>
      <c r="C316" s="289" t="str">
        <f t="shared" si="54"/>
        <v/>
      </c>
      <c r="D316" s="290"/>
      <c r="E316" s="291">
        <f t="shared" si="55"/>
        <v>0</v>
      </c>
      <c r="F316" s="207">
        <f t="shared" si="56"/>
        <v>0</v>
      </c>
      <c r="G316" s="229"/>
      <c r="H316" s="87"/>
      <c r="I316" s="285"/>
      <c r="J316" s="87"/>
      <c r="K316" s="87"/>
      <c r="L316" s="87"/>
      <c r="M316" s="87"/>
    </row>
    <row r="317" spans="1:13">
      <c r="A317" s="506" t="str">
        <f t="shared" si="53"/>
        <v/>
      </c>
      <c r="B317" s="507"/>
      <c r="C317" s="289" t="str">
        <f t="shared" si="54"/>
        <v/>
      </c>
      <c r="D317" s="290"/>
      <c r="E317" s="291">
        <f t="shared" si="55"/>
        <v>0</v>
      </c>
      <c r="F317" s="207">
        <f t="shared" si="56"/>
        <v>0</v>
      </c>
      <c r="G317" s="229"/>
      <c r="H317" s="87"/>
      <c r="I317" s="285"/>
      <c r="J317" s="87"/>
      <c r="K317" s="87"/>
      <c r="L317" s="87"/>
      <c r="M317" s="87"/>
    </row>
    <row r="318" spans="1:13">
      <c r="A318" s="506" t="str">
        <f t="shared" si="53"/>
        <v/>
      </c>
      <c r="B318" s="507"/>
      <c r="C318" s="289" t="str">
        <f t="shared" si="54"/>
        <v/>
      </c>
      <c r="D318" s="290"/>
      <c r="E318" s="291">
        <f t="shared" si="55"/>
        <v>0</v>
      </c>
      <c r="F318" s="207">
        <f t="shared" si="56"/>
        <v>0</v>
      </c>
      <c r="G318" s="234"/>
      <c r="H318" s="87"/>
      <c r="I318" s="285"/>
      <c r="J318" s="87"/>
      <c r="K318" s="87"/>
      <c r="L318" s="87"/>
      <c r="M318" s="87"/>
    </row>
    <row r="319" spans="1:13">
      <c r="A319" s="506" t="str">
        <f t="shared" si="53"/>
        <v/>
      </c>
      <c r="B319" s="507"/>
      <c r="C319" s="289" t="str">
        <f t="shared" si="54"/>
        <v/>
      </c>
      <c r="D319" s="290"/>
      <c r="E319" s="291">
        <f t="shared" si="55"/>
        <v>0</v>
      </c>
      <c r="F319" s="207">
        <f t="shared" si="56"/>
        <v>0</v>
      </c>
      <c r="G319" s="229"/>
      <c r="H319" s="87"/>
      <c r="I319" s="285"/>
      <c r="J319" s="87"/>
      <c r="K319" s="87"/>
      <c r="L319" s="87"/>
      <c r="M319" s="87"/>
    </row>
    <row r="320" spans="1:13">
      <c r="A320" s="506" t="str">
        <f t="shared" si="53"/>
        <v/>
      </c>
      <c r="B320" s="507"/>
      <c r="C320" s="289" t="str">
        <f t="shared" si="54"/>
        <v/>
      </c>
      <c r="D320" s="290"/>
      <c r="E320" s="291">
        <f t="shared" si="55"/>
        <v>0</v>
      </c>
      <c r="F320" s="207">
        <f t="shared" si="56"/>
        <v>0</v>
      </c>
      <c r="G320" s="235"/>
      <c r="H320" s="87"/>
      <c r="I320" s="285"/>
      <c r="J320" s="87"/>
      <c r="K320" s="87"/>
      <c r="L320" s="87"/>
      <c r="M320" s="87"/>
    </row>
    <row r="321" spans="1:13" ht="13.5" thickBot="1">
      <c r="A321" s="223"/>
      <c r="B321" s="87"/>
      <c r="C321" s="87"/>
      <c r="D321" s="162"/>
      <c r="E321" s="170"/>
      <c r="F321" s="66" t="s">
        <v>93</v>
      </c>
      <c r="G321" s="234">
        <f>SUM(F311:F320)</f>
        <v>0</v>
      </c>
      <c r="H321" s="87"/>
      <c r="I321" s="119"/>
      <c r="J321" s="87"/>
      <c r="K321" s="87"/>
      <c r="L321" s="87"/>
      <c r="M321" s="87"/>
    </row>
    <row r="322" spans="1:13" ht="14.25" thickTop="1" thickBot="1">
      <c r="A322" s="236" t="s">
        <v>94</v>
      </c>
      <c r="B322" s="90"/>
      <c r="C322" s="90"/>
      <c r="D322" s="163"/>
      <c r="E322" s="171"/>
      <c r="F322" s="163"/>
      <c r="G322" s="237"/>
      <c r="H322" s="87"/>
      <c r="I322" s="119"/>
      <c r="J322" s="87"/>
      <c r="K322" s="87"/>
      <c r="L322" s="87"/>
      <c r="M322" s="87"/>
    </row>
    <row r="323" spans="1:13" ht="13.5" thickTop="1">
      <c r="A323" s="286" t="s">
        <v>2</v>
      </c>
      <c r="B323" s="287"/>
      <c r="C323" s="288" t="s">
        <v>95</v>
      </c>
      <c r="D323" s="288" t="s">
        <v>96</v>
      </c>
      <c r="E323" s="288" t="s">
        <v>97</v>
      </c>
      <c r="F323" s="288" t="s">
        <v>87</v>
      </c>
      <c r="G323" s="233" t="s">
        <v>88</v>
      </c>
      <c r="H323" s="87"/>
      <c r="I323" s="119"/>
      <c r="J323" s="87"/>
      <c r="K323" s="87"/>
      <c r="L323" s="87"/>
      <c r="M323" s="87"/>
    </row>
    <row r="324" spans="1:13">
      <c r="A324" s="506" t="str">
        <f>IF(I324=0,"",VLOOKUP(I324,EQUIPOS,2,FALSE))</f>
        <v/>
      </c>
      <c r="B324" s="507"/>
      <c r="C324" s="292"/>
      <c r="D324" s="290"/>
      <c r="E324" s="291">
        <f>IF(I324=0,0,VLOOKUP(I324,EQUIPOS,4,FALSE))</f>
        <v>0</v>
      </c>
      <c r="F324" s="207">
        <f>C324*D324*E324</f>
        <v>0</v>
      </c>
      <c r="G324" s="228"/>
      <c r="H324" s="87"/>
      <c r="I324" s="285"/>
      <c r="J324" s="87"/>
      <c r="K324" s="87"/>
      <c r="L324" s="87"/>
      <c r="M324" s="87"/>
    </row>
    <row r="325" spans="1:13">
      <c r="A325" s="506" t="str">
        <f>IF(I325=0,"",VLOOKUP(I325,EQUIPOS,2,FALSE))</f>
        <v/>
      </c>
      <c r="B325" s="507"/>
      <c r="C325" s="292"/>
      <c r="D325" s="290"/>
      <c r="E325" s="291">
        <f>IF(I325=0,0,VLOOKUP(I325,EQUIPOS,4,FALSE))</f>
        <v>0</v>
      </c>
      <c r="F325" s="207">
        <f>C325*D325*E325</f>
        <v>0</v>
      </c>
      <c r="G325" s="229"/>
      <c r="H325" s="87"/>
      <c r="I325" s="285"/>
      <c r="J325" s="87"/>
      <c r="K325" s="87"/>
      <c r="L325" s="87"/>
      <c r="M325" s="87"/>
    </row>
    <row r="326" spans="1:13">
      <c r="A326" s="506" t="str">
        <f>IF(I326=0,"",VLOOKUP(I326,EQUIPOS,2,FALSE))</f>
        <v/>
      </c>
      <c r="B326" s="507"/>
      <c r="C326" s="292"/>
      <c r="D326" s="290"/>
      <c r="E326" s="291">
        <f>IF(I326=0,0,VLOOKUP(I326,EQUIPOS,4,FALSE))</f>
        <v>0</v>
      </c>
      <c r="F326" s="207">
        <f>C326*D326*E326</f>
        <v>0</v>
      </c>
      <c r="G326" s="229"/>
      <c r="H326" s="87"/>
      <c r="I326" s="285"/>
      <c r="J326" s="87"/>
      <c r="K326" s="87"/>
      <c r="L326" s="87"/>
      <c r="M326" s="87"/>
    </row>
    <row r="327" spans="1:13">
      <c r="A327" s="506" t="str">
        <f>IF(I327=0,"",VLOOKUP(I327,EQUIPOS,2,FALSE))</f>
        <v/>
      </c>
      <c r="B327" s="507"/>
      <c r="C327" s="292"/>
      <c r="D327" s="290"/>
      <c r="E327" s="291">
        <f>IF(I327=0,0,VLOOKUP(I327,EQUIPOS,4,FALSE))</f>
        <v>0</v>
      </c>
      <c r="F327" s="207">
        <f>C327*D327*E327</f>
        <v>0</v>
      </c>
      <c r="G327" s="235"/>
      <c r="H327" s="87"/>
      <c r="I327" s="285"/>
      <c r="J327" s="87"/>
      <c r="K327" s="87"/>
      <c r="L327" s="87"/>
      <c r="M327" s="87"/>
    </row>
    <row r="328" spans="1:13" ht="13.5" thickBot="1">
      <c r="A328" s="230"/>
      <c r="B328" s="88"/>
      <c r="C328" s="88"/>
      <c r="D328" s="160"/>
      <c r="E328" s="172"/>
      <c r="F328" s="271" t="s">
        <v>98</v>
      </c>
      <c r="G328" s="238">
        <f>SUM(F324:F327)</f>
        <v>0</v>
      </c>
      <c r="H328" s="87"/>
      <c r="I328" s="119"/>
      <c r="J328" s="87"/>
      <c r="K328" s="87"/>
      <c r="L328" s="87"/>
      <c r="M328" s="87"/>
    </row>
    <row r="329" spans="1:13" ht="13.5" thickTop="1">
      <c r="A329" s="231" t="s">
        <v>99</v>
      </c>
      <c r="B329" s="89"/>
      <c r="C329" s="89"/>
      <c r="D329" s="161"/>
      <c r="E329" s="169"/>
      <c r="F329" s="161"/>
      <c r="G329" s="232"/>
      <c r="H329" s="87"/>
      <c r="I329" s="119"/>
      <c r="J329" s="87"/>
      <c r="K329" s="87"/>
      <c r="L329" s="87"/>
      <c r="M329" s="87"/>
    </row>
    <row r="330" spans="1:13">
      <c r="A330" s="286" t="s">
        <v>2</v>
      </c>
      <c r="B330" s="273" t="s">
        <v>3</v>
      </c>
      <c r="C330" s="273" t="s">
        <v>91</v>
      </c>
      <c r="D330" s="288" t="s">
        <v>85</v>
      </c>
      <c r="E330" s="288" t="s">
        <v>92</v>
      </c>
      <c r="F330" s="288" t="s">
        <v>87</v>
      </c>
      <c r="G330" s="233" t="s">
        <v>88</v>
      </c>
      <c r="H330" s="165"/>
      <c r="I330" s="167"/>
      <c r="J330" s="87"/>
      <c r="K330" s="87"/>
      <c r="L330" s="87"/>
      <c r="M330" s="87"/>
    </row>
    <row r="331" spans="1:13">
      <c r="A331" s="293" t="str">
        <f t="shared" ref="A331:A339" si="57">IF(I331=0,"",VLOOKUP(I331,MANOOBRA,2,FALSE))</f>
        <v/>
      </c>
      <c r="B331" s="289" t="str">
        <f t="shared" ref="B331:B339" si="58">IF(I331=0,"",VLOOKUP(I331,MANOOBRA,3,FALSE))</f>
        <v/>
      </c>
      <c r="C331" s="292"/>
      <c r="D331" s="292"/>
      <c r="E331" s="291">
        <f t="shared" ref="E331:E339" si="59">IF(I331=0,0,VLOOKUP(I331,MANOOBRA,4,FALSE))</f>
        <v>0</v>
      </c>
      <c r="F331" s="207">
        <f>IF(D331=0,0,C331*E331/D331)</f>
        <v>0</v>
      </c>
      <c r="G331" s="228"/>
      <c r="H331" s="87"/>
      <c r="I331" s="285"/>
      <c r="J331" s="87"/>
      <c r="K331" s="87"/>
      <c r="L331" s="87"/>
      <c r="M331" s="87"/>
    </row>
    <row r="332" spans="1:13" ht="26.45" customHeight="1">
      <c r="A332" s="293" t="str">
        <f t="shared" si="57"/>
        <v/>
      </c>
      <c r="B332" s="289" t="str">
        <f t="shared" si="58"/>
        <v/>
      </c>
      <c r="C332" s="292"/>
      <c r="D332" s="292"/>
      <c r="E332" s="291">
        <f t="shared" si="59"/>
        <v>0</v>
      </c>
      <c r="F332" s="207">
        <f t="shared" ref="F332:F339" si="60">IF(D332=0,0,C332*E332/D332)</f>
        <v>0</v>
      </c>
      <c r="G332" s="229"/>
      <c r="H332" s="87"/>
      <c r="I332" s="285"/>
      <c r="J332" s="87"/>
      <c r="K332" s="87"/>
      <c r="L332" s="87"/>
      <c r="M332" s="87"/>
    </row>
    <row r="333" spans="1:13">
      <c r="A333" s="293" t="str">
        <f t="shared" si="57"/>
        <v/>
      </c>
      <c r="B333" s="289" t="str">
        <f t="shared" si="58"/>
        <v/>
      </c>
      <c r="C333" s="292"/>
      <c r="D333" s="292"/>
      <c r="E333" s="291">
        <f t="shared" si="59"/>
        <v>0</v>
      </c>
      <c r="F333" s="207">
        <f t="shared" si="60"/>
        <v>0</v>
      </c>
      <c r="G333" s="229"/>
      <c r="H333" s="87"/>
      <c r="I333" s="285"/>
      <c r="J333" s="87"/>
      <c r="K333" s="87"/>
      <c r="L333" s="87"/>
      <c r="M333" s="87"/>
    </row>
    <row r="334" spans="1:13" ht="13.15" customHeight="1">
      <c r="A334" s="293" t="str">
        <f t="shared" si="57"/>
        <v/>
      </c>
      <c r="B334" s="289" t="str">
        <f t="shared" si="58"/>
        <v/>
      </c>
      <c r="C334" s="292"/>
      <c r="D334" s="292"/>
      <c r="E334" s="291">
        <f t="shared" si="59"/>
        <v>0</v>
      </c>
      <c r="F334" s="207">
        <f t="shared" si="60"/>
        <v>0</v>
      </c>
      <c r="G334" s="229"/>
      <c r="H334" s="87"/>
      <c r="I334" s="285"/>
      <c r="J334" s="87"/>
      <c r="K334" s="87"/>
      <c r="L334" s="87"/>
      <c r="M334" s="87"/>
    </row>
    <row r="335" spans="1:13">
      <c r="A335" s="293" t="str">
        <f t="shared" si="57"/>
        <v/>
      </c>
      <c r="B335" s="289" t="str">
        <f t="shared" si="58"/>
        <v/>
      </c>
      <c r="C335" s="292"/>
      <c r="D335" s="292"/>
      <c r="E335" s="291">
        <f t="shared" si="59"/>
        <v>0</v>
      </c>
      <c r="F335" s="207">
        <f t="shared" si="60"/>
        <v>0</v>
      </c>
      <c r="G335" s="229"/>
      <c r="H335" s="87"/>
      <c r="I335" s="285"/>
      <c r="J335" s="87"/>
      <c r="K335" s="87"/>
      <c r="L335" s="87"/>
      <c r="M335" s="87"/>
    </row>
    <row r="336" spans="1:13">
      <c r="A336" s="293" t="str">
        <f t="shared" si="57"/>
        <v/>
      </c>
      <c r="B336" s="289" t="str">
        <f t="shared" si="58"/>
        <v/>
      </c>
      <c r="C336" s="292"/>
      <c r="D336" s="294"/>
      <c r="E336" s="291">
        <f t="shared" si="59"/>
        <v>0</v>
      </c>
      <c r="F336" s="207">
        <f t="shared" si="60"/>
        <v>0</v>
      </c>
      <c r="G336" s="229"/>
      <c r="H336" s="87"/>
      <c r="I336" s="285"/>
      <c r="J336" s="87"/>
      <c r="K336" s="87"/>
      <c r="L336" s="87"/>
      <c r="M336" s="87"/>
    </row>
    <row r="337" spans="1:13">
      <c r="A337" s="293" t="str">
        <f t="shared" si="57"/>
        <v/>
      </c>
      <c r="B337" s="289" t="str">
        <f t="shared" si="58"/>
        <v/>
      </c>
      <c r="C337" s="292"/>
      <c r="D337" s="294"/>
      <c r="E337" s="291">
        <f t="shared" si="59"/>
        <v>0</v>
      </c>
      <c r="F337" s="207">
        <f t="shared" si="60"/>
        <v>0</v>
      </c>
      <c r="G337" s="229"/>
      <c r="H337" s="87"/>
      <c r="I337" s="285"/>
      <c r="J337" s="87"/>
      <c r="K337" s="87"/>
      <c r="L337" s="87"/>
      <c r="M337" s="87"/>
    </row>
    <row r="338" spans="1:13">
      <c r="A338" s="293" t="str">
        <f t="shared" si="57"/>
        <v/>
      </c>
      <c r="B338" s="289" t="str">
        <f t="shared" si="58"/>
        <v/>
      </c>
      <c r="C338" s="292"/>
      <c r="D338" s="294"/>
      <c r="E338" s="291">
        <f t="shared" si="59"/>
        <v>0</v>
      </c>
      <c r="F338" s="207">
        <f t="shared" si="60"/>
        <v>0</v>
      </c>
      <c r="G338" s="229"/>
      <c r="H338" s="87"/>
      <c r="I338" s="285"/>
      <c r="J338" s="87"/>
      <c r="K338" s="87"/>
      <c r="L338" s="87"/>
      <c r="M338" s="87"/>
    </row>
    <row r="339" spans="1:13">
      <c r="A339" s="293" t="str">
        <f t="shared" si="57"/>
        <v/>
      </c>
      <c r="B339" s="289" t="str">
        <f t="shared" si="58"/>
        <v/>
      </c>
      <c r="C339" s="292"/>
      <c r="D339" s="294"/>
      <c r="E339" s="291">
        <f t="shared" si="59"/>
        <v>0</v>
      </c>
      <c r="F339" s="207">
        <f t="shared" si="60"/>
        <v>0</v>
      </c>
      <c r="G339" s="235"/>
      <c r="H339" s="87"/>
      <c r="I339" s="285"/>
      <c r="J339" s="87"/>
      <c r="K339" s="87"/>
      <c r="L339" s="87"/>
      <c r="M339" s="87"/>
    </row>
    <row r="340" spans="1:13" ht="13.5" thickBot="1">
      <c r="A340" s="230"/>
      <c r="B340" s="88"/>
      <c r="C340" s="88"/>
      <c r="D340" s="160"/>
      <c r="E340" s="168"/>
      <c r="F340" s="271" t="s">
        <v>100</v>
      </c>
      <c r="G340" s="238">
        <f>SUM(F331:F339)</f>
        <v>0</v>
      </c>
      <c r="H340" s="87"/>
      <c r="I340" s="119"/>
      <c r="J340" s="87"/>
      <c r="K340" s="87"/>
      <c r="L340" s="87"/>
      <c r="M340" s="87"/>
    </row>
    <row r="341" spans="1:13" ht="13.5" thickTop="1">
      <c r="A341" s="239" t="s">
        <v>101</v>
      </c>
      <c r="B341" s="89"/>
      <c r="C341" s="89"/>
      <c r="D341" s="161"/>
      <c r="E341" s="169"/>
      <c r="F341" s="161"/>
      <c r="G341" s="232"/>
      <c r="H341" s="87"/>
      <c r="I341" s="119"/>
      <c r="J341" s="87"/>
      <c r="K341" s="87"/>
      <c r="L341" s="87"/>
      <c r="M341" s="87"/>
    </row>
    <row r="342" spans="1:13">
      <c r="A342" s="286" t="s">
        <v>2</v>
      </c>
      <c r="B342" s="287"/>
      <c r="C342" s="287"/>
      <c r="D342" s="208"/>
      <c r="E342" s="288" t="s">
        <v>102</v>
      </c>
      <c r="F342" s="288" t="s">
        <v>45</v>
      </c>
      <c r="G342" s="295" t="s">
        <v>102</v>
      </c>
      <c r="H342" s="165"/>
      <c r="I342" s="167"/>
      <c r="J342" s="87"/>
      <c r="K342" s="87"/>
      <c r="L342" s="87"/>
      <c r="M342" s="87"/>
    </row>
    <row r="343" spans="1:13">
      <c r="A343" s="296" t="s">
        <v>103</v>
      </c>
      <c r="B343" s="209"/>
      <c r="C343" s="209"/>
      <c r="D343" s="210"/>
      <c r="E343" s="284">
        <f>SUM(G308,G321,G328,G340)</f>
        <v>0</v>
      </c>
      <c r="F343" s="297">
        <f>A</f>
        <v>0</v>
      </c>
      <c r="G343" s="298">
        <f>E343*F343</f>
        <v>0</v>
      </c>
      <c r="H343" s="87"/>
      <c r="I343" s="173"/>
      <c r="J343" s="87"/>
      <c r="K343" s="87"/>
      <c r="L343" s="87"/>
      <c r="M343" s="87"/>
    </row>
    <row r="344" spans="1:13">
      <c r="A344" s="296" t="s">
        <v>104</v>
      </c>
      <c r="B344" s="209"/>
      <c r="C344" s="209"/>
      <c r="D344" s="210"/>
      <c r="E344" s="284">
        <f>SUM(G308,G321,G328,G340)</f>
        <v>0</v>
      </c>
      <c r="F344" s="297">
        <f>I</f>
        <v>0</v>
      </c>
      <c r="G344" s="298">
        <f>E344*F344</f>
        <v>0</v>
      </c>
      <c r="H344" s="87"/>
      <c r="I344" s="173"/>
      <c r="J344" s="87"/>
      <c r="K344" s="87"/>
      <c r="L344" s="87"/>
      <c r="M344" s="87"/>
    </row>
    <row r="345" spans="1:13">
      <c r="A345" s="296" t="s">
        <v>105</v>
      </c>
      <c r="B345" s="209"/>
      <c r="C345" s="209"/>
      <c r="D345" s="210"/>
      <c r="E345" s="284">
        <f>SUM(G308,G321,G328,G340)</f>
        <v>0</v>
      </c>
      <c r="F345" s="297">
        <f>U</f>
        <v>0</v>
      </c>
      <c r="G345" s="298">
        <f>E345*F345</f>
        <v>0</v>
      </c>
      <c r="H345" s="87"/>
      <c r="I345" s="173"/>
      <c r="J345" s="87"/>
      <c r="K345" s="87"/>
      <c r="L345" s="87"/>
      <c r="M345" s="87"/>
    </row>
    <row r="346" spans="1:13" ht="23.25" thickBot="1">
      <c r="A346" s="230"/>
      <c r="B346" s="88"/>
      <c r="C346" s="88"/>
      <c r="D346" s="160"/>
      <c r="E346" s="168"/>
      <c r="F346" s="67" t="s">
        <v>106</v>
      </c>
      <c r="G346" s="238">
        <f>SUM(G343:G345)</f>
        <v>0</v>
      </c>
      <c r="H346" s="87"/>
      <c r="I346" s="119"/>
      <c r="J346" s="299" t="s">
        <v>107</v>
      </c>
      <c r="K346" s="299" t="s">
        <v>108</v>
      </c>
      <c r="L346" s="299" t="s">
        <v>336</v>
      </c>
      <c r="M346" s="299" t="s">
        <v>105</v>
      </c>
    </row>
    <row r="347" spans="1:13" s="63" customFormat="1" ht="14.25" thickTop="1" thickBot="1">
      <c r="A347" s="240"/>
      <c r="B347" s="58"/>
      <c r="C347" s="58"/>
      <c r="D347" s="174"/>
      <c r="E347" s="68" t="s">
        <v>108</v>
      </c>
      <c r="F347" s="69"/>
      <c r="G347" s="241">
        <f>ROUND(SUM(G308,G321,G328,G340,G346),0)</f>
        <v>0</v>
      </c>
      <c r="H347" s="58"/>
      <c r="I347" s="118"/>
      <c r="J347" s="300" t="str">
        <f>B284</f>
        <v>1.5</v>
      </c>
      <c r="K347" s="301">
        <f>G347</f>
        <v>0</v>
      </c>
      <c r="L347" s="302">
        <f>ROUND(SUM(G308,G321,G328,G340),0)</f>
        <v>0</v>
      </c>
      <c r="M347" s="303">
        <f>G345</f>
        <v>0</v>
      </c>
    </row>
    <row r="348" spans="1:13" ht="26.25" thickTop="1">
      <c r="A348" s="242" t="s">
        <v>109</v>
      </c>
      <c r="B348" s="87"/>
      <c r="C348" s="87"/>
      <c r="D348" s="162"/>
      <c r="E348" s="166"/>
      <c r="F348" s="162"/>
      <c r="G348" s="225"/>
      <c r="H348" s="87"/>
      <c r="I348" s="119"/>
      <c r="J348" s="87"/>
      <c r="K348" s="87"/>
      <c r="L348" s="87"/>
      <c r="M348" s="87"/>
    </row>
    <row r="349" spans="1:13">
      <c r="A349" s="242"/>
      <c r="B349" s="175"/>
      <c r="C349" s="175"/>
      <c r="D349" s="176"/>
      <c r="E349" s="166"/>
      <c r="F349" s="162"/>
      <c r="G349" s="243">
        <f ca="1">TODAY()</f>
        <v>46244</v>
      </c>
      <c r="H349" s="87"/>
      <c r="I349" s="119"/>
      <c r="J349" s="87"/>
      <c r="K349" s="87"/>
      <c r="L349" s="87"/>
      <c r="M349" s="87"/>
    </row>
    <row r="350" spans="1:13" ht="13.5" thickBot="1">
      <c r="A350" s="244"/>
      <c r="B350" s="245"/>
      <c r="C350" s="245"/>
      <c r="D350" s="246"/>
      <c r="E350" s="247"/>
      <c r="F350" s="246"/>
      <c r="G350" s="248"/>
      <c r="H350" s="87"/>
      <c r="I350" s="119"/>
      <c r="J350" s="87"/>
      <c r="K350" s="87"/>
      <c r="L350" s="87"/>
      <c r="M350" s="87"/>
    </row>
    <row r="351" spans="1:13" s="63" customFormat="1">
      <c r="A351" s="217"/>
      <c r="B351" s="218"/>
      <c r="C351" s="218"/>
      <c r="D351" s="219"/>
      <c r="E351" s="220"/>
      <c r="F351" s="219"/>
      <c r="G351" s="221" t="s">
        <v>77</v>
      </c>
      <c r="H351" s="58"/>
      <c r="I351" s="118"/>
      <c r="J351" s="58"/>
      <c r="K351" s="58"/>
      <c r="L351" s="58"/>
      <c r="M351" s="87"/>
    </row>
    <row r="352" spans="1:13" ht="12.75" customHeight="1">
      <c r="A352" s="222" t="s">
        <v>78</v>
      </c>
      <c r="B352" s="508" t="str">
        <f>Proponente</f>
        <v>Proponente BCDA</v>
      </c>
      <c r="C352" s="508"/>
      <c r="D352" s="508"/>
      <c r="E352" s="508"/>
      <c r="F352" s="508"/>
      <c r="G352" s="509"/>
      <c r="H352" s="87"/>
      <c r="I352" s="119"/>
      <c r="J352" s="87"/>
      <c r="K352" s="87"/>
      <c r="L352" s="87"/>
      <c r="M352" s="87"/>
    </row>
    <row r="353" spans="1:13" ht="23.45" customHeight="1">
      <c r="A353" s="222" t="s">
        <v>79</v>
      </c>
      <c r="B353" s="87" t="str">
        <f>VLOOKUP(B354,'4_Presupuesto de Obra'!$A$8:$D$182,2,FALSE)</f>
        <v>1.6</v>
      </c>
      <c r="C353" s="508" t="str">
        <f>VLOOKUP(B354,'4_Presupuesto de Obra'!$A$8:$D$182,3,FALSE)</f>
        <v>BASE GRANULAR CLASE B GRADACIÓN BG-38
(Incluye suministro del material, cargue en cantera, transporte, extensión en capa de espesor uniforme, humedecimiento y compactación)</v>
      </c>
      <c r="D353" s="508"/>
      <c r="E353" s="508"/>
      <c r="F353" s="508"/>
      <c r="G353" s="509"/>
      <c r="H353" s="87"/>
      <c r="I353" s="119"/>
      <c r="J353" s="87"/>
      <c r="K353" s="87"/>
      <c r="L353" s="87"/>
      <c r="M353" s="87"/>
    </row>
    <row r="354" spans="1:13">
      <c r="A354" s="223"/>
      <c r="B354" s="216">
        <f>+B285+1</f>
        <v>6</v>
      </c>
      <c r="C354" s="87"/>
      <c r="D354" s="162"/>
      <c r="E354" s="166"/>
      <c r="F354" s="59" t="s">
        <v>80</v>
      </c>
      <c r="G354" s="224" t="str">
        <f>VLOOKUP(B354,'4_Presupuesto de Obra'!$A$8:$D$182,4,FALSE)</f>
        <v>m3</v>
      </c>
      <c r="H354" s="87"/>
      <c r="I354" s="119"/>
      <c r="J354" s="87"/>
      <c r="K354" s="87"/>
      <c r="L354" s="87"/>
      <c r="M354" s="87"/>
    </row>
    <row r="355" spans="1:13" ht="13.5" thickBot="1">
      <c r="A355" s="222" t="s">
        <v>81</v>
      </c>
      <c r="B355" s="87"/>
      <c r="C355" s="87"/>
      <c r="D355" s="162"/>
      <c r="E355" s="166"/>
      <c r="F355" s="162"/>
      <c r="G355" s="225"/>
      <c r="H355" s="87"/>
      <c r="I355" s="167"/>
      <c r="J355" s="87"/>
      <c r="K355" s="87"/>
      <c r="L355" s="87"/>
      <c r="M355" s="87"/>
    </row>
    <row r="356" spans="1:13" s="64" customFormat="1" ht="13.5" thickTop="1">
      <c r="A356" s="226" t="s">
        <v>2</v>
      </c>
      <c r="B356" s="158" t="s">
        <v>83</v>
      </c>
      <c r="C356" s="158" t="s">
        <v>84</v>
      </c>
      <c r="D356" s="159" t="s">
        <v>85</v>
      </c>
      <c r="E356" s="65" t="s">
        <v>86</v>
      </c>
      <c r="F356" s="65" t="s">
        <v>87</v>
      </c>
      <c r="G356" s="227" t="s">
        <v>88</v>
      </c>
      <c r="H356" s="165"/>
      <c r="I356" s="167"/>
      <c r="J356" s="165"/>
      <c r="K356" s="165"/>
      <c r="L356" s="165"/>
      <c r="M356" s="87"/>
    </row>
    <row r="357" spans="1:13">
      <c r="A357" s="281" t="str">
        <f t="shared" ref="A357:A376" si="61">IF(I357=0,"-",VLOOKUP(I357,EQUIPOS,2,FALSE))</f>
        <v>-</v>
      </c>
      <c r="B357" s="282"/>
      <c r="C357" s="282"/>
      <c r="D357" s="283"/>
      <c r="E357" s="284">
        <f t="shared" ref="E357:E376" si="62">IF(I357=0,0,VLOOKUP(I357,EQUIPOS,4,FALSE))</f>
        <v>0</v>
      </c>
      <c r="F357" s="207">
        <f t="shared" ref="F357:F376" si="63">IF(D357=0,0,E357/D357)</f>
        <v>0</v>
      </c>
      <c r="G357" s="228"/>
      <c r="H357" s="87"/>
      <c r="I357" s="285"/>
      <c r="J357" s="87"/>
      <c r="K357" s="87"/>
      <c r="L357" s="87"/>
      <c r="M357" s="87"/>
    </row>
    <row r="358" spans="1:13">
      <c r="A358" s="281" t="str">
        <f t="shared" si="61"/>
        <v>-</v>
      </c>
      <c r="B358" s="282"/>
      <c r="C358" s="282"/>
      <c r="D358" s="283"/>
      <c r="E358" s="284">
        <f t="shared" si="62"/>
        <v>0</v>
      </c>
      <c r="F358" s="207">
        <f t="shared" si="63"/>
        <v>0</v>
      </c>
      <c r="G358" s="229"/>
      <c r="H358" s="87"/>
      <c r="I358" s="285"/>
      <c r="J358" s="87"/>
      <c r="K358" s="87"/>
      <c r="L358" s="87"/>
      <c r="M358" s="87"/>
    </row>
    <row r="359" spans="1:13">
      <c r="A359" s="281" t="str">
        <f t="shared" si="61"/>
        <v>-</v>
      </c>
      <c r="B359" s="282"/>
      <c r="C359" s="282"/>
      <c r="D359" s="283"/>
      <c r="E359" s="284">
        <f t="shared" si="62"/>
        <v>0</v>
      </c>
      <c r="F359" s="207">
        <f t="shared" si="63"/>
        <v>0</v>
      </c>
      <c r="G359" s="229"/>
      <c r="H359" s="87"/>
      <c r="I359" s="285"/>
      <c r="J359" s="87"/>
      <c r="K359" s="87"/>
      <c r="L359" s="87"/>
      <c r="M359" s="87"/>
    </row>
    <row r="360" spans="1:13">
      <c r="A360" s="281" t="str">
        <f t="shared" si="61"/>
        <v>-</v>
      </c>
      <c r="B360" s="282"/>
      <c r="C360" s="282"/>
      <c r="D360" s="283"/>
      <c r="E360" s="284">
        <f t="shared" si="62"/>
        <v>0</v>
      </c>
      <c r="F360" s="207">
        <f t="shared" si="63"/>
        <v>0</v>
      </c>
      <c r="G360" s="229"/>
      <c r="H360" s="87"/>
      <c r="I360" s="285"/>
      <c r="J360" s="87"/>
      <c r="K360" s="87"/>
      <c r="L360" s="87"/>
      <c r="M360" s="87"/>
    </row>
    <row r="361" spans="1:13">
      <c r="A361" s="281" t="str">
        <f t="shared" si="61"/>
        <v>-</v>
      </c>
      <c r="B361" s="282"/>
      <c r="C361" s="282"/>
      <c r="D361" s="283"/>
      <c r="E361" s="284">
        <f t="shared" si="62"/>
        <v>0</v>
      </c>
      <c r="F361" s="207">
        <f t="shared" si="63"/>
        <v>0</v>
      </c>
      <c r="G361" s="229"/>
      <c r="H361" s="87"/>
      <c r="I361" s="285"/>
      <c r="J361" s="87"/>
      <c r="K361" s="87"/>
      <c r="L361" s="87"/>
      <c r="M361" s="87"/>
    </row>
    <row r="362" spans="1:13">
      <c r="A362" s="281" t="str">
        <f t="shared" si="61"/>
        <v>-</v>
      </c>
      <c r="B362" s="282"/>
      <c r="C362" s="282"/>
      <c r="D362" s="283"/>
      <c r="E362" s="284">
        <f t="shared" si="62"/>
        <v>0</v>
      </c>
      <c r="F362" s="207">
        <f t="shared" si="63"/>
        <v>0</v>
      </c>
      <c r="G362" s="229"/>
      <c r="H362" s="87"/>
      <c r="I362" s="285"/>
      <c r="J362" s="87"/>
      <c r="K362" s="87"/>
      <c r="L362" s="87"/>
      <c r="M362" s="87"/>
    </row>
    <row r="363" spans="1:13">
      <c r="A363" s="281" t="str">
        <f t="shared" si="61"/>
        <v>-</v>
      </c>
      <c r="B363" s="282"/>
      <c r="C363" s="282"/>
      <c r="D363" s="283"/>
      <c r="E363" s="284">
        <f t="shared" si="62"/>
        <v>0</v>
      </c>
      <c r="F363" s="207">
        <f t="shared" si="63"/>
        <v>0</v>
      </c>
      <c r="G363" s="235"/>
      <c r="H363" s="87"/>
      <c r="I363" s="285"/>
      <c r="J363" s="87"/>
      <c r="K363" s="87"/>
      <c r="L363" s="87"/>
      <c r="M363" s="87"/>
    </row>
    <row r="364" spans="1:13">
      <c r="A364" s="281" t="str">
        <f t="shared" si="61"/>
        <v>-</v>
      </c>
      <c r="B364" s="282"/>
      <c r="C364" s="282"/>
      <c r="D364" s="283"/>
      <c r="E364" s="284">
        <f t="shared" si="62"/>
        <v>0</v>
      </c>
      <c r="F364" s="207">
        <f t="shared" si="63"/>
        <v>0</v>
      </c>
      <c r="G364" s="229"/>
      <c r="H364" s="87"/>
      <c r="I364" s="285"/>
      <c r="J364" s="87"/>
      <c r="K364" s="87"/>
      <c r="L364" s="87"/>
      <c r="M364" s="87"/>
    </row>
    <row r="365" spans="1:13">
      <c r="A365" s="281" t="str">
        <f t="shared" si="61"/>
        <v>-</v>
      </c>
      <c r="B365" s="282"/>
      <c r="C365" s="282"/>
      <c r="D365" s="283"/>
      <c r="E365" s="284">
        <f t="shared" si="62"/>
        <v>0</v>
      </c>
      <c r="F365" s="207">
        <f t="shared" si="63"/>
        <v>0</v>
      </c>
      <c r="G365" s="229"/>
      <c r="H365" s="87"/>
      <c r="I365" s="285"/>
      <c r="J365" s="87"/>
      <c r="K365" s="87"/>
      <c r="L365" s="87"/>
      <c r="M365" s="87"/>
    </row>
    <row r="366" spans="1:13">
      <c r="A366" s="281" t="str">
        <f t="shared" si="61"/>
        <v>-</v>
      </c>
      <c r="B366" s="282"/>
      <c r="C366" s="282"/>
      <c r="D366" s="283"/>
      <c r="E366" s="284">
        <f t="shared" si="62"/>
        <v>0</v>
      </c>
      <c r="F366" s="207">
        <f t="shared" si="63"/>
        <v>0</v>
      </c>
      <c r="G366" s="229"/>
      <c r="H366" s="87"/>
      <c r="I366" s="285"/>
      <c r="J366" s="87"/>
      <c r="K366" s="87"/>
      <c r="L366" s="87"/>
      <c r="M366" s="87"/>
    </row>
    <row r="367" spans="1:13">
      <c r="A367" s="281" t="str">
        <f t="shared" si="61"/>
        <v>-</v>
      </c>
      <c r="B367" s="282"/>
      <c r="C367" s="282"/>
      <c r="D367" s="283"/>
      <c r="E367" s="284">
        <f t="shared" si="62"/>
        <v>0</v>
      </c>
      <c r="F367" s="207">
        <f t="shared" si="63"/>
        <v>0</v>
      </c>
      <c r="G367" s="229"/>
      <c r="H367" s="87"/>
      <c r="I367" s="285"/>
      <c r="J367" s="87"/>
      <c r="K367" s="87"/>
      <c r="L367" s="87"/>
      <c r="M367" s="87"/>
    </row>
    <row r="368" spans="1:13">
      <c r="A368" s="281" t="str">
        <f t="shared" si="61"/>
        <v>-</v>
      </c>
      <c r="B368" s="282"/>
      <c r="C368" s="282"/>
      <c r="D368" s="283"/>
      <c r="E368" s="284">
        <f t="shared" si="62"/>
        <v>0</v>
      </c>
      <c r="F368" s="207">
        <f t="shared" si="63"/>
        <v>0</v>
      </c>
      <c r="G368" s="229"/>
      <c r="H368" s="87"/>
      <c r="I368" s="285"/>
      <c r="J368" s="87"/>
      <c r="K368" s="87"/>
      <c r="L368" s="87"/>
      <c r="M368" s="87"/>
    </row>
    <row r="369" spans="1:13">
      <c r="A369" s="281" t="str">
        <f t="shared" si="61"/>
        <v>-</v>
      </c>
      <c r="B369" s="282"/>
      <c r="C369" s="282"/>
      <c r="D369" s="283"/>
      <c r="E369" s="284">
        <f t="shared" si="62"/>
        <v>0</v>
      </c>
      <c r="F369" s="207">
        <f t="shared" si="63"/>
        <v>0</v>
      </c>
      <c r="G369" s="229"/>
      <c r="H369" s="87"/>
      <c r="I369" s="285"/>
      <c r="J369" s="87"/>
      <c r="K369" s="87"/>
      <c r="L369" s="87"/>
      <c r="M369" s="87"/>
    </row>
    <row r="370" spans="1:13">
      <c r="A370" s="281" t="str">
        <f t="shared" si="61"/>
        <v>-</v>
      </c>
      <c r="B370" s="282"/>
      <c r="C370" s="282"/>
      <c r="D370" s="283"/>
      <c r="E370" s="284">
        <f t="shared" si="62"/>
        <v>0</v>
      </c>
      <c r="F370" s="207">
        <f t="shared" si="63"/>
        <v>0</v>
      </c>
      <c r="G370" s="229"/>
      <c r="H370" s="87"/>
      <c r="I370" s="285"/>
      <c r="J370" s="87"/>
      <c r="K370" s="87"/>
      <c r="L370" s="87"/>
      <c r="M370" s="87"/>
    </row>
    <row r="371" spans="1:13">
      <c r="A371" s="281" t="str">
        <f t="shared" si="61"/>
        <v>-</v>
      </c>
      <c r="B371" s="282"/>
      <c r="C371" s="282"/>
      <c r="D371" s="283"/>
      <c r="E371" s="284">
        <f t="shared" si="62"/>
        <v>0</v>
      </c>
      <c r="F371" s="207">
        <f t="shared" si="63"/>
        <v>0</v>
      </c>
      <c r="G371" s="229"/>
      <c r="H371" s="87"/>
      <c r="I371" s="285"/>
      <c r="J371" s="87"/>
      <c r="K371" s="87"/>
      <c r="L371" s="87"/>
      <c r="M371" s="87"/>
    </row>
    <row r="372" spans="1:13">
      <c r="A372" s="281" t="str">
        <f t="shared" si="61"/>
        <v>-</v>
      </c>
      <c r="B372" s="282"/>
      <c r="C372" s="282"/>
      <c r="D372" s="283"/>
      <c r="E372" s="284">
        <f t="shared" si="62"/>
        <v>0</v>
      </c>
      <c r="F372" s="207">
        <f t="shared" si="63"/>
        <v>0</v>
      </c>
      <c r="G372" s="229"/>
      <c r="H372" s="87"/>
      <c r="I372" s="285"/>
      <c r="J372" s="87"/>
      <c r="K372" s="87"/>
      <c r="L372" s="87"/>
      <c r="M372" s="87"/>
    </row>
    <row r="373" spans="1:13">
      <c r="A373" s="281" t="str">
        <f t="shared" si="61"/>
        <v>-</v>
      </c>
      <c r="B373" s="282"/>
      <c r="C373" s="282"/>
      <c r="D373" s="283"/>
      <c r="E373" s="284">
        <f t="shared" si="62"/>
        <v>0</v>
      </c>
      <c r="F373" s="207">
        <f t="shared" si="63"/>
        <v>0</v>
      </c>
      <c r="G373" s="229"/>
      <c r="H373" s="87"/>
      <c r="I373" s="285"/>
      <c r="J373" s="87"/>
      <c r="K373" s="87"/>
      <c r="L373" s="87"/>
      <c r="M373" s="87"/>
    </row>
    <row r="374" spans="1:13">
      <c r="A374" s="281" t="str">
        <f t="shared" si="61"/>
        <v>-</v>
      </c>
      <c r="B374" s="282"/>
      <c r="C374" s="282"/>
      <c r="D374" s="283"/>
      <c r="E374" s="284">
        <f t="shared" si="62"/>
        <v>0</v>
      </c>
      <c r="F374" s="207">
        <f t="shared" si="63"/>
        <v>0</v>
      </c>
      <c r="G374" s="229"/>
      <c r="H374" s="87"/>
      <c r="I374" s="285"/>
      <c r="J374" s="87"/>
      <c r="K374" s="87"/>
      <c r="L374" s="87"/>
      <c r="M374" s="87"/>
    </row>
    <row r="375" spans="1:13">
      <c r="A375" s="281" t="str">
        <f t="shared" si="61"/>
        <v>-</v>
      </c>
      <c r="B375" s="282"/>
      <c r="C375" s="282"/>
      <c r="D375" s="283"/>
      <c r="E375" s="284">
        <f t="shared" si="62"/>
        <v>0</v>
      </c>
      <c r="F375" s="207">
        <f t="shared" si="63"/>
        <v>0</v>
      </c>
      <c r="G375" s="229"/>
      <c r="H375" s="87"/>
      <c r="I375" s="285"/>
      <c r="J375" s="87"/>
      <c r="K375" s="87"/>
      <c r="L375" s="87"/>
      <c r="M375" s="87"/>
    </row>
    <row r="376" spans="1:13">
      <c r="A376" s="281" t="str">
        <f t="shared" si="61"/>
        <v>-</v>
      </c>
      <c r="B376" s="282"/>
      <c r="C376" s="282"/>
      <c r="D376" s="283"/>
      <c r="E376" s="284">
        <f t="shared" si="62"/>
        <v>0</v>
      </c>
      <c r="F376" s="207">
        <f t="shared" si="63"/>
        <v>0</v>
      </c>
      <c r="G376" s="229"/>
      <c r="H376" s="87"/>
      <c r="I376" s="285"/>
      <c r="J376" s="87"/>
      <c r="K376" s="87"/>
      <c r="L376" s="87"/>
      <c r="M376" s="87"/>
    </row>
    <row r="377" spans="1:13" ht="13.5" thickBot="1">
      <c r="A377" s="230"/>
      <c r="B377" s="88"/>
      <c r="C377" s="88"/>
      <c r="D377" s="160"/>
      <c r="E377" s="168"/>
      <c r="F377" s="271" t="s">
        <v>89</v>
      </c>
      <c r="G377" s="272">
        <f>SUM(F357:F376)</f>
        <v>0</v>
      </c>
      <c r="H377" s="87"/>
      <c r="I377" s="119"/>
      <c r="J377" s="87"/>
      <c r="K377" s="87"/>
      <c r="L377" s="87"/>
      <c r="M377" s="87"/>
    </row>
    <row r="378" spans="1:13" ht="13.5" thickTop="1">
      <c r="A378" s="231" t="s">
        <v>90</v>
      </c>
      <c r="B378" s="89"/>
      <c r="C378" s="89"/>
      <c r="D378" s="161"/>
      <c r="E378" s="169"/>
      <c r="F378" s="161"/>
      <c r="G378" s="232"/>
      <c r="H378" s="87"/>
      <c r="I378" s="119"/>
      <c r="J378" s="87"/>
      <c r="K378" s="87"/>
      <c r="L378" s="87"/>
      <c r="M378" s="87"/>
    </row>
    <row r="379" spans="1:13" s="64" customFormat="1">
      <c r="A379" s="286" t="s">
        <v>2</v>
      </c>
      <c r="B379" s="287"/>
      <c r="C379" s="273" t="s">
        <v>3</v>
      </c>
      <c r="D379" s="288" t="s">
        <v>91</v>
      </c>
      <c r="E379" s="288" t="s">
        <v>92</v>
      </c>
      <c r="F379" s="288" t="s">
        <v>87</v>
      </c>
      <c r="G379" s="233" t="s">
        <v>88</v>
      </c>
      <c r="H379" s="165"/>
      <c r="I379" s="167"/>
      <c r="J379" s="165"/>
      <c r="K379" s="165"/>
      <c r="L379" s="165"/>
      <c r="M379" s="87"/>
    </row>
    <row r="380" spans="1:13">
      <c r="A380" s="506" t="str">
        <f t="shared" ref="A380:A389" si="64">IF(I380=0,"",VLOOKUP(I380,MATERIALES,2,FALSE))</f>
        <v/>
      </c>
      <c r="B380" s="507"/>
      <c r="C380" s="289" t="str">
        <f t="shared" ref="C380:C389" si="65">IF(I380=0,"",VLOOKUP(I380,MATERIALES,3,FALSE))</f>
        <v/>
      </c>
      <c r="D380" s="290"/>
      <c r="E380" s="291">
        <f t="shared" ref="E380:E389" si="66">IF(I380=0,0,VLOOKUP(I380,MATERIALES,4,FALSE))</f>
        <v>0</v>
      </c>
      <c r="F380" s="207">
        <f>D380*E380</f>
        <v>0</v>
      </c>
      <c r="G380" s="228"/>
      <c r="H380" s="87"/>
      <c r="I380" s="285"/>
      <c r="J380" s="87"/>
      <c r="K380" s="87"/>
      <c r="L380" s="87"/>
      <c r="M380" s="87"/>
    </row>
    <row r="381" spans="1:13">
      <c r="A381" s="506" t="str">
        <f t="shared" si="64"/>
        <v/>
      </c>
      <c r="B381" s="507"/>
      <c r="C381" s="289" t="str">
        <f t="shared" si="65"/>
        <v/>
      </c>
      <c r="D381" s="290"/>
      <c r="E381" s="291">
        <f t="shared" si="66"/>
        <v>0</v>
      </c>
      <c r="F381" s="207">
        <f t="shared" ref="F381:F389" si="67">D381*E381</f>
        <v>0</v>
      </c>
      <c r="G381" s="229"/>
      <c r="H381" s="87"/>
      <c r="I381" s="285"/>
      <c r="J381" s="87"/>
      <c r="K381" s="87"/>
      <c r="L381" s="87"/>
      <c r="M381" s="87"/>
    </row>
    <row r="382" spans="1:13">
      <c r="A382" s="506" t="str">
        <f t="shared" si="64"/>
        <v/>
      </c>
      <c r="B382" s="507"/>
      <c r="C382" s="289" t="str">
        <f t="shared" si="65"/>
        <v/>
      </c>
      <c r="D382" s="290"/>
      <c r="E382" s="291">
        <f t="shared" si="66"/>
        <v>0</v>
      </c>
      <c r="F382" s="207">
        <f t="shared" si="67"/>
        <v>0</v>
      </c>
      <c r="G382" s="229"/>
      <c r="H382" s="87"/>
      <c r="I382" s="285"/>
      <c r="J382" s="87"/>
      <c r="K382" s="87"/>
      <c r="L382" s="87"/>
      <c r="M382" s="87"/>
    </row>
    <row r="383" spans="1:13">
      <c r="A383" s="506" t="str">
        <f t="shared" si="64"/>
        <v/>
      </c>
      <c r="B383" s="507"/>
      <c r="C383" s="289" t="str">
        <f t="shared" si="65"/>
        <v/>
      </c>
      <c r="D383" s="290"/>
      <c r="E383" s="291">
        <f t="shared" si="66"/>
        <v>0</v>
      </c>
      <c r="F383" s="207">
        <f t="shared" si="67"/>
        <v>0</v>
      </c>
      <c r="G383" s="229"/>
      <c r="H383" s="87"/>
      <c r="I383" s="285"/>
      <c r="J383" s="87"/>
      <c r="K383" s="87"/>
      <c r="L383" s="87"/>
      <c r="M383" s="87"/>
    </row>
    <row r="384" spans="1:13">
      <c r="A384" s="506" t="str">
        <f t="shared" si="64"/>
        <v/>
      </c>
      <c r="B384" s="507"/>
      <c r="C384" s="289" t="str">
        <f t="shared" si="65"/>
        <v/>
      </c>
      <c r="D384" s="290"/>
      <c r="E384" s="291">
        <f t="shared" si="66"/>
        <v>0</v>
      </c>
      <c r="F384" s="207">
        <f t="shared" si="67"/>
        <v>0</v>
      </c>
      <c r="G384" s="229"/>
      <c r="H384" s="87"/>
      <c r="I384" s="285"/>
      <c r="J384" s="87"/>
      <c r="K384" s="87"/>
      <c r="L384" s="87"/>
      <c r="M384" s="87"/>
    </row>
    <row r="385" spans="1:13">
      <c r="A385" s="506" t="str">
        <f t="shared" si="64"/>
        <v/>
      </c>
      <c r="B385" s="507"/>
      <c r="C385" s="289" t="str">
        <f t="shared" si="65"/>
        <v/>
      </c>
      <c r="D385" s="290"/>
      <c r="E385" s="291">
        <f t="shared" si="66"/>
        <v>0</v>
      </c>
      <c r="F385" s="207">
        <f t="shared" si="67"/>
        <v>0</v>
      </c>
      <c r="G385" s="229"/>
      <c r="H385" s="87"/>
      <c r="I385" s="285"/>
      <c r="J385" s="87"/>
      <c r="K385" s="87"/>
      <c r="L385" s="87"/>
      <c r="M385" s="87"/>
    </row>
    <row r="386" spans="1:13">
      <c r="A386" s="506" t="str">
        <f t="shared" si="64"/>
        <v/>
      </c>
      <c r="B386" s="507"/>
      <c r="C386" s="289" t="str">
        <f t="shared" si="65"/>
        <v/>
      </c>
      <c r="D386" s="290"/>
      <c r="E386" s="291">
        <f t="shared" si="66"/>
        <v>0</v>
      </c>
      <c r="F386" s="207">
        <f t="shared" si="67"/>
        <v>0</v>
      </c>
      <c r="G386" s="229"/>
      <c r="H386" s="87"/>
      <c r="I386" s="285"/>
      <c r="J386" s="87"/>
      <c r="K386" s="87"/>
      <c r="L386" s="87"/>
      <c r="M386" s="87"/>
    </row>
    <row r="387" spans="1:13">
      <c r="A387" s="506" t="str">
        <f t="shared" si="64"/>
        <v/>
      </c>
      <c r="B387" s="507"/>
      <c r="C387" s="289" t="str">
        <f t="shared" si="65"/>
        <v/>
      </c>
      <c r="D387" s="290"/>
      <c r="E387" s="291">
        <f t="shared" si="66"/>
        <v>0</v>
      </c>
      <c r="F387" s="207">
        <f t="shared" si="67"/>
        <v>0</v>
      </c>
      <c r="G387" s="234"/>
      <c r="H387" s="87"/>
      <c r="I387" s="285"/>
      <c r="J387" s="87"/>
      <c r="K387" s="87"/>
      <c r="L387" s="87"/>
      <c r="M387" s="87"/>
    </row>
    <row r="388" spans="1:13">
      <c r="A388" s="506" t="str">
        <f t="shared" si="64"/>
        <v/>
      </c>
      <c r="B388" s="507"/>
      <c r="C388" s="289" t="str">
        <f t="shared" si="65"/>
        <v/>
      </c>
      <c r="D388" s="290"/>
      <c r="E388" s="291">
        <f t="shared" si="66"/>
        <v>0</v>
      </c>
      <c r="F388" s="207">
        <f t="shared" si="67"/>
        <v>0</v>
      </c>
      <c r="G388" s="229"/>
      <c r="H388" s="87"/>
      <c r="I388" s="285"/>
      <c r="J388" s="87"/>
      <c r="K388" s="87"/>
      <c r="L388" s="87"/>
      <c r="M388" s="87"/>
    </row>
    <row r="389" spans="1:13">
      <c r="A389" s="506" t="str">
        <f t="shared" si="64"/>
        <v/>
      </c>
      <c r="B389" s="507"/>
      <c r="C389" s="289" t="str">
        <f t="shared" si="65"/>
        <v/>
      </c>
      <c r="D389" s="290"/>
      <c r="E389" s="291">
        <f t="shared" si="66"/>
        <v>0</v>
      </c>
      <c r="F389" s="207">
        <f t="shared" si="67"/>
        <v>0</v>
      </c>
      <c r="G389" s="235"/>
      <c r="H389" s="87"/>
      <c r="I389" s="285"/>
      <c r="J389" s="87"/>
      <c r="K389" s="87"/>
      <c r="L389" s="87"/>
      <c r="M389" s="87"/>
    </row>
    <row r="390" spans="1:13" ht="13.5" thickBot="1">
      <c r="A390" s="223"/>
      <c r="B390" s="87"/>
      <c r="C390" s="87"/>
      <c r="D390" s="162"/>
      <c r="E390" s="170"/>
      <c r="F390" s="66" t="s">
        <v>93</v>
      </c>
      <c r="G390" s="234">
        <f>SUM(F380:F389)</f>
        <v>0</v>
      </c>
      <c r="H390" s="87"/>
      <c r="I390" s="119"/>
      <c r="J390" s="87"/>
      <c r="K390" s="87"/>
      <c r="L390" s="87"/>
      <c r="M390" s="87"/>
    </row>
    <row r="391" spans="1:13" ht="14.25" thickTop="1" thickBot="1">
      <c r="A391" s="236" t="s">
        <v>94</v>
      </c>
      <c r="B391" s="90"/>
      <c r="C391" s="90"/>
      <c r="D391" s="163"/>
      <c r="E391" s="171"/>
      <c r="F391" s="163"/>
      <c r="G391" s="237"/>
      <c r="H391" s="87"/>
      <c r="I391" s="119"/>
      <c r="J391" s="87"/>
      <c r="K391" s="87"/>
      <c r="L391" s="87"/>
      <c r="M391" s="87"/>
    </row>
    <row r="392" spans="1:13" ht="13.5" thickTop="1">
      <c r="A392" s="286" t="s">
        <v>2</v>
      </c>
      <c r="B392" s="287"/>
      <c r="C392" s="288" t="s">
        <v>95</v>
      </c>
      <c r="D392" s="288" t="s">
        <v>96</v>
      </c>
      <c r="E392" s="288" t="s">
        <v>97</v>
      </c>
      <c r="F392" s="288" t="s">
        <v>87</v>
      </c>
      <c r="G392" s="233" t="s">
        <v>88</v>
      </c>
      <c r="H392" s="87"/>
      <c r="I392" s="119"/>
      <c r="J392" s="87"/>
      <c r="K392" s="87"/>
      <c r="L392" s="87"/>
      <c r="M392" s="87"/>
    </row>
    <row r="393" spans="1:13">
      <c r="A393" s="506" t="str">
        <f>IF(I393=0,"",VLOOKUP(I393,EQUIPOS,2,FALSE))</f>
        <v/>
      </c>
      <c r="B393" s="507"/>
      <c r="C393" s="292"/>
      <c r="D393" s="290"/>
      <c r="E393" s="291">
        <f>IF(I393=0,0,VLOOKUP(I393,EQUIPOS,4,FALSE))</f>
        <v>0</v>
      </c>
      <c r="F393" s="207">
        <f>C393*D393*E393</f>
        <v>0</v>
      </c>
      <c r="G393" s="228"/>
      <c r="H393" s="87"/>
      <c r="I393" s="285"/>
      <c r="J393" s="87"/>
      <c r="K393" s="87"/>
      <c r="L393" s="87"/>
      <c r="M393" s="87"/>
    </row>
    <row r="394" spans="1:13">
      <c r="A394" s="506" t="str">
        <f>IF(I394=0,"",VLOOKUP(I394,EQUIPOS,2,FALSE))</f>
        <v/>
      </c>
      <c r="B394" s="507"/>
      <c r="C394" s="292"/>
      <c r="D394" s="290"/>
      <c r="E394" s="291">
        <f>IF(I394=0,0,VLOOKUP(I394,EQUIPOS,4,FALSE))</f>
        <v>0</v>
      </c>
      <c r="F394" s="207">
        <f>C394*D394*E394</f>
        <v>0</v>
      </c>
      <c r="G394" s="229"/>
      <c r="H394" s="87"/>
      <c r="I394" s="285"/>
      <c r="J394" s="87"/>
      <c r="K394" s="87"/>
      <c r="L394" s="87"/>
      <c r="M394" s="87"/>
    </row>
    <row r="395" spans="1:13">
      <c r="A395" s="506" t="str">
        <f>IF(I395=0,"",VLOOKUP(I395,EQUIPOS,2,FALSE))</f>
        <v/>
      </c>
      <c r="B395" s="507"/>
      <c r="C395" s="292"/>
      <c r="D395" s="290"/>
      <c r="E395" s="291">
        <f>IF(I395=0,0,VLOOKUP(I395,EQUIPOS,4,FALSE))</f>
        <v>0</v>
      </c>
      <c r="F395" s="207">
        <f>C395*D395*E395</f>
        <v>0</v>
      </c>
      <c r="G395" s="229"/>
      <c r="H395" s="87"/>
      <c r="I395" s="285"/>
      <c r="J395" s="87"/>
      <c r="K395" s="87"/>
      <c r="L395" s="87"/>
      <c r="M395" s="87"/>
    </row>
    <row r="396" spans="1:13">
      <c r="A396" s="506" t="str">
        <f>IF(I396=0,"",VLOOKUP(I396,EQUIPOS,2,FALSE))</f>
        <v/>
      </c>
      <c r="B396" s="507"/>
      <c r="C396" s="292"/>
      <c r="D396" s="290"/>
      <c r="E396" s="291">
        <f>IF(I396=0,0,VLOOKUP(I396,EQUIPOS,4,FALSE))</f>
        <v>0</v>
      </c>
      <c r="F396" s="207">
        <f>C396*D396*E396</f>
        <v>0</v>
      </c>
      <c r="G396" s="235"/>
      <c r="H396" s="87"/>
      <c r="I396" s="285"/>
      <c r="J396" s="87"/>
      <c r="K396" s="87"/>
      <c r="L396" s="87"/>
      <c r="M396" s="87"/>
    </row>
    <row r="397" spans="1:13" ht="13.5" thickBot="1">
      <c r="A397" s="230"/>
      <c r="B397" s="88"/>
      <c r="C397" s="88"/>
      <c r="D397" s="160"/>
      <c r="E397" s="172"/>
      <c r="F397" s="271" t="s">
        <v>98</v>
      </c>
      <c r="G397" s="238">
        <f>SUM(F393:F396)</f>
        <v>0</v>
      </c>
      <c r="H397" s="87"/>
      <c r="I397" s="119"/>
      <c r="J397" s="87"/>
      <c r="K397" s="87"/>
      <c r="L397" s="87"/>
      <c r="M397" s="87"/>
    </row>
    <row r="398" spans="1:13" ht="13.5" thickTop="1">
      <c r="A398" s="231" t="s">
        <v>99</v>
      </c>
      <c r="B398" s="89"/>
      <c r="C398" s="89"/>
      <c r="D398" s="161"/>
      <c r="E398" s="169"/>
      <c r="F398" s="161"/>
      <c r="G398" s="232"/>
      <c r="H398" s="87"/>
      <c r="I398" s="119"/>
      <c r="J398" s="87"/>
      <c r="K398" s="87"/>
      <c r="L398" s="87"/>
      <c r="M398" s="87"/>
    </row>
    <row r="399" spans="1:13">
      <c r="A399" s="286" t="s">
        <v>2</v>
      </c>
      <c r="B399" s="273" t="s">
        <v>3</v>
      </c>
      <c r="C399" s="273" t="s">
        <v>91</v>
      </c>
      <c r="D399" s="288" t="s">
        <v>85</v>
      </c>
      <c r="E399" s="288" t="s">
        <v>92</v>
      </c>
      <c r="F399" s="288" t="s">
        <v>87</v>
      </c>
      <c r="G399" s="233" t="s">
        <v>88</v>
      </c>
      <c r="H399" s="165"/>
      <c r="I399" s="167"/>
      <c r="J399" s="87"/>
      <c r="K399" s="87"/>
      <c r="L399" s="87"/>
      <c r="M399" s="87"/>
    </row>
    <row r="400" spans="1:13">
      <c r="A400" s="293" t="str">
        <f t="shared" ref="A400:A408" si="68">IF(I400=0,"",VLOOKUP(I400,MANOOBRA,2,FALSE))</f>
        <v/>
      </c>
      <c r="B400" s="289" t="str">
        <f t="shared" ref="B400:B408" si="69">IF(I400=0,"",VLOOKUP(I400,MANOOBRA,3,FALSE))</f>
        <v/>
      </c>
      <c r="C400" s="292"/>
      <c r="D400" s="292"/>
      <c r="E400" s="291">
        <f t="shared" ref="E400:E408" si="70">IF(I400=0,0,VLOOKUP(I400,MANOOBRA,4,FALSE))</f>
        <v>0</v>
      </c>
      <c r="F400" s="207">
        <f>IF(D400=0,0,C400*E400/D400)</f>
        <v>0</v>
      </c>
      <c r="G400" s="228"/>
      <c r="H400" s="87"/>
      <c r="I400" s="285"/>
      <c r="J400" s="87"/>
      <c r="K400" s="87"/>
      <c r="L400" s="87"/>
      <c r="M400" s="87"/>
    </row>
    <row r="401" spans="1:13" ht="26.45" customHeight="1">
      <c r="A401" s="293" t="str">
        <f t="shared" si="68"/>
        <v/>
      </c>
      <c r="B401" s="289" t="str">
        <f t="shared" si="69"/>
        <v/>
      </c>
      <c r="C401" s="292"/>
      <c r="D401" s="292"/>
      <c r="E401" s="291">
        <f t="shared" si="70"/>
        <v>0</v>
      </c>
      <c r="F401" s="207">
        <f t="shared" ref="F401:F408" si="71">IF(D401=0,0,C401*E401/D401)</f>
        <v>0</v>
      </c>
      <c r="G401" s="229"/>
      <c r="H401" s="87"/>
      <c r="I401" s="285"/>
      <c r="J401" s="87"/>
      <c r="K401" s="87"/>
      <c r="L401" s="87"/>
      <c r="M401" s="87"/>
    </row>
    <row r="402" spans="1:13">
      <c r="A402" s="293" t="str">
        <f t="shared" si="68"/>
        <v/>
      </c>
      <c r="B402" s="289" t="str">
        <f t="shared" si="69"/>
        <v/>
      </c>
      <c r="C402" s="292"/>
      <c r="D402" s="292"/>
      <c r="E402" s="291">
        <f t="shared" si="70"/>
        <v>0</v>
      </c>
      <c r="F402" s="207">
        <f t="shared" si="71"/>
        <v>0</v>
      </c>
      <c r="G402" s="229"/>
      <c r="H402" s="87"/>
      <c r="I402" s="285"/>
      <c r="J402" s="87"/>
      <c r="K402" s="87"/>
      <c r="L402" s="87"/>
      <c r="M402" s="87"/>
    </row>
    <row r="403" spans="1:13">
      <c r="A403" s="293" t="str">
        <f t="shared" si="68"/>
        <v/>
      </c>
      <c r="B403" s="289" t="str">
        <f t="shared" si="69"/>
        <v/>
      </c>
      <c r="C403" s="292"/>
      <c r="D403" s="292"/>
      <c r="E403" s="291">
        <f t="shared" si="70"/>
        <v>0</v>
      </c>
      <c r="F403" s="207">
        <f t="shared" si="71"/>
        <v>0</v>
      </c>
      <c r="G403" s="229"/>
      <c r="H403" s="87"/>
      <c r="I403" s="285"/>
      <c r="J403" s="87"/>
      <c r="K403" s="87"/>
      <c r="L403" s="87"/>
      <c r="M403" s="87"/>
    </row>
    <row r="404" spans="1:13" ht="26.45" customHeight="1">
      <c r="A404" s="293" t="str">
        <f t="shared" si="68"/>
        <v/>
      </c>
      <c r="B404" s="289" t="str">
        <f t="shared" si="69"/>
        <v/>
      </c>
      <c r="C404" s="292"/>
      <c r="D404" s="292"/>
      <c r="E404" s="291">
        <f t="shared" si="70"/>
        <v>0</v>
      </c>
      <c r="F404" s="207">
        <f t="shared" si="71"/>
        <v>0</v>
      </c>
      <c r="G404" s="229"/>
      <c r="H404" s="87"/>
      <c r="I404" s="285"/>
      <c r="J404" s="87"/>
      <c r="K404" s="87"/>
      <c r="L404" s="87"/>
      <c r="M404" s="87"/>
    </row>
    <row r="405" spans="1:13">
      <c r="A405" s="293" t="str">
        <f t="shared" si="68"/>
        <v/>
      </c>
      <c r="B405" s="289" t="str">
        <f t="shared" si="69"/>
        <v/>
      </c>
      <c r="C405" s="292"/>
      <c r="D405" s="294"/>
      <c r="E405" s="291">
        <f t="shared" si="70"/>
        <v>0</v>
      </c>
      <c r="F405" s="207">
        <f t="shared" si="71"/>
        <v>0</v>
      </c>
      <c r="G405" s="229"/>
      <c r="H405" s="87"/>
      <c r="I405" s="285"/>
      <c r="J405" s="87"/>
      <c r="K405" s="87"/>
      <c r="L405" s="87"/>
      <c r="M405" s="87"/>
    </row>
    <row r="406" spans="1:13">
      <c r="A406" s="293" t="str">
        <f t="shared" si="68"/>
        <v/>
      </c>
      <c r="B406" s="289" t="str">
        <f t="shared" si="69"/>
        <v/>
      </c>
      <c r="C406" s="292"/>
      <c r="D406" s="294"/>
      <c r="E406" s="291">
        <f t="shared" si="70"/>
        <v>0</v>
      </c>
      <c r="F406" s="207">
        <f t="shared" si="71"/>
        <v>0</v>
      </c>
      <c r="G406" s="229"/>
      <c r="H406" s="87"/>
      <c r="I406" s="285"/>
      <c r="J406" s="87"/>
      <c r="K406" s="87"/>
      <c r="L406" s="87"/>
      <c r="M406" s="87"/>
    </row>
    <row r="407" spans="1:13">
      <c r="A407" s="293" t="str">
        <f t="shared" si="68"/>
        <v/>
      </c>
      <c r="B407" s="289" t="str">
        <f t="shared" si="69"/>
        <v/>
      </c>
      <c r="C407" s="292"/>
      <c r="D407" s="294"/>
      <c r="E407" s="291">
        <f t="shared" si="70"/>
        <v>0</v>
      </c>
      <c r="F407" s="207">
        <f t="shared" si="71"/>
        <v>0</v>
      </c>
      <c r="G407" s="229"/>
      <c r="H407" s="87"/>
      <c r="I407" s="285"/>
      <c r="J407" s="87"/>
      <c r="K407" s="87"/>
      <c r="L407" s="87"/>
      <c r="M407" s="87"/>
    </row>
    <row r="408" spans="1:13">
      <c r="A408" s="293" t="str">
        <f t="shared" si="68"/>
        <v/>
      </c>
      <c r="B408" s="289" t="str">
        <f t="shared" si="69"/>
        <v/>
      </c>
      <c r="C408" s="292"/>
      <c r="D408" s="294"/>
      <c r="E408" s="291">
        <f t="shared" si="70"/>
        <v>0</v>
      </c>
      <c r="F408" s="207">
        <f t="shared" si="71"/>
        <v>0</v>
      </c>
      <c r="G408" s="235"/>
      <c r="H408" s="87"/>
      <c r="I408" s="285"/>
      <c r="J408" s="87"/>
      <c r="K408" s="87"/>
      <c r="L408" s="87"/>
      <c r="M408" s="87"/>
    </row>
    <row r="409" spans="1:13" ht="13.5" thickBot="1">
      <c r="A409" s="230"/>
      <c r="B409" s="88"/>
      <c r="C409" s="88"/>
      <c r="D409" s="160"/>
      <c r="E409" s="168"/>
      <c r="F409" s="271" t="s">
        <v>100</v>
      </c>
      <c r="G409" s="238">
        <f>SUM(F400:F408)</f>
        <v>0</v>
      </c>
      <c r="H409" s="87"/>
      <c r="I409" s="119"/>
      <c r="J409" s="87"/>
      <c r="K409" s="87"/>
      <c r="L409" s="87"/>
      <c r="M409" s="87"/>
    </row>
    <row r="410" spans="1:13" ht="13.5" thickTop="1">
      <c r="A410" s="239" t="s">
        <v>101</v>
      </c>
      <c r="B410" s="89"/>
      <c r="C410" s="89"/>
      <c r="D410" s="161"/>
      <c r="E410" s="169"/>
      <c r="F410" s="161"/>
      <c r="G410" s="232"/>
      <c r="H410" s="87"/>
      <c r="I410" s="119"/>
      <c r="J410" s="87"/>
      <c r="K410" s="87"/>
      <c r="L410" s="87"/>
      <c r="M410" s="87"/>
    </row>
    <row r="411" spans="1:13">
      <c r="A411" s="286" t="s">
        <v>2</v>
      </c>
      <c r="B411" s="287"/>
      <c r="C411" s="287"/>
      <c r="D411" s="208"/>
      <c r="E411" s="288" t="s">
        <v>102</v>
      </c>
      <c r="F411" s="288" t="s">
        <v>45</v>
      </c>
      <c r="G411" s="295" t="s">
        <v>102</v>
      </c>
      <c r="H411" s="165"/>
      <c r="I411" s="167"/>
      <c r="J411" s="87"/>
      <c r="K411" s="87"/>
      <c r="L411" s="87"/>
      <c r="M411" s="87"/>
    </row>
    <row r="412" spans="1:13">
      <c r="A412" s="296" t="s">
        <v>103</v>
      </c>
      <c r="B412" s="209"/>
      <c r="C412" s="209"/>
      <c r="D412" s="210"/>
      <c r="E412" s="284">
        <f>SUM(G377,G390,G397,G409)</f>
        <v>0</v>
      </c>
      <c r="F412" s="297">
        <f>A</f>
        <v>0</v>
      </c>
      <c r="G412" s="298">
        <f>E412*F412</f>
        <v>0</v>
      </c>
      <c r="H412" s="87"/>
      <c r="I412" s="173"/>
      <c r="J412" s="87"/>
      <c r="K412" s="87"/>
      <c r="L412" s="87"/>
      <c r="M412" s="87"/>
    </row>
    <row r="413" spans="1:13">
      <c r="A413" s="296" t="s">
        <v>104</v>
      </c>
      <c r="B413" s="209"/>
      <c r="C413" s="209"/>
      <c r="D413" s="210"/>
      <c r="E413" s="284">
        <f>SUM(G377,G390,G397,G409)</f>
        <v>0</v>
      </c>
      <c r="F413" s="297">
        <f>I</f>
        <v>0</v>
      </c>
      <c r="G413" s="298">
        <f>E413*F413</f>
        <v>0</v>
      </c>
      <c r="H413" s="87"/>
      <c r="I413" s="173"/>
      <c r="J413" s="87"/>
      <c r="K413" s="87"/>
      <c r="L413" s="87"/>
      <c r="M413" s="87"/>
    </row>
    <row r="414" spans="1:13">
      <c r="A414" s="296" t="s">
        <v>105</v>
      </c>
      <c r="B414" s="209"/>
      <c r="C414" s="209"/>
      <c r="D414" s="210"/>
      <c r="E414" s="284">
        <f>SUM(G377,G390,G397,G409)</f>
        <v>0</v>
      </c>
      <c r="F414" s="297">
        <f>U</f>
        <v>0</v>
      </c>
      <c r="G414" s="298">
        <f>E414*F414</f>
        <v>0</v>
      </c>
      <c r="H414" s="87"/>
      <c r="I414" s="173"/>
      <c r="J414" s="87"/>
      <c r="K414" s="87"/>
      <c r="L414" s="87"/>
      <c r="M414" s="87"/>
    </row>
    <row r="415" spans="1:13" ht="23.25" thickBot="1">
      <c r="A415" s="230"/>
      <c r="B415" s="88"/>
      <c r="C415" s="88"/>
      <c r="D415" s="160"/>
      <c r="E415" s="168"/>
      <c r="F415" s="67" t="s">
        <v>106</v>
      </c>
      <c r="G415" s="238">
        <f>SUM(G412:G414)</f>
        <v>0</v>
      </c>
      <c r="H415" s="87"/>
      <c r="I415" s="119"/>
      <c r="J415" s="299" t="s">
        <v>107</v>
      </c>
      <c r="K415" s="299" t="s">
        <v>108</v>
      </c>
      <c r="L415" s="299" t="s">
        <v>336</v>
      </c>
      <c r="M415" s="299" t="s">
        <v>105</v>
      </c>
    </row>
    <row r="416" spans="1:13" s="63" customFormat="1" ht="14.25" thickTop="1" thickBot="1">
      <c r="A416" s="240"/>
      <c r="B416" s="58"/>
      <c r="C416" s="58"/>
      <c r="D416" s="174"/>
      <c r="E416" s="68" t="s">
        <v>108</v>
      </c>
      <c r="F416" s="69"/>
      <c r="G416" s="241">
        <f>ROUND(SUM(G377,G390,G397,G409,G415),0)</f>
        <v>0</v>
      </c>
      <c r="H416" s="58"/>
      <c r="I416" s="118"/>
      <c r="J416" s="300" t="str">
        <f>B353</f>
        <v>1.6</v>
      </c>
      <c r="K416" s="301">
        <f>G416</f>
        <v>0</v>
      </c>
      <c r="L416" s="302">
        <f>ROUND(SUM(G377,G390,G397,G409),0)</f>
        <v>0</v>
      </c>
      <c r="M416" s="303">
        <f>G414</f>
        <v>0</v>
      </c>
    </row>
    <row r="417" spans="1:13" ht="26.25" thickTop="1">
      <c r="A417" s="242" t="s">
        <v>109</v>
      </c>
      <c r="B417" s="87"/>
      <c r="C417" s="87"/>
      <c r="D417" s="162"/>
      <c r="E417" s="166"/>
      <c r="F417" s="162"/>
      <c r="G417" s="225"/>
      <c r="H417" s="87"/>
      <c r="I417" s="119"/>
      <c r="J417" s="87"/>
      <c r="K417" s="87"/>
      <c r="L417" s="87"/>
      <c r="M417" s="87"/>
    </row>
    <row r="418" spans="1:13">
      <c r="A418" s="242"/>
      <c r="B418" s="175"/>
      <c r="C418" s="175"/>
      <c r="D418" s="176"/>
      <c r="E418" s="166"/>
      <c r="F418" s="162"/>
      <c r="G418" s="243">
        <f ca="1">TODAY()</f>
        <v>46244</v>
      </c>
      <c r="H418" s="87"/>
      <c r="I418" s="119"/>
      <c r="J418" s="87"/>
      <c r="K418" s="87"/>
      <c r="L418" s="87"/>
      <c r="M418" s="87"/>
    </row>
    <row r="419" spans="1:13" ht="13.5" thickBot="1">
      <c r="A419" s="244"/>
      <c r="B419" s="245"/>
      <c r="C419" s="245"/>
      <c r="D419" s="246"/>
      <c r="E419" s="247"/>
      <c r="F419" s="246"/>
      <c r="G419" s="248"/>
      <c r="H419" s="87"/>
      <c r="I419" s="119"/>
      <c r="J419" s="87"/>
      <c r="K419" s="87"/>
      <c r="L419" s="87"/>
      <c r="M419" s="87"/>
    </row>
    <row r="420" spans="1:13" s="63" customFormat="1" hidden="1">
      <c r="A420" s="217"/>
      <c r="B420" s="218"/>
      <c r="C420" s="218"/>
      <c r="D420" s="219"/>
      <c r="E420" s="220"/>
      <c r="F420" s="219"/>
      <c r="G420" s="221" t="s">
        <v>77</v>
      </c>
      <c r="H420" s="58"/>
      <c r="I420" s="118"/>
      <c r="J420" s="58"/>
      <c r="K420" s="58"/>
      <c r="L420" s="58"/>
      <c r="M420" s="87"/>
    </row>
    <row r="421" spans="1:13" ht="12.75" hidden="1" customHeight="1">
      <c r="A421" s="222" t="s">
        <v>78</v>
      </c>
      <c r="B421" s="508" t="str">
        <f>Proponente</f>
        <v>Proponente BCDA</v>
      </c>
      <c r="C421" s="508"/>
      <c r="D421" s="508"/>
      <c r="E421" s="508"/>
      <c r="F421" s="508"/>
      <c r="G421" s="509"/>
      <c r="H421" s="87"/>
      <c r="I421" s="119"/>
      <c r="J421" s="87"/>
      <c r="K421" s="87"/>
      <c r="L421" s="87"/>
      <c r="M421" s="87"/>
    </row>
    <row r="422" spans="1:13" ht="12.75" hidden="1" customHeight="1">
      <c r="A422" s="222" t="s">
        <v>79</v>
      </c>
      <c r="B422" s="87" t="str">
        <f>VLOOKUP(B423,'4_Presupuesto de Obra'!$A$8:$D$182,2,FALSE)</f>
        <v>1.7</v>
      </c>
      <c r="C422" s="508">
        <f>VLOOKUP(B423,'4_Presupuesto de Obra'!$A$8:$D$182,3,FALSE)</f>
        <v>0</v>
      </c>
      <c r="D422" s="508"/>
      <c r="E422" s="508"/>
      <c r="F422" s="508"/>
      <c r="G422" s="509"/>
      <c r="H422" s="87"/>
      <c r="I422" s="119"/>
      <c r="J422" s="87"/>
      <c r="K422" s="87"/>
      <c r="L422" s="87"/>
      <c r="M422" s="87"/>
    </row>
    <row r="423" spans="1:13" hidden="1">
      <c r="A423" s="223"/>
      <c r="B423" s="216">
        <f>+B354+1</f>
        <v>7</v>
      </c>
      <c r="C423" s="87"/>
      <c r="D423" s="162"/>
      <c r="E423" s="166"/>
      <c r="F423" s="59" t="s">
        <v>80</v>
      </c>
      <c r="G423" s="224">
        <f>VLOOKUP(B423,'4_Presupuesto de Obra'!$A$8:$D$182,4,FALSE)</f>
        <v>0</v>
      </c>
      <c r="H423" s="87"/>
      <c r="I423" s="119"/>
      <c r="J423" s="87"/>
      <c r="K423" s="87"/>
      <c r="L423" s="87"/>
      <c r="M423" s="87"/>
    </row>
    <row r="424" spans="1:13" ht="13.5" hidden="1" thickBot="1">
      <c r="A424" s="222" t="s">
        <v>81</v>
      </c>
      <c r="B424" s="87"/>
      <c r="C424" s="87"/>
      <c r="D424" s="162"/>
      <c r="E424" s="166"/>
      <c r="F424" s="162"/>
      <c r="G424" s="225"/>
      <c r="H424" s="87"/>
      <c r="I424" s="167"/>
      <c r="J424" s="87"/>
      <c r="K424" s="87"/>
      <c r="L424" s="87"/>
      <c r="M424" s="87"/>
    </row>
    <row r="425" spans="1:13" s="64" customFormat="1" ht="13.5" hidden="1" thickTop="1">
      <c r="A425" s="226" t="s">
        <v>2</v>
      </c>
      <c r="B425" s="158" t="s">
        <v>83</v>
      </c>
      <c r="C425" s="158" t="s">
        <v>84</v>
      </c>
      <c r="D425" s="159" t="s">
        <v>85</v>
      </c>
      <c r="E425" s="65" t="s">
        <v>86</v>
      </c>
      <c r="F425" s="65" t="s">
        <v>87</v>
      </c>
      <c r="G425" s="227" t="s">
        <v>88</v>
      </c>
      <c r="H425" s="165"/>
      <c r="I425" s="167"/>
      <c r="J425" s="165"/>
      <c r="K425" s="165"/>
      <c r="L425" s="165"/>
      <c r="M425" s="87"/>
    </row>
    <row r="426" spans="1:13" hidden="1">
      <c r="A426" s="281" t="str">
        <f t="shared" ref="A426:A445" si="72">IF(I426=0,"-",VLOOKUP(I426,EQUIPOS,2,FALSE))</f>
        <v>-</v>
      </c>
      <c r="B426" s="282"/>
      <c r="C426" s="282"/>
      <c r="D426" s="283"/>
      <c r="E426" s="284">
        <f t="shared" ref="E426:E445" si="73">IF(I426=0,0,VLOOKUP(I426,EQUIPOS,4,FALSE))</f>
        <v>0</v>
      </c>
      <c r="F426" s="207">
        <f t="shared" ref="F426:F445" si="74">IF(D426=0,0,E426/D426)</f>
        <v>0</v>
      </c>
      <c r="G426" s="228"/>
      <c r="H426" s="87"/>
      <c r="I426" s="285"/>
      <c r="J426" s="87"/>
      <c r="K426" s="87"/>
      <c r="L426" s="87"/>
      <c r="M426" s="87"/>
    </row>
    <row r="427" spans="1:13" hidden="1">
      <c r="A427" s="281" t="str">
        <f t="shared" si="72"/>
        <v>-</v>
      </c>
      <c r="B427" s="282"/>
      <c r="C427" s="282"/>
      <c r="D427" s="283"/>
      <c r="E427" s="284">
        <f t="shared" si="73"/>
        <v>0</v>
      </c>
      <c r="F427" s="207">
        <f t="shared" si="74"/>
        <v>0</v>
      </c>
      <c r="G427" s="229"/>
      <c r="H427" s="87"/>
      <c r="I427" s="285"/>
      <c r="J427" s="87"/>
      <c r="K427" s="87"/>
      <c r="L427" s="87"/>
      <c r="M427" s="87"/>
    </row>
    <row r="428" spans="1:13" hidden="1">
      <c r="A428" s="281" t="str">
        <f t="shared" si="72"/>
        <v>-</v>
      </c>
      <c r="B428" s="282"/>
      <c r="C428" s="282"/>
      <c r="D428" s="283"/>
      <c r="E428" s="284">
        <f t="shared" si="73"/>
        <v>0</v>
      </c>
      <c r="F428" s="207">
        <f t="shared" si="74"/>
        <v>0</v>
      </c>
      <c r="G428" s="229"/>
      <c r="H428" s="87"/>
      <c r="I428" s="285"/>
      <c r="J428" s="87"/>
      <c r="K428" s="87"/>
      <c r="L428" s="87"/>
      <c r="M428" s="87"/>
    </row>
    <row r="429" spans="1:13" hidden="1">
      <c r="A429" s="281" t="str">
        <f t="shared" si="72"/>
        <v>-</v>
      </c>
      <c r="B429" s="282"/>
      <c r="C429" s="282"/>
      <c r="D429" s="283"/>
      <c r="E429" s="284">
        <f t="shared" si="73"/>
        <v>0</v>
      </c>
      <c r="F429" s="207">
        <f t="shared" si="74"/>
        <v>0</v>
      </c>
      <c r="G429" s="229"/>
      <c r="H429" s="87"/>
      <c r="I429" s="285"/>
      <c r="J429" s="87"/>
      <c r="K429" s="87"/>
      <c r="L429" s="87"/>
      <c r="M429" s="87"/>
    </row>
    <row r="430" spans="1:13" hidden="1">
      <c r="A430" s="281" t="str">
        <f t="shared" si="72"/>
        <v>-</v>
      </c>
      <c r="B430" s="282"/>
      <c r="C430" s="282"/>
      <c r="D430" s="283"/>
      <c r="E430" s="284">
        <f t="shared" si="73"/>
        <v>0</v>
      </c>
      <c r="F430" s="207">
        <f t="shared" si="74"/>
        <v>0</v>
      </c>
      <c r="G430" s="229"/>
      <c r="H430" s="87"/>
      <c r="I430" s="285"/>
      <c r="J430" s="87"/>
      <c r="K430" s="87"/>
      <c r="L430" s="87"/>
      <c r="M430" s="87"/>
    </row>
    <row r="431" spans="1:13" hidden="1">
      <c r="A431" s="281" t="str">
        <f t="shared" si="72"/>
        <v>-</v>
      </c>
      <c r="B431" s="282"/>
      <c r="C431" s="282"/>
      <c r="D431" s="283"/>
      <c r="E431" s="284">
        <f t="shared" si="73"/>
        <v>0</v>
      </c>
      <c r="F431" s="207">
        <f t="shared" si="74"/>
        <v>0</v>
      </c>
      <c r="G431" s="229"/>
      <c r="H431" s="87"/>
      <c r="I431" s="285"/>
      <c r="J431" s="87"/>
      <c r="K431" s="87"/>
      <c r="L431" s="87"/>
      <c r="M431" s="87"/>
    </row>
    <row r="432" spans="1:13" hidden="1">
      <c r="A432" s="281" t="str">
        <f t="shared" si="72"/>
        <v>-</v>
      </c>
      <c r="B432" s="282"/>
      <c r="C432" s="282"/>
      <c r="D432" s="283"/>
      <c r="E432" s="284">
        <f t="shared" si="73"/>
        <v>0</v>
      </c>
      <c r="F432" s="207">
        <f t="shared" si="74"/>
        <v>0</v>
      </c>
      <c r="G432" s="235"/>
      <c r="H432" s="87"/>
      <c r="I432" s="285"/>
      <c r="J432" s="87"/>
      <c r="K432" s="87"/>
      <c r="L432" s="87"/>
      <c r="M432" s="87"/>
    </row>
    <row r="433" spans="1:13" hidden="1">
      <c r="A433" s="281" t="str">
        <f t="shared" si="72"/>
        <v>-</v>
      </c>
      <c r="B433" s="282"/>
      <c r="C433" s="282"/>
      <c r="D433" s="283"/>
      <c r="E433" s="284">
        <f t="shared" si="73"/>
        <v>0</v>
      </c>
      <c r="F433" s="207">
        <f t="shared" si="74"/>
        <v>0</v>
      </c>
      <c r="G433" s="229"/>
      <c r="H433" s="87"/>
      <c r="I433" s="285"/>
      <c r="J433" s="87"/>
      <c r="K433" s="87"/>
      <c r="L433" s="87"/>
      <c r="M433" s="87"/>
    </row>
    <row r="434" spans="1:13" hidden="1">
      <c r="A434" s="281" t="str">
        <f t="shared" si="72"/>
        <v>-</v>
      </c>
      <c r="B434" s="282"/>
      <c r="C434" s="282"/>
      <c r="D434" s="283"/>
      <c r="E434" s="284">
        <f t="shared" si="73"/>
        <v>0</v>
      </c>
      <c r="F434" s="207">
        <f t="shared" si="74"/>
        <v>0</v>
      </c>
      <c r="G434" s="229"/>
      <c r="H434" s="87"/>
      <c r="I434" s="285"/>
      <c r="J434" s="87"/>
      <c r="K434" s="87"/>
      <c r="L434" s="87"/>
      <c r="M434" s="87"/>
    </row>
    <row r="435" spans="1:13" hidden="1">
      <c r="A435" s="281" t="str">
        <f t="shared" si="72"/>
        <v>-</v>
      </c>
      <c r="B435" s="282"/>
      <c r="C435" s="282"/>
      <c r="D435" s="283"/>
      <c r="E435" s="284">
        <f t="shared" si="73"/>
        <v>0</v>
      </c>
      <c r="F435" s="207">
        <f t="shared" si="74"/>
        <v>0</v>
      </c>
      <c r="G435" s="229"/>
      <c r="H435" s="87"/>
      <c r="I435" s="285"/>
      <c r="J435" s="87"/>
      <c r="K435" s="87"/>
      <c r="L435" s="87"/>
      <c r="M435" s="87"/>
    </row>
    <row r="436" spans="1:13" hidden="1">
      <c r="A436" s="281" t="str">
        <f t="shared" si="72"/>
        <v>-</v>
      </c>
      <c r="B436" s="282"/>
      <c r="C436" s="282"/>
      <c r="D436" s="283"/>
      <c r="E436" s="284">
        <f t="shared" si="73"/>
        <v>0</v>
      </c>
      <c r="F436" s="207">
        <f t="shared" si="74"/>
        <v>0</v>
      </c>
      <c r="G436" s="229"/>
      <c r="H436" s="87"/>
      <c r="I436" s="285"/>
      <c r="J436" s="87"/>
      <c r="K436" s="87"/>
      <c r="L436" s="87"/>
      <c r="M436" s="87"/>
    </row>
    <row r="437" spans="1:13" hidden="1">
      <c r="A437" s="281" t="str">
        <f t="shared" si="72"/>
        <v>-</v>
      </c>
      <c r="B437" s="282"/>
      <c r="C437" s="282"/>
      <c r="D437" s="283"/>
      <c r="E437" s="284">
        <f t="shared" si="73"/>
        <v>0</v>
      </c>
      <c r="F437" s="207">
        <f t="shared" si="74"/>
        <v>0</v>
      </c>
      <c r="G437" s="229"/>
      <c r="H437" s="87"/>
      <c r="I437" s="285"/>
      <c r="J437" s="87"/>
      <c r="K437" s="87"/>
      <c r="L437" s="87"/>
      <c r="M437" s="87"/>
    </row>
    <row r="438" spans="1:13" hidden="1">
      <c r="A438" s="281" t="str">
        <f t="shared" si="72"/>
        <v>-</v>
      </c>
      <c r="B438" s="282"/>
      <c r="C438" s="282"/>
      <c r="D438" s="283"/>
      <c r="E438" s="284">
        <f t="shared" si="73"/>
        <v>0</v>
      </c>
      <c r="F438" s="207">
        <f t="shared" si="74"/>
        <v>0</v>
      </c>
      <c r="G438" s="229"/>
      <c r="H438" s="87"/>
      <c r="I438" s="285"/>
      <c r="J438" s="87"/>
      <c r="K438" s="87"/>
      <c r="L438" s="87"/>
      <c r="M438" s="87"/>
    </row>
    <row r="439" spans="1:13" hidden="1">
      <c r="A439" s="281" t="str">
        <f t="shared" si="72"/>
        <v>-</v>
      </c>
      <c r="B439" s="282"/>
      <c r="C439" s="282"/>
      <c r="D439" s="283"/>
      <c r="E439" s="284">
        <f t="shared" si="73"/>
        <v>0</v>
      </c>
      <c r="F439" s="207">
        <f t="shared" si="74"/>
        <v>0</v>
      </c>
      <c r="G439" s="229"/>
      <c r="H439" s="87"/>
      <c r="I439" s="285"/>
      <c r="J439" s="87"/>
      <c r="K439" s="87"/>
      <c r="L439" s="87"/>
      <c r="M439" s="87"/>
    </row>
    <row r="440" spans="1:13" hidden="1">
      <c r="A440" s="281" t="str">
        <f t="shared" si="72"/>
        <v>-</v>
      </c>
      <c r="B440" s="282"/>
      <c r="C440" s="282"/>
      <c r="D440" s="283"/>
      <c r="E440" s="284">
        <f t="shared" si="73"/>
        <v>0</v>
      </c>
      <c r="F440" s="207">
        <f t="shared" si="74"/>
        <v>0</v>
      </c>
      <c r="G440" s="229"/>
      <c r="H440" s="87"/>
      <c r="I440" s="285"/>
      <c r="J440" s="87"/>
      <c r="K440" s="87"/>
      <c r="L440" s="87"/>
      <c r="M440" s="87"/>
    </row>
    <row r="441" spans="1:13" hidden="1">
      <c r="A441" s="281" t="str">
        <f t="shared" si="72"/>
        <v>-</v>
      </c>
      <c r="B441" s="282"/>
      <c r="C441" s="282"/>
      <c r="D441" s="283"/>
      <c r="E441" s="284">
        <f t="shared" si="73"/>
        <v>0</v>
      </c>
      <c r="F441" s="207">
        <f t="shared" si="74"/>
        <v>0</v>
      </c>
      <c r="G441" s="229"/>
      <c r="H441" s="87"/>
      <c r="I441" s="285"/>
      <c r="J441" s="87"/>
      <c r="K441" s="87"/>
      <c r="L441" s="87"/>
      <c r="M441" s="87"/>
    </row>
    <row r="442" spans="1:13" hidden="1">
      <c r="A442" s="281" t="str">
        <f t="shared" si="72"/>
        <v>-</v>
      </c>
      <c r="B442" s="282"/>
      <c r="C442" s="282"/>
      <c r="D442" s="283"/>
      <c r="E442" s="284">
        <f t="shared" si="73"/>
        <v>0</v>
      </c>
      <c r="F442" s="207">
        <f t="shared" si="74"/>
        <v>0</v>
      </c>
      <c r="G442" s="229"/>
      <c r="H442" s="87"/>
      <c r="I442" s="285"/>
      <c r="J442" s="87"/>
      <c r="K442" s="87"/>
      <c r="L442" s="87"/>
      <c r="M442" s="87"/>
    </row>
    <row r="443" spans="1:13" hidden="1">
      <c r="A443" s="281" t="str">
        <f t="shared" si="72"/>
        <v>-</v>
      </c>
      <c r="B443" s="282"/>
      <c r="C443" s="282"/>
      <c r="D443" s="283"/>
      <c r="E443" s="284">
        <f t="shared" si="73"/>
        <v>0</v>
      </c>
      <c r="F443" s="207">
        <f t="shared" si="74"/>
        <v>0</v>
      </c>
      <c r="G443" s="229"/>
      <c r="H443" s="87"/>
      <c r="I443" s="285"/>
      <c r="J443" s="87"/>
      <c r="K443" s="87"/>
      <c r="L443" s="87"/>
      <c r="M443" s="87"/>
    </row>
    <row r="444" spans="1:13" hidden="1">
      <c r="A444" s="281" t="str">
        <f t="shared" si="72"/>
        <v>-</v>
      </c>
      <c r="B444" s="282"/>
      <c r="C444" s="282"/>
      <c r="D444" s="283"/>
      <c r="E444" s="284">
        <f t="shared" si="73"/>
        <v>0</v>
      </c>
      <c r="F444" s="207">
        <f t="shared" si="74"/>
        <v>0</v>
      </c>
      <c r="G444" s="229"/>
      <c r="H444" s="87"/>
      <c r="I444" s="285"/>
      <c r="J444" s="87"/>
      <c r="K444" s="87"/>
      <c r="L444" s="87"/>
      <c r="M444" s="87"/>
    </row>
    <row r="445" spans="1:13" hidden="1">
      <c r="A445" s="281" t="str">
        <f t="shared" si="72"/>
        <v>-</v>
      </c>
      <c r="B445" s="282"/>
      <c r="C445" s="282"/>
      <c r="D445" s="283"/>
      <c r="E445" s="284">
        <f t="shared" si="73"/>
        <v>0</v>
      </c>
      <c r="F445" s="207">
        <f t="shared" si="74"/>
        <v>0</v>
      </c>
      <c r="G445" s="229"/>
      <c r="H445" s="87"/>
      <c r="I445" s="285"/>
      <c r="J445" s="87"/>
      <c r="K445" s="87"/>
      <c r="L445" s="87"/>
      <c r="M445" s="87"/>
    </row>
    <row r="446" spans="1:13" ht="13.5" hidden="1" thickBot="1">
      <c r="A446" s="230"/>
      <c r="B446" s="88"/>
      <c r="C446" s="88"/>
      <c r="D446" s="160"/>
      <c r="E446" s="168"/>
      <c r="F446" s="271" t="s">
        <v>89</v>
      </c>
      <c r="G446" s="272">
        <f>SUM(F426:F445)</f>
        <v>0</v>
      </c>
      <c r="H446" s="87"/>
      <c r="I446" s="119"/>
      <c r="J446" s="87"/>
      <c r="K446" s="87"/>
      <c r="L446" s="87"/>
      <c r="M446" s="87"/>
    </row>
    <row r="447" spans="1:13" ht="13.5" hidden="1" thickTop="1">
      <c r="A447" s="231" t="s">
        <v>90</v>
      </c>
      <c r="B447" s="89"/>
      <c r="C447" s="89"/>
      <c r="D447" s="161"/>
      <c r="E447" s="169"/>
      <c r="F447" s="161"/>
      <c r="G447" s="232"/>
      <c r="H447" s="87"/>
      <c r="I447" s="119"/>
      <c r="J447" s="87"/>
      <c r="K447" s="87"/>
      <c r="L447" s="87"/>
      <c r="M447" s="87"/>
    </row>
    <row r="448" spans="1:13" s="64" customFormat="1" hidden="1">
      <c r="A448" s="286" t="s">
        <v>2</v>
      </c>
      <c r="B448" s="287"/>
      <c r="C448" s="273" t="s">
        <v>3</v>
      </c>
      <c r="D448" s="288" t="s">
        <v>91</v>
      </c>
      <c r="E448" s="288" t="s">
        <v>92</v>
      </c>
      <c r="F448" s="288" t="s">
        <v>87</v>
      </c>
      <c r="G448" s="233" t="s">
        <v>88</v>
      </c>
      <c r="H448" s="165"/>
      <c r="I448" s="167"/>
      <c r="J448" s="165"/>
      <c r="K448" s="165"/>
      <c r="L448" s="165"/>
      <c r="M448" s="87"/>
    </row>
    <row r="449" spans="1:13" hidden="1">
      <c r="A449" s="506" t="str">
        <f t="shared" ref="A449:A458" si="75">IF(I449=0,"",VLOOKUP(I449,MATERIALES,2,FALSE))</f>
        <v/>
      </c>
      <c r="B449" s="507"/>
      <c r="C449" s="289" t="str">
        <f t="shared" ref="C449:C458" si="76">IF(I449=0,"",VLOOKUP(I449,MATERIALES,3,FALSE))</f>
        <v/>
      </c>
      <c r="D449" s="290"/>
      <c r="E449" s="291">
        <f t="shared" ref="E449:E458" si="77">IF(I449=0,0,VLOOKUP(I449,MATERIALES,4,FALSE))</f>
        <v>0</v>
      </c>
      <c r="F449" s="207">
        <f>D449*E449</f>
        <v>0</v>
      </c>
      <c r="G449" s="228"/>
      <c r="H449" s="87"/>
      <c r="I449" s="285"/>
      <c r="J449" s="87"/>
      <c r="K449" s="87"/>
      <c r="L449" s="87"/>
      <c r="M449" s="87"/>
    </row>
    <row r="450" spans="1:13" hidden="1">
      <c r="A450" s="506" t="str">
        <f t="shared" si="75"/>
        <v/>
      </c>
      <c r="B450" s="507"/>
      <c r="C450" s="289" t="str">
        <f t="shared" si="76"/>
        <v/>
      </c>
      <c r="D450" s="290"/>
      <c r="E450" s="291">
        <f t="shared" si="77"/>
        <v>0</v>
      </c>
      <c r="F450" s="207">
        <f t="shared" ref="F450:F458" si="78">D450*E450</f>
        <v>0</v>
      </c>
      <c r="G450" s="229"/>
      <c r="H450" s="87"/>
      <c r="I450" s="285"/>
      <c r="J450" s="87"/>
      <c r="K450" s="87"/>
      <c r="L450" s="87"/>
      <c r="M450" s="87"/>
    </row>
    <row r="451" spans="1:13" hidden="1">
      <c r="A451" s="506" t="str">
        <f t="shared" si="75"/>
        <v/>
      </c>
      <c r="B451" s="507"/>
      <c r="C451" s="289" t="str">
        <f t="shared" si="76"/>
        <v/>
      </c>
      <c r="D451" s="290"/>
      <c r="E451" s="291">
        <f t="shared" si="77"/>
        <v>0</v>
      </c>
      <c r="F451" s="207">
        <f t="shared" si="78"/>
        <v>0</v>
      </c>
      <c r="G451" s="229"/>
      <c r="H451" s="87"/>
      <c r="I451" s="285"/>
      <c r="J451" s="87"/>
      <c r="K451" s="87"/>
      <c r="L451" s="87"/>
      <c r="M451" s="87"/>
    </row>
    <row r="452" spans="1:13" hidden="1">
      <c r="A452" s="506" t="str">
        <f t="shared" si="75"/>
        <v/>
      </c>
      <c r="B452" s="507"/>
      <c r="C452" s="289" t="str">
        <f t="shared" si="76"/>
        <v/>
      </c>
      <c r="D452" s="290"/>
      <c r="E452" s="291">
        <f t="shared" si="77"/>
        <v>0</v>
      </c>
      <c r="F452" s="207">
        <f t="shared" si="78"/>
        <v>0</v>
      </c>
      <c r="G452" s="229"/>
      <c r="H452" s="87"/>
      <c r="I452" s="285"/>
      <c r="J452" s="87"/>
      <c r="K452" s="87"/>
      <c r="L452" s="87"/>
      <c r="M452" s="87"/>
    </row>
    <row r="453" spans="1:13" hidden="1">
      <c r="A453" s="506" t="str">
        <f t="shared" si="75"/>
        <v/>
      </c>
      <c r="B453" s="507"/>
      <c r="C453" s="289" t="str">
        <f t="shared" si="76"/>
        <v/>
      </c>
      <c r="D453" s="290"/>
      <c r="E453" s="291">
        <f t="shared" si="77"/>
        <v>0</v>
      </c>
      <c r="F453" s="207">
        <f t="shared" si="78"/>
        <v>0</v>
      </c>
      <c r="G453" s="229"/>
      <c r="H453" s="87"/>
      <c r="I453" s="285"/>
      <c r="J453" s="87"/>
      <c r="K453" s="87"/>
      <c r="L453" s="87"/>
      <c r="M453" s="87"/>
    </row>
    <row r="454" spans="1:13" hidden="1">
      <c r="A454" s="506" t="str">
        <f t="shared" si="75"/>
        <v/>
      </c>
      <c r="B454" s="507"/>
      <c r="C454" s="289" t="str">
        <f t="shared" si="76"/>
        <v/>
      </c>
      <c r="D454" s="290"/>
      <c r="E454" s="291">
        <f t="shared" si="77"/>
        <v>0</v>
      </c>
      <c r="F454" s="207">
        <f t="shared" si="78"/>
        <v>0</v>
      </c>
      <c r="G454" s="229"/>
      <c r="H454" s="87"/>
      <c r="I454" s="285"/>
      <c r="J454" s="87"/>
      <c r="K454" s="87"/>
      <c r="L454" s="87"/>
      <c r="M454" s="87"/>
    </row>
    <row r="455" spans="1:13" hidden="1">
      <c r="A455" s="506" t="str">
        <f t="shared" si="75"/>
        <v/>
      </c>
      <c r="B455" s="507"/>
      <c r="C455" s="289" t="str">
        <f t="shared" si="76"/>
        <v/>
      </c>
      <c r="D455" s="290"/>
      <c r="E455" s="291">
        <f t="shared" si="77"/>
        <v>0</v>
      </c>
      <c r="F455" s="207">
        <f t="shared" si="78"/>
        <v>0</v>
      </c>
      <c r="G455" s="229"/>
      <c r="H455" s="87"/>
      <c r="I455" s="285"/>
      <c r="J455" s="87"/>
      <c r="K455" s="87"/>
      <c r="L455" s="87"/>
      <c r="M455" s="87"/>
    </row>
    <row r="456" spans="1:13" hidden="1">
      <c r="A456" s="506" t="str">
        <f t="shared" si="75"/>
        <v/>
      </c>
      <c r="B456" s="507"/>
      <c r="C456" s="289" t="str">
        <f t="shared" si="76"/>
        <v/>
      </c>
      <c r="D456" s="290"/>
      <c r="E456" s="291">
        <f t="shared" si="77"/>
        <v>0</v>
      </c>
      <c r="F456" s="207">
        <f t="shared" si="78"/>
        <v>0</v>
      </c>
      <c r="G456" s="234"/>
      <c r="H456" s="87"/>
      <c r="I456" s="285"/>
      <c r="J456" s="87"/>
      <c r="K456" s="87"/>
      <c r="L456" s="87"/>
      <c r="M456" s="87"/>
    </row>
    <row r="457" spans="1:13" hidden="1">
      <c r="A457" s="506" t="str">
        <f t="shared" si="75"/>
        <v/>
      </c>
      <c r="B457" s="507"/>
      <c r="C457" s="289" t="str">
        <f t="shared" si="76"/>
        <v/>
      </c>
      <c r="D457" s="290"/>
      <c r="E457" s="291">
        <f t="shared" si="77"/>
        <v>0</v>
      </c>
      <c r="F457" s="207">
        <f t="shared" si="78"/>
        <v>0</v>
      </c>
      <c r="G457" s="229"/>
      <c r="H457" s="87"/>
      <c r="I457" s="285"/>
      <c r="J457" s="87"/>
      <c r="K457" s="87"/>
      <c r="L457" s="87"/>
      <c r="M457" s="87"/>
    </row>
    <row r="458" spans="1:13" hidden="1">
      <c r="A458" s="506" t="str">
        <f t="shared" si="75"/>
        <v/>
      </c>
      <c r="B458" s="507"/>
      <c r="C458" s="289" t="str">
        <f t="shared" si="76"/>
        <v/>
      </c>
      <c r="D458" s="290"/>
      <c r="E458" s="291">
        <f t="shared" si="77"/>
        <v>0</v>
      </c>
      <c r="F458" s="207">
        <f t="shared" si="78"/>
        <v>0</v>
      </c>
      <c r="G458" s="235"/>
      <c r="H458" s="87"/>
      <c r="I458" s="285"/>
      <c r="J458" s="87"/>
      <c r="K458" s="87"/>
      <c r="L458" s="87"/>
      <c r="M458" s="87"/>
    </row>
    <row r="459" spans="1:13" ht="13.5" hidden="1" thickBot="1">
      <c r="A459" s="223"/>
      <c r="B459" s="87"/>
      <c r="C459" s="87"/>
      <c r="D459" s="162"/>
      <c r="E459" s="170"/>
      <c r="F459" s="66" t="s">
        <v>93</v>
      </c>
      <c r="G459" s="234">
        <f>SUM(F449:F458)</f>
        <v>0</v>
      </c>
      <c r="H459" s="87"/>
      <c r="I459" s="119"/>
      <c r="J459" s="87"/>
      <c r="K459" s="87"/>
      <c r="L459" s="87"/>
      <c r="M459" s="87"/>
    </row>
    <row r="460" spans="1:13" ht="14.25" hidden="1" thickTop="1" thickBot="1">
      <c r="A460" s="236" t="s">
        <v>94</v>
      </c>
      <c r="B460" s="90"/>
      <c r="C460" s="90"/>
      <c r="D460" s="163"/>
      <c r="E460" s="171"/>
      <c r="F460" s="163"/>
      <c r="G460" s="237"/>
      <c r="H460" s="87"/>
      <c r="I460" s="119"/>
      <c r="J460" s="87"/>
      <c r="K460" s="87"/>
      <c r="L460" s="87"/>
      <c r="M460" s="87"/>
    </row>
    <row r="461" spans="1:13" ht="13.5" hidden="1" thickTop="1">
      <c r="A461" s="286" t="s">
        <v>2</v>
      </c>
      <c r="B461" s="287"/>
      <c r="C461" s="288" t="s">
        <v>95</v>
      </c>
      <c r="D461" s="288" t="s">
        <v>96</v>
      </c>
      <c r="E461" s="288" t="s">
        <v>97</v>
      </c>
      <c r="F461" s="288" t="s">
        <v>87</v>
      </c>
      <c r="G461" s="233" t="s">
        <v>88</v>
      </c>
      <c r="H461" s="87"/>
      <c r="I461" s="119"/>
      <c r="J461" s="87"/>
      <c r="K461" s="87"/>
      <c r="L461" s="87"/>
      <c r="M461" s="87"/>
    </row>
    <row r="462" spans="1:13" hidden="1">
      <c r="A462" s="506" t="str">
        <f>IF(I462=0,"",VLOOKUP(I462,EQUIPOS,2,FALSE))</f>
        <v/>
      </c>
      <c r="B462" s="507"/>
      <c r="C462" s="292"/>
      <c r="D462" s="290"/>
      <c r="E462" s="291">
        <f>IF(I462=0,0,VLOOKUP(I462,EQUIPOS,4,FALSE))</f>
        <v>0</v>
      </c>
      <c r="F462" s="207">
        <f>C462*D462*E462</f>
        <v>0</v>
      </c>
      <c r="G462" s="228"/>
      <c r="H462" s="87"/>
      <c r="I462" s="285"/>
      <c r="J462" s="87"/>
      <c r="K462" s="87"/>
      <c r="L462" s="87"/>
      <c r="M462" s="87"/>
    </row>
    <row r="463" spans="1:13" hidden="1">
      <c r="A463" s="506" t="str">
        <f>IF(I463=0,"",VLOOKUP(I463,EQUIPOS,2,FALSE))</f>
        <v/>
      </c>
      <c r="B463" s="507"/>
      <c r="C463" s="292"/>
      <c r="D463" s="290"/>
      <c r="E463" s="291">
        <f>IF(I463=0,0,VLOOKUP(I463,EQUIPOS,4,FALSE))</f>
        <v>0</v>
      </c>
      <c r="F463" s="207">
        <f>C463*D463*E463</f>
        <v>0</v>
      </c>
      <c r="G463" s="229"/>
      <c r="H463" s="87"/>
      <c r="I463" s="285"/>
      <c r="J463" s="87"/>
      <c r="K463" s="87"/>
      <c r="L463" s="87"/>
      <c r="M463" s="87"/>
    </row>
    <row r="464" spans="1:13" hidden="1">
      <c r="A464" s="506" t="str">
        <f>IF(I464=0,"",VLOOKUP(I464,EQUIPOS,2,FALSE))</f>
        <v/>
      </c>
      <c r="B464" s="507"/>
      <c r="C464" s="292"/>
      <c r="D464" s="290"/>
      <c r="E464" s="291">
        <f>IF(I464=0,0,VLOOKUP(I464,EQUIPOS,4,FALSE))</f>
        <v>0</v>
      </c>
      <c r="F464" s="207">
        <f>C464*D464*E464</f>
        <v>0</v>
      </c>
      <c r="G464" s="229"/>
      <c r="H464" s="87"/>
      <c r="I464" s="285"/>
      <c r="J464" s="87"/>
      <c r="K464" s="87"/>
      <c r="L464" s="87"/>
      <c r="M464" s="87"/>
    </row>
    <row r="465" spans="1:13" hidden="1">
      <c r="A465" s="506" t="str">
        <f>IF(I465=0,"",VLOOKUP(I465,EQUIPOS,2,FALSE))</f>
        <v/>
      </c>
      <c r="B465" s="507"/>
      <c r="C465" s="292"/>
      <c r="D465" s="290"/>
      <c r="E465" s="291">
        <f>IF(I465=0,0,VLOOKUP(I465,EQUIPOS,4,FALSE))</f>
        <v>0</v>
      </c>
      <c r="F465" s="207">
        <f>C465*D465*E465</f>
        <v>0</v>
      </c>
      <c r="G465" s="235"/>
      <c r="H465" s="87"/>
      <c r="I465" s="285"/>
      <c r="J465" s="87"/>
      <c r="K465" s="87"/>
      <c r="L465" s="87"/>
      <c r="M465" s="87"/>
    </row>
    <row r="466" spans="1:13" ht="13.5" hidden="1" thickBot="1">
      <c r="A466" s="230"/>
      <c r="B466" s="88"/>
      <c r="C466" s="88"/>
      <c r="D466" s="160"/>
      <c r="E466" s="172"/>
      <c r="F466" s="271" t="s">
        <v>98</v>
      </c>
      <c r="G466" s="238">
        <f>SUM(F462:F465)</f>
        <v>0</v>
      </c>
      <c r="H466" s="87"/>
      <c r="I466" s="119"/>
      <c r="J466" s="87"/>
      <c r="K466" s="87"/>
      <c r="L466" s="87"/>
      <c r="M466" s="87"/>
    </row>
    <row r="467" spans="1:13" ht="13.5" hidden="1" thickTop="1">
      <c r="A467" s="231" t="s">
        <v>99</v>
      </c>
      <c r="B467" s="89"/>
      <c r="C467" s="89"/>
      <c r="D467" s="161"/>
      <c r="E467" s="169"/>
      <c r="F467" s="161"/>
      <c r="G467" s="232"/>
      <c r="H467" s="87"/>
      <c r="I467" s="119"/>
      <c r="J467" s="87"/>
      <c r="K467" s="87"/>
      <c r="L467" s="87"/>
      <c r="M467" s="87"/>
    </row>
    <row r="468" spans="1:13" hidden="1">
      <c r="A468" s="286" t="s">
        <v>2</v>
      </c>
      <c r="B468" s="273" t="s">
        <v>3</v>
      </c>
      <c r="C468" s="273" t="s">
        <v>91</v>
      </c>
      <c r="D468" s="288" t="s">
        <v>85</v>
      </c>
      <c r="E468" s="288" t="s">
        <v>92</v>
      </c>
      <c r="F468" s="288" t="s">
        <v>87</v>
      </c>
      <c r="G468" s="233" t="s">
        <v>88</v>
      </c>
      <c r="H468" s="165"/>
      <c r="I468" s="167"/>
      <c r="J468" s="87"/>
      <c r="K468" s="87"/>
      <c r="L468" s="87"/>
      <c r="M468" s="87"/>
    </row>
    <row r="469" spans="1:13" ht="26.45" hidden="1" customHeight="1">
      <c r="A469" s="293" t="str">
        <f t="shared" ref="A469:A477" si="79">IF(I469=0,"",VLOOKUP(I469,MANOOBRA,2,FALSE))</f>
        <v/>
      </c>
      <c r="B469" s="289" t="str">
        <f t="shared" ref="B469:B477" si="80">IF(I469=0,"",VLOOKUP(I469,MANOOBRA,3,FALSE))</f>
        <v/>
      </c>
      <c r="C469" s="292"/>
      <c r="D469" s="292"/>
      <c r="E469" s="291">
        <f t="shared" ref="E469:E477" si="81">IF(I469=0,0,VLOOKUP(I469,MANOOBRA,4,FALSE))</f>
        <v>0</v>
      </c>
      <c r="F469" s="207">
        <f>IF(D469=0,0,C469*E469/D469)</f>
        <v>0</v>
      </c>
      <c r="G469" s="228"/>
      <c r="H469" s="87"/>
      <c r="I469" s="285"/>
      <c r="J469" s="87"/>
      <c r="K469" s="87"/>
      <c r="L469" s="87"/>
      <c r="M469" s="87"/>
    </row>
    <row r="470" spans="1:13" ht="26.45" hidden="1" customHeight="1">
      <c r="A470" s="293" t="str">
        <f t="shared" si="79"/>
        <v/>
      </c>
      <c r="B470" s="289" t="str">
        <f t="shared" si="80"/>
        <v/>
      </c>
      <c r="C470" s="292"/>
      <c r="D470" s="292"/>
      <c r="E470" s="291">
        <f t="shared" si="81"/>
        <v>0</v>
      </c>
      <c r="F470" s="207">
        <f t="shared" ref="F470:F477" si="82">IF(D470=0,0,C470*E470/D470)</f>
        <v>0</v>
      </c>
      <c r="G470" s="229"/>
      <c r="H470" s="87"/>
      <c r="I470" s="285"/>
      <c r="J470" s="87"/>
      <c r="K470" s="87"/>
      <c r="L470" s="87"/>
      <c r="M470" s="87"/>
    </row>
    <row r="471" spans="1:13" hidden="1">
      <c r="A471" s="293" t="str">
        <f t="shared" si="79"/>
        <v/>
      </c>
      <c r="B471" s="289" t="str">
        <f t="shared" si="80"/>
        <v/>
      </c>
      <c r="C471" s="292"/>
      <c r="D471" s="292"/>
      <c r="E471" s="291">
        <f t="shared" si="81"/>
        <v>0</v>
      </c>
      <c r="F471" s="207">
        <f t="shared" si="82"/>
        <v>0</v>
      </c>
      <c r="G471" s="229"/>
      <c r="H471" s="87"/>
      <c r="I471" s="285"/>
      <c r="J471" s="87"/>
      <c r="K471" s="87"/>
      <c r="L471" s="87"/>
      <c r="M471" s="87"/>
    </row>
    <row r="472" spans="1:13" hidden="1">
      <c r="A472" s="293" t="str">
        <f t="shared" si="79"/>
        <v/>
      </c>
      <c r="B472" s="289" t="str">
        <f t="shared" si="80"/>
        <v/>
      </c>
      <c r="C472" s="292"/>
      <c r="D472" s="292"/>
      <c r="E472" s="291">
        <f t="shared" si="81"/>
        <v>0</v>
      </c>
      <c r="F472" s="207">
        <f t="shared" si="82"/>
        <v>0</v>
      </c>
      <c r="G472" s="229"/>
      <c r="H472" s="87"/>
      <c r="I472" s="285"/>
      <c r="J472" s="87"/>
      <c r="K472" s="87"/>
      <c r="L472" s="87"/>
      <c r="M472" s="87"/>
    </row>
    <row r="473" spans="1:13" ht="26.45" hidden="1" customHeight="1">
      <c r="A473" s="293" t="str">
        <f t="shared" si="79"/>
        <v/>
      </c>
      <c r="B473" s="289" t="str">
        <f t="shared" si="80"/>
        <v/>
      </c>
      <c r="C473" s="292"/>
      <c r="D473" s="292"/>
      <c r="E473" s="291">
        <f t="shared" si="81"/>
        <v>0</v>
      </c>
      <c r="F473" s="207">
        <f t="shared" si="82"/>
        <v>0</v>
      </c>
      <c r="G473" s="229"/>
      <c r="H473" s="87"/>
      <c r="I473" s="285"/>
      <c r="J473" s="87"/>
      <c r="K473" s="87"/>
      <c r="L473" s="87"/>
      <c r="M473" s="87"/>
    </row>
    <row r="474" spans="1:13" hidden="1">
      <c r="A474" s="293" t="str">
        <f t="shared" si="79"/>
        <v/>
      </c>
      <c r="B474" s="289" t="str">
        <f t="shared" si="80"/>
        <v/>
      </c>
      <c r="C474" s="292"/>
      <c r="D474" s="294"/>
      <c r="E474" s="291">
        <f t="shared" si="81"/>
        <v>0</v>
      </c>
      <c r="F474" s="207">
        <f t="shared" si="82"/>
        <v>0</v>
      </c>
      <c r="G474" s="229"/>
      <c r="H474" s="87"/>
      <c r="I474" s="285"/>
      <c r="J474" s="87"/>
      <c r="K474" s="87"/>
      <c r="L474" s="87"/>
      <c r="M474" s="87"/>
    </row>
    <row r="475" spans="1:13" hidden="1">
      <c r="A475" s="293" t="str">
        <f t="shared" si="79"/>
        <v/>
      </c>
      <c r="B475" s="289" t="str">
        <f t="shared" si="80"/>
        <v/>
      </c>
      <c r="C475" s="292"/>
      <c r="D475" s="294"/>
      <c r="E475" s="291">
        <f t="shared" si="81"/>
        <v>0</v>
      </c>
      <c r="F475" s="207">
        <f t="shared" si="82"/>
        <v>0</v>
      </c>
      <c r="G475" s="229"/>
      <c r="H475" s="87"/>
      <c r="I475" s="285"/>
      <c r="J475" s="87"/>
      <c r="K475" s="87"/>
      <c r="L475" s="87"/>
      <c r="M475" s="87"/>
    </row>
    <row r="476" spans="1:13" hidden="1">
      <c r="A476" s="293" t="str">
        <f t="shared" si="79"/>
        <v/>
      </c>
      <c r="B476" s="289" t="str">
        <f t="shared" si="80"/>
        <v/>
      </c>
      <c r="C476" s="292"/>
      <c r="D476" s="294"/>
      <c r="E476" s="291">
        <f t="shared" si="81"/>
        <v>0</v>
      </c>
      <c r="F476" s="207">
        <f t="shared" si="82"/>
        <v>0</v>
      </c>
      <c r="G476" s="229"/>
      <c r="H476" s="87"/>
      <c r="I476" s="285"/>
      <c r="J476" s="87"/>
      <c r="K476" s="87"/>
      <c r="L476" s="87"/>
      <c r="M476" s="87"/>
    </row>
    <row r="477" spans="1:13" hidden="1">
      <c r="A477" s="293" t="str">
        <f t="shared" si="79"/>
        <v/>
      </c>
      <c r="B477" s="289" t="str">
        <f t="shared" si="80"/>
        <v/>
      </c>
      <c r="C477" s="292"/>
      <c r="D477" s="294"/>
      <c r="E477" s="291">
        <f t="shared" si="81"/>
        <v>0</v>
      </c>
      <c r="F477" s="207">
        <f t="shared" si="82"/>
        <v>0</v>
      </c>
      <c r="G477" s="235"/>
      <c r="H477" s="87"/>
      <c r="I477" s="285"/>
      <c r="J477" s="87"/>
      <c r="K477" s="87"/>
      <c r="L477" s="87"/>
      <c r="M477" s="87"/>
    </row>
    <row r="478" spans="1:13" ht="13.5" hidden="1" thickBot="1">
      <c r="A478" s="230"/>
      <c r="B478" s="88"/>
      <c r="C478" s="88"/>
      <c r="D478" s="160"/>
      <c r="E478" s="168"/>
      <c r="F478" s="271" t="s">
        <v>100</v>
      </c>
      <c r="G478" s="238">
        <f>SUM(F469:F477)</f>
        <v>0</v>
      </c>
      <c r="H478" s="87"/>
      <c r="I478" s="119"/>
      <c r="J478" s="87"/>
      <c r="K478" s="87"/>
      <c r="L478" s="87"/>
      <c r="M478" s="87"/>
    </row>
    <row r="479" spans="1:13" ht="13.5" hidden="1" thickTop="1">
      <c r="A479" s="239" t="s">
        <v>101</v>
      </c>
      <c r="B479" s="89"/>
      <c r="C479" s="89"/>
      <c r="D479" s="161"/>
      <c r="E479" s="169"/>
      <c r="F479" s="161"/>
      <c r="G479" s="232"/>
      <c r="H479" s="87"/>
      <c r="I479" s="119"/>
      <c r="J479" s="87"/>
      <c r="K479" s="87"/>
      <c r="L479" s="87"/>
      <c r="M479" s="87"/>
    </row>
    <row r="480" spans="1:13" hidden="1">
      <c r="A480" s="286" t="s">
        <v>2</v>
      </c>
      <c r="B480" s="287"/>
      <c r="C480" s="287"/>
      <c r="D480" s="208"/>
      <c r="E480" s="288" t="s">
        <v>102</v>
      </c>
      <c r="F480" s="288" t="s">
        <v>45</v>
      </c>
      <c r="G480" s="295" t="s">
        <v>102</v>
      </c>
      <c r="H480" s="165"/>
      <c r="I480" s="167"/>
      <c r="J480" s="87"/>
      <c r="K480" s="87"/>
      <c r="L480" s="87"/>
      <c r="M480" s="87"/>
    </row>
    <row r="481" spans="1:13" hidden="1">
      <c r="A481" s="296" t="s">
        <v>103</v>
      </c>
      <c r="B481" s="209"/>
      <c r="C481" s="209"/>
      <c r="D481" s="210"/>
      <c r="E481" s="284">
        <f>SUM(G446,G459,G466,G478)</f>
        <v>0</v>
      </c>
      <c r="F481" s="297">
        <f>A</f>
        <v>0</v>
      </c>
      <c r="G481" s="298">
        <f>E481*F481</f>
        <v>0</v>
      </c>
      <c r="H481" s="87"/>
      <c r="I481" s="173"/>
      <c r="J481" s="87"/>
      <c r="K481" s="87"/>
      <c r="L481" s="87"/>
      <c r="M481" s="87"/>
    </row>
    <row r="482" spans="1:13" hidden="1">
      <c r="A482" s="296" t="s">
        <v>104</v>
      </c>
      <c r="B482" s="209"/>
      <c r="C482" s="209"/>
      <c r="D482" s="210"/>
      <c r="E482" s="284">
        <f>SUM(G446,G459,G466,G478)</f>
        <v>0</v>
      </c>
      <c r="F482" s="297">
        <f>I</f>
        <v>0</v>
      </c>
      <c r="G482" s="298">
        <f>E482*F482</f>
        <v>0</v>
      </c>
      <c r="H482" s="87"/>
      <c r="I482" s="173"/>
      <c r="J482" s="87"/>
      <c r="K482" s="87"/>
      <c r="L482" s="87"/>
      <c r="M482" s="87"/>
    </row>
    <row r="483" spans="1:13" hidden="1">
      <c r="A483" s="296" t="s">
        <v>105</v>
      </c>
      <c r="B483" s="209"/>
      <c r="C483" s="209"/>
      <c r="D483" s="210"/>
      <c r="E483" s="284">
        <f>SUM(G446,G459,G466,G478)</f>
        <v>0</v>
      </c>
      <c r="F483" s="297">
        <f>U</f>
        <v>0</v>
      </c>
      <c r="G483" s="298">
        <f>E483*F483</f>
        <v>0</v>
      </c>
      <c r="H483" s="87"/>
      <c r="I483" s="173"/>
      <c r="J483" s="87"/>
      <c r="K483" s="87"/>
      <c r="L483" s="87"/>
      <c r="M483" s="87"/>
    </row>
    <row r="484" spans="1:13" ht="23.25" hidden="1" thickBot="1">
      <c r="A484" s="230"/>
      <c r="B484" s="88"/>
      <c r="C484" s="88"/>
      <c r="D484" s="160"/>
      <c r="E484" s="168"/>
      <c r="F484" s="67" t="s">
        <v>106</v>
      </c>
      <c r="G484" s="238">
        <f>SUM(G481:G483)</f>
        <v>0</v>
      </c>
      <c r="H484" s="87"/>
      <c r="I484" s="119"/>
      <c r="J484" s="299" t="s">
        <v>107</v>
      </c>
      <c r="K484" s="299" t="s">
        <v>108</v>
      </c>
      <c r="L484" s="299" t="s">
        <v>336</v>
      </c>
      <c r="M484" s="299" t="s">
        <v>105</v>
      </c>
    </row>
    <row r="485" spans="1:13" s="63" customFormat="1" ht="14.25" hidden="1" thickTop="1" thickBot="1">
      <c r="A485" s="240"/>
      <c r="B485" s="58"/>
      <c r="C485" s="58"/>
      <c r="D485" s="174"/>
      <c r="E485" s="68" t="s">
        <v>108</v>
      </c>
      <c r="F485" s="69"/>
      <c r="G485" s="241">
        <f>ROUND(SUM(G446,G459,G466,G478,G484),0)</f>
        <v>0</v>
      </c>
      <c r="H485" s="58"/>
      <c r="I485" s="118"/>
      <c r="J485" s="300" t="str">
        <f>B422</f>
        <v>1.7</v>
      </c>
      <c r="K485" s="301">
        <f>G485</f>
        <v>0</v>
      </c>
      <c r="L485" s="302">
        <f>ROUND(SUM(G446,G459,G466,G478),0)</f>
        <v>0</v>
      </c>
      <c r="M485" s="303">
        <f>G483</f>
        <v>0</v>
      </c>
    </row>
    <row r="486" spans="1:13" ht="26.25" hidden="1" thickTop="1">
      <c r="A486" s="242" t="s">
        <v>109</v>
      </c>
      <c r="B486" s="87"/>
      <c r="C486" s="87"/>
      <c r="D486" s="162"/>
      <c r="E486" s="166"/>
      <c r="F486" s="162"/>
      <c r="G486" s="225"/>
      <c r="H486" s="87"/>
      <c r="I486" s="119"/>
      <c r="J486" s="87"/>
      <c r="K486" s="87"/>
      <c r="L486" s="87"/>
      <c r="M486" s="87"/>
    </row>
    <row r="487" spans="1:13" hidden="1">
      <c r="A487" s="242"/>
      <c r="B487" s="175"/>
      <c r="C487" s="175"/>
      <c r="D487" s="176"/>
      <c r="E487" s="166"/>
      <c r="F487" s="162"/>
      <c r="G487" s="243">
        <f ca="1">TODAY()</f>
        <v>46244</v>
      </c>
      <c r="H487" s="87"/>
      <c r="I487" s="119"/>
      <c r="J487" s="87"/>
      <c r="K487" s="87"/>
      <c r="L487" s="87"/>
      <c r="M487" s="87"/>
    </row>
    <row r="488" spans="1:13" ht="13.5" hidden="1" thickBot="1">
      <c r="A488" s="244"/>
      <c r="B488" s="245"/>
      <c r="C488" s="245"/>
      <c r="D488" s="246"/>
      <c r="E488" s="247"/>
      <c r="F488" s="246"/>
      <c r="G488" s="248"/>
      <c r="H488" s="87"/>
      <c r="I488" s="119"/>
      <c r="J488" s="87"/>
      <c r="K488" s="87"/>
      <c r="L488" s="87"/>
      <c r="M488" s="87"/>
    </row>
    <row r="489" spans="1:13" s="63" customFormat="1" hidden="1">
      <c r="A489" s="217"/>
      <c r="B489" s="218"/>
      <c r="C489" s="218"/>
      <c r="D489" s="219"/>
      <c r="E489" s="220"/>
      <c r="F489" s="219"/>
      <c r="G489" s="221" t="s">
        <v>77</v>
      </c>
      <c r="H489" s="58"/>
      <c r="I489" s="118"/>
      <c r="J489" s="58"/>
      <c r="K489" s="58"/>
      <c r="L489" s="58"/>
      <c r="M489" s="87"/>
    </row>
    <row r="490" spans="1:13" ht="12.75" hidden="1" customHeight="1">
      <c r="A490" s="222" t="s">
        <v>78</v>
      </c>
      <c r="B490" s="508" t="str">
        <f>Proponente</f>
        <v>Proponente BCDA</v>
      </c>
      <c r="C490" s="508"/>
      <c r="D490" s="508"/>
      <c r="E490" s="508"/>
      <c r="F490" s="508"/>
      <c r="G490" s="509"/>
      <c r="H490" s="87"/>
      <c r="I490" s="119"/>
      <c r="J490" s="87"/>
      <c r="K490" s="87"/>
      <c r="L490" s="87"/>
      <c r="M490" s="87"/>
    </row>
    <row r="491" spans="1:13" ht="12.75" hidden="1" customHeight="1">
      <c r="A491" s="222" t="s">
        <v>79</v>
      </c>
      <c r="B491" s="87" t="str">
        <f>VLOOKUP(B492,'4_Presupuesto de Obra'!$A$8:$D$182,2,FALSE)</f>
        <v>1.8</v>
      </c>
      <c r="C491" s="508">
        <f>VLOOKUP(B492,'4_Presupuesto de Obra'!$A$8:$D$182,3,FALSE)</f>
        <v>0</v>
      </c>
      <c r="D491" s="508"/>
      <c r="E491" s="508"/>
      <c r="F491" s="508"/>
      <c r="G491" s="509"/>
      <c r="H491" s="87"/>
      <c r="I491" s="119"/>
      <c r="J491" s="87"/>
      <c r="K491" s="87"/>
      <c r="L491" s="87"/>
      <c r="M491" s="87"/>
    </row>
    <row r="492" spans="1:13" hidden="1">
      <c r="A492" s="223"/>
      <c r="B492" s="216">
        <f>+B423+1</f>
        <v>8</v>
      </c>
      <c r="C492" s="87"/>
      <c r="D492" s="162"/>
      <c r="E492" s="166"/>
      <c r="F492" s="59" t="s">
        <v>80</v>
      </c>
      <c r="G492" s="224">
        <f>VLOOKUP(B492,'4_Presupuesto de Obra'!$A$8:$D$182,4,FALSE)</f>
        <v>0</v>
      </c>
      <c r="H492" s="87"/>
      <c r="I492" s="119"/>
      <c r="J492" s="87"/>
      <c r="K492" s="87"/>
      <c r="L492" s="87"/>
      <c r="M492" s="87"/>
    </row>
    <row r="493" spans="1:13" ht="13.5" hidden="1" thickBot="1">
      <c r="A493" s="222" t="s">
        <v>81</v>
      </c>
      <c r="B493" s="87"/>
      <c r="C493" s="87"/>
      <c r="D493" s="162"/>
      <c r="E493" s="166"/>
      <c r="F493" s="162"/>
      <c r="G493" s="225"/>
      <c r="H493" s="87"/>
      <c r="I493" s="167"/>
      <c r="J493" s="87"/>
      <c r="K493" s="87"/>
      <c r="L493" s="87"/>
      <c r="M493" s="87"/>
    </row>
    <row r="494" spans="1:13" s="64" customFormat="1" ht="13.5" hidden="1" thickTop="1">
      <c r="A494" s="226" t="s">
        <v>2</v>
      </c>
      <c r="B494" s="158" t="s">
        <v>83</v>
      </c>
      <c r="C494" s="158" t="s">
        <v>84</v>
      </c>
      <c r="D494" s="159" t="s">
        <v>85</v>
      </c>
      <c r="E494" s="65" t="s">
        <v>86</v>
      </c>
      <c r="F494" s="65" t="s">
        <v>87</v>
      </c>
      <c r="G494" s="227" t="s">
        <v>88</v>
      </c>
      <c r="H494" s="165"/>
      <c r="I494" s="167"/>
      <c r="J494" s="165"/>
      <c r="K494" s="165"/>
      <c r="L494" s="165"/>
      <c r="M494" s="87"/>
    </row>
    <row r="495" spans="1:13" hidden="1">
      <c r="A495" s="281" t="str">
        <f t="shared" ref="A495:A514" si="83">IF(I495=0,"-",VLOOKUP(I495,EQUIPOS,2,FALSE))</f>
        <v>-</v>
      </c>
      <c r="B495" s="282"/>
      <c r="C495" s="282"/>
      <c r="D495" s="283"/>
      <c r="E495" s="284">
        <f t="shared" ref="E495:E514" si="84">IF(I495=0,0,VLOOKUP(I495,EQUIPOS,4,FALSE))</f>
        <v>0</v>
      </c>
      <c r="F495" s="207">
        <f t="shared" ref="F495:F514" si="85">IF(D495=0,0,E495/D495)</f>
        <v>0</v>
      </c>
      <c r="G495" s="228"/>
      <c r="H495" s="87"/>
      <c r="I495" s="285"/>
      <c r="J495" s="87"/>
      <c r="K495" s="87"/>
      <c r="L495" s="87"/>
      <c r="M495" s="87"/>
    </row>
    <row r="496" spans="1:13" hidden="1">
      <c r="A496" s="281" t="str">
        <f t="shared" si="83"/>
        <v>-</v>
      </c>
      <c r="B496" s="282"/>
      <c r="C496" s="282"/>
      <c r="D496" s="283"/>
      <c r="E496" s="284">
        <f t="shared" si="84"/>
        <v>0</v>
      </c>
      <c r="F496" s="207">
        <f t="shared" si="85"/>
        <v>0</v>
      </c>
      <c r="G496" s="229"/>
      <c r="H496" s="87"/>
      <c r="I496" s="285"/>
      <c r="J496" s="87"/>
      <c r="K496" s="87"/>
      <c r="L496" s="87"/>
      <c r="M496" s="87"/>
    </row>
    <row r="497" spans="1:13" hidden="1">
      <c r="A497" s="281" t="str">
        <f t="shared" si="83"/>
        <v>-</v>
      </c>
      <c r="B497" s="282"/>
      <c r="C497" s="282"/>
      <c r="D497" s="283"/>
      <c r="E497" s="284">
        <f t="shared" si="84"/>
        <v>0</v>
      </c>
      <c r="F497" s="207">
        <f t="shared" si="85"/>
        <v>0</v>
      </c>
      <c r="G497" s="229"/>
      <c r="H497" s="87"/>
      <c r="I497" s="285"/>
      <c r="J497" s="87"/>
      <c r="K497" s="87"/>
      <c r="L497" s="87"/>
      <c r="M497" s="87"/>
    </row>
    <row r="498" spans="1:13" hidden="1">
      <c r="A498" s="281" t="str">
        <f t="shared" si="83"/>
        <v>-</v>
      </c>
      <c r="B498" s="282"/>
      <c r="C498" s="282"/>
      <c r="D498" s="283"/>
      <c r="E498" s="284">
        <f t="shared" si="84"/>
        <v>0</v>
      </c>
      <c r="F498" s="207">
        <f t="shared" si="85"/>
        <v>0</v>
      </c>
      <c r="G498" s="229"/>
      <c r="H498" s="87"/>
      <c r="I498" s="285"/>
      <c r="J498" s="87"/>
      <c r="K498" s="87"/>
      <c r="L498" s="87"/>
      <c r="M498" s="87"/>
    </row>
    <row r="499" spans="1:13" hidden="1">
      <c r="A499" s="281" t="str">
        <f t="shared" si="83"/>
        <v>-</v>
      </c>
      <c r="B499" s="282"/>
      <c r="C499" s="282"/>
      <c r="D499" s="283"/>
      <c r="E499" s="284">
        <f t="shared" si="84"/>
        <v>0</v>
      </c>
      <c r="F499" s="207">
        <f t="shared" si="85"/>
        <v>0</v>
      </c>
      <c r="G499" s="229"/>
      <c r="H499" s="87"/>
      <c r="I499" s="285"/>
      <c r="J499" s="87"/>
      <c r="K499" s="87"/>
      <c r="L499" s="87"/>
      <c r="M499" s="87"/>
    </row>
    <row r="500" spans="1:13" hidden="1">
      <c r="A500" s="281" t="str">
        <f t="shared" si="83"/>
        <v>-</v>
      </c>
      <c r="B500" s="282"/>
      <c r="C500" s="282"/>
      <c r="D500" s="283"/>
      <c r="E500" s="284">
        <f t="shared" si="84"/>
        <v>0</v>
      </c>
      <c r="F500" s="207">
        <f t="shared" si="85"/>
        <v>0</v>
      </c>
      <c r="G500" s="229"/>
      <c r="H500" s="87"/>
      <c r="I500" s="285"/>
      <c r="J500" s="87"/>
      <c r="K500" s="87"/>
      <c r="L500" s="87"/>
      <c r="M500" s="87"/>
    </row>
    <row r="501" spans="1:13" hidden="1">
      <c r="A501" s="281" t="str">
        <f t="shared" si="83"/>
        <v>-</v>
      </c>
      <c r="B501" s="282"/>
      <c r="C501" s="282"/>
      <c r="D501" s="283"/>
      <c r="E501" s="284">
        <f t="shared" si="84"/>
        <v>0</v>
      </c>
      <c r="F501" s="207">
        <f t="shared" si="85"/>
        <v>0</v>
      </c>
      <c r="G501" s="235"/>
      <c r="H501" s="87"/>
      <c r="I501" s="285"/>
      <c r="J501" s="87"/>
      <c r="K501" s="87"/>
      <c r="L501" s="87"/>
      <c r="M501" s="87"/>
    </row>
    <row r="502" spans="1:13" hidden="1">
      <c r="A502" s="281" t="str">
        <f t="shared" si="83"/>
        <v>-</v>
      </c>
      <c r="B502" s="282"/>
      <c r="C502" s="282"/>
      <c r="D502" s="283"/>
      <c r="E502" s="284">
        <f t="shared" si="84"/>
        <v>0</v>
      </c>
      <c r="F502" s="207">
        <f t="shared" si="85"/>
        <v>0</v>
      </c>
      <c r="G502" s="229"/>
      <c r="H502" s="87"/>
      <c r="I502" s="285"/>
      <c r="J502" s="87"/>
      <c r="K502" s="87"/>
      <c r="L502" s="87"/>
      <c r="M502" s="87"/>
    </row>
    <row r="503" spans="1:13" hidden="1">
      <c r="A503" s="281" t="str">
        <f t="shared" si="83"/>
        <v>-</v>
      </c>
      <c r="B503" s="282"/>
      <c r="C503" s="282"/>
      <c r="D503" s="283"/>
      <c r="E503" s="284">
        <f t="shared" si="84"/>
        <v>0</v>
      </c>
      <c r="F503" s="207">
        <f t="shared" si="85"/>
        <v>0</v>
      </c>
      <c r="G503" s="229"/>
      <c r="H503" s="87"/>
      <c r="I503" s="285"/>
      <c r="J503" s="87"/>
      <c r="K503" s="87"/>
      <c r="L503" s="87"/>
      <c r="M503" s="87"/>
    </row>
    <row r="504" spans="1:13" hidden="1">
      <c r="A504" s="281" t="str">
        <f t="shared" si="83"/>
        <v>-</v>
      </c>
      <c r="B504" s="282"/>
      <c r="C504" s="282"/>
      <c r="D504" s="283"/>
      <c r="E504" s="284">
        <f t="shared" si="84"/>
        <v>0</v>
      </c>
      <c r="F504" s="207">
        <f t="shared" si="85"/>
        <v>0</v>
      </c>
      <c r="G504" s="229"/>
      <c r="H504" s="87"/>
      <c r="I504" s="285"/>
      <c r="J504" s="87"/>
      <c r="K504" s="87"/>
      <c r="L504" s="87"/>
      <c r="M504" s="87"/>
    </row>
    <row r="505" spans="1:13" hidden="1">
      <c r="A505" s="281" t="str">
        <f t="shared" si="83"/>
        <v>-</v>
      </c>
      <c r="B505" s="282"/>
      <c r="C505" s="282"/>
      <c r="D505" s="283"/>
      <c r="E505" s="284">
        <f t="shared" si="84"/>
        <v>0</v>
      </c>
      <c r="F505" s="207">
        <f t="shared" si="85"/>
        <v>0</v>
      </c>
      <c r="G505" s="229"/>
      <c r="H505" s="87"/>
      <c r="I505" s="285"/>
      <c r="J505" s="87"/>
      <c r="K505" s="87"/>
      <c r="L505" s="87"/>
      <c r="M505" s="87"/>
    </row>
    <row r="506" spans="1:13" hidden="1">
      <c r="A506" s="281" t="str">
        <f t="shared" si="83"/>
        <v>-</v>
      </c>
      <c r="B506" s="282"/>
      <c r="C506" s="282"/>
      <c r="D506" s="283"/>
      <c r="E506" s="284">
        <f t="shared" si="84"/>
        <v>0</v>
      </c>
      <c r="F506" s="207">
        <f t="shared" si="85"/>
        <v>0</v>
      </c>
      <c r="G506" s="229"/>
      <c r="H506" s="87"/>
      <c r="I506" s="285"/>
      <c r="J506" s="87"/>
      <c r="K506" s="87"/>
      <c r="L506" s="87"/>
      <c r="M506" s="87"/>
    </row>
    <row r="507" spans="1:13" hidden="1">
      <c r="A507" s="281" t="str">
        <f t="shared" si="83"/>
        <v>-</v>
      </c>
      <c r="B507" s="282"/>
      <c r="C507" s="282"/>
      <c r="D507" s="283"/>
      <c r="E507" s="284">
        <f t="shared" si="84"/>
        <v>0</v>
      </c>
      <c r="F507" s="207">
        <f t="shared" si="85"/>
        <v>0</v>
      </c>
      <c r="G507" s="229"/>
      <c r="H507" s="87"/>
      <c r="I507" s="285"/>
      <c r="J507" s="87"/>
      <c r="K507" s="87"/>
      <c r="L507" s="87"/>
      <c r="M507" s="87"/>
    </row>
    <row r="508" spans="1:13" hidden="1">
      <c r="A508" s="281" t="str">
        <f t="shared" si="83"/>
        <v>-</v>
      </c>
      <c r="B508" s="282"/>
      <c r="C508" s="282"/>
      <c r="D508" s="283"/>
      <c r="E508" s="284">
        <f t="shared" si="84"/>
        <v>0</v>
      </c>
      <c r="F508" s="207">
        <f t="shared" si="85"/>
        <v>0</v>
      </c>
      <c r="G508" s="229"/>
      <c r="H508" s="87"/>
      <c r="I508" s="285"/>
      <c r="J508" s="87"/>
      <c r="K508" s="87"/>
      <c r="L508" s="87"/>
      <c r="M508" s="87"/>
    </row>
    <row r="509" spans="1:13" hidden="1">
      <c r="A509" s="281" t="str">
        <f t="shared" si="83"/>
        <v>-</v>
      </c>
      <c r="B509" s="282"/>
      <c r="C509" s="282"/>
      <c r="D509" s="283"/>
      <c r="E509" s="284">
        <f t="shared" si="84"/>
        <v>0</v>
      </c>
      <c r="F509" s="207">
        <f t="shared" si="85"/>
        <v>0</v>
      </c>
      <c r="G509" s="229"/>
      <c r="H509" s="87"/>
      <c r="I509" s="285"/>
      <c r="J509" s="87"/>
      <c r="K509" s="87"/>
      <c r="L509" s="87"/>
      <c r="M509" s="87"/>
    </row>
    <row r="510" spans="1:13" hidden="1">
      <c r="A510" s="281" t="str">
        <f t="shared" si="83"/>
        <v>-</v>
      </c>
      <c r="B510" s="282"/>
      <c r="C510" s="282"/>
      <c r="D510" s="283"/>
      <c r="E510" s="284">
        <f t="shared" si="84"/>
        <v>0</v>
      </c>
      <c r="F510" s="207">
        <f t="shared" si="85"/>
        <v>0</v>
      </c>
      <c r="G510" s="229"/>
      <c r="H510" s="87"/>
      <c r="I510" s="285"/>
      <c r="J510" s="87"/>
      <c r="K510" s="87"/>
      <c r="L510" s="87"/>
      <c r="M510" s="87"/>
    </row>
    <row r="511" spans="1:13" hidden="1">
      <c r="A511" s="281" t="str">
        <f t="shared" si="83"/>
        <v>-</v>
      </c>
      <c r="B511" s="282"/>
      <c r="C511" s="282"/>
      <c r="D511" s="283"/>
      <c r="E511" s="284">
        <f t="shared" si="84"/>
        <v>0</v>
      </c>
      <c r="F511" s="207">
        <f t="shared" si="85"/>
        <v>0</v>
      </c>
      <c r="G511" s="229"/>
      <c r="H511" s="87"/>
      <c r="I511" s="285"/>
      <c r="J511" s="87"/>
      <c r="K511" s="87"/>
      <c r="L511" s="87"/>
      <c r="M511" s="87"/>
    </row>
    <row r="512" spans="1:13" hidden="1">
      <c r="A512" s="281" t="str">
        <f t="shared" si="83"/>
        <v>-</v>
      </c>
      <c r="B512" s="282"/>
      <c r="C512" s="282"/>
      <c r="D512" s="283"/>
      <c r="E512" s="284">
        <f t="shared" si="84"/>
        <v>0</v>
      </c>
      <c r="F512" s="207">
        <f t="shared" si="85"/>
        <v>0</v>
      </c>
      <c r="G512" s="229"/>
      <c r="H512" s="87"/>
      <c r="I512" s="285"/>
      <c r="J512" s="87"/>
      <c r="K512" s="87"/>
      <c r="L512" s="87"/>
      <c r="M512" s="87"/>
    </row>
    <row r="513" spans="1:13" hidden="1">
      <c r="A513" s="281" t="str">
        <f t="shared" si="83"/>
        <v>-</v>
      </c>
      <c r="B513" s="282"/>
      <c r="C513" s="282"/>
      <c r="D513" s="283"/>
      <c r="E513" s="284">
        <f t="shared" si="84"/>
        <v>0</v>
      </c>
      <c r="F513" s="207">
        <f t="shared" si="85"/>
        <v>0</v>
      </c>
      <c r="G513" s="229"/>
      <c r="H513" s="87"/>
      <c r="I513" s="285"/>
      <c r="J513" s="87"/>
      <c r="K513" s="87"/>
      <c r="L513" s="87"/>
      <c r="M513" s="87"/>
    </row>
    <row r="514" spans="1:13" hidden="1">
      <c r="A514" s="281" t="str">
        <f t="shared" si="83"/>
        <v>-</v>
      </c>
      <c r="B514" s="282"/>
      <c r="C514" s="282"/>
      <c r="D514" s="283"/>
      <c r="E514" s="284">
        <f t="shared" si="84"/>
        <v>0</v>
      </c>
      <c r="F514" s="207">
        <f t="shared" si="85"/>
        <v>0</v>
      </c>
      <c r="G514" s="229"/>
      <c r="H514" s="87"/>
      <c r="I514" s="285"/>
      <c r="J514" s="87"/>
      <c r="K514" s="87"/>
      <c r="L514" s="87"/>
      <c r="M514" s="87"/>
    </row>
    <row r="515" spans="1:13" ht="13.5" hidden="1" thickBot="1">
      <c r="A515" s="230"/>
      <c r="B515" s="88"/>
      <c r="C515" s="88"/>
      <c r="D515" s="160"/>
      <c r="E515" s="168"/>
      <c r="F515" s="271" t="s">
        <v>89</v>
      </c>
      <c r="G515" s="272">
        <f>SUM(F495:F514)</f>
        <v>0</v>
      </c>
      <c r="H515" s="87"/>
      <c r="I515" s="119"/>
      <c r="J515" s="87"/>
      <c r="K515" s="87"/>
      <c r="L515" s="87"/>
      <c r="M515" s="87"/>
    </row>
    <row r="516" spans="1:13" ht="13.5" hidden="1" thickTop="1">
      <c r="A516" s="231" t="s">
        <v>90</v>
      </c>
      <c r="B516" s="89"/>
      <c r="C516" s="89"/>
      <c r="D516" s="161"/>
      <c r="E516" s="169"/>
      <c r="F516" s="161"/>
      <c r="G516" s="232"/>
      <c r="H516" s="87"/>
      <c r="I516" s="119"/>
      <c r="J516" s="87"/>
      <c r="K516" s="87"/>
      <c r="L516" s="87"/>
      <c r="M516" s="87"/>
    </row>
    <row r="517" spans="1:13" s="64" customFormat="1" hidden="1">
      <c r="A517" s="286" t="s">
        <v>2</v>
      </c>
      <c r="B517" s="287"/>
      <c r="C517" s="273" t="s">
        <v>3</v>
      </c>
      <c r="D517" s="288" t="s">
        <v>91</v>
      </c>
      <c r="E517" s="288" t="s">
        <v>92</v>
      </c>
      <c r="F517" s="288" t="s">
        <v>87</v>
      </c>
      <c r="G517" s="233" t="s">
        <v>88</v>
      </c>
      <c r="H517" s="165"/>
      <c r="I517" s="167"/>
      <c r="J517" s="165"/>
      <c r="K517" s="165"/>
      <c r="L517" s="165"/>
      <c r="M517" s="87"/>
    </row>
    <row r="518" spans="1:13" hidden="1">
      <c r="A518" s="506" t="str">
        <f t="shared" ref="A518:A527" si="86">IF(I518=0,"",VLOOKUP(I518,MATERIALES,2,FALSE))</f>
        <v/>
      </c>
      <c r="B518" s="507"/>
      <c r="C518" s="289" t="str">
        <f t="shared" ref="C518:C527" si="87">IF(I518=0,"",VLOOKUP(I518,MATERIALES,3,FALSE))</f>
        <v/>
      </c>
      <c r="D518" s="290"/>
      <c r="E518" s="291">
        <f t="shared" ref="E518:E527" si="88">IF(I518=0,0,VLOOKUP(I518,MATERIALES,4,FALSE))</f>
        <v>0</v>
      </c>
      <c r="F518" s="207">
        <f>D518*E518</f>
        <v>0</v>
      </c>
      <c r="G518" s="228"/>
      <c r="H518" s="87"/>
      <c r="I518" s="285"/>
      <c r="J518" s="87"/>
      <c r="K518" s="87"/>
      <c r="L518" s="87"/>
      <c r="M518" s="87"/>
    </row>
    <row r="519" spans="1:13" hidden="1">
      <c r="A519" s="506" t="str">
        <f t="shared" si="86"/>
        <v/>
      </c>
      <c r="B519" s="507"/>
      <c r="C519" s="289" t="str">
        <f t="shared" si="87"/>
        <v/>
      </c>
      <c r="D519" s="290"/>
      <c r="E519" s="291">
        <f t="shared" si="88"/>
        <v>0</v>
      </c>
      <c r="F519" s="207">
        <f t="shared" ref="F519:F527" si="89">D519*E519</f>
        <v>0</v>
      </c>
      <c r="G519" s="229"/>
      <c r="H519" s="87"/>
      <c r="I519" s="285"/>
      <c r="J519" s="87"/>
      <c r="K519" s="87"/>
      <c r="L519" s="87"/>
      <c r="M519" s="87"/>
    </row>
    <row r="520" spans="1:13" hidden="1">
      <c r="A520" s="506" t="str">
        <f t="shared" si="86"/>
        <v/>
      </c>
      <c r="B520" s="507"/>
      <c r="C520" s="289" t="str">
        <f t="shared" si="87"/>
        <v/>
      </c>
      <c r="D520" s="290"/>
      <c r="E520" s="291">
        <f t="shared" si="88"/>
        <v>0</v>
      </c>
      <c r="F520" s="207">
        <f t="shared" si="89"/>
        <v>0</v>
      </c>
      <c r="G520" s="229"/>
      <c r="H520" s="87"/>
      <c r="I520" s="285"/>
      <c r="J520" s="87"/>
      <c r="K520" s="87"/>
      <c r="L520" s="87"/>
      <c r="M520" s="87"/>
    </row>
    <row r="521" spans="1:13" hidden="1">
      <c r="A521" s="506" t="str">
        <f t="shared" si="86"/>
        <v/>
      </c>
      <c r="B521" s="507"/>
      <c r="C521" s="289" t="str">
        <f t="shared" si="87"/>
        <v/>
      </c>
      <c r="D521" s="290"/>
      <c r="E521" s="291">
        <f t="shared" si="88"/>
        <v>0</v>
      </c>
      <c r="F521" s="207">
        <f t="shared" si="89"/>
        <v>0</v>
      </c>
      <c r="G521" s="229"/>
      <c r="H521" s="87"/>
      <c r="I521" s="285"/>
      <c r="J521" s="87"/>
      <c r="K521" s="87"/>
      <c r="L521" s="87"/>
      <c r="M521" s="87"/>
    </row>
    <row r="522" spans="1:13" hidden="1">
      <c r="A522" s="506" t="str">
        <f t="shared" si="86"/>
        <v/>
      </c>
      <c r="B522" s="507"/>
      <c r="C522" s="289" t="str">
        <f t="shared" si="87"/>
        <v/>
      </c>
      <c r="D522" s="290"/>
      <c r="E522" s="291">
        <f t="shared" si="88"/>
        <v>0</v>
      </c>
      <c r="F522" s="207">
        <f t="shared" si="89"/>
        <v>0</v>
      </c>
      <c r="G522" s="229"/>
      <c r="H522" s="87"/>
      <c r="I522" s="285"/>
      <c r="J522" s="87"/>
      <c r="K522" s="87"/>
      <c r="L522" s="87"/>
      <c r="M522" s="87"/>
    </row>
    <row r="523" spans="1:13" hidden="1">
      <c r="A523" s="506" t="str">
        <f t="shared" si="86"/>
        <v/>
      </c>
      <c r="B523" s="507"/>
      <c r="C523" s="289" t="str">
        <f t="shared" si="87"/>
        <v/>
      </c>
      <c r="D523" s="290"/>
      <c r="E523" s="291">
        <f t="shared" si="88"/>
        <v>0</v>
      </c>
      <c r="F523" s="207">
        <f t="shared" si="89"/>
        <v>0</v>
      </c>
      <c r="G523" s="229"/>
      <c r="H523" s="87"/>
      <c r="I523" s="285"/>
      <c r="J523" s="87"/>
      <c r="K523" s="87"/>
      <c r="L523" s="87"/>
      <c r="M523" s="87"/>
    </row>
    <row r="524" spans="1:13" hidden="1">
      <c r="A524" s="506" t="str">
        <f t="shared" si="86"/>
        <v/>
      </c>
      <c r="B524" s="507"/>
      <c r="C524" s="289" t="str">
        <f t="shared" si="87"/>
        <v/>
      </c>
      <c r="D524" s="290"/>
      <c r="E524" s="291">
        <f t="shared" si="88"/>
        <v>0</v>
      </c>
      <c r="F524" s="207">
        <f t="shared" si="89"/>
        <v>0</v>
      </c>
      <c r="G524" s="229"/>
      <c r="H524" s="87"/>
      <c r="I524" s="285"/>
      <c r="J524" s="87"/>
      <c r="K524" s="87"/>
      <c r="L524" s="87"/>
      <c r="M524" s="87"/>
    </row>
    <row r="525" spans="1:13" hidden="1">
      <c r="A525" s="506" t="str">
        <f t="shared" si="86"/>
        <v/>
      </c>
      <c r="B525" s="507"/>
      <c r="C525" s="289" t="str">
        <f t="shared" si="87"/>
        <v/>
      </c>
      <c r="D525" s="290"/>
      <c r="E525" s="291">
        <f t="shared" si="88"/>
        <v>0</v>
      </c>
      <c r="F525" s="207">
        <f t="shared" si="89"/>
        <v>0</v>
      </c>
      <c r="G525" s="234"/>
      <c r="H525" s="87"/>
      <c r="I525" s="285"/>
      <c r="J525" s="87"/>
      <c r="K525" s="87"/>
      <c r="L525" s="87"/>
      <c r="M525" s="87"/>
    </row>
    <row r="526" spans="1:13" hidden="1">
      <c r="A526" s="506" t="str">
        <f t="shared" si="86"/>
        <v/>
      </c>
      <c r="B526" s="507"/>
      <c r="C526" s="289" t="str">
        <f t="shared" si="87"/>
        <v/>
      </c>
      <c r="D526" s="290"/>
      <c r="E526" s="291">
        <f t="shared" si="88"/>
        <v>0</v>
      </c>
      <c r="F526" s="207">
        <f t="shared" si="89"/>
        <v>0</v>
      </c>
      <c r="G526" s="229"/>
      <c r="H526" s="87"/>
      <c r="I526" s="285"/>
      <c r="J526" s="87"/>
      <c r="K526" s="87"/>
      <c r="L526" s="87"/>
      <c r="M526" s="87"/>
    </row>
    <row r="527" spans="1:13" hidden="1">
      <c r="A527" s="506" t="str">
        <f t="shared" si="86"/>
        <v/>
      </c>
      <c r="B527" s="507"/>
      <c r="C527" s="289" t="str">
        <f t="shared" si="87"/>
        <v/>
      </c>
      <c r="D527" s="290"/>
      <c r="E527" s="291">
        <f t="shared" si="88"/>
        <v>0</v>
      </c>
      <c r="F527" s="207">
        <f t="shared" si="89"/>
        <v>0</v>
      </c>
      <c r="G527" s="235"/>
      <c r="H527" s="87"/>
      <c r="I527" s="285"/>
      <c r="J527" s="87"/>
      <c r="K527" s="87"/>
      <c r="L527" s="87"/>
      <c r="M527" s="87"/>
    </row>
    <row r="528" spans="1:13" ht="13.5" hidden="1" thickBot="1">
      <c r="A528" s="223"/>
      <c r="B528" s="87"/>
      <c r="C528" s="87"/>
      <c r="D528" s="162"/>
      <c r="E528" s="170"/>
      <c r="F528" s="66" t="s">
        <v>93</v>
      </c>
      <c r="G528" s="234">
        <f>SUM(F518:F527)</f>
        <v>0</v>
      </c>
      <c r="H528" s="87"/>
      <c r="I528" s="119"/>
      <c r="J528" s="87"/>
      <c r="K528" s="87"/>
      <c r="L528" s="87"/>
      <c r="M528" s="87"/>
    </row>
    <row r="529" spans="1:13" ht="14.25" hidden="1" thickTop="1" thickBot="1">
      <c r="A529" s="236" t="s">
        <v>94</v>
      </c>
      <c r="B529" s="90"/>
      <c r="C529" s="90"/>
      <c r="D529" s="163"/>
      <c r="E529" s="171"/>
      <c r="F529" s="163"/>
      <c r="G529" s="237"/>
      <c r="H529" s="87"/>
      <c r="I529" s="119"/>
      <c r="J529" s="87"/>
      <c r="K529" s="87"/>
      <c r="L529" s="87"/>
      <c r="M529" s="87"/>
    </row>
    <row r="530" spans="1:13" ht="13.5" hidden="1" thickTop="1">
      <c r="A530" s="286" t="s">
        <v>2</v>
      </c>
      <c r="B530" s="287"/>
      <c r="C530" s="288" t="s">
        <v>95</v>
      </c>
      <c r="D530" s="288" t="s">
        <v>96</v>
      </c>
      <c r="E530" s="288" t="s">
        <v>97</v>
      </c>
      <c r="F530" s="288" t="s">
        <v>87</v>
      </c>
      <c r="G530" s="233" t="s">
        <v>88</v>
      </c>
      <c r="H530" s="87"/>
      <c r="I530" s="119"/>
      <c r="J530" s="87"/>
      <c r="K530" s="87"/>
      <c r="L530" s="87"/>
      <c r="M530" s="87"/>
    </row>
    <row r="531" spans="1:13" hidden="1">
      <c r="A531" s="506" t="str">
        <f>IF(I531=0,"",VLOOKUP(I531,EQUIPOS,2,FALSE))</f>
        <v/>
      </c>
      <c r="B531" s="507"/>
      <c r="C531" s="292"/>
      <c r="D531" s="290"/>
      <c r="E531" s="291">
        <f>IF(I531=0,0,VLOOKUP(I531,EQUIPOS,4,FALSE))</f>
        <v>0</v>
      </c>
      <c r="F531" s="207">
        <f>C531*D531*E531</f>
        <v>0</v>
      </c>
      <c r="G531" s="228"/>
      <c r="H531" s="87"/>
      <c r="I531" s="285"/>
      <c r="J531" s="87"/>
      <c r="K531" s="87"/>
      <c r="L531" s="87"/>
      <c r="M531" s="87"/>
    </row>
    <row r="532" spans="1:13" hidden="1">
      <c r="A532" s="506" t="str">
        <f>IF(I532=0,"",VLOOKUP(I532,EQUIPOS,2,FALSE))</f>
        <v/>
      </c>
      <c r="B532" s="507"/>
      <c r="C532" s="292"/>
      <c r="D532" s="290"/>
      <c r="E532" s="291">
        <f>IF(I532=0,0,VLOOKUP(I532,EQUIPOS,4,FALSE))</f>
        <v>0</v>
      </c>
      <c r="F532" s="207">
        <f>C532*D532*E532</f>
        <v>0</v>
      </c>
      <c r="G532" s="229"/>
      <c r="H532" s="87"/>
      <c r="I532" s="285"/>
      <c r="J532" s="87"/>
      <c r="K532" s="87"/>
      <c r="L532" s="87"/>
      <c r="M532" s="87"/>
    </row>
    <row r="533" spans="1:13" hidden="1">
      <c r="A533" s="506" t="str">
        <f>IF(I533=0,"",VLOOKUP(I533,EQUIPOS,2,FALSE))</f>
        <v/>
      </c>
      <c r="B533" s="507"/>
      <c r="C533" s="292"/>
      <c r="D533" s="290"/>
      <c r="E533" s="291">
        <f>IF(I533=0,0,VLOOKUP(I533,EQUIPOS,4,FALSE))</f>
        <v>0</v>
      </c>
      <c r="F533" s="207">
        <f>C533*D533*E533</f>
        <v>0</v>
      </c>
      <c r="G533" s="229"/>
      <c r="H533" s="87"/>
      <c r="I533" s="285"/>
      <c r="J533" s="87"/>
      <c r="K533" s="87"/>
      <c r="L533" s="87"/>
      <c r="M533" s="87"/>
    </row>
    <row r="534" spans="1:13" hidden="1">
      <c r="A534" s="506" t="str">
        <f>IF(I534=0,"",VLOOKUP(I534,EQUIPOS,2,FALSE))</f>
        <v/>
      </c>
      <c r="B534" s="507"/>
      <c r="C534" s="292"/>
      <c r="D534" s="290"/>
      <c r="E534" s="291">
        <f>IF(I534=0,0,VLOOKUP(I534,EQUIPOS,4,FALSE))</f>
        <v>0</v>
      </c>
      <c r="F534" s="207">
        <f>C534*D534*E534</f>
        <v>0</v>
      </c>
      <c r="G534" s="235"/>
      <c r="H534" s="87"/>
      <c r="I534" s="285"/>
      <c r="J534" s="87"/>
      <c r="K534" s="87"/>
      <c r="L534" s="87"/>
      <c r="M534" s="87"/>
    </row>
    <row r="535" spans="1:13" ht="13.5" hidden="1" thickBot="1">
      <c r="A535" s="230"/>
      <c r="B535" s="88"/>
      <c r="C535" s="88"/>
      <c r="D535" s="160"/>
      <c r="E535" s="172"/>
      <c r="F535" s="271" t="s">
        <v>98</v>
      </c>
      <c r="G535" s="238">
        <f>SUM(F531:F534)</f>
        <v>0</v>
      </c>
      <c r="H535" s="87"/>
      <c r="I535" s="119"/>
      <c r="J535" s="87"/>
      <c r="K535" s="87"/>
      <c r="L535" s="87"/>
      <c r="M535" s="87"/>
    </row>
    <row r="536" spans="1:13" ht="13.5" hidden="1" thickTop="1">
      <c r="A536" s="231" t="s">
        <v>99</v>
      </c>
      <c r="B536" s="89"/>
      <c r="C536" s="89"/>
      <c r="D536" s="161"/>
      <c r="E536" s="169"/>
      <c r="F536" s="161"/>
      <c r="G536" s="232"/>
      <c r="H536" s="87"/>
      <c r="I536" s="119"/>
      <c r="J536" s="87"/>
      <c r="K536" s="87"/>
      <c r="L536" s="87"/>
      <c r="M536" s="87"/>
    </row>
    <row r="537" spans="1:13" hidden="1">
      <c r="A537" s="286" t="s">
        <v>2</v>
      </c>
      <c r="B537" s="273" t="s">
        <v>3</v>
      </c>
      <c r="C537" s="273" t="s">
        <v>91</v>
      </c>
      <c r="D537" s="288" t="s">
        <v>85</v>
      </c>
      <c r="E537" s="288" t="s">
        <v>92</v>
      </c>
      <c r="F537" s="288" t="s">
        <v>87</v>
      </c>
      <c r="G537" s="233" t="s">
        <v>88</v>
      </c>
      <c r="H537" s="165"/>
      <c r="I537" s="167"/>
      <c r="J537" s="87"/>
      <c r="K537" s="87"/>
      <c r="L537" s="87"/>
      <c r="M537" s="87"/>
    </row>
    <row r="538" spans="1:13" ht="26.45" hidden="1" customHeight="1">
      <c r="A538" s="293" t="str">
        <f t="shared" ref="A538:A546" si="90">IF(I538=0,"",VLOOKUP(I538,MANOOBRA,2,FALSE))</f>
        <v/>
      </c>
      <c r="B538" s="289" t="str">
        <f t="shared" ref="B538:B546" si="91">IF(I538=0,"",VLOOKUP(I538,MANOOBRA,3,FALSE))</f>
        <v/>
      </c>
      <c r="C538" s="292"/>
      <c r="D538" s="292"/>
      <c r="E538" s="291">
        <f t="shared" ref="E538:E546" si="92">IF(I538=0,0,VLOOKUP(I538,MANOOBRA,4,FALSE))</f>
        <v>0</v>
      </c>
      <c r="F538" s="207">
        <f>IF(D538=0,0,C538*E538/D538)</f>
        <v>0</v>
      </c>
      <c r="G538" s="228"/>
      <c r="H538" s="87"/>
      <c r="I538" s="285"/>
      <c r="J538" s="87"/>
      <c r="K538" s="87"/>
      <c r="L538" s="87"/>
      <c r="M538" s="87"/>
    </row>
    <row r="539" spans="1:13" ht="26.45" hidden="1" customHeight="1">
      <c r="A539" s="293" t="str">
        <f t="shared" si="90"/>
        <v/>
      </c>
      <c r="B539" s="289" t="str">
        <f t="shared" si="91"/>
        <v/>
      </c>
      <c r="C539" s="292"/>
      <c r="D539" s="292"/>
      <c r="E539" s="291">
        <f t="shared" si="92"/>
        <v>0</v>
      </c>
      <c r="F539" s="207">
        <f t="shared" ref="F539:F546" si="93">IF(D539=0,0,C539*E539/D539)</f>
        <v>0</v>
      </c>
      <c r="G539" s="229"/>
      <c r="H539" s="87"/>
      <c r="I539" s="285"/>
      <c r="J539" s="87"/>
      <c r="K539" s="87"/>
      <c r="L539" s="87"/>
      <c r="M539" s="87"/>
    </row>
    <row r="540" spans="1:13" hidden="1">
      <c r="A540" s="293" t="str">
        <f t="shared" si="90"/>
        <v/>
      </c>
      <c r="B540" s="289" t="str">
        <f t="shared" si="91"/>
        <v/>
      </c>
      <c r="C540" s="292"/>
      <c r="D540" s="292"/>
      <c r="E540" s="291">
        <f t="shared" si="92"/>
        <v>0</v>
      </c>
      <c r="F540" s="207">
        <f t="shared" si="93"/>
        <v>0</v>
      </c>
      <c r="G540" s="229"/>
      <c r="H540" s="87"/>
      <c r="I540" s="285"/>
      <c r="J540" s="87"/>
      <c r="K540" s="87"/>
      <c r="L540" s="87"/>
      <c r="M540" s="87"/>
    </row>
    <row r="541" spans="1:13" hidden="1">
      <c r="A541" s="293" t="str">
        <f t="shared" si="90"/>
        <v/>
      </c>
      <c r="B541" s="289" t="str">
        <f t="shared" si="91"/>
        <v/>
      </c>
      <c r="C541" s="292"/>
      <c r="D541" s="292"/>
      <c r="E541" s="291">
        <f t="shared" si="92"/>
        <v>0</v>
      </c>
      <c r="F541" s="207">
        <f t="shared" si="93"/>
        <v>0</v>
      </c>
      <c r="G541" s="229"/>
      <c r="H541" s="87"/>
      <c r="I541" s="285"/>
      <c r="J541" s="87"/>
      <c r="K541" s="87"/>
      <c r="L541" s="87"/>
      <c r="M541" s="87"/>
    </row>
    <row r="542" spans="1:13" ht="26.45" hidden="1" customHeight="1">
      <c r="A542" s="293" t="str">
        <f t="shared" si="90"/>
        <v/>
      </c>
      <c r="B542" s="289" t="str">
        <f t="shared" si="91"/>
        <v/>
      </c>
      <c r="C542" s="292"/>
      <c r="D542" s="292"/>
      <c r="E542" s="291">
        <f t="shared" si="92"/>
        <v>0</v>
      </c>
      <c r="F542" s="207">
        <f t="shared" si="93"/>
        <v>0</v>
      </c>
      <c r="G542" s="229"/>
      <c r="H542" s="87"/>
      <c r="I542" s="285"/>
      <c r="J542" s="87"/>
      <c r="K542" s="87"/>
      <c r="L542" s="87"/>
      <c r="M542" s="87"/>
    </row>
    <row r="543" spans="1:13" hidden="1">
      <c r="A543" s="293" t="str">
        <f t="shared" si="90"/>
        <v/>
      </c>
      <c r="B543" s="289" t="str">
        <f t="shared" si="91"/>
        <v/>
      </c>
      <c r="C543" s="292"/>
      <c r="D543" s="294"/>
      <c r="E543" s="291">
        <f t="shared" si="92"/>
        <v>0</v>
      </c>
      <c r="F543" s="207">
        <f t="shared" si="93"/>
        <v>0</v>
      </c>
      <c r="G543" s="229"/>
      <c r="H543" s="87"/>
      <c r="I543" s="285"/>
      <c r="J543" s="87"/>
      <c r="K543" s="87"/>
      <c r="L543" s="87"/>
      <c r="M543" s="87"/>
    </row>
    <row r="544" spans="1:13" hidden="1">
      <c r="A544" s="293" t="str">
        <f t="shared" si="90"/>
        <v/>
      </c>
      <c r="B544" s="289" t="str">
        <f t="shared" si="91"/>
        <v/>
      </c>
      <c r="C544" s="292"/>
      <c r="D544" s="294"/>
      <c r="E544" s="291">
        <f t="shared" si="92"/>
        <v>0</v>
      </c>
      <c r="F544" s="207">
        <f t="shared" si="93"/>
        <v>0</v>
      </c>
      <c r="G544" s="229"/>
      <c r="H544" s="87"/>
      <c r="I544" s="285"/>
      <c r="J544" s="87"/>
      <c r="K544" s="87"/>
      <c r="L544" s="87"/>
      <c r="M544" s="87"/>
    </row>
    <row r="545" spans="1:13" hidden="1">
      <c r="A545" s="293" t="str">
        <f t="shared" si="90"/>
        <v/>
      </c>
      <c r="B545" s="289" t="str">
        <f t="shared" si="91"/>
        <v/>
      </c>
      <c r="C545" s="292"/>
      <c r="D545" s="294"/>
      <c r="E545" s="291">
        <f t="shared" si="92"/>
        <v>0</v>
      </c>
      <c r="F545" s="207">
        <f t="shared" si="93"/>
        <v>0</v>
      </c>
      <c r="G545" s="229"/>
      <c r="H545" s="87"/>
      <c r="I545" s="285"/>
      <c r="J545" s="87"/>
      <c r="K545" s="87"/>
      <c r="L545" s="87"/>
      <c r="M545" s="87"/>
    </row>
    <row r="546" spans="1:13" hidden="1">
      <c r="A546" s="293" t="str">
        <f t="shared" si="90"/>
        <v/>
      </c>
      <c r="B546" s="289" t="str">
        <f t="shared" si="91"/>
        <v/>
      </c>
      <c r="C546" s="292"/>
      <c r="D546" s="294"/>
      <c r="E546" s="291">
        <f t="shared" si="92"/>
        <v>0</v>
      </c>
      <c r="F546" s="207">
        <f t="shared" si="93"/>
        <v>0</v>
      </c>
      <c r="G546" s="235"/>
      <c r="H546" s="87"/>
      <c r="I546" s="285"/>
      <c r="J546" s="87"/>
      <c r="K546" s="87"/>
      <c r="L546" s="87"/>
      <c r="M546" s="87"/>
    </row>
    <row r="547" spans="1:13" ht="13.5" hidden="1" thickBot="1">
      <c r="A547" s="230"/>
      <c r="B547" s="88"/>
      <c r="C547" s="88"/>
      <c r="D547" s="160"/>
      <c r="E547" s="168"/>
      <c r="F547" s="271" t="s">
        <v>100</v>
      </c>
      <c r="G547" s="238">
        <f>SUM(F538:F546)</f>
        <v>0</v>
      </c>
      <c r="H547" s="87"/>
      <c r="I547" s="119"/>
      <c r="J547" s="87"/>
      <c r="K547" s="87"/>
      <c r="L547" s="87"/>
      <c r="M547" s="87"/>
    </row>
    <row r="548" spans="1:13" ht="13.5" hidden="1" thickTop="1">
      <c r="A548" s="239" t="s">
        <v>101</v>
      </c>
      <c r="B548" s="89"/>
      <c r="C548" s="89"/>
      <c r="D548" s="161"/>
      <c r="E548" s="169"/>
      <c r="F548" s="161"/>
      <c r="G548" s="232"/>
      <c r="H548" s="87"/>
      <c r="I548" s="119"/>
      <c r="J548" s="87"/>
      <c r="K548" s="87"/>
      <c r="L548" s="87"/>
      <c r="M548" s="87"/>
    </row>
    <row r="549" spans="1:13" hidden="1">
      <c r="A549" s="286" t="s">
        <v>2</v>
      </c>
      <c r="B549" s="287"/>
      <c r="C549" s="287"/>
      <c r="D549" s="208"/>
      <c r="E549" s="288" t="s">
        <v>102</v>
      </c>
      <c r="F549" s="288" t="s">
        <v>45</v>
      </c>
      <c r="G549" s="295" t="s">
        <v>102</v>
      </c>
      <c r="H549" s="165"/>
      <c r="I549" s="167"/>
      <c r="J549" s="87"/>
      <c r="K549" s="87"/>
      <c r="L549" s="87"/>
      <c r="M549" s="87"/>
    </row>
    <row r="550" spans="1:13" hidden="1">
      <c r="A550" s="296" t="s">
        <v>103</v>
      </c>
      <c r="B550" s="209"/>
      <c r="C550" s="209"/>
      <c r="D550" s="210"/>
      <c r="E550" s="284">
        <f>SUM(G515,G528,G535,G547)</f>
        <v>0</v>
      </c>
      <c r="F550" s="297">
        <f>A</f>
        <v>0</v>
      </c>
      <c r="G550" s="298">
        <f>E550*F550</f>
        <v>0</v>
      </c>
      <c r="H550" s="87"/>
      <c r="I550" s="173"/>
      <c r="J550" s="87"/>
      <c r="K550" s="87"/>
      <c r="L550" s="87"/>
      <c r="M550" s="87"/>
    </row>
    <row r="551" spans="1:13" hidden="1">
      <c r="A551" s="296" t="s">
        <v>104</v>
      </c>
      <c r="B551" s="209"/>
      <c r="C551" s="209"/>
      <c r="D551" s="210"/>
      <c r="E551" s="284">
        <f>SUM(G515,G528,G535,G547)</f>
        <v>0</v>
      </c>
      <c r="F551" s="297">
        <f>I</f>
        <v>0</v>
      </c>
      <c r="G551" s="298">
        <f>E551*F551</f>
        <v>0</v>
      </c>
      <c r="H551" s="87"/>
      <c r="I551" s="173"/>
      <c r="J551" s="87"/>
      <c r="K551" s="87"/>
      <c r="L551" s="87"/>
      <c r="M551" s="87"/>
    </row>
    <row r="552" spans="1:13" hidden="1">
      <c r="A552" s="296" t="s">
        <v>105</v>
      </c>
      <c r="B552" s="209"/>
      <c r="C552" s="209"/>
      <c r="D552" s="210"/>
      <c r="E552" s="284">
        <f>SUM(G515,G528,G535,G547)</f>
        <v>0</v>
      </c>
      <c r="F552" s="297">
        <f>U</f>
        <v>0</v>
      </c>
      <c r="G552" s="298">
        <f>E552*F552</f>
        <v>0</v>
      </c>
      <c r="H552" s="87"/>
      <c r="I552" s="173"/>
      <c r="J552" s="87"/>
      <c r="K552" s="87"/>
      <c r="L552" s="87"/>
      <c r="M552" s="87"/>
    </row>
    <row r="553" spans="1:13" ht="23.25" hidden="1" thickBot="1">
      <c r="A553" s="230"/>
      <c r="B553" s="88"/>
      <c r="C553" s="88"/>
      <c r="D553" s="160"/>
      <c r="E553" s="168"/>
      <c r="F553" s="67" t="s">
        <v>106</v>
      </c>
      <c r="G553" s="238">
        <f>SUM(G550:G552)</f>
        <v>0</v>
      </c>
      <c r="H553" s="87"/>
      <c r="I553" s="119"/>
      <c r="J553" s="299" t="s">
        <v>107</v>
      </c>
      <c r="K553" s="299" t="s">
        <v>108</v>
      </c>
      <c r="L553" s="299" t="s">
        <v>106</v>
      </c>
      <c r="M553" s="299" t="s">
        <v>105</v>
      </c>
    </row>
    <row r="554" spans="1:13" s="63" customFormat="1" ht="14.25" hidden="1" thickTop="1" thickBot="1">
      <c r="A554" s="240"/>
      <c r="B554" s="58"/>
      <c r="C554" s="58"/>
      <c r="D554" s="174"/>
      <c r="E554" s="68" t="s">
        <v>108</v>
      </c>
      <c r="F554" s="69"/>
      <c r="G554" s="241">
        <f>ROUND(SUM(G515,G528,G535,G547,G553),0)</f>
        <v>0</v>
      </c>
      <c r="H554" s="58"/>
      <c r="I554" s="118"/>
      <c r="J554" s="300" t="str">
        <f>B491</f>
        <v>1.8</v>
      </c>
      <c r="K554" s="301">
        <f>G554</f>
        <v>0</v>
      </c>
      <c r="L554" s="302">
        <f>ROUND(SUM(G515,G528,G535,G547),0)</f>
        <v>0</v>
      </c>
      <c r="M554" s="303">
        <f>G552</f>
        <v>0</v>
      </c>
    </row>
    <row r="555" spans="1:13" ht="26.25" hidden="1" thickTop="1">
      <c r="A555" s="242" t="s">
        <v>109</v>
      </c>
      <c r="B555" s="87"/>
      <c r="C555" s="87"/>
      <c r="D555" s="162"/>
      <c r="E555" s="166"/>
      <c r="F555" s="162"/>
      <c r="G555" s="225"/>
      <c r="H555" s="87"/>
      <c r="I555" s="119"/>
      <c r="J555" s="87"/>
      <c r="K555" s="87"/>
      <c r="L555" s="87"/>
      <c r="M555" s="87"/>
    </row>
    <row r="556" spans="1:13" hidden="1">
      <c r="A556" s="242"/>
      <c r="B556" s="175"/>
      <c r="C556" s="175"/>
      <c r="D556" s="176"/>
      <c r="E556" s="166"/>
      <c r="F556" s="162"/>
      <c r="G556" s="243">
        <f ca="1">TODAY()</f>
        <v>46244</v>
      </c>
      <c r="H556" s="87"/>
      <c r="I556" s="119"/>
      <c r="J556" s="87"/>
      <c r="K556" s="87"/>
      <c r="L556" s="87"/>
      <c r="M556" s="87"/>
    </row>
    <row r="557" spans="1:13" ht="13.5" hidden="1" thickBot="1">
      <c r="A557" s="244"/>
      <c r="B557" s="245"/>
      <c r="C557" s="245"/>
      <c r="D557" s="246"/>
      <c r="E557" s="247"/>
      <c r="F557" s="246"/>
      <c r="G557" s="248"/>
      <c r="H557" s="87"/>
      <c r="I557" s="119"/>
      <c r="J557" s="87"/>
      <c r="K557" s="87"/>
      <c r="L557" s="87"/>
      <c r="M557" s="87"/>
    </row>
    <row r="558" spans="1:13" s="63" customFormat="1" hidden="1">
      <c r="A558" s="217"/>
      <c r="B558" s="218"/>
      <c r="C558" s="218"/>
      <c r="D558" s="219"/>
      <c r="E558" s="220"/>
      <c r="F558" s="219"/>
      <c r="G558" s="221" t="s">
        <v>77</v>
      </c>
      <c r="H558" s="58"/>
      <c r="I558" s="118"/>
      <c r="J558" s="58"/>
      <c r="K558" s="58"/>
      <c r="L558" s="58"/>
      <c r="M558" s="87"/>
    </row>
    <row r="559" spans="1:13" ht="12.75" hidden="1" customHeight="1">
      <c r="A559" s="222" t="s">
        <v>78</v>
      </c>
      <c r="B559" s="508" t="str">
        <f>Proponente</f>
        <v>Proponente BCDA</v>
      </c>
      <c r="C559" s="508"/>
      <c r="D559" s="508"/>
      <c r="E559" s="508"/>
      <c r="F559" s="508"/>
      <c r="G559" s="509"/>
      <c r="H559" s="87"/>
      <c r="I559" s="119"/>
      <c r="J559" s="87"/>
      <c r="K559" s="87"/>
      <c r="L559" s="87"/>
      <c r="M559" s="87"/>
    </row>
    <row r="560" spans="1:13" ht="12.75" hidden="1" customHeight="1">
      <c r="A560" s="222" t="s">
        <v>79</v>
      </c>
      <c r="B560" s="87" t="str">
        <f>VLOOKUP(B561,'4_Presupuesto de Obra'!$A$8:$D$182,2,FALSE)</f>
        <v>1.9</v>
      </c>
      <c r="C560" s="508">
        <f>VLOOKUP(B561,'4_Presupuesto de Obra'!$A$8:$D$182,3,FALSE)</f>
        <v>0</v>
      </c>
      <c r="D560" s="508"/>
      <c r="E560" s="508"/>
      <c r="F560" s="508"/>
      <c r="G560" s="509"/>
      <c r="H560" s="87"/>
      <c r="I560" s="119"/>
      <c r="J560" s="87"/>
      <c r="K560" s="87"/>
      <c r="L560" s="87"/>
      <c r="M560" s="87"/>
    </row>
    <row r="561" spans="1:13" hidden="1">
      <c r="A561" s="223"/>
      <c r="B561" s="216">
        <f>+B492+1</f>
        <v>9</v>
      </c>
      <c r="C561" s="87"/>
      <c r="D561" s="162"/>
      <c r="E561" s="166"/>
      <c r="F561" s="59" t="s">
        <v>80</v>
      </c>
      <c r="G561" s="224">
        <f>VLOOKUP(B561,'4_Presupuesto de Obra'!$A$8:$D$182,4,FALSE)</f>
        <v>0</v>
      </c>
      <c r="H561" s="87"/>
      <c r="I561" s="119"/>
      <c r="J561" s="87"/>
      <c r="K561" s="87"/>
      <c r="L561" s="87"/>
      <c r="M561" s="87"/>
    </row>
    <row r="562" spans="1:13" ht="13.5" hidden="1" thickBot="1">
      <c r="A562" s="222" t="s">
        <v>81</v>
      </c>
      <c r="B562" s="87"/>
      <c r="C562" s="87"/>
      <c r="D562" s="162"/>
      <c r="E562" s="166"/>
      <c r="F562" s="162"/>
      <c r="G562" s="225"/>
      <c r="H562" s="87"/>
      <c r="I562" s="167"/>
      <c r="J562" s="87"/>
      <c r="K562" s="87"/>
      <c r="L562" s="87"/>
      <c r="M562" s="87"/>
    </row>
    <row r="563" spans="1:13" s="64" customFormat="1" ht="13.5" hidden="1" thickTop="1">
      <c r="A563" s="226" t="s">
        <v>2</v>
      </c>
      <c r="B563" s="158" t="s">
        <v>83</v>
      </c>
      <c r="C563" s="158" t="s">
        <v>84</v>
      </c>
      <c r="D563" s="159" t="s">
        <v>85</v>
      </c>
      <c r="E563" s="65" t="s">
        <v>86</v>
      </c>
      <c r="F563" s="65" t="s">
        <v>87</v>
      </c>
      <c r="G563" s="227" t="s">
        <v>88</v>
      </c>
      <c r="H563" s="165"/>
      <c r="I563" s="167"/>
      <c r="J563" s="165"/>
      <c r="K563" s="165"/>
      <c r="L563" s="165"/>
      <c r="M563" s="87"/>
    </row>
    <row r="564" spans="1:13" hidden="1">
      <c r="A564" s="281" t="str">
        <f t="shared" ref="A564:A583" si="94">IF(I564=0,"-",VLOOKUP(I564,EQUIPOS,2,FALSE))</f>
        <v>-</v>
      </c>
      <c r="B564" s="282"/>
      <c r="C564" s="282"/>
      <c r="D564" s="283"/>
      <c r="E564" s="284">
        <f t="shared" ref="E564:E583" si="95">IF(I564=0,0,VLOOKUP(I564,EQUIPOS,4,FALSE))</f>
        <v>0</v>
      </c>
      <c r="F564" s="207">
        <f t="shared" ref="F564:F583" si="96">IF(D564=0,0,E564/D564)</f>
        <v>0</v>
      </c>
      <c r="G564" s="228"/>
      <c r="H564" s="87"/>
      <c r="I564" s="285"/>
      <c r="J564" s="87"/>
      <c r="K564" s="87"/>
      <c r="L564" s="87"/>
      <c r="M564" s="87"/>
    </row>
    <row r="565" spans="1:13" hidden="1">
      <c r="A565" s="281" t="str">
        <f t="shared" si="94"/>
        <v>-</v>
      </c>
      <c r="B565" s="282"/>
      <c r="C565" s="282"/>
      <c r="D565" s="283"/>
      <c r="E565" s="284">
        <f t="shared" si="95"/>
        <v>0</v>
      </c>
      <c r="F565" s="207">
        <f t="shared" si="96"/>
        <v>0</v>
      </c>
      <c r="G565" s="229"/>
      <c r="H565" s="87"/>
      <c r="I565" s="285"/>
      <c r="J565" s="87"/>
      <c r="K565" s="87"/>
      <c r="L565" s="87"/>
      <c r="M565" s="87"/>
    </row>
    <row r="566" spans="1:13" hidden="1">
      <c r="A566" s="281" t="str">
        <f t="shared" si="94"/>
        <v>-</v>
      </c>
      <c r="B566" s="282"/>
      <c r="C566" s="282"/>
      <c r="D566" s="283"/>
      <c r="E566" s="284">
        <f t="shared" si="95"/>
        <v>0</v>
      </c>
      <c r="F566" s="207">
        <f t="shared" si="96"/>
        <v>0</v>
      </c>
      <c r="G566" s="229"/>
      <c r="H566" s="87"/>
      <c r="I566" s="285"/>
      <c r="J566" s="87"/>
      <c r="K566" s="87"/>
      <c r="L566" s="87"/>
      <c r="M566" s="87"/>
    </row>
    <row r="567" spans="1:13" hidden="1">
      <c r="A567" s="281" t="str">
        <f t="shared" si="94"/>
        <v>-</v>
      </c>
      <c r="B567" s="282"/>
      <c r="C567" s="282"/>
      <c r="D567" s="283"/>
      <c r="E567" s="284">
        <f t="shared" si="95"/>
        <v>0</v>
      </c>
      <c r="F567" s="207">
        <f t="shared" si="96"/>
        <v>0</v>
      </c>
      <c r="G567" s="229"/>
      <c r="H567" s="87"/>
      <c r="I567" s="285"/>
      <c r="J567" s="87"/>
      <c r="K567" s="87"/>
      <c r="L567" s="87"/>
      <c r="M567" s="87"/>
    </row>
    <row r="568" spans="1:13" hidden="1">
      <c r="A568" s="281" t="str">
        <f t="shared" si="94"/>
        <v>-</v>
      </c>
      <c r="B568" s="282"/>
      <c r="C568" s="282"/>
      <c r="D568" s="283"/>
      <c r="E568" s="284">
        <f t="shared" si="95"/>
        <v>0</v>
      </c>
      <c r="F568" s="207">
        <f t="shared" si="96"/>
        <v>0</v>
      </c>
      <c r="G568" s="229"/>
      <c r="H568" s="87"/>
      <c r="I568" s="285"/>
      <c r="J568" s="87"/>
      <c r="K568" s="87"/>
      <c r="L568" s="87"/>
      <c r="M568" s="87"/>
    </row>
    <row r="569" spans="1:13" hidden="1">
      <c r="A569" s="281" t="str">
        <f t="shared" si="94"/>
        <v>-</v>
      </c>
      <c r="B569" s="282"/>
      <c r="C569" s="282"/>
      <c r="D569" s="283"/>
      <c r="E569" s="284">
        <f t="shared" si="95"/>
        <v>0</v>
      </c>
      <c r="F569" s="207">
        <f t="shared" si="96"/>
        <v>0</v>
      </c>
      <c r="G569" s="229"/>
      <c r="H569" s="87"/>
      <c r="I569" s="285"/>
      <c r="J569" s="87"/>
      <c r="K569" s="87"/>
      <c r="L569" s="87"/>
      <c r="M569" s="87"/>
    </row>
    <row r="570" spans="1:13" hidden="1">
      <c r="A570" s="281" t="str">
        <f t="shared" si="94"/>
        <v>-</v>
      </c>
      <c r="B570" s="282"/>
      <c r="C570" s="282"/>
      <c r="D570" s="283"/>
      <c r="E570" s="284">
        <f t="shared" si="95"/>
        <v>0</v>
      </c>
      <c r="F570" s="207">
        <f t="shared" si="96"/>
        <v>0</v>
      </c>
      <c r="G570" s="235"/>
      <c r="H570" s="87"/>
      <c r="I570" s="285"/>
      <c r="J570" s="87"/>
      <c r="K570" s="87"/>
      <c r="L570" s="87"/>
      <c r="M570" s="87"/>
    </row>
    <row r="571" spans="1:13" hidden="1">
      <c r="A571" s="281" t="str">
        <f t="shared" si="94"/>
        <v>-</v>
      </c>
      <c r="B571" s="282"/>
      <c r="C571" s="282"/>
      <c r="D571" s="283"/>
      <c r="E571" s="284">
        <f t="shared" si="95"/>
        <v>0</v>
      </c>
      <c r="F571" s="207">
        <f t="shared" si="96"/>
        <v>0</v>
      </c>
      <c r="G571" s="229"/>
      <c r="H571" s="87"/>
      <c r="I571" s="285"/>
      <c r="J571" s="87"/>
      <c r="K571" s="87"/>
      <c r="L571" s="87"/>
      <c r="M571" s="87"/>
    </row>
    <row r="572" spans="1:13" hidden="1">
      <c r="A572" s="281" t="str">
        <f t="shared" si="94"/>
        <v>-</v>
      </c>
      <c r="B572" s="282"/>
      <c r="C572" s="282"/>
      <c r="D572" s="283"/>
      <c r="E572" s="284">
        <f t="shared" si="95"/>
        <v>0</v>
      </c>
      <c r="F572" s="207">
        <f t="shared" si="96"/>
        <v>0</v>
      </c>
      <c r="G572" s="229"/>
      <c r="H572" s="87"/>
      <c r="I572" s="285"/>
      <c r="J572" s="87"/>
      <c r="K572" s="87"/>
      <c r="L572" s="87"/>
      <c r="M572" s="87"/>
    </row>
    <row r="573" spans="1:13" hidden="1">
      <c r="A573" s="281" t="str">
        <f t="shared" si="94"/>
        <v>-</v>
      </c>
      <c r="B573" s="282"/>
      <c r="C573" s="282"/>
      <c r="D573" s="283"/>
      <c r="E573" s="284">
        <f t="shared" si="95"/>
        <v>0</v>
      </c>
      <c r="F573" s="207">
        <f t="shared" si="96"/>
        <v>0</v>
      </c>
      <c r="G573" s="229"/>
      <c r="H573" s="87"/>
      <c r="I573" s="285"/>
      <c r="J573" s="87"/>
      <c r="K573" s="87"/>
      <c r="L573" s="87"/>
      <c r="M573" s="87"/>
    </row>
    <row r="574" spans="1:13" hidden="1">
      <c r="A574" s="281" t="str">
        <f t="shared" si="94"/>
        <v>-</v>
      </c>
      <c r="B574" s="282"/>
      <c r="C574" s="282"/>
      <c r="D574" s="283"/>
      <c r="E574" s="284">
        <f t="shared" si="95"/>
        <v>0</v>
      </c>
      <c r="F574" s="207">
        <f t="shared" si="96"/>
        <v>0</v>
      </c>
      <c r="G574" s="229"/>
      <c r="H574" s="87"/>
      <c r="I574" s="285"/>
      <c r="J574" s="87"/>
      <c r="K574" s="87"/>
      <c r="L574" s="87"/>
      <c r="M574" s="87"/>
    </row>
    <row r="575" spans="1:13" hidden="1">
      <c r="A575" s="281" t="str">
        <f t="shared" si="94"/>
        <v>-</v>
      </c>
      <c r="B575" s="282"/>
      <c r="C575" s="282"/>
      <c r="D575" s="283"/>
      <c r="E575" s="284">
        <f t="shared" si="95"/>
        <v>0</v>
      </c>
      <c r="F575" s="207">
        <f t="shared" si="96"/>
        <v>0</v>
      </c>
      <c r="G575" s="229"/>
      <c r="H575" s="87"/>
      <c r="I575" s="285"/>
      <c r="J575" s="87"/>
      <c r="K575" s="87"/>
      <c r="L575" s="87"/>
      <c r="M575" s="87"/>
    </row>
    <row r="576" spans="1:13" hidden="1">
      <c r="A576" s="281" t="str">
        <f t="shared" si="94"/>
        <v>-</v>
      </c>
      <c r="B576" s="282"/>
      <c r="C576" s="282"/>
      <c r="D576" s="283"/>
      <c r="E576" s="284">
        <f t="shared" si="95"/>
        <v>0</v>
      </c>
      <c r="F576" s="207">
        <f t="shared" si="96"/>
        <v>0</v>
      </c>
      <c r="G576" s="229"/>
      <c r="H576" s="87"/>
      <c r="I576" s="285"/>
      <c r="J576" s="87"/>
      <c r="K576" s="87"/>
      <c r="L576" s="87"/>
      <c r="M576" s="87"/>
    </row>
    <row r="577" spans="1:13" hidden="1">
      <c r="A577" s="281" t="str">
        <f t="shared" si="94"/>
        <v>-</v>
      </c>
      <c r="B577" s="282"/>
      <c r="C577" s="282"/>
      <c r="D577" s="283"/>
      <c r="E577" s="284">
        <f t="shared" si="95"/>
        <v>0</v>
      </c>
      <c r="F577" s="207">
        <f t="shared" si="96"/>
        <v>0</v>
      </c>
      <c r="G577" s="229"/>
      <c r="H577" s="87"/>
      <c r="I577" s="285"/>
      <c r="J577" s="87"/>
      <c r="K577" s="87"/>
      <c r="L577" s="87"/>
      <c r="M577" s="87"/>
    </row>
    <row r="578" spans="1:13" hidden="1">
      <c r="A578" s="281" t="str">
        <f t="shared" si="94"/>
        <v>-</v>
      </c>
      <c r="B578" s="282"/>
      <c r="C578" s="282"/>
      <c r="D578" s="283"/>
      <c r="E578" s="284">
        <f t="shared" si="95"/>
        <v>0</v>
      </c>
      <c r="F578" s="207">
        <f t="shared" si="96"/>
        <v>0</v>
      </c>
      <c r="G578" s="229"/>
      <c r="H578" s="87"/>
      <c r="I578" s="285"/>
      <c r="J578" s="87"/>
      <c r="K578" s="87"/>
      <c r="L578" s="87"/>
      <c r="M578" s="87"/>
    </row>
    <row r="579" spans="1:13" hidden="1">
      <c r="A579" s="281" t="str">
        <f t="shared" si="94"/>
        <v>-</v>
      </c>
      <c r="B579" s="282"/>
      <c r="C579" s="282"/>
      <c r="D579" s="283"/>
      <c r="E579" s="284">
        <f t="shared" si="95"/>
        <v>0</v>
      </c>
      <c r="F579" s="207">
        <f t="shared" si="96"/>
        <v>0</v>
      </c>
      <c r="G579" s="229"/>
      <c r="H579" s="87"/>
      <c r="I579" s="285"/>
      <c r="J579" s="87"/>
      <c r="K579" s="87"/>
      <c r="L579" s="87"/>
      <c r="M579" s="87"/>
    </row>
    <row r="580" spans="1:13" hidden="1">
      <c r="A580" s="281" t="str">
        <f t="shared" si="94"/>
        <v>-</v>
      </c>
      <c r="B580" s="282"/>
      <c r="C580" s="282"/>
      <c r="D580" s="283"/>
      <c r="E580" s="284">
        <f t="shared" si="95"/>
        <v>0</v>
      </c>
      <c r="F580" s="207">
        <f t="shared" si="96"/>
        <v>0</v>
      </c>
      <c r="G580" s="229"/>
      <c r="H580" s="87"/>
      <c r="I580" s="285"/>
      <c r="J580" s="87"/>
      <c r="K580" s="87"/>
      <c r="L580" s="87"/>
      <c r="M580" s="87"/>
    </row>
    <row r="581" spans="1:13" hidden="1">
      <c r="A581" s="281" t="str">
        <f t="shared" si="94"/>
        <v>-</v>
      </c>
      <c r="B581" s="282"/>
      <c r="C581" s="282"/>
      <c r="D581" s="283"/>
      <c r="E581" s="284">
        <f t="shared" si="95"/>
        <v>0</v>
      </c>
      <c r="F581" s="207">
        <f t="shared" si="96"/>
        <v>0</v>
      </c>
      <c r="G581" s="229"/>
      <c r="H581" s="87"/>
      <c r="I581" s="285"/>
      <c r="J581" s="87"/>
      <c r="K581" s="87"/>
      <c r="L581" s="87"/>
      <c r="M581" s="87"/>
    </row>
    <row r="582" spans="1:13" hidden="1">
      <c r="A582" s="281" t="str">
        <f t="shared" si="94"/>
        <v>-</v>
      </c>
      <c r="B582" s="282"/>
      <c r="C582" s="282"/>
      <c r="D582" s="283"/>
      <c r="E582" s="284">
        <f t="shared" si="95"/>
        <v>0</v>
      </c>
      <c r="F582" s="207">
        <f t="shared" si="96"/>
        <v>0</v>
      </c>
      <c r="G582" s="229"/>
      <c r="H582" s="87"/>
      <c r="I582" s="285"/>
      <c r="J582" s="87"/>
      <c r="K582" s="87"/>
      <c r="L582" s="87"/>
      <c r="M582" s="87"/>
    </row>
    <row r="583" spans="1:13" hidden="1">
      <c r="A583" s="281" t="str">
        <f t="shared" si="94"/>
        <v>-</v>
      </c>
      <c r="B583" s="282"/>
      <c r="C583" s="282"/>
      <c r="D583" s="283"/>
      <c r="E583" s="284">
        <f t="shared" si="95"/>
        <v>0</v>
      </c>
      <c r="F583" s="207">
        <f t="shared" si="96"/>
        <v>0</v>
      </c>
      <c r="G583" s="229"/>
      <c r="H583" s="87"/>
      <c r="I583" s="285"/>
      <c r="J583" s="87"/>
      <c r="K583" s="87"/>
      <c r="L583" s="87"/>
      <c r="M583" s="87"/>
    </row>
    <row r="584" spans="1:13" ht="13.5" hidden="1" thickBot="1">
      <c r="A584" s="230"/>
      <c r="B584" s="88"/>
      <c r="C584" s="88"/>
      <c r="D584" s="160"/>
      <c r="E584" s="168"/>
      <c r="F584" s="271" t="s">
        <v>89</v>
      </c>
      <c r="G584" s="272">
        <f>SUM(F564:F583)</f>
        <v>0</v>
      </c>
      <c r="H584" s="87"/>
      <c r="I584" s="119"/>
      <c r="J584" s="87"/>
      <c r="K584" s="87"/>
      <c r="L584" s="87"/>
      <c r="M584" s="87"/>
    </row>
    <row r="585" spans="1:13" ht="13.5" hidden="1" thickTop="1">
      <c r="A585" s="231" t="s">
        <v>90</v>
      </c>
      <c r="B585" s="89"/>
      <c r="C585" s="89"/>
      <c r="D585" s="161"/>
      <c r="E585" s="169"/>
      <c r="F585" s="161"/>
      <c r="G585" s="232"/>
      <c r="H585" s="87"/>
      <c r="I585" s="119"/>
      <c r="J585" s="87"/>
      <c r="K585" s="87"/>
      <c r="L585" s="87"/>
      <c r="M585" s="87"/>
    </row>
    <row r="586" spans="1:13" s="64" customFormat="1" hidden="1">
      <c r="A586" s="286" t="s">
        <v>2</v>
      </c>
      <c r="B586" s="287"/>
      <c r="C586" s="273" t="s">
        <v>3</v>
      </c>
      <c r="D586" s="288" t="s">
        <v>91</v>
      </c>
      <c r="E586" s="288" t="s">
        <v>92</v>
      </c>
      <c r="F586" s="288" t="s">
        <v>87</v>
      </c>
      <c r="G586" s="233" t="s">
        <v>88</v>
      </c>
      <c r="H586" s="165"/>
      <c r="I586" s="167"/>
      <c r="J586" s="165"/>
      <c r="K586" s="165"/>
      <c r="L586" s="165"/>
      <c r="M586" s="87"/>
    </row>
    <row r="587" spans="1:13" hidden="1">
      <c r="A587" s="506" t="str">
        <f t="shared" ref="A587:A596" si="97">IF(I587=0,"",VLOOKUP(I587,MATERIALES,2,FALSE))</f>
        <v/>
      </c>
      <c r="B587" s="507"/>
      <c r="C587" s="289" t="str">
        <f t="shared" ref="C587:C596" si="98">IF(I587=0,"",VLOOKUP(I587,MATERIALES,3,FALSE))</f>
        <v/>
      </c>
      <c r="D587" s="290"/>
      <c r="E587" s="291">
        <f t="shared" ref="E587:E596" si="99">IF(I587=0,0,VLOOKUP(I587,MATERIALES,4,FALSE))</f>
        <v>0</v>
      </c>
      <c r="F587" s="207">
        <f>D587*E587</f>
        <v>0</v>
      </c>
      <c r="G587" s="228"/>
      <c r="H587" s="87"/>
      <c r="I587" s="285"/>
      <c r="J587" s="87"/>
      <c r="K587" s="87"/>
      <c r="L587" s="87"/>
      <c r="M587" s="87"/>
    </row>
    <row r="588" spans="1:13" hidden="1">
      <c r="A588" s="506" t="str">
        <f t="shared" si="97"/>
        <v/>
      </c>
      <c r="B588" s="507"/>
      <c r="C588" s="289" t="str">
        <f t="shared" si="98"/>
        <v/>
      </c>
      <c r="D588" s="290"/>
      <c r="E588" s="291">
        <f t="shared" si="99"/>
        <v>0</v>
      </c>
      <c r="F588" s="207">
        <f t="shared" ref="F588:F596" si="100">D588*E588</f>
        <v>0</v>
      </c>
      <c r="G588" s="229"/>
      <c r="H588" s="87"/>
      <c r="I588" s="285"/>
      <c r="J588" s="87"/>
      <c r="K588" s="87"/>
      <c r="L588" s="87"/>
      <c r="M588" s="87"/>
    </row>
    <row r="589" spans="1:13" hidden="1">
      <c r="A589" s="506" t="str">
        <f t="shared" si="97"/>
        <v/>
      </c>
      <c r="B589" s="507"/>
      <c r="C589" s="289" t="str">
        <f t="shared" si="98"/>
        <v/>
      </c>
      <c r="D589" s="290"/>
      <c r="E589" s="291">
        <f t="shared" si="99"/>
        <v>0</v>
      </c>
      <c r="F589" s="207">
        <f t="shared" si="100"/>
        <v>0</v>
      </c>
      <c r="G589" s="229"/>
      <c r="H589" s="87"/>
      <c r="I589" s="285"/>
      <c r="J589" s="87"/>
      <c r="K589" s="87"/>
      <c r="L589" s="87"/>
      <c r="M589" s="87"/>
    </row>
    <row r="590" spans="1:13" hidden="1">
      <c r="A590" s="506" t="str">
        <f t="shared" si="97"/>
        <v/>
      </c>
      <c r="B590" s="507"/>
      <c r="C590" s="289" t="str">
        <f t="shared" si="98"/>
        <v/>
      </c>
      <c r="D590" s="290"/>
      <c r="E590" s="291">
        <f t="shared" si="99"/>
        <v>0</v>
      </c>
      <c r="F590" s="207">
        <f t="shared" si="100"/>
        <v>0</v>
      </c>
      <c r="G590" s="229"/>
      <c r="H590" s="87"/>
      <c r="I590" s="285"/>
      <c r="J590" s="87"/>
      <c r="K590" s="87"/>
      <c r="L590" s="87"/>
      <c r="M590" s="87"/>
    </row>
    <row r="591" spans="1:13" hidden="1">
      <c r="A591" s="506" t="str">
        <f t="shared" si="97"/>
        <v/>
      </c>
      <c r="B591" s="507"/>
      <c r="C591" s="289" t="str">
        <f t="shared" si="98"/>
        <v/>
      </c>
      <c r="D591" s="290"/>
      <c r="E591" s="291">
        <f t="shared" si="99"/>
        <v>0</v>
      </c>
      <c r="F591" s="207">
        <f t="shared" si="100"/>
        <v>0</v>
      </c>
      <c r="G591" s="229"/>
      <c r="H591" s="87"/>
      <c r="I591" s="285"/>
      <c r="J591" s="87"/>
      <c r="K591" s="87"/>
      <c r="L591" s="87"/>
      <c r="M591" s="87"/>
    </row>
    <row r="592" spans="1:13" hidden="1">
      <c r="A592" s="506" t="str">
        <f t="shared" si="97"/>
        <v/>
      </c>
      <c r="B592" s="507"/>
      <c r="C592" s="289" t="str">
        <f t="shared" si="98"/>
        <v/>
      </c>
      <c r="D592" s="290"/>
      <c r="E592" s="291">
        <f t="shared" si="99"/>
        <v>0</v>
      </c>
      <c r="F592" s="207">
        <f t="shared" si="100"/>
        <v>0</v>
      </c>
      <c r="G592" s="229"/>
      <c r="H592" s="87"/>
      <c r="I592" s="285"/>
      <c r="J592" s="87"/>
      <c r="K592" s="87"/>
      <c r="L592" s="87"/>
      <c r="M592" s="87"/>
    </row>
    <row r="593" spans="1:13" hidden="1">
      <c r="A593" s="506" t="str">
        <f t="shared" si="97"/>
        <v/>
      </c>
      <c r="B593" s="507"/>
      <c r="C593" s="289" t="str">
        <f t="shared" si="98"/>
        <v/>
      </c>
      <c r="D593" s="290"/>
      <c r="E593" s="291">
        <f t="shared" si="99"/>
        <v>0</v>
      </c>
      <c r="F593" s="207">
        <f t="shared" si="100"/>
        <v>0</v>
      </c>
      <c r="G593" s="229"/>
      <c r="H593" s="87"/>
      <c r="I593" s="285"/>
      <c r="J593" s="87"/>
      <c r="K593" s="87"/>
      <c r="L593" s="87"/>
      <c r="M593" s="87"/>
    </row>
    <row r="594" spans="1:13" hidden="1">
      <c r="A594" s="506" t="str">
        <f t="shared" si="97"/>
        <v/>
      </c>
      <c r="B594" s="507"/>
      <c r="C594" s="289" t="str">
        <f t="shared" si="98"/>
        <v/>
      </c>
      <c r="D594" s="290"/>
      <c r="E594" s="291">
        <f t="shared" si="99"/>
        <v>0</v>
      </c>
      <c r="F594" s="207">
        <f t="shared" si="100"/>
        <v>0</v>
      </c>
      <c r="G594" s="234"/>
      <c r="H594" s="87"/>
      <c r="I594" s="285"/>
      <c r="J594" s="87"/>
      <c r="K594" s="87"/>
      <c r="L594" s="87"/>
      <c r="M594" s="87"/>
    </row>
    <row r="595" spans="1:13" hidden="1">
      <c r="A595" s="506" t="str">
        <f t="shared" si="97"/>
        <v/>
      </c>
      <c r="B595" s="507"/>
      <c r="C595" s="289" t="str">
        <f t="shared" si="98"/>
        <v/>
      </c>
      <c r="D595" s="290"/>
      <c r="E595" s="291">
        <f t="shared" si="99"/>
        <v>0</v>
      </c>
      <c r="F595" s="207">
        <f t="shared" si="100"/>
        <v>0</v>
      </c>
      <c r="G595" s="229"/>
      <c r="H595" s="87"/>
      <c r="I595" s="285"/>
      <c r="J595" s="87"/>
      <c r="K595" s="87"/>
      <c r="L595" s="87"/>
      <c r="M595" s="87"/>
    </row>
    <row r="596" spans="1:13" hidden="1">
      <c r="A596" s="506" t="str">
        <f t="shared" si="97"/>
        <v/>
      </c>
      <c r="B596" s="507"/>
      <c r="C596" s="289" t="str">
        <f t="shared" si="98"/>
        <v/>
      </c>
      <c r="D596" s="290"/>
      <c r="E596" s="291">
        <f t="shared" si="99"/>
        <v>0</v>
      </c>
      <c r="F596" s="207">
        <f t="shared" si="100"/>
        <v>0</v>
      </c>
      <c r="G596" s="235"/>
      <c r="H596" s="87"/>
      <c r="I596" s="285"/>
      <c r="J596" s="87"/>
      <c r="K596" s="87"/>
      <c r="L596" s="87"/>
      <c r="M596" s="87"/>
    </row>
    <row r="597" spans="1:13" ht="13.5" hidden="1" thickBot="1">
      <c r="A597" s="223"/>
      <c r="B597" s="87"/>
      <c r="C597" s="87"/>
      <c r="D597" s="162"/>
      <c r="E597" s="170"/>
      <c r="F597" s="66" t="s">
        <v>93</v>
      </c>
      <c r="G597" s="234">
        <f>SUM(F587:F596)</f>
        <v>0</v>
      </c>
      <c r="H597" s="87"/>
      <c r="I597" s="119"/>
      <c r="J597" s="87"/>
      <c r="K597" s="87"/>
      <c r="L597" s="87"/>
      <c r="M597" s="87"/>
    </row>
    <row r="598" spans="1:13" ht="14.25" hidden="1" thickTop="1" thickBot="1">
      <c r="A598" s="236" t="s">
        <v>94</v>
      </c>
      <c r="B598" s="90"/>
      <c r="C598" s="90"/>
      <c r="D598" s="163"/>
      <c r="E598" s="171"/>
      <c r="F598" s="163"/>
      <c r="G598" s="237"/>
      <c r="H598" s="87"/>
      <c r="I598" s="119"/>
      <c r="J598" s="87"/>
      <c r="K598" s="87"/>
      <c r="L598" s="87"/>
      <c r="M598" s="87"/>
    </row>
    <row r="599" spans="1:13" ht="13.5" hidden="1" thickTop="1">
      <c r="A599" s="286" t="s">
        <v>2</v>
      </c>
      <c r="B599" s="287"/>
      <c r="C599" s="288" t="s">
        <v>95</v>
      </c>
      <c r="D599" s="288" t="s">
        <v>96</v>
      </c>
      <c r="E599" s="288" t="s">
        <v>97</v>
      </c>
      <c r="F599" s="288" t="s">
        <v>87</v>
      </c>
      <c r="G599" s="233" t="s">
        <v>88</v>
      </c>
      <c r="H599" s="87"/>
      <c r="I599" s="119"/>
      <c r="J599" s="87"/>
      <c r="K599" s="87"/>
      <c r="L599" s="87"/>
      <c r="M599" s="87"/>
    </row>
    <row r="600" spans="1:13" hidden="1">
      <c r="A600" s="506" t="str">
        <f>IF(I600=0,"",VLOOKUP(I600,EQUIPOS,2,FALSE))</f>
        <v/>
      </c>
      <c r="B600" s="507"/>
      <c r="C600" s="292"/>
      <c r="D600" s="290"/>
      <c r="E600" s="291">
        <f>IF(I600=0,0,VLOOKUP(I600,EQUIPOS,4,FALSE))</f>
        <v>0</v>
      </c>
      <c r="F600" s="207">
        <f>C600*D600*E600</f>
        <v>0</v>
      </c>
      <c r="G600" s="228"/>
      <c r="H600" s="87"/>
      <c r="I600" s="285"/>
      <c r="J600" s="87"/>
      <c r="K600" s="87"/>
      <c r="L600" s="87"/>
      <c r="M600" s="87"/>
    </row>
    <row r="601" spans="1:13" hidden="1">
      <c r="A601" s="506" t="str">
        <f>IF(I601=0,"",VLOOKUP(I601,EQUIPOS,2,FALSE))</f>
        <v/>
      </c>
      <c r="B601" s="507"/>
      <c r="C601" s="292"/>
      <c r="D601" s="290"/>
      <c r="E601" s="291">
        <f>IF(I601=0,0,VLOOKUP(I601,EQUIPOS,4,FALSE))</f>
        <v>0</v>
      </c>
      <c r="F601" s="207">
        <f>C601*D601*E601</f>
        <v>0</v>
      </c>
      <c r="G601" s="229"/>
      <c r="H601" s="87"/>
      <c r="I601" s="285"/>
      <c r="J601" s="87"/>
      <c r="K601" s="87"/>
      <c r="L601" s="87"/>
      <c r="M601" s="87"/>
    </row>
    <row r="602" spans="1:13" hidden="1">
      <c r="A602" s="506" t="str">
        <f>IF(I602=0,"",VLOOKUP(I602,EQUIPOS,2,FALSE))</f>
        <v/>
      </c>
      <c r="B602" s="507"/>
      <c r="C602" s="292"/>
      <c r="D602" s="290"/>
      <c r="E602" s="291">
        <f>IF(I602=0,0,VLOOKUP(I602,EQUIPOS,4,FALSE))</f>
        <v>0</v>
      </c>
      <c r="F602" s="207">
        <f>C602*D602*E602</f>
        <v>0</v>
      </c>
      <c r="G602" s="229"/>
      <c r="H602" s="87"/>
      <c r="I602" s="285"/>
      <c r="J602" s="87"/>
      <c r="K602" s="87"/>
      <c r="L602" s="87"/>
      <c r="M602" s="87"/>
    </row>
    <row r="603" spans="1:13" hidden="1">
      <c r="A603" s="506" t="str">
        <f>IF(I603=0,"",VLOOKUP(I603,EQUIPOS,2,FALSE))</f>
        <v/>
      </c>
      <c r="B603" s="507"/>
      <c r="C603" s="292"/>
      <c r="D603" s="290"/>
      <c r="E603" s="291">
        <f>IF(I603=0,0,VLOOKUP(I603,EQUIPOS,4,FALSE))</f>
        <v>0</v>
      </c>
      <c r="F603" s="207">
        <f>C603*D603*E603</f>
        <v>0</v>
      </c>
      <c r="G603" s="235"/>
      <c r="H603" s="87"/>
      <c r="I603" s="285"/>
      <c r="J603" s="87"/>
      <c r="K603" s="87"/>
      <c r="L603" s="87"/>
      <c r="M603" s="87"/>
    </row>
    <row r="604" spans="1:13" ht="13.5" hidden="1" thickBot="1">
      <c r="A604" s="230"/>
      <c r="B604" s="88"/>
      <c r="C604" s="88"/>
      <c r="D604" s="160"/>
      <c r="E604" s="172"/>
      <c r="F604" s="271" t="s">
        <v>98</v>
      </c>
      <c r="G604" s="238">
        <f>SUM(F600:F603)</f>
        <v>0</v>
      </c>
      <c r="H604" s="87"/>
      <c r="I604" s="119"/>
      <c r="J604" s="87"/>
      <c r="K604" s="87"/>
      <c r="L604" s="87"/>
      <c r="M604" s="87"/>
    </row>
    <row r="605" spans="1:13" ht="13.5" hidden="1" thickTop="1">
      <c r="A605" s="231" t="s">
        <v>99</v>
      </c>
      <c r="B605" s="89"/>
      <c r="C605" s="89"/>
      <c r="D605" s="161"/>
      <c r="E605" s="169"/>
      <c r="F605" s="161"/>
      <c r="G605" s="232"/>
      <c r="H605" s="87"/>
      <c r="I605" s="119"/>
      <c r="J605" s="87"/>
      <c r="K605" s="87"/>
      <c r="L605" s="87"/>
      <c r="M605" s="87"/>
    </row>
    <row r="606" spans="1:13" hidden="1">
      <c r="A606" s="286" t="s">
        <v>2</v>
      </c>
      <c r="B606" s="273" t="s">
        <v>3</v>
      </c>
      <c r="C606" s="273" t="s">
        <v>91</v>
      </c>
      <c r="D606" s="288" t="s">
        <v>85</v>
      </c>
      <c r="E606" s="288" t="s">
        <v>92</v>
      </c>
      <c r="F606" s="288" t="s">
        <v>87</v>
      </c>
      <c r="G606" s="233" t="s">
        <v>88</v>
      </c>
      <c r="H606" s="165"/>
      <c r="I606" s="167"/>
      <c r="J606" s="87"/>
      <c r="K606" s="87"/>
      <c r="L606" s="87"/>
      <c r="M606" s="87"/>
    </row>
    <row r="607" spans="1:13" hidden="1">
      <c r="A607" s="293" t="str">
        <f t="shared" ref="A607:A615" si="101">IF(I607=0,"",VLOOKUP(I607,MANOOBRA,2,FALSE))</f>
        <v/>
      </c>
      <c r="B607" s="289" t="str">
        <f t="shared" ref="B607:B615" si="102">IF(I607=0,"",VLOOKUP(I607,MANOOBRA,3,FALSE))</f>
        <v/>
      </c>
      <c r="C607" s="292"/>
      <c r="D607" s="292"/>
      <c r="E607" s="291">
        <f t="shared" ref="E607:E615" si="103">IF(I607=0,0,VLOOKUP(I607,MANOOBRA,4,FALSE))</f>
        <v>0</v>
      </c>
      <c r="F607" s="207">
        <f>IF(D607=0,0,C607*E607/D607)</f>
        <v>0</v>
      </c>
      <c r="G607" s="228"/>
      <c r="H607" s="87"/>
      <c r="I607" s="285"/>
      <c r="J607" s="87"/>
      <c r="K607" s="87"/>
      <c r="L607" s="87"/>
      <c r="M607" s="87"/>
    </row>
    <row r="608" spans="1:13" ht="26.45" hidden="1" customHeight="1">
      <c r="A608" s="293" t="str">
        <f t="shared" si="101"/>
        <v/>
      </c>
      <c r="B608" s="289" t="str">
        <f t="shared" si="102"/>
        <v/>
      </c>
      <c r="C608" s="292"/>
      <c r="D608" s="292"/>
      <c r="E608" s="291">
        <f t="shared" si="103"/>
        <v>0</v>
      </c>
      <c r="F608" s="207">
        <f t="shared" ref="F608:F615" si="104">IF(D608=0,0,C608*E608/D608)</f>
        <v>0</v>
      </c>
      <c r="G608" s="229"/>
      <c r="H608" s="87"/>
      <c r="I608" s="285"/>
      <c r="J608" s="87"/>
      <c r="K608" s="87"/>
      <c r="L608" s="87"/>
      <c r="M608" s="87"/>
    </row>
    <row r="609" spans="1:13" hidden="1">
      <c r="A609" s="293" t="str">
        <f t="shared" si="101"/>
        <v/>
      </c>
      <c r="B609" s="289" t="str">
        <f t="shared" si="102"/>
        <v/>
      </c>
      <c r="C609" s="292"/>
      <c r="D609" s="292"/>
      <c r="E609" s="291">
        <f t="shared" si="103"/>
        <v>0</v>
      </c>
      <c r="F609" s="207">
        <f t="shared" si="104"/>
        <v>0</v>
      </c>
      <c r="G609" s="229"/>
      <c r="H609" s="87"/>
      <c r="I609" s="285"/>
      <c r="J609" s="87"/>
      <c r="K609" s="87"/>
      <c r="L609" s="87"/>
      <c r="M609" s="87"/>
    </row>
    <row r="610" spans="1:13" hidden="1">
      <c r="A610" s="293" t="str">
        <f t="shared" si="101"/>
        <v/>
      </c>
      <c r="B610" s="289" t="str">
        <f t="shared" si="102"/>
        <v/>
      </c>
      <c r="C610" s="292"/>
      <c r="D610" s="292"/>
      <c r="E610" s="291">
        <f t="shared" si="103"/>
        <v>0</v>
      </c>
      <c r="F610" s="207">
        <f t="shared" si="104"/>
        <v>0</v>
      </c>
      <c r="G610" s="229"/>
      <c r="H610" s="87"/>
      <c r="I610" s="285"/>
      <c r="J610" s="87"/>
      <c r="K610" s="87"/>
      <c r="L610" s="87"/>
      <c r="M610" s="87"/>
    </row>
    <row r="611" spans="1:13" ht="26.45" hidden="1" customHeight="1">
      <c r="A611" s="293" t="str">
        <f t="shared" si="101"/>
        <v/>
      </c>
      <c r="B611" s="289" t="str">
        <f t="shared" si="102"/>
        <v/>
      </c>
      <c r="C611" s="292"/>
      <c r="D611" s="292"/>
      <c r="E611" s="291">
        <f t="shared" si="103"/>
        <v>0</v>
      </c>
      <c r="F611" s="207">
        <f t="shared" si="104"/>
        <v>0</v>
      </c>
      <c r="G611" s="229"/>
      <c r="H611" s="87"/>
      <c r="I611" s="285"/>
      <c r="J611" s="87"/>
      <c r="K611" s="87"/>
      <c r="L611" s="87"/>
      <c r="M611" s="87"/>
    </row>
    <row r="612" spans="1:13" hidden="1">
      <c r="A612" s="293" t="str">
        <f t="shared" si="101"/>
        <v/>
      </c>
      <c r="B612" s="289" t="str">
        <f t="shared" si="102"/>
        <v/>
      </c>
      <c r="C612" s="292"/>
      <c r="D612" s="294"/>
      <c r="E612" s="291">
        <f t="shared" si="103"/>
        <v>0</v>
      </c>
      <c r="F612" s="207">
        <f t="shared" si="104"/>
        <v>0</v>
      </c>
      <c r="G612" s="229"/>
      <c r="H612" s="87"/>
      <c r="I612" s="285"/>
      <c r="J612" s="87"/>
      <c r="K612" s="87"/>
      <c r="L612" s="87"/>
      <c r="M612" s="87"/>
    </row>
    <row r="613" spans="1:13" hidden="1">
      <c r="A613" s="293" t="str">
        <f t="shared" si="101"/>
        <v/>
      </c>
      <c r="B613" s="289" t="str">
        <f t="shared" si="102"/>
        <v/>
      </c>
      <c r="C613" s="292"/>
      <c r="D613" s="294"/>
      <c r="E613" s="291">
        <f t="shared" si="103"/>
        <v>0</v>
      </c>
      <c r="F613" s="207">
        <f t="shared" si="104"/>
        <v>0</v>
      </c>
      <c r="G613" s="229"/>
      <c r="H613" s="87"/>
      <c r="I613" s="285"/>
      <c r="J613" s="87"/>
      <c r="K613" s="87"/>
      <c r="L613" s="87"/>
      <c r="M613" s="87"/>
    </row>
    <row r="614" spans="1:13" hidden="1">
      <c r="A614" s="293" t="str">
        <f t="shared" si="101"/>
        <v/>
      </c>
      <c r="B614" s="289" t="str">
        <f t="shared" si="102"/>
        <v/>
      </c>
      <c r="C614" s="292"/>
      <c r="D614" s="294"/>
      <c r="E614" s="291">
        <f t="shared" si="103"/>
        <v>0</v>
      </c>
      <c r="F614" s="207">
        <f t="shared" si="104"/>
        <v>0</v>
      </c>
      <c r="G614" s="229"/>
      <c r="H614" s="87"/>
      <c r="I614" s="285"/>
      <c r="J614" s="87"/>
      <c r="K614" s="87"/>
      <c r="L614" s="87"/>
      <c r="M614" s="87"/>
    </row>
    <row r="615" spans="1:13" hidden="1">
      <c r="A615" s="293" t="str">
        <f t="shared" si="101"/>
        <v/>
      </c>
      <c r="B615" s="289" t="str">
        <f t="shared" si="102"/>
        <v/>
      </c>
      <c r="C615" s="292"/>
      <c r="D615" s="294"/>
      <c r="E615" s="291">
        <f t="shared" si="103"/>
        <v>0</v>
      </c>
      <c r="F615" s="207">
        <f t="shared" si="104"/>
        <v>0</v>
      </c>
      <c r="G615" s="235"/>
      <c r="H615" s="87"/>
      <c r="I615" s="285"/>
      <c r="J615" s="87"/>
      <c r="K615" s="87"/>
      <c r="L615" s="87"/>
      <c r="M615" s="87"/>
    </row>
    <row r="616" spans="1:13" ht="13.5" hidden="1" thickBot="1">
      <c r="A616" s="230"/>
      <c r="B616" s="88"/>
      <c r="C616" s="88"/>
      <c r="D616" s="160"/>
      <c r="E616" s="168"/>
      <c r="F616" s="271" t="s">
        <v>100</v>
      </c>
      <c r="G616" s="238">
        <f>SUM(F607:F615)</f>
        <v>0</v>
      </c>
      <c r="H616" s="87"/>
      <c r="I616" s="119"/>
      <c r="J616" s="87"/>
      <c r="K616" s="87"/>
      <c r="L616" s="87"/>
      <c r="M616" s="87"/>
    </row>
    <row r="617" spans="1:13" ht="13.5" hidden="1" thickTop="1">
      <c r="A617" s="239" t="s">
        <v>101</v>
      </c>
      <c r="B617" s="89"/>
      <c r="C617" s="89"/>
      <c r="D617" s="161"/>
      <c r="E617" s="169"/>
      <c r="F617" s="161"/>
      <c r="G617" s="232"/>
      <c r="H617" s="87"/>
      <c r="I617" s="119"/>
      <c r="J617" s="87"/>
      <c r="K617" s="87"/>
      <c r="L617" s="87"/>
      <c r="M617" s="87"/>
    </row>
    <row r="618" spans="1:13" hidden="1">
      <c r="A618" s="286" t="s">
        <v>2</v>
      </c>
      <c r="B618" s="287"/>
      <c r="C618" s="287"/>
      <c r="D618" s="208"/>
      <c r="E618" s="288" t="s">
        <v>102</v>
      </c>
      <c r="F618" s="288" t="s">
        <v>45</v>
      </c>
      <c r="G618" s="295" t="s">
        <v>102</v>
      </c>
      <c r="H618" s="165"/>
      <c r="I618" s="167"/>
      <c r="J618" s="87"/>
      <c r="K618" s="87"/>
      <c r="L618" s="87"/>
      <c r="M618" s="87"/>
    </row>
    <row r="619" spans="1:13" hidden="1">
      <c r="A619" s="296" t="s">
        <v>103</v>
      </c>
      <c r="B619" s="209"/>
      <c r="C619" s="209"/>
      <c r="D619" s="210"/>
      <c r="E619" s="284">
        <f>SUM(G584,G597,G604,G616)</f>
        <v>0</v>
      </c>
      <c r="F619" s="297">
        <f>A</f>
        <v>0</v>
      </c>
      <c r="G619" s="298">
        <f>E619*F619</f>
        <v>0</v>
      </c>
      <c r="H619" s="87"/>
      <c r="I619" s="173"/>
      <c r="J619" s="87"/>
      <c r="K619" s="87"/>
      <c r="L619" s="87"/>
      <c r="M619" s="87"/>
    </row>
    <row r="620" spans="1:13" hidden="1">
      <c r="A620" s="296" t="s">
        <v>104</v>
      </c>
      <c r="B620" s="209"/>
      <c r="C620" s="209"/>
      <c r="D620" s="210"/>
      <c r="E620" s="284">
        <f>SUM(G584,G597,G604,G616)</f>
        <v>0</v>
      </c>
      <c r="F620" s="297">
        <f>I</f>
        <v>0</v>
      </c>
      <c r="G620" s="298">
        <f>E620*F620</f>
        <v>0</v>
      </c>
      <c r="H620" s="87"/>
      <c r="I620" s="173"/>
      <c r="J620" s="87"/>
      <c r="K620" s="87"/>
      <c r="L620" s="87"/>
      <c r="M620" s="87"/>
    </row>
    <row r="621" spans="1:13" hidden="1">
      <c r="A621" s="296" t="s">
        <v>105</v>
      </c>
      <c r="B621" s="209"/>
      <c r="C621" s="209"/>
      <c r="D621" s="210"/>
      <c r="E621" s="284">
        <f>SUM(G584,G597,G604,G616)</f>
        <v>0</v>
      </c>
      <c r="F621" s="297">
        <f>U</f>
        <v>0</v>
      </c>
      <c r="G621" s="298">
        <f>E621*F621</f>
        <v>0</v>
      </c>
      <c r="H621" s="87"/>
      <c r="I621" s="173"/>
      <c r="J621" s="87"/>
      <c r="K621" s="87"/>
      <c r="L621" s="87"/>
      <c r="M621" s="87"/>
    </row>
    <row r="622" spans="1:13" ht="23.25" hidden="1" thickBot="1">
      <c r="A622" s="230"/>
      <c r="B622" s="88"/>
      <c r="C622" s="88"/>
      <c r="D622" s="160"/>
      <c r="E622" s="168"/>
      <c r="F622" s="67" t="s">
        <v>106</v>
      </c>
      <c r="G622" s="238">
        <f>SUM(G619:G621)</f>
        <v>0</v>
      </c>
      <c r="H622" s="87"/>
      <c r="I622" s="119"/>
      <c r="J622" s="299" t="s">
        <v>107</v>
      </c>
      <c r="K622" s="299" t="s">
        <v>108</v>
      </c>
      <c r="L622" s="299" t="s">
        <v>106</v>
      </c>
      <c r="M622" s="299" t="s">
        <v>105</v>
      </c>
    </row>
    <row r="623" spans="1:13" s="63" customFormat="1" ht="14.25" hidden="1" thickTop="1" thickBot="1">
      <c r="A623" s="240"/>
      <c r="B623" s="58"/>
      <c r="C623" s="58"/>
      <c r="D623" s="174"/>
      <c r="E623" s="68" t="s">
        <v>108</v>
      </c>
      <c r="F623" s="69"/>
      <c r="G623" s="241">
        <f>ROUND(SUM(G584,G597,G604,G616,G622),0)</f>
        <v>0</v>
      </c>
      <c r="H623" s="58"/>
      <c r="I623" s="118"/>
      <c r="J623" s="300" t="str">
        <f>B560</f>
        <v>1.9</v>
      </c>
      <c r="K623" s="301">
        <f>G623</f>
        <v>0</v>
      </c>
      <c r="L623" s="302">
        <f>ROUND(SUM(G584,G597,G604,G616),0)</f>
        <v>0</v>
      </c>
      <c r="M623" s="303">
        <f>G621</f>
        <v>0</v>
      </c>
    </row>
    <row r="624" spans="1:13" ht="26.25" hidden="1" thickTop="1">
      <c r="A624" s="242" t="s">
        <v>109</v>
      </c>
      <c r="B624" s="87"/>
      <c r="C624" s="87"/>
      <c r="D624" s="162"/>
      <c r="E624" s="166"/>
      <c r="F624" s="162"/>
      <c r="G624" s="225"/>
      <c r="H624" s="87"/>
      <c r="I624" s="119"/>
      <c r="J624" s="87"/>
      <c r="K624" s="87"/>
      <c r="L624" s="87"/>
      <c r="M624" s="87"/>
    </row>
    <row r="625" spans="1:13" hidden="1">
      <c r="A625" s="242"/>
      <c r="B625" s="175"/>
      <c r="C625" s="175"/>
      <c r="D625" s="176"/>
      <c r="E625" s="166"/>
      <c r="F625" s="162"/>
      <c r="G625" s="243">
        <f ca="1">TODAY()</f>
        <v>46244</v>
      </c>
      <c r="H625" s="87"/>
      <c r="I625" s="119"/>
      <c r="J625" s="87"/>
      <c r="K625" s="87"/>
      <c r="L625" s="87"/>
      <c r="M625" s="87"/>
    </row>
    <row r="626" spans="1:13" ht="13.5" hidden="1" thickBot="1">
      <c r="A626" s="244"/>
      <c r="B626" s="245"/>
      <c r="C626" s="245"/>
      <c r="D626" s="246"/>
      <c r="E626" s="247"/>
      <c r="F626" s="246"/>
      <c r="G626" s="248"/>
      <c r="H626" s="87"/>
      <c r="I626" s="119"/>
      <c r="J626" s="87"/>
      <c r="K626" s="87"/>
      <c r="L626" s="87"/>
      <c r="M626" s="87"/>
    </row>
    <row r="627" spans="1:13" s="63" customFormat="1" hidden="1">
      <c r="A627" s="217"/>
      <c r="B627" s="218"/>
      <c r="C627" s="218"/>
      <c r="D627" s="219"/>
      <c r="E627" s="220"/>
      <c r="F627" s="219"/>
      <c r="G627" s="221" t="s">
        <v>77</v>
      </c>
      <c r="H627" s="58"/>
      <c r="I627" s="118"/>
      <c r="J627" s="58"/>
      <c r="K627" s="58"/>
      <c r="L627" s="58"/>
      <c r="M627" s="87"/>
    </row>
    <row r="628" spans="1:13" ht="12.75" hidden="1" customHeight="1">
      <c r="A628" s="222" t="s">
        <v>78</v>
      </c>
      <c r="B628" s="508" t="str">
        <f>Proponente</f>
        <v>Proponente BCDA</v>
      </c>
      <c r="C628" s="508"/>
      <c r="D628" s="508"/>
      <c r="E628" s="508"/>
      <c r="F628" s="508"/>
      <c r="G628" s="509"/>
      <c r="H628" s="87"/>
      <c r="I628" s="119"/>
      <c r="J628" s="87"/>
      <c r="K628" s="87"/>
      <c r="L628" s="87"/>
      <c r="M628" s="87"/>
    </row>
    <row r="629" spans="1:13" ht="12.75" hidden="1" customHeight="1">
      <c r="A629" s="222" t="s">
        <v>79</v>
      </c>
      <c r="B629" s="87" t="str">
        <f>VLOOKUP(B630,'4_Presupuesto de Obra'!$A$8:$D$182,2,FALSE)</f>
        <v>1.10</v>
      </c>
      <c r="C629" s="508">
        <f>VLOOKUP(B630,'4_Presupuesto de Obra'!$A$8:$D$182,3,FALSE)</f>
        <v>0</v>
      </c>
      <c r="D629" s="508"/>
      <c r="E629" s="508"/>
      <c r="F629" s="508"/>
      <c r="G629" s="509"/>
      <c r="H629" s="87"/>
      <c r="I629" s="119"/>
      <c r="J629" s="87"/>
      <c r="K629" s="87"/>
      <c r="L629" s="87"/>
      <c r="M629" s="87"/>
    </row>
    <row r="630" spans="1:13" hidden="1">
      <c r="A630" s="223"/>
      <c r="B630" s="216">
        <f>+B561+1</f>
        <v>10</v>
      </c>
      <c r="C630" s="87"/>
      <c r="D630" s="162"/>
      <c r="E630" s="166"/>
      <c r="F630" s="59" t="s">
        <v>80</v>
      </c>
      <c r="G630" s="224">
        <f>VLOOKUP(B630,'4_Presupuesto de Obra'!$A$8:$D$182,4,FALSE)</f>
        <v>0</v>
      </c>
      <c r="H630" s="87"/>
      <c r="I630" s="119"/>
      <c r="J630" s="87"/>
      <c r="K630" s="87"/>
      <c r="L630" s="87"/>
      <c r="M630" s="87"/>
    </row>
    <row r="631" spans="1:13" ht="13.5" hidden="1" thickBot="1">
      <c r="A631" s="222" t="s">
        <v>81</v>
      </c>
      <c r="B631" s="87"/>
      <c r="C631" s="87"/>
      <c r="D631" s="162"/>
      <c r="E631" s="166"/>
      <c r="F631" s="162"/>
      <c r="G631" s="225"/>
      <c r="H631" s="87"/>
      <c r="I631" s="167"/>
      <c r="J631" s="87"/>
      <c r="K631" s="87"/>
      <c r="L631" s="87"/>
      <c r="M631" s="87"/>
    </row>
    <row r="632" spans="1:13" s="64" customFormat="1" ht="13.5" hidden="1" thickTop="1">
      <c r="A632" s="226" t="s">
        <v>2</v>
      </c>
      <c r="B632" s="158" t="s">
        <v>83</v>
      </c>
      <c r="C632" s="158" t="s">
        <v>84</v>
      </c>
      <c r="D632" s="159" t="s">
        <v>85</v>
      </c>
      <c r="E632" s="65" t="s">
        <v>86</v>
      </c>
      <c r="F632" s="65" t="s">
        <v>87</v>
      </c>
      <c r="G632" s="227" t="s">
        <v>88</v>
      </c>
      <c r="H632" s="165"/>
      <c r="I632" s="167"/>
      <c r="J632" s="165"/>
      <c r="K632" s="165"/>
      <c r="L632" s="165"/>
      <c r="M632" s="87"/>
    </row>
    <row r="633" spans="1:13" hidden="1">
      <c r="A633" s="281" t="str">
        <f t="shared" ref="A633:A652" si="105">IF(I633=0,"-",VLOOKUP(I633,EQUIPOS,2,FALSE))</f>
        <v>-</v>
      </c>
      <c r="B633" s="282"/>
      <c r="C633" s="282"/>
      <c r="D633" s="283"/>
      <c r="E633" s="284">
        <f t="shared" ref="E633:E652" si="106">IF(I633=0,0,VLOOKUP(I633,EQUIPOS,4,FALSE))</f>
        <v>0</v>
      </c>
      <c r="F633" s="207">
        <f t="shared" ref="F633:F652" si="107">IF(D633=0,0,E633/D633)</f>
        <v>0</v>
      </c>
      <c r="G633" s="228"/>
      <c r="H633" s="87"/>
      <c r="I633" s="285"/>
      <c r="J633" s="87"/>
      <c r="K633" s="87"/>
      <c r="L633" s="87"/>
      <c r="M633" s="87"/>
    </row>
    <row r="634" spans="1:13" hidden="1">
      <c r="A634" s="281" t="str">
        <f t="shared" si="105"/>
        <v>-</v>
      </c>
      <c r="B634" s="282"/>
      <c r="C634" s="282"/>
      <c r="D634" s="283"/>
      <c r="E634" s="284">
        <f t="shared" si="106"/>
        <v>0</v>
      </c>
      <c r="F634" s="207">
        <f t="shared" si="107"/>
        <v>0</v>
      </c>
      <c r="G634" s="229"/>
      <c r="H634" s="87"/>
      <c r="I634" s="285"/>
      <c r="J634" s="87"/>
      <c r="K634" s="87"/>
      <c r="L634" s="87"/>
      <c r="M634" s="87"/>
    </row>
    <row r="635" spans="1:13" hidden="1">
      <c r="A635" s="281" t="str">
        <f t="shared" si="105"/>
        <v>-</v>
      </c>
      <c r="B635" s="282"/>
      <c r="C635" s="282"/>
      <c r="D635" s="283"/>
      <c r="E635" s="284">
        <f t="shared" si="106"/>
        <v>0</v>
      </c>
      <c r="F635" s="207">
        <f t="shared" si="107"/>
        <v>0</v>
      </c>
      <c r="G635" s="229"/>
      <c r="H635" s="87"/>
      <c r="I635" s="285"/>
      <c r="J635" s="87"/>
      <c r="K635" s="87"/>
      <c r="L635" s="87"/>
      <c r="M635" s="87"/>
    </row>
    <row r="636" spans="1:13" hidden="1">
      <c r="A636" s="281" t="str">
        <f t="shared" si="105"/>
        <v>-</v>
      </c>
      <c r="B636" s="282"/>
      <c r="C636" s="282"/>
      <c r="D636" s="283"/>
      <c r="E636" s="284">
        <f t="shared" si="106"/>
        <v>0</v>
      </c>
      <c r="F636" s="207">
        <f t="shared" si="107"/>
        <v>0</v>
      </c>
      <c r="G636" s="229"/>
      <c r="H636" s="87"/>
      <c r="I636" s="285"/>
      <c r="J636" s="87"/>
      <c r="K636" s="87"/>
      <c r="L636" s="87"/>
      <c r="M636" s="87"/>
    </row>
    <row r="637" spans="1:13" hidden="1">
      <c r="A637" s="281" t="str">
        <f t="shared" si="105"/>
        <v>-</v>
      </c>
      <c r="B637" s="282"/>
      <c r="C637" s="282"/>
      <c r="D637" s="283"/>
      <c r="E637" s="284">
        <f t="shared" si="106"/>
        <v>0</v>
      </c>
      <c r="F637" s="207">
        <f t="shared" si="107"/>
        <v>0</v>
      </c>
      <c r="G637" s="229"/>
      <c r="H637" s="87"/>
      <c r="I637" s="285"/>
      <c r="J637" s="87"/>
      <c r="K637" s="87"/>
      <c r="L637" s="87"/>
      <c r="M637" s="87"/>
    </row>
    <row r="638" spans="1:13" hidden="1">
      <c r="A638" s="281" t="str">
        <f t="shared" si="105"/>
        <v>-</v>
      </c>
      <c r="B638" s="282"/>
      <c r="C638" s="282"/>
      <c r="D638" s="283"/>
      <c r="E638" s="284">
        <f t="shared" si="106"/>
        <v>0</v>
      </c>
      <c r="F638" s="207">
        <f t="shared" si="107"/>
        <v>0</v>
      </c>
      <c r="G638" s="229"/>
      <c r="H638" s="87"/>
      <c r="I638" s="285"/>
      <c r="J638" s="87"/>
      <c r="K638" s="87"/>
      <c r="L638" s="87"/>
      <c r="M638" s="87"/>
    </row>
    <row r="639" spans="1:13" hidden="1">
      <c r="A639" s="281" t="str">
        <f t="shared" si="105"/>
        <v>-</v>
      </c>
      <c r="B639" s="282"/>
      <c r="C639" s="282"/>
      <c r="D639" s="283"/>
      <c r="E639" s="284">
        <f t="shared" si="106"/>
        <v>0</v>
      </c>
      <c r="F639" s="207">
        <f t="shared" si="107"/>
        <v>0</v>
      </c>
      <c r="G639" s="235"/>
      <c r="H639" s="87"/>
      <c r="I639" s="285"/>
      <c r="J639" s="87"/>
      <c r="K639" s="87"/>
      <c r="L639" s="87"/>
      <c r="M639" s="87"/>
    </row>
    <row r="640" spans="1:13" hidden="1">
      <c r="A640" s="281" t="str">
        <f t="shared" si="105"/>
        <v>-</v>
      </c>
      <c r="B640" s="282"/>
      <c r="C640" s="282"/>
      <c r="D640" s="283"/>
      <c r="E640" s="284">
        <f t="shared" si="106"/>
        <v>0</v>
      </c>
      <c r="F640" s="207">
        <f t="shared" si="107"/>
        <v>0</v>
      </c>
      <c r="G640" s="229"/>
      <c r="H640" s="87"/>
      <c r="I640" s="285"/>
      <c r="J640" s="87"/>
      <c r="K640" s="87"/>
      <c r="L640" s="87"/>
      <c r="M640" s="87"/>
    </row>
    <row r="641" spans="1:13" hidden="1">
      <c r="A641" s="281" t="str">
        <f t="shared" si="105"/>
        <v>-</v>
      </c>
      <c r="B641" s="282"/>
      <c r="C641" s="282"/>
      <c r="D641" s="283"/>
      <c r="E641" s="284">
        <f t="shared" si="106"/>
        <v>0</v>
      </c>
      <c r="F641" s="207">
        <f t="shared" si="107"/>
        <v>0</v>
      </c>
      <c r="G641" s="229"/>
      <c r="H641" s="87"/>
      <c r="I641" s="285"/>
      <c r="J641" s="87"/>
      <c r="K641" s="87"/>
      <c r="L641" s="87"/>
      <c r="M641" s="87"/>
    </row>
    <row r="642" spans="1:13" hidden="1">
      <c r="A642" s="281" t="str">
        <f t="shared" si="105"/>
        <v>-</v>
      </c>
      <c r="B642" s="282"/>
      <c r="C642" s="282"/>
      <c r="D642" s="283"/>
      <c r="E642" s="284">
        <f t="shared" si="106"/>
        <v>0</v>
      </c>
      <c r="F642" s="207">
        <f t="shared" si="107"/>
        <v>0</v>
      </c>
      <c r="G642" s="229"/>
      <c r="H642" s="87"/>
      <c r="I642" s="285"/>
      <c r="J642" s="87"/>
      <c r="K642" s="87"/>
      <c r="L642" s="87"/>
      <c r="M642" s="87"/>
    </row>
    <row r="643" spans="1:13" hidden="1">
      <c r="A643" s="281" t="str">
        <f t="shared" si="105"/>
        <v>-</v>
      </c>
      <c r="B643" s="282"/>
      <c r="C643" s="282"/>
      <c r="D643" s="283"/>
      <c r="E643" s="284">
        <f t="shared" si="106"/>
        <v>0</v>
      </c>
      <c r="F643" s="207">
        <f t="shared" si="107"/>
        <v>0</v>
      </c>
      <c r="G643" s="229"/>
      <c r="H643" s="87"/>
      <c r="I643" s="285"/>
      <c r="J643" s="87"/>
      <c r="K643" s="87"/>
      <c r="L643" s="87"/>
      <c r="M643" s="87"/>
    </row>
    <row r="644" spans="1:13" hidden="1">
      <c r="A644" s="281" t="str">
        <f t="shared" si="105"/>
        <v>-</v>
      </c>
      <c r="B644" s="282"/>
      <c r="C644" s="282"/>
      <c r="D644" s="283"/>
      <c r="E644" s="284">
        <f t="shared" si="106"/>
        <v>0</v>
      </c>
      <c r="F644" s="207">
        <f t="shared" si="107"/>
        <v>0</v>
      </c>
      <c r="G644" s="229"/>
      <c r="H644" s="87"/>
      <c r="I644" s="285"/>
      <c r="J644" s="87"/>
      <c r="K644" s="87"/>
      <c r="L644" s="87"/>
      <c r="M644" s="87"/>
    </row>
    <row r="645" spans="1:13" hidden="1">
      <c r="A645" s="281" t="str">
        <f t="shared" si="105"/>
        <v>-</v>
      </c>
      <c r="B645" s="282"/>
      <c r="C645" s="282"/>
      <c r="D645" s="283"/>
      <c r="E645" s="284">
        <f t="shared" si="106"/>
        <v>0</v>
      </c>
      <c r="F645" s="207">
        <f t="shared" si="107"/>
        <v>0</v>
      </c>
      <c r="G645" s="229"/>
      <c r="H645" s="87"/>
      <c r="I645" s="285"/>
      <c r="J645" s="87"/>
      <c r="K645" s="87"/>
      <c r="L645" s="87"/>
      <c r="M645" s="87"/>
    </row>
    <row r="646" spans="1:13" hidden="1">
      <c r="A646" s="281" t="str">
        <f t="shared" si="105"/>
        <v>-</v>
      </c>
      <c r="B646" s="282"/>
      <c r="C646" s="282"/>
      <c r="D646" s="283"/>
      <c r="E646" s="284">
        <f t="shared" si="106"/>
        <v>0</v>
      </c>
      <c r="F646" s="207">
        <f t="shared" si="107"/>
        <v>0</v>
      </c>
      <c r="G646" s="229"/>
      <c r="H646" s="87"/>
      <c r="I646" s="285"/>
      <c r="J646" s="87"/>
      <c r="K646" s="87"/>
      <c r="L646" s="87"/>
      <c r="M646" s="87"/>
    </row>
    <row r="647" spans="1:13" hidden="1">
      <c r="A647" s="281" t="str">
        <f t="shared" si="105"/>
        <v>-</v>
      </c>
      <c r="B647" s="282"/>
      <c r="C647" s="282"/>
      <c r="D647" s="283"/>
      <c r="E647" s="284">
        <f t="shared" si="106"/>
        <v>0</v>
      </c>
      <c r="F647" s="207">
        <f t="shared" si="107"/>
        <v>0</v>
      </c>
      <c r="G647" s="229"/>
      <c r="H647" s="87"/>
      <c r="I647" s="285"/>
      <c r="J647" s="87"/>
      <c r="K647" s="87"/>
      <c r="L647" s="87"/>
      <c r="M647" s="87"/>
    </row>
    <row r="648" spans="1:13" hidden="1">
      <c r="A648" s="281" t="str">
        <f t="shared" si="105"/>
        <v>-</v>
      </c>
      <c r="B648" s="282"/>
      <c r="C648" s="282"/>
      <c r="D648" s="283"/>
      <c r="E648" s="284">
        <f t="shared" si="106"/>
        <v>0</v>
      </c>
      <c r="F648" s="207">
        <f t="shared" si="107"/>
        <v>0</v>
      </c>
      <c r="G648" s="229"/>
      <c r="H648" s="87"/>
      <c r="I648" s="285"/>
      <c r="J648" s="87"/>
      <c r="K648" s="87"/>
      <c r="L648" s="87"/>
      <c r="M648" s="87"/>
    </row>
    <row r="649" spans="1:13" hidden="1">
      <c r="A649" s="281" t="str">
        <f t="shared" si="105"/>
        <v>-</v>
      </c>
      <c r="B649" s="282"/>
      <c r="C649" s="282"/>
      <c r="D649" s="283"/>
      <c r="E649" s="284">
        <f t="shared" si="106"/>
        <v>0</v>
      </c>
      <c r="F649" s="207">
        <f t="shared" si="107"/>
        <v>0</v>
      </c>
      <c r="G649" s="229"/>
      <c r="H649" s="87"/>
      <c r="I649" s="285"/>
      <c r="J649" s="87"/>
      <c r="K649" s="87"/>
      <c r="L649" s="87"/>
      <c r="M649" s="87"/>
    </row>
    <row r="650" spans="1:13" hidden="1">
      <c r="A650" s="281" t="str">
        <f t="shared" si="105"/>
        <v>-</v>
      </c>
      <c r="B650" s="282"/>
      <c r="C650" s="282"/>
      <c r="D650" s="283"/>
      <c r="E650" s="284">
        <f t="shared" si="106"/>
        <v>0</v>
      </c>
      <c r="F650" s="207">
        <f t="shared" si="107"/>
        <v>0</v>
      </c>
      <c r="G650" s="229"/>
      <c r="H650" s="87"/>
      <c r="I650" s="285"/>
      <c r="J650" s="87"/>
      <c r="K650" s="87"/>
      <c r="L650" s="87"/>
      <c r="M650" s="87"/>
    </row>
    <row r="651" spans="1:13" hidden="1">
      <c r="A651" s="281" t="str">
        <f t="shared" si="105"/>
        <v>-</v>
      </c>
      <c r="B651" s="282"/>
      <c r="C651" s="282"/>
      <c r="D651" s="283"/>
      <c r="E651" s="284">
        <f t="shared" si="106"/>
        <v>0</v>
      </c>
      <c r="F651" s="207">
        <f t="shared" si="107"/>
        <v>0</v>
      </c>
      <c r="G651" s="229"/>
      <c r="H651" s="87"/>
      <c r="I651" s="285"/>
      <c r="J651" s="87"/>
      <c r="K651" s="87"/>
      <c r="L651" s="87"/>
      <c r="M651" s="87"/>
    </row>
    <row r="652" spans="1:13" hidden="1">
      <c r="A652" s="281" t="str">
        <f t="shared" si="105"/>
        <v>-</v>
      </c>
      <c r="B652" s="282"/>
      <c r="C652" s="282"/>
      <c r="D652" s="283"/>
      <c r="E652" s="284">
        <f t="shared" si="106"/>
        <v>0</v>
      </c>
      <c r="F652" s="207">
        <f t="shared" si="107"/>
        <v>0</v>
      </c>
      <c r="G652" s="229"/>
      <c r="H652" s="87"/>
      <c r="I652" s="285"/>
      <c r="J652" s="87"/>
      <c r="K652" s="87"/>
      <c r="L652" s="87"/>
      <c r="M652" s="87"/>
    </row>
    <row r="653" spans="1:13" ht="13.5" hidden="1" thickBot="1">
      <c r="A653" s="230"/>
      <c r="B653" s="88"/>
      <c r="C653" s="88"/>
      <c r="D653" s="160"/>
      <c r="E653" s="168"/>
      <c r="F653" s="271" t="s">
        <v>89</v>
      </c>
      <c r="G653" s="272">
        <f>SUM(F633:F652)</f>
        <v>0</v>
      </c>
      <c r="H653" s="87"/>
      <c r="I653" s="119"/>
      <c r="J653" s="87"/>
      <c r="K653" s="87"/>
      <c r="L653" s="87"/>
      <c r="M653" s="87"/>
    </row>
    <row r="654" spans="1:13" ht="13.5" hidden="1" thickTop="1">
      <c r="A654" s="231" t="s">
        <v>90</v>
      </c>
      <c r="B654" s="89"/>
      <c r="C654" s="89"/>
      <c r="D654" s="161"/>
      <c r="E654" s="169"/>
      <c r="F654" s="161"/>
      <c r="G654" s="232"/>
      <c r="H654" s="87"/>
      <c r="I654" s="119"/>
      <c r="J654" s="87"/>
      <c r="K654" s="87"/>
      <c r="L654" s="87"/>
      <c r="M654" s="87"/>
    </row>
    <row r="655" spans="1:13" s="64" customFormat="1" hidden="1">
      <c r="A655" s="286" t="s">
        <v>2</v>
      </c>
      <c r="B655" s="287"/>
      <c r="C655" s="273" t="s">
        <v>3</v>
      </c>
      <c r="D655" s="288" t="s">
        <v>91</v>
      </c>
      <c r="E655" s="288" t="s">
        <v>92</v>
      </c>
      <c r="F655" s="288" t="s">
        <v>87</v>
      </c>
      <c r="G655" s="233" t="s">
        <v>88</v>
      </c>
      <c r="H655" s="165"/>
      <c r="I655" s="167"/>
      <c r="J655" s="165"/>
      <c r="K655" s="165"/>
      <c r="L655" s="165"/>
      <c r="M655" s="87"/>
    </row>
    <row r="656" spans="1:13" hidden="1">
      <c r="A656" s="506" t="str">
        <f t="shared" ref="A656:A665" si="108">IF(I656=0,"",VLOOKUP(I656,MATERIALES,2,FALSE))</f>
        <v/>
      </c>
      <c r="B656" s="507"/>
      <c r="C656" s="289" t="str">
        <f t="shared" ref="C656:C665" si="109">IF(I656=0,"",VLOOKUP(I656,MATERIALES,3,FALSE))</f>
        <v/>
      </c>
      <c r="D656" s="290"/>
      <c r="E656" s="291">
        <f t="shared" ref="E656:E665" si="110">IF(I656=0,0,VLOOKUP(I656,MATERIALES,4,FALSE))</f>
        <v>0</v>
      </c>
      <c r="F656" s="207">
        <f>D656*E656</f>
        <v>0</v>
      </c>
      <c r="G656" s="228"/>
      <c r="H656" s="87"/>
      <c r="I656" s="285"/>
      <c r="J656" s="87"/>
      <c r="K656" s="87"/>
      <c r="L656" s="87"/>
      <c r="M656" s="87"/>
    </row>
    <row r="657" spans="1:13" hidden="1">
      <c r="A657" s="506" t="str">
        <f t="shared" si="108"/>
        <v/>
      </c>
      <c r="B657" s="507"/>
      <c r="C657" s="289" t="str">
        <f t="shared" si="109"/>
        <v/>
      </c>
      <c r="D657" s="290"/>
      <c r="E657" s="291">
        <f t="shared" si="110"/>
        <v>0</v>
      </c>
      <c r="F657" s="207">
        <f t="shared" ref="F657:F665" si="111">D657*E657</f>
        <v>0</v>
      </c>
      <c r="G657" s="229"/>
      <c r="H657" s="87"/>
      <c r="I657" s="285"/>
      <c r="J657" s="87"/>
      <c r="K657" s="87"/>
      <c r="L657" s="87"/>
      <c r="M657" s="87"/>
    </row>
    <row r="658" spans="1:13" hidden="1">
      <c r="A658" s="506" t="str">
        <f t="shared" si="108"/>
        <v/>
      </c>
      <c r="B658" s="507"/>
      <c r="C658" s="289" t="str">
        <f t="shared" si="109"/>
        <v/>
      </c>
      <c r="D658" s="290"/>
      <c r="E658" s="291">
        <f t="shared" si="110"/>
        <v>0</v>
      </c>
      <c r="F658" s="207">
        <f t="shared" si="111"/>
        <v>0</v>
      </c>
      <c r="G658" s="229"/>
      <c r="H658" s="87"/>
      <c r="I658" s="285"/>
      <c r="J658" s="87"/>
      <c r="K658" s="87"/>
      <c r="L658" s="87"/>
      <c r="M658" s="87"/>
    </row>
    <row r="659" spans="1:13" hidden="1">
      <c r="A659" s="506" t="str">
        <f t="shared" si="108"/>
        <v/>
      </c>
      <c r="B659" s="507"/>
      <c r="C659" s="289" t="str">
        <f t="shared" si="109"/>
        <v/>
      </c>
      <c r="D659" s="290"/>
      <c r="E659" s="291">
        <f t="shared" si="110"/>
        <v>0</v>
      </c>
      <c r="F659" s="207">
        <f t="shared" si="111"/>
        <v>0</v>
      </c>
      <c r="G659" s="229"/>
      <c r="H659" s="87"/>
      <c r="I659" s="285"/>
      <c r="J659" s="87"/>
      <c r="K659" s="87"/>
      <c r="L659" s="87"/>
      <c r="M659" s="87"/>
    </row>
    <row r="660" spans="1:13" hidden="1">
      <c r="A660" s="506" t="str">
        <f t="shared" si="108"/>
        <v/>
      </c>
      <c r="B660" s="507"/>
      <c r="C660" s="289" t="str">
        <f t="shared" si="109"/>
        <v/>
      </c>
      <c r="D660" s="290"/>
      <c r="E660" s="291">
        <f t="shared" si="110"/>
        <v>0</v>
      </c>
      <c r="F660" s="207">
        <f t="shared" si="111"/>
        <v>0</v>
      </c>
      <c r="G660" s="229"/>
      <c r="H660" s="87"/>
      <c r="I660" s="285"/>
      <c r="J660" s="87"/>
      <c r="K660" s="87"/>
      <c r="L660" s="87"/>
      <c r="M660" s="87"/>
    </row>
    <row r="661" spans="1:13" hidden="1">
      <c r="A661" s="506" t="str">
        <f t="shared" si="108"/>
        <v/>
      </c>
      <c r="B661" s="507"/>
      <c r="C661" s="289" t="str">
        <f t="shared" si="109"/>
        <v/>
      </c>
      <c r="D661" s="290"/>
      <c r="E661" s="291">
        <f t="shared" si="110"/>
        <v>0</v>
      </c>
      <c r="F661" s="207">
        <f t="shared" si="111"/>
        <v>0</v>
      </c>
      <c r="G661" s="229"/>
      <c r="H661" s="87"/>
      <c r="I661" s="285"/>
      <c r="J661" s="87"/>
      <c r="K661" s="87"/>
      <c r="L661" s="87"/>
      <c r="M661" s="87"/>
    </row>
    <row r="662" spans="1:13" hidden="1">
      <c r="A662" s="506" t="str">
        <f t="shared" si="108"/>
        <v/>
      </c>
      <c r="B662" s="507"/>
      <c r="C662" s="289" t="str">
        <f t="shared" si="109"/>
        <v/>
      </c>
      <c r="D662" s="290"/>
      <c r="E662" s="291">
        <f t="shared" si="110"/>
        <v>0</v>
      </c>
      <c r="F662" s="207">
        <f t="shared" si="111"/>
        <v>0</v>
      </c>
      <c r="G662" s="229"/>
      <c r="H662" s="87"/>
      <c r="I662" s="285"/>
      <c r="J662" s="87"/>
      <c r="K662" s="87"/>
      <c r="L662" s="87"/>
      <c r="M662" s="87"/>
    </row>
    <row r="663" spans="1:13" hidden="1">
      <c r="A663" s="506" t="str">
        <f t="shared" si="108"/>
        <v/>
      </c>
      <c r="B663" s="507"/>
      <c r="C663" s="289" t="str">
        <f t="shared" si="109"/>
        <v/>
      </c>
      <c r="D663" s="290"/>
      <c r="E663" s="291">
        <f t="shared" si="110"/>
        <v>0</v>
      </c>
      <c r="F663" s="207">
        <f t="shared" si="111"/>
        <v>0</v>
      </c>
      <c r="G663" s="234"/>
      <c r="H663" s="87"/>
      <c r="I663" s="285"/>
      <c r="J663" s="87"/>
      <c r="K663" s="87"/>
      <c r="L663" s="87"/>
      <c r="M663" s="87"/>
    </row>
    <row r="664" spans="1:13" hidden="1">
      <c r="A664" s="506" t="str">
        <f t="shared" si="108"/>
        <v/>
      </c>
      <c r="B664" s="507"/>
      <c r="C664" s="289" t="str">
        <f t="shared" si="109"/>
        <v/>
      </c>
      <c r="D664" s="290"/>
      <c r="E664" s="291">
        <f t="shared" si="110"/>
        <v>0</v>
      </c>
      <c r="F664" s="207">
        <f t="shared" si="111"/>
        <v>0</v>
      </c>
      <c r="G664" s="229"/>
      <c r="H664" s="87"/>
      <c r="I664" s="285"/>
      <c r="J664" s="87"/>
      <c r="K664" s="87"/>
      <c r="L664" s="87"/>
      <c r="M664" s="87"/>
    </row>
    <row r="665" spans="1:13" hidden="1">
      <c r="A665" s="506" t="str">
        <f t="shared" si="108"/>
        <v/>
      </c>
      <c r="B665" s="507"/>
      <c r="C665" s="289" t="str">
        <f t="shared" si="109"/>
        <v/>
      </c>
      <c r="D665" s="290"/>
      <c r="E665" s="291">
        <f t="shared" si="110"/>
        <v>0</v>
      </c>
      <c r="F665" s="207">
        <f t="shared" si="111"/>
        <v>0</v>
      </c>
      <c r="G665" s="235"/>
      <c r="H665" s="87"/>
      <c r="I665" s="285"/>
      <c r="J665" s="87"/>
      <c r="K665" s="87"/>
      <c r="L665" s="87"/>
      <c r="M665" s="87"/>
    </row>
    <row r="666" spans="1:13" ht="13.5" hidden="1" thickBot="1">
      <c r="A666" s="223"/>
      <c r="B666" s="87"/>
      <c r="C666" s="87"/>
      <c r="D666" s="162"/>
      <c r="E666" s="170"/>
      <c r="F666" s="66" t="s">
        <v>93</v>
      </c>
      <c r="G666" s="234">
        <f>SUM(F656:F665)</f>
        <v>0</v>
      </c>
      <c r="H666" s="87"/>
      <c r="I666" s="119"/>
      <c r="J666" s="87"/>
      <c r="K666" s="87"/>
      <c r="L666" s="87"/>
      <c r="M666" s="87"/>
    </row>
    <row r="667" spans="1:13" ht="14.25" hidden="1" thickTop="1" thickBot="1">
      <c r="A667" s="236" t="s">
        <v>94</v>
      </c>
      <c r="B667" s="90"/>
      <c r="C667" s="90"/>
      <c r="D667" s="163"/>
      <c r="E667" s="171"/>
      <c r="F667" s="163"/>
      <c r="G667" s="237"/>
      <c r="H667" s="87"/>
      <c r="I667" s="119"/>
      <c r="J667" s="87"/>
      <c r="K667" s="87"/>
      <c r="L667" s="87"/>
      <c r="M667" s="87"/>
    </row>
    <row r="668" spans="1:13" ht="13.5" hidden="1" thickTop="1">
      <c r="A668" s="286" t="s">
        <v>2</v>
      </c>
      <c r="B668" s="287"/>
      <c r="C668" s="288" t="s">
        <v>95</v>
      </c>
      <c r="D668" s="288" t="s">
        <v>96</v>
      </c>
      <c r="E668" s="288" t="s">
        <v>97</v>
      </c>
      <c r="F668" s="288" t="s">
        <v>87</v>
      </c>
      <c r="G668" s="233" t="s">
        <v>88</v>
      </c>
      <c r="H668" s="87"/>
      <c r="I668" s="119"/>
      <c r="J668" s="87"/>
      <c r="K668" s="87"/>
      <c r="L668" s="87"/>
      <c r="M668" s="87"/>
    </row>
    <row r="669" spans="1:13" hidden="1">
      <c r="A669" s="506" t="str">
        <f>IF(I669=0,"",VLOOKUP(I669,EQUIPOS,2,FALSE))</f>
        <v/>
      </c>
      <c r="B669" s="507"/>
      <c r="C669" s="292"/>
      <c r="D669" s="290"/>
      <c r="E669" s="291">
        <f>IF(I669=0,0,VLOOKUP(I669,EQUIPOS,4,FALSE))</f>
        <v>0</v>
      </c>
      <c r="F669" s="207">
        <f>C669*D669*E669</f>
        <v>0</v>
      </c>
      <c r="G669" s="228"/>
      <c r="H669" s="87"/>
      <c r="I669" s="285"/>
      <c r="J669" s="87"/>
      <c r="K669" s="87"/>
      <c r="L669" s="87"/>
      <c r="M669" s="87"/>
    </row>
    <row r="670" spans="1:13" hidden="1">
      <c r="A670" s="506" t="str">
        <f>IF(I670=0,"",VLOOKUP(I670,EQUIPOS,2,FALSE))</f>
        <v/>
      </c>
      <c r="B670" s="507"/>
      <c r="C670" s="292"/>
      <c r="D670" s="290"/>
      <c r="E670" s="291">
        <f>IF(I670=0,0,VLOOKUP(I670,EQUIPOS,4,FALSE))</f>
        <v>0</v>
      </c>
      <c r="F670" s="207">
        <f>C670*D670*E670</f>
        <v>0</v>
      </c>
      <c r="G670" s="229"/>
      <c r="H670" s="87"/>
      <c r="I670" s="285"/>
      <c r="J670" s="87"/>
      <c r="K670" s="87"/>
      <c r="L670" s="87"/>
      <c r="M670" s="87"/>
    </row>
    <row r="671" spans="1:13" hidden="1">
      <c r="A671" s="506" t="str">
        <f>IF(I671=0,"",VLOOKUP(I671,EQUIPOS,2,FALSE))</f>
        <v/>
      </c>
      <c r="B671" s="507"/>
      <c r="C671" s="292"/>
      <c r="D671" s="290"/>
      <c r="E671" s="291">
        <f>IF(I671=0,0,VLOOKUP(I671,EQUIPOS,4,FALSE))</f>
        <v>0</v>
      </c>
      <c r="F671" s="207">
        <f>C671*D671*E671</f>
        <v>0</v>
      </c>
      <c r="G671" s="229"/>
      <c r="H671" s="87"/>
      <c r="I671" s="285"/>
      <c r="J671" s="87"/>
      <c r="K671" s="87"/>
      <c r="L671" s="87"/>
      <c r="M671" s="87"/>
    </row>
    <row r="672" spans="1:13" hidden="1">
      <c r="A672" s="506" t="str">
        <f>IF(I672=0,"",VLOOKUP(I672,EQUIPOS,2,FALSE))</f>
        <v/>
      </c>
      <c r="B672" s="507"/>
      <c r="C672" s="292"/>
      <c r="D672" s="290"/>
      <c r="E672" s="291">
        <f>IF(I672=0,0,VLOOKUP(I672,EQUIPOS,4,FALSE))</f>
        <v>0</v>
      </c>
      <c r="F672" s="207">
        <f>C672*D672*E672</f>
        <v>0</v>
      </c>
      <c r="G672" s="235"/>
      <c r="H672" s="87"/>
      <c r="I672" s="285"/>
      <c r="J672" s="87"/>
      <c r="K672" s="87"/>
      <c r="L672" s="87"/>
      <c r="M672" s="87"/>
    </row>
    <row r="673" spans="1:13" ht="13.5" hidden="1" thickBot="1">
      <c r="A673" s="230"/>
      <c r="B673" s="88"/>
      <c r="C673" s="88"/>
      <c r="D673" s="160"/>
      <c r="E673" s="172"/>
      <c r="F673" s="271" t="s">
        <v>98</v>
      </c>
      <c r="G673" s="238">
        <f>SUM(F669:F672)</f>
        <v>0</v>
      </c>
      <c r="H673" s="87"/>
      <c r="I673" s="119"/>
      <c r="J673" s="87"/>
      <c r="K673" s="87"/>
      <c r="L673" s="87"/>
      <c r="M673" s="87"/>
    </row>
    <row r="674" spans="1:13" ht="13.5" hidden="1" thickTop="1">
      <c r="A674" s="231" t="s">
        <v>99</v>
      </c>
      <c r="B674" s="89"/>
      <c r="C674" s="89"/>
      <c r="D674" s="161"/>
      <c r="E674" s="169"/>
      <c r="F674" s="161"/>
      <c r="G674" s="232"/>
      <c r="H674" s="87"/>
      <c r="I674" s="119"/>
      <c r="J674" s="87"/>
      <c r="K674" s="87"/>
      <c r="L674" s="87"/>
      <c r="M674" s="87"/>
    </row>
    <row r="675" spans="1:13" hidden="1">
      <c r="A675" s="286" t="s">
        <v>2</v>
      </c>
      <c r="B675" s="273" t="s">
        <v>3</v>
      </c>
      <c r="C675" s="273" t="s">
        <v>91</v>
      </c>
      <c r="D675" s="288" t="s">
        <v>85</v>
      </c>
      <c r="E675" s="288" t="s">
        <v>92</v>
      </c>
      <c r="F675" s="288" t="s">
        <v>87</v>
      </c>
      <c r="G675" s="233" t="s">
        <v>88</v>
      </c>
      <c r="H675" s="165"/>
      <c r="I675" s="167"/>
      <c r="J675" s="87"/>
      <c r="K675" s="87"/>
      <c r="L675" s="87"/>
      <c r="M675" s="87"/>
    </row>
    <row r="676" spans="1:13" hidden="1">
      <c r="A676" s="293" t="str">
        <f t="shared" ref="A676:A684" si="112">IF(I676=0,"",VLOOKUP(I676,MANOOBRA,2,FALSE))</f>
        <v/>
      </c>
      <c r="B676" s="289" t="str">
        <f t="shared" ref="B676:B684" si="113">IF(I676=0,"",VLOOKUP(I676,MANOOBRA,3,FALSE))</f>
        <v/>
      </c>
      <c r="C676" s="292"/>
      <c r="D676" s="292"/>
      <c r="E676" s="291">
        <f t="shared" ref="E676:E684" si="114">IF(I676=0,0,VLOOKUP(I676,MANOOBRA,4,FALSE))</f>
        <v>0</v>
      </c>
      <c r="F676" s="207">
        <f>IF(D676=0,0,C676*E676/D676)</f>
        <v>0</v>
      </c>
      <c r="G676" s="228"/>
      <c r="H676" s="87"/>
      <c r="I676" s="285"/>
      <c r="J676" s="87"/>
      <c r="K676" s="87"/>
      <c r="L676" s="87"/>
      <c r="M676" s="87"/>
    </row>
    <row r="677" spans="1:13" ht="26.45" hidden="1" customHeight="1">
      <c r="A677" s="293" t="str">
        <f t="shared" si="112"/>
        <v/>
      </c>
      <c r="B677" s="289" t="str">
        <f t="shared" si="113"/>
        <v/>
      </c>
      <c r="C677" s="292"/>
      <c r="D677" s="292"/>
      <c r="E677" s="291">
        <f t="shared" si="114"/>
        <v>0</v>
      </c>
      <c r="F677" s="207">
        <f t="shared" ref="F677:F684" si="115">IF(D677=0,0,C677*E677/D677)</f>
        <v>0</v>
      </c>
      <c r="G677" s="229"/>
      <c r="H677" s="87"/>
      <c r="I677" s="285"/>
      <c r="J677" s="87"/>
      <c r="K677" s="87"/>
      <c r="L677" s="87"/>
      <c r="M677" s="87"/>
    </row>
    <row r="678" spans="1:13" hidden="1">
      <c r="A678" s="293" t="str">
        <f t="shared" si="112"/>
        <v/>
      </c>
      <c r="B678" s="289" t="str">
        <f t="shared" si="113"/>
        <v/>
      </c>
      <c r="C678" s="292"/>
      <c r="D678" s="292"/>
      <c r="E678" s="291">
        <f t="shared" si="114"/>
        <v>0</v>
      </c>
      <c r="F678" s="207">
        <f t="shared" si="115"/>
        <v>0</v>
      </c>
      <c r="G678" s="229"/>
      <c r="H678" s="87"/>
      <c r="I678" s="285"/>
      <c r="J678" s="87"/>
      <c r="K678" s="87"/>
      <c r="L678" s="87"/>
      <c r="M678" s="87"/>
    </row>
    <row r="679" spans="1:13" hidden="1">
      <c r="A679" s="293" t="str">
        <f t="shared" si="112"/>
        <v/>
      </c>
      <c r="B679" s="289" t="str">
        <f t="shared" si="113"/>
        <v/>
      </c>
      <c r="C679" s="292"/>
      <c r="D679" s="292"/>
      <c r="E679" s="291">
        <f t="shared" si="114"/>
        <v>0</v>
      </c>
      <c r="F679" s="207">
        <f t="shared" si="115"/>
        <v>0</v>
      </c>
      <c r="G679" s="229"/>
      <c r="H679" s="87"/>
      <c r="I679" s="285"/>
      <c r="J679" s="87"/>
      <c r="K679" s="87"/>
      <c r="L679" s="87"/>
      <c r="M679" s="87"/>
    </row>
    <row r="680" spans="1:13" ht="26.45" hidden="1" customHeight="1">
      <c r="A680" s="293" t="str">
        <f t="shared" si="112"/>
        <v/>
      </c>
      <c r="B680" s="289" t="str">
        <f t="shared" si="113"/>
        <v/>
      </c>
      <c r="C680" s="292"/>
      <c r="D680" s="292"/>
      <c r="E680" s="291">
        <f t="shared" si="114"/>
        <v>0</v>
      </c>
      <c r="F680" s="207">
        <f t="shared" si="115"/>
        <v>0</v>
      </c>
      <c r="G680" s="229"/>
      <c r="H680" s="87"/>
      <c r="I680" s="285"/>
      <c r="J680" s="87"/>
      <c r="K680" s="87"/>
      <c r="L680" s="87"/>
      <c r="M680" s="87"/>
    </row>
    <row r="681" spans="1:13" hidden="1">
      <c r="A681" s="293" t="str">
        <f t="shared" si="112"/>
        <v/>
      </c>
      <c r="B681" s="289" t="str">
        <f t="shared" si="113"/>
        <v/>
      </c>
      <c r="C681" s="292"/>
      <c r="D681" s="294"/>
      <c r="E681" s="291">
        <f t="shared" si="114"/>
        <v>0</v>
      </c>
      <c r="F681" s="207">
        <f t="shared" si="115"/>
        <v>0</v>
      </c>
      <c r="G681" s="229"/>
      <c r="H681" s="87"/>
      <c r="I681" s="285"/>
      <c r="J681" s="87"/>
      <c r="K681" s="87"/>
      <c r="L681" s="87"/>
      <c r="M681" s="87"/>
    </row>
    <row r="682" spans="1:13" hidden="1">
      <c r="A682" s="293" t="str">
        <f t="shared" si="112"/>
        <v/>
      </c>
      <c r="B682" s="289" t="str">
        <f t="shared" si="113"/>
        <v/>
      </c>
      <c r="C682" s="292"/>
      <c r="D682" s="294"/>
      <c r="E682" s="291">
        <f t="shared" si="114"/>
        <v>0</v>
      </c>
      <c r="F682" s="207">
        <f t="shared" si="115"/>
        <v>0</v>
      </c>
      <c r="G682" s="229"/>
      <c r="H682" s="87"/>
      <c r="I682" s="285"/>
      <c r="J682" s="87"/>
      <c r="K682" s="87"/>
      <c r="L682" s="87"/>
      <c r="M682" s="87"/>
    </row>
    <row r="683" spans="1:13" hidden="1">
      <c r="A683" s="293" t="str">
        <f t="shared" si="112"/>
        <v/>
      </c>
      <c r="B683" s="289" t="str">
        <f t="shared" si="113"/>
        <v/>
      </c>
      <c r="C683" s="292"/>
      <c r="D683" s="294"/>
      <c r="E683" s="291">
        <f t="shared" si="114"/>
        <v>0</v>
      </c>
      <c r="F683" s="207">
        <f t="shared" si="115"/>
        <v>0</v>
      </c>
      <c r="G683" s="229"/>
      <c r="H683" s="87"/>
      <c r="I683" s="285"/>
      <c r="J683" s="87"/>
      <c r="K683" s="87"/>
      <c r="L683" s="87"/>
      <c r="M683" s="87"/>
    </row>
    <row r="684" spans="1:13" hidden="1">
      <c r="A684" s="293" t="str">
        <f t="shared" si="112"/>
        <v/>
      </c>
      <c r="B684" s="289" t="str">
        <f t="shared" si="113"/>
        <v/>
      </c>
      <c r="C684" s="292"/>
      <c r="D684" s="294"/>
      <c r="E684" s="291">
        <f t="shared" si="114"/>
        <v>0</v>
      </c>
      <c r="F684" s="207">
        <f t="shared" si="115"/>
        <v>0</v>
      </c>
      <c r="G684" s="235"/>
      <c r="H684" s="87"/>
      <c r="I684" s="285"/>
      <c r="J684" s="87"/>
      <c r="K684" s="87"/>
      <c r="L684" s="87"/>
      <c r="M684" s="87"/>
    </row>
    <row r="685" spans="1:13" ht="13.5" hidden="1" thickBot="1">
      <c r="A685" s="230"/>
      <c r="B685" s="88"/>
      <c r="C685" s="88"/>
      <c r="D685" s="160"/>
      <c r="E685" s="168"/>
      <c r="F685" s="271" t="s">
        <v>100</v>
      </c>
      <c r="G685" s="238">
        <f>SUM(F676:F684)</f>
        <v>0</v>
      </c>
      <c r="H685" s="87"/>
      <c r="I685" s="119"/>
      <c r="J685" s="87"/>
      <c r="K685" s="87"/>
      <c r="L685" s="87"/>
      <c r="M685" s="87"/>
    </row>
    <row r="686" spans="1:13" ht="13.5" hidden="1" thickTop="1">
      <c r="A686" s="239" t="s">
        <v>101</v>
      </c>
      <c r="B686" s="89"/>
      <c r="C686" s="89"/>
      <c r="D686" s="161"/>
      <c r="E686" s="169"/>
      <c r="F686" s="161"/>
      <c r="G686" s="232"/>
      <c r="H686" s="87"/>
      <c r="I686" s="119"/>
      <c r="J686" s="87"/>
      <c r="K686" s="87"/>
      <c r="L686" s="87"/>
      <c r="M686" s="87"/>
    </row>
    <row r="687" spans="1:13" hidden="1">
      <c r="A687" s="286" t="s">
        <v>2</v>
      </c>
      <c r="B687" s="287"/>
      <c r="C687" s="287"/>
      <c r="D687" s="208"/>
      <c r="E687" s="288" t="s">
        <v>102</v>
      </c>
      <c r="F687" s="288" t="s">
        <v>45</v>
      </c>
      <c r="G687" s="295" t="s">
        <v>102</v>
      </c>
      <c r="H687" s="165"/>
      <c r="I687" s="167"/>
      <c r="J687" s="87"/>
      <c r="K687" s="87"/>
      <c r="L687" s="87"/>
      <c r="M687" s="87"/>
    </row>
    <row r="688" spans="1:13" hidden="1">
      <c r="A688" s="296" t="s">
        <v>103</v>
      </c>
      <c r="B688" s="209"/>
      <c r="C688" s="209"/>
      <c r="D688" s="210"/>
      <c r="E688" s="284">
        <f>SUM(G653,G666,G673,G685)</f>
        <v>0</v>
      </c>
      <c r="F688" s="297">
        <f>A</f>
        <v>0</v>
      </c>
      <c r="G688" s="298">
        <f>E688*F688</f>
        <v>0</v>
      </c>
      <c r="H688" s="87"/>
      <c r="I688" s="173"/>
      <c r="J688" s="87"/>
      <c r="K688" s="87"/>
      <c r="L688" s="87"/>
      <c r="M688" s="87"/>
    </row>
    <row r="689" spans="1:13" hidden="1">
      <c r="A689" s="296" t="s">
        <v>104</v>
      </c>
      <c r="B689" s="209"/>
      <c r="C689" s="209"/>
      <c r="D689" s="210"/>
      <c r="E689" s="284">
        <f>SUM(G653,G666,G673,G685)</f>
        <v>0</v>
      </c>
      <c r="F689" s="297">
        <f>I</f>
        <v>0</v>
      </c>
      <c r="G689" s="298">
        <f>E689*F689</f>
        <v>0</v>
      </c>
      <c r="H689" s="87"/>
      <c r="I689" s="173"/>
      <c r="J689" s="87"/>
      <c r="K689" s="87"/>
      <c r="L689" s="87"/>
      <c r="M689" s="87"/>
    </row>
    <row r="690" spans="1:13" hidden="1">
      <c r="A690" s="296" t="s">
        <v>105</v>
      </c>
      <c r="B690" s="209"/>
      <c r="C690" s="209"/>
      <c r="D690" s="210"/>
      <c r="E690" s="284">
        <f>SUM(G653,G666,G673,G685)</f>
        <v>0</v>
      </c>
      <c r="F690" s="297">
        <f>U</f>
        <v>0</v>
      </c>
      <c r="G690" s="298">
        <f>E690*F690</f>
        <v>0</v>
      </c>
      <c r="H690" s="87"/>
      <c r="I690" s="173"/>
      <c r="J690" s="87"/>
      <c r="K690" s="87"/>
      <c r="L690" s="87"/>
      <c r="M690" s="87"/>
    </row>
    <row r="691" spans="1:13" ht="23.25" hidden="1" thickBot="1">
      <c r="A691" s="230"/>
      <c r="B691" s="88"/>
      <c r="C691" s="88"/>
      <c r="D691" s="160"/>
      <c r="E691" s="168"/>
      <c r="F691" s="67" t="s">
        <v>106</v>
      </c>
      <c r="G691" s="238">
        <f>SUM(G688:G690)</f>
        <v>0</v>
      </c>
      <c r="H691" s="87"/>
      <c r="I691" s="119"/>
      <c r="J691" s="299" t="s">
        <v>107</v>
      </c>
      <c r="K691" s="299" t="s">
        <v>108</v>
      </c>
      <c r="L691" s="299" t="s">
        <v>106</v>
      </c>
      <c r="M691" s="299" t="s">
        <v>105</v>
      </c>
    </row>
    <row r="692" spans="1:13" s="63" customFormat="1" ht="14.25" hidden="1" thickTop="1" thickBot="1">
      <c r="A692" s="240"/>
      <c r="B692" s="58"/>
      <c r="C692" s="58"/>
      <c r="D692" s="174"/>
      <c r="E692" s="68" t="s">
        <v>108</v>
      </c>
      <c r="F692" s="69"/>
      <c r="G692" s="241">
        <f>ROUND(SUM(G653,G666,G673,G685,G691),0)</f>
        <v>0</v>
      </c>
      <c r="H692" s="58"/>
      <c r="I692" s="118"/>
      <c r="J692" s="300" t="str">
        <f>B629</f>
        <v>1.10</v>
      </c>
      <c r="K692" s="301">
        <f>G692</f>
        <v>0</v>
      </c>
      <c r="L692" s="302">
        <f>ROUND(SUM(G653,G666,G673,G685),0)</f>
        <v>0</v>
      </c>
      <c r="M692" s="303">
        <f>G690</f>
        <v>0</v>
      </c>
    </row>
    <row r="693" spans="1:13" ht="26.25" hidden="1" thickTop="1">
      <c r="A693" s="242" t="s">
        <v>109</v>
      </c>
      <c r="B693" s="87"/>
      <c r="C693" s="87"/>
      <c r="D693" s="162"/>
      <c r="E693" s="166"/>
      <c r="F693" s="162"/>
      <c r="G693" s="225"/>
      <c r="H693" s="87"/>
      <c r="I693" s="119"/>
      <c r="J693" s="87"/>
      <c r="K693" s="87"/>
      <c r="L693" s="87"/>
      <c r="M693" s="87"/>
    </row>
    <row r="694" spans="1:13" hidden="1">
      <c r="A694" s="242"/>
      <c r="B694" s="175"/>
      <c r="C694" s="175"/>
      <c r="D694" s="176"/>
      <c r="E694" s="166"/>
      <c r="F694" s="162"/>
      <c r="G694" s="243">
        <f ca="1">TODAY()</f>
        <v>46244</v>
      </c>
      <c r="H694" s="87"/>
      <c r="I694" s="119"/>
      <c r="J694" s="87"/>
      <c r="K694" s="87"/>
      <c r="L694" s="87"/>
      <c r="M694" s="87"/>
    </row>
    <row r="695" spans="1:13" ht="13.5" hidden="1" thickBot="1">
      <c r="A695" s="244"/>
      <c r="B695" s="245"/>
      <c r="C695" s="245"/>
      <c r="D695" s="246"/>
      <c r="E695" s="247"/>
      <c r="F695" s="246"/>
      <c r="G695" s="248"/>
      <c r="H695" s="87"/>
      <c r="I695" s="119"/>
      <c r="J695" s="87"/>
      <c r="K695" s="87"/>
      <c r="L695" s="87"/>
      <c r="M695" s="87"/>
    </row>
    <row r="696" spans="1:13" s="63" customFormat="1" hidden="1">
      <c r="A696" s="217"/>
      <c r="B696" s="218"/>
      <c r="C696" s="218"/>
      <c r="D696" s="219"/>
      <c r="E696" s="220"/>
      <c r="F696" s="219"/>
      <c r="G696" s="221" t="s">
        <v>77</v>
      </c>
      <c r="H696" s="58"/>
      <c r="I696" s="118"/>
      <c r="J696" s="58"/>
      <c r="K696" s="58"/>
      <c r="L696" s="58"/>
      <c r="M696" s="87"/>
    </row>
    <row r="697" spans="1:13" ht="12.75" hidden="1" customHeight="1">
      <c r="A697" s="222" t="s">
        <v>78</v>
      </c>
      <c r="B697" s="508" t="str">
        <f>Proponente</f>
        <v>Proponente BCDA</v>
      </c>
      <c r="C697" s="508"/>
      <c r="D697" s="508"/>
      <c r="E697" s="508"/>
      <c r="F697" s="508"/>
      <c r="G697" s="509"/>
      <c r="H697" s="87"/>
      <c r="I697" s="119"/>
      <c r="J697" s="87"/>
      <c r="K697" s="87"/>
      <c r="L697" s="87"/>
      <c r="M697" s="87"/>
    </row>
    <row r="698" spans="1:13" ht="12.75" hidden="1" customHeight="1">
      <c r="A698" s="222" t="s">
        <v>79</v>
      </c>
      <c r="B698" s="87" t="str">
        <f>VLOOKUP(B699,'4_Presupuesto de Obra'!$A$8:$D$182,2,FALSE)</f>
        <v>1.11</v>
      </c>
      <c r="C698" s="508">
        <f>VLOOKUP(B699,'4_Presupuesto de Obra'!$A$8:$D$182,3,FALSE)</f>
        <v>0</v>
      </c>
      <c r="D698" s="508"/>
      <c r="E698" s="508"/>
      <c r="F698" s="508"/>
      <c r="G698" s="509"/>
      <c r="H698" s="87"/>
      <c r="I698" s="119"/>
      <c r="J698" s="87"/>
      <c r="K698" s="87"/>
      <c r="L698" s="87"/>
      <c r="M698" s="87"/>
    </row>
    <row r="699" spans="1:13" hidden="1">
      <c r="A699" s="223"/>
      <c r="B699" s="216">
        <f>+B630+1</f>
        <v>11</v>
      </c>
      <c r="C699" s="87"/>
      <c r="D699" s="162"/>
      <c r="E699" s="166"/>
      <c r="F699" s="59" t="s">
        <v>80</v>
      </c>
      <c r="G699" s="224">
        <f>VLOOKUP(B699,'4_Presupuesto de Obra'!$A$8:$D$182,4,FALSE)</f>
        <v>0</v>
      </c>
      <c r="H699" s="87"/>
      <c r="I699" s="119"/>
      <c r="J699" s="87"/>
      <c r="K699" s="87"/>
      <c r="L699" s="87"/>
      <c r="M699" s="87"/>
    </row>
    <row r="700" spans="1:13" ht="13.5" hidden="1" thickBot="1">
      <c r="A700" s="222" t="s">
        <v>81</v>
      </c>
      <c r="B700" s="87"/>
      <c r="C700" s="87"/>
      <c r="D700" s="162"/>
      <c r="E700" s="166"/>
      <c r="F700" s="162"/>
      <c r="G700" s="225"/>
      <c r="H700" s="87"/>
      <c r="I700" s="167"/>
      <c r="J700" s="87"/>
      <c r="K700" s="87"/>
      <c r="L700" s="87"/>
      <c r="M700" s="87"/>
    </row>
    <row r="701" spans="1:13" s="64" customFormat="1" ht="13.5" hidden="1" thickTop="1">
      <c r="A701" s="226" t="s">
        <v>2</v>
      </c>
      <c r="B701" s="158" t="s">
        <v>83</v>
      </c>
      <c r="C701" s="158" t="s">
        <v>84</v>
      </c>
      <c r="D701" s="159" t="s">
        <v>85</v>
      </c>
      <c r="E701" s="65" t="s">
        <v>86</v>
      </c>
      <c r="F701" s="65" t="s">
        <v>87</v>
      </c>
      <c r="G701" s="227" t="s">
        <v>88</v>
      </c>
      <c r="H701" s="165"/>
      <c r="I701" s="167"/>
      <c r="J701" s="165"/>
      <c r="K701" s="165"/>
      <c r="L701" s="165"/>
      <c r="M701" s="87"/>
    </row>
    <row r="702" spans="1:13" hidden="1">
      <c r="A702" s="281" t="str">
        <f t="shared" ref="A702:A721" si="116">IF(I702=0,"-",VLOOKUP(I702,EQUIPOS,2,FALSE))</f>
        <v>-</v>
      </c>
      <c r="B702" s="282"/>
      <c r="C702" s="282"/>
      <c r="D702" s="283"/>
      <c r="E702" s="284">
        <f t="shared" ref="E702:E721" si="117">IF(I702=0,0,VLOOKUP(I702,EQUIPOS,4,FALSE))</f>
        <v>0</v>
      </c>
      <c r="F702" s="207">
        <f t="shared" ref="F702:F721" si="118">IF(D702=0,0,E702/D702)</f>
        <v>0</v>
      </c>
      <c r="G702" s="228"/>
      <c r="H702" s="87"/>
      <c r="I702" s="285"/>
      <c r="J702" s="87"/>
      <c r="K702" s="87"/>
      <c r="L702" s="87"/>
      <c r="M702" s="87"/>
    </row>
    <row r="703" spans="1:13" hidden="1">
      <c r="A703" s="281" t="str">
        <f t="shared" si="116"/>
        <v>-</v>
      </c>
      <c r="B703" s="282"/>
      <c r="C703" s="282"/>
      <c r="D703" s="283"/>
      <c r="E703" s="284">
        <f t="shared" si="117"/>
        <v>0</v>
      </c>
      <c r="F703" s="207">
        <f t="shared" si="118"/>
        <v>0</v>
      </c>
      <c r="G703" s="229"/>
      <c r="H703" s="87"/>
      <c r="I703" s="285"/>
      <c r="J703" s="87"/>
      <c r="K703" s="87"/>
      <c r="L703" s="87"/>
      <c r="M703" s="87"/>
    </row>
    <row r="704" spans="1:13" hidden="1">
      <c r="A704" s="281" t="str">
        <f t="shared" si="116"/>
        <v>-</v>
      </c>
      <c r="B704" s="282"/>
      <c r="C704" s="282"/>
      <c r="D704" s="283"/>
      <c r="E704" s="284">
        <f t="shared" si="117"/>
        <v>0</v>
      </c>
      <c r="F704" s="207">
        <f t="shared" si="118"/>
        <v>0</v>
      </c>
      <c r="G704" s="229"/>
      <c r="H704" s="87"/>
      <c r="I704" s="285"/>
      <c r="J704" s="87"/>
      <c r="K704" s="87"/>
      <c r="L704" s="87"/>
      <c r="M704" s="87"/>
    </row>
    <row r="705" spans="1:13" hidden="1">
      <c r="A705" s="281" t="str">
        <f t="shared" si="116"/>
        <v>-</v>
      </c>
      <c r="B705" s="282"/>
      <c r="C705" s="282"/>
      <c r="D705" s="283"/>
      <c r="E705" s="284">
        <f t="shared" si="117"/>
        <v>0</v>
      </c>
      <c r="F705" s="207">
        <f t="shared" si="118"/>
        <v>0</v>
      </c>
      <c r="G705" s="229"/>
      <c r="H705" s="87"/>
      <c r="I705" s="285"/>
      <c r="J705" s="87"/>
      <c r="K705" s="87"/>
      <c r="L705" s="87"/>
      <c r="M705" s="87"/>
    </row>
    <row r="706" spans="1:13" hidden="1">
      <c r="A706" s="281" t="str">
        <f t="shared" si="116"/>
        <v>-</v>
      </c>
      <c r="B706" s="282"/>
      <c r="C706" s="282"/>
      <c r="D706" s="283"/>
      <c r="E706" s="284">
        <f t="shared" si="117"/>
        <v>0</v>
      </c>
      <c r="F706" s="207">
        <f t="shared" si="118"/>
        <v>0</v>
      </c>
      <c r="G706" s="229"/>
      <c r="H706" s="87"/>
      <c r="I706" s="285"/>
      <c r="J706" s="87"/>
      <c r="K706" s="87"/>
      <c r="L706" s="87"/>
      <c r="M706" s="87"/>
    </row>
    <row r="707" spans="1:13" hidden="1">
      <c r="A707" s="281" t="str">
        <f t="shared" si="116"/>
        <v>-</v>
      </c>
      <c r="B707" s="282"/>
      <c r="C707" s="282"/>
      <c r="D707" s="283"/>
      <c r="E707" s="284">
        <f t="shared" si="117"/>
        <v>0</v>
      </c>
      <c r="F707" s="207">
        <f t="shared" si="118"/>
        <v>0</v>
      </c>
      <c r="G707" s="229"/>
      <c r="H707" s="87"/>
      <c r="I707" s="285"/>
      <c r="J707" s="87"/>
      <c r="K707" s="87"/>
      <c r="L707" s="87"/>
      <c r="M707" s="87"/>
    </row>
    <row r="708" spans="1:13" hidden="1">
      <c r="A708" s="281" t="str">
        <f t="shared" si="116"/>
        <v>-</v>
      </c>
      <c r="B708" s="282"/>
      <c r="C708" s="282"/>
      <c r="D708" s="283"/>
      <c r="E708" s="284">
        <f t="shared" si="117"/>
        <v>0</v>
      </c>
      <c r="F708" s="207">
        <f t="shared" si="118"/>
        <v>0</v>
      </c>
      <c r="G708" s="235"/>
      <c r="H708" s="87"/>
      <c r="I708" s="285"/>
      <c r="J708" s="87"/>
      <c r="K708" s="87"/>
      <c r="L708" s="87"/>
      <c r="M708" s="87"/>
    </row>
    <row r="709" spans="1:13" hidden="1">
      <c r="A709" s="281" t="str">
        <f t="shared" si="116"/>
        <v>-</v>
      </c>
      <c r="B709" s="282"/>
      <c r="C709" s="282"/>
      <c r="D709" s="283"/>
      <c r="E709" s="284">
        <f t="shared" si="117"/>
        <v>0</v>
      </c>
      <c r="F709" s="207">
        <f t="shared" si="118"/>
        <v>0</v>
      </c>
      <c r="G709" s="229"/>
      <c r="H709" s="87"/>
      <c r="I709" s="285"/>
      <c r="J709" s="87"/>
      <c r="K709" s="87"/>
      <c r="L709" s="87"/>
      <c r="M709" s="87"/>
    </row>
    <row r="710" spans="1:13" hidden="1">
      <c r="A710" s="281" t="str">
        <f t="shared" si="116"/>
        <v>-</v>
      </c>
      <c r="B710" s="282"/>
      <c r="C710" s="282"/>
      <c r="D710" s="283"/>
      <c r="E710" s="284">
        <f t="shared" si="117"/>
        <v>0</v>
      </c>
      <c r="F710" s="207">
        <f t="shared" si="118"/>
        <v>0</v>
      </c>
      <c r="G710" s="229"/>
      <c r="H710" s="87"/>
      <c r="I710" s="285"/>
      <c r="J710" s="87"/>
      <c r="K710" s="87"/>
      <c r="L710" s="87"/>
      <c r="M710" s="87"/>
    </row>
    <row r="711" spans="1:13" hidden="1">
      <c r="A711" s="281" t="str">
        <f t="shared" si="116"/>
        <v>-</v>
      </c>
      <c r="B711" s="282"/>
      <c r="C711" s="282"/>
      <c r="D711" s="283"/>
      <c r="E711" s="284">
        <f t="shared" si="117"/>
        <v>0</v>
      </c>
      <c r="F711" s="207">
        <f t="shared" si="118"/>
        <v>0</v>
      </c>
      <c r="G711" s="229"/>
      <c r="H711" s="87"/>
      <c r="I711" s="285"/>
      <c r="J711" s="87"/>
      <c r="K711" s="87"/>
      <c r="L711" s="87"/>
      <c r="M711" s="87"/>
    </row>
    <row r="712" spans="1:13" hidden="1">
      <c r="A712" s="281" t="str">
        <f t="shared" si="116"/>
        <v>-</v>
      </c>
      <c r="B712" s="282"/>
      <c r="C712" s="282"/>
      <c r="D712" s="283"/>
      <c r="E712" s="284">
        <f t="shared" si="117"/>
        <v>0</v>
      </c>
      <c r="F712" s="207">
        <f t="shared" si="118"/>
        <v>0</v>
      </c>
      <c r="G712" s="229"/>
      <c r="H712" s="87"/>
      <c r="I712" s="285"/>
      <c r="J712" s="87"/>
      <c r="K712" s="87"/>
      <c r="L712" s="87"/>
      <c r="M712" s="87"/>
    </row>
    <row r="713" spans="1:13" hidden="1">
      <c r="A713" s="281" t="str">
        <f t="shared" si="116"/>
        <v>-</v>
      </c>
      <c r="B713" s="282"/>
      <c r="C713" s="282"/>
      <c r="D713" s="283"/>
      <c r="E713" s="284">
        <f t="shared" si="117"/>
        <v>0</v>
      </c>
      <c r="F713" s="207">
        <f t="shared" si="118"/>
        <v>0</v>
      </c>
      <c r="G713" s="229"/>
      <c r="H713" s="87"/>
      <c r="I713" s="285"/>
      <c r="J713" s="87"/>
      <c r="K713" s="87"/>
      <c r="L713" s="87"/>
      <c r="M713" s="87"/>
    </row>
    <row r="714" spans="1:13" hidden="1">
      <c r="A714" s="281" t="str">
        <f t="shared" si="116"/>
        <v>-</v>
      </c>
      <c r="B714" s="282"/>
      <c r="C714" s="282"/>
      <c r="D714" s="283"/>
      <c r="E714" s="284">
        <f t="shared" si="117"/>
        <v>0</v>
      </c>
      <c r="F714" s="207">
        <f t="shared" si="118"/>
        <v>0</v>
      </c>
      <c r="G714" s="229"/>
      <c r="H714" s="87"/>
      <c r="I714" s="285"/>
      <c r="J714" s="87"/>
      <c r="K714" s="87"/>
      <c r="L714" s="87"/>
      <c r="M714" s="87"/>
    </row>
    <row r="715" spans="1:13" hidden="1">
      <c r="A715" s="281" t="str">
        <f t="shared" si="116"/>
        <v>-</v>
      </c>
      <c r="B715" s="282"/>
      <c r="C715" s="282"/>
      <c r="D715" s="283"/>
      <c r="E715" s="284">
        <f t="shared" si="117"/>
        <v>0</v>
      </c>
      <c r="F715" s="207">
        <f t="shared" si="118"/>
        <v>0</v>
      </c>
      <c r="G715" s="229"/>
      <c r="H715" s="87"/>
      <c r="I715" s="285"/>
      <c r="J715" s="87"/>
      <c r="K715" s="87"/>
      <c r="L715" s="87"/>
      <c r="M715" s="87"/>
    </row>
    <row r="716" spans="1:13" hidden="1">
      <c r="A716" s="281" t="str">
        <f t="shared" si="116"/>
        <v>-</v>
      </c>
      <c r="B716" s="282"/>
      <c r="C716" s="282"/>
      <c r="D716" s="283"/>
      <c r="E716" s="284">
        <f t="shared" si="117"/>
        <v>0</v>
      </c>
      <c r="F716" s="207">
        <f t="shared" si="118"/>
        <v>0</v>
      </c>
      <c r="G716" s="229"/>
      <c r="H716" s="87"/>
      <c r="I716" s="285"/>
      <c r="J716" s="87"/>
      <c r="K716" s="87"/>
      <c r="L716" s="87"/>
      <c r="M716" s="87"/>
    </row>
    <row r="717" spans="1:13" hidden="1">
      <c r="A717" s="281" t="str">
        <f t="shared" si="116"/>
        <v>-</v>
      </c>
      <c r="B717" s="282"/>
      <c r="C717" s="282"/>
      <c r="D717" s="283"/>
      <c r="E717" s="284">
        <f t="shared" si="117"/>
        <v>0</v>
      </c>
      <c r="F717" s="207">
        <f t="shared" si="118"/>
        <v>0</v>
      </c>
      <c r="G717" s="229"/>
      <c r="H717" s="87"/>
      <c r="I717" s="285"/>
      <c r="J717" s="87"/>
      <c r="K717" s="87"/>
      <c r="L717" s="87"/>
      <c r="M717" s="87"/>
    </row>
    <row r="718" spans="1:13" hidden="1">
      <c r="A718" s="281" t="str">
        <f t="shared" si="116"/>
        <v>-</v>
      </c>
      <c r="B718" s="282"/>
      <c r="C718" s="282"/>
      <c r="D718" s="283"/>
      <c r="E718" s="284">
        <f t="shared" si="117"/>
        <v>0</v>
      </c>
      <c r="F718" s="207">
        <f t="shared" si="118"/>
        <v>0</v>
      </c>
      <c r="G718" s="229"/>
      <c r="H718" s="87"/>
      <c r="I718" s="285"/>
      <c r="J718" s="87"/>
      <c r="K718" s="87"/>
      <c r="L718" s="87"/>
      <c r="M718" s="87"/>
    </row>
    <row r="719" spans="1:13" hidden="1">
      <c r="A719" s="281" t="str">
        <f t="shared" si="116"/>
        <v>-</v>
      </c>
      <c r="B719" s="282"/>
      <c r="C719" s="282"/>
      <c r="D719" s="283"/>
      <c r="E719" s="284">
        <f t="shared" si="117"/>
        <v>0</v>
      </c>
      <c r="F719" s="207">
        <f t="shared" si="118"/>
        <v>0</v>
      </c>
      <c r="G719" s="229"/>
      <c r="H719" s="87"/>
      <c r="I719" s="285"/>
      <c r="J719" s="87"/>
      <c r="K719" s="87"/>
      <c r="L719" s="87"/>
      <c r="M719" s="87"/>
    </row>
    <row r="720" spans="1:13" hidden="1">
      <c r="A720" s="281" t="str">
        <f t="shared" si="116"/>
        <v>-</v>
      </c>
      <c r="B720" s="282"/>
      <c r="C720" s="282"/>
      <c r="D720" s="283"/>
      <c r="E720" s="284">
        <f t="shared" si="117"/>
        <v>0</v>
      </c>
      <c r="F720" s="207">
        <f t="shared" si="118"/>
        <v>0</v>
      </c>
      <c r="G720" s="229"/>
      <c r="H720" s="87"/>
      <c r="I720" s="285"/>
      <c r="J720" s="87"/>
      <c r="K720" s="87"/>
      <c r="L720" s="87"/>
      <c r="M720" s="87"/>
    </row>
    <row r="721" spans="1:13" hidden="1">
      <c r="A721" s="281" t="str">
        <f t="shared" si="116"/>
        <v>-</v>
      </c>
      <c r="B721" s="282"/>
      <c r="C721" s="282"/>
      <c r="D721" s="283"/>
      <c r="E721" s="284">
        <f t="shared" si="117"/>
        <v>0</v>
      </c>
      <c r="F721" s="207">
        <f t="shared" si="118"/>
        <v>0</v>
      </c>
      <c r="G721" s="229"/>
      <c r="H721" s="87"/>
      <c r="I721" s="285"/>
      <c r="J721" s="87"/>
      <c r="K721" s="87"/>
      <c r="L721" s="87"/>
      <c r="M721" s="87"/>
    </row>
    <row r="722" spans="1:13" ht="13.5" hidden="1" thickBot="1">
      <c r="A722" s="230"/>
      <c r="B722" s="88"/>
      <c r="C722" s="88"/>
      <c r="D722" s="160"/>
      <c r="E722" s="168"/>
      <c r="F722" s="271" t="s">
        <v>89</v>
      </c>
      <c r="G722" s="272">
        <f>SUM(F702:F721)</f>
        <v>0</v>
      </c>
      <c r="H722" s="87"/>
      <c r="I722" s="119"/>
      <c r="J722" s="87"/>
      <c r="K722" s="87"/>
      <c r="L722" s="87"/>
      <c r="M722" s="87"/>
    </row>
    <row r="723" spans="1:13" ht="13.5" hidden="1" thickTop="1">
      <c r="A723" s="231" t="s">
        <v>90</v>
      </c>
      <c r="B723" s="89"/>
      <c r="C723" s="89"/>
      <c r="D723" s="161"/>
      <c r="E723" s="169"/>
      <c r="F723" s="161"/>
      <c r="G723" s="232"/>
      <c r="H723" s="87"/>
      <c r="I723" s="119"/>
      <c r="J723" s="87"/>
      <c r="K723" s="87"/>
      <c r="L723" s="87"/>
      <c r="M723" s="87"/>
    </row>
    <row r="724" spans="1:13" s="64" customFormat="1" hidden="1">
      <c r="A724" s="286" t="s">
        <v>2</v>
      </c>
      <c r="B724" s="287"/>
      <c r="C724" s="273" t="s">
        <v>3</v>
      </c>
      <c r="D724" s="288" t="s">
        <v>91</v>
      </c>
      <c r="E724" s="288" t="s">
        <v>92</v>
      </c>
      <c r="F724" s="288" t="s">
        <v>87</v>
      </c>
      <c r="G724" s="233" t="s">
        <v>88</v>
      </c>
      <c r="H724" s="165"/>
      <c r="I724" s="167"/>
      <c r="J724" s="165"/>
      <c r="K724" s="165"/>
      <c r="L724" s="165"/>
      <c r="M724" s="87"/>
    </row>
    <row r="725" spans="1:13" hidden="1">
      <c r="A725" s="506" t="str">
        <f t="shared" ref="A725:A734" si="119">IF(I725=0,"",VLOOKUP(I725,MATERIALES,2,FALSE))</f>
        <v/>
      </c>
      <c r="B725" s="507"/>
      <c r="C725" s="289" t="str">
        <f t="shared" ref="C725:C734" si="120">IF(I725=0,"",VLOOKUP(I725,MATERIALES,3,FALSE))</f>
        <v/>
      </c>
      <c r="D725" s="290"/>
      <c r="E725" s="291">
        <f t="shared" ref="E725:E734" si="121">IF(I725=0,0,VLOOKUP(I725,MATERIALES,4,FALSE))</f>
        <v>0</v>
      </c>
      <c r="F725" s="207">
        <f>D725*E725</f>
        <v>0</v>
      </c>
      <c r="G725" s="228"/>
      <c r="H725" s="87"/>
      <c r="I725" s="285"/>
      <c r="J725" s="87"/>
      <c r="K725" s="87"/>
      <c r="L725" s="87"/>
      <c r="M725" s="87"/>
    </row>
    <row r="726" spans="1:13" hidden="1">
      <c r="A726" s="506" t="str">
        <f t="shared" si="119"/>
        <v/>
      </c>
      <c r="B726" s="507"/>
      <c r="C726" s="289" t="str">
        <f t="shared" si="120"/>
        <v/>
      </c>
      <c r="D726" s="290"/>
      <c r="E726" s="291">
        <f t="shared" si="121"/>
        <v>0</v>
      </c>
      <c r="F726" s="207">
        <f t="shared" ref="F726:F734" si="122">D726*E726</f>
        <v>0</v>
      </c>
      <c r="G726" s="229"/>
      <c r="H726" s="87"/>
      <c r="I726" s="285"/>
      <c r="J726" s="87"/>
      <c r="K726" s="87"/>
      <c r="L726" s="87"/>
      <c r="M726" s="87"/>
    </row>
    <row r="727" spans="1:13" hidden="1">
      <c r="A727" s="506" t="str">
        <f t="shared" si="119"/>
        <v/>
      </c>
      <c r="B727" s="507"/>
      <c r="C727" s="289" t="str">
        <f t="shared" si="120"/>
        <v/>
      </c>
      <c r="D727" s="290"/>
      <c r="E727" s="291">
        <f t="shared" si="121"/>
        <v>0</v>
      </c>
      <c r="F727" s="207">
        <f t="shared" si="122"/>
        <v>0</v>
      </c>
      <c r="G727" s="229"/>
      <c r="H727" s="87"/>
      <c r="I727" s="285"/>
      <c r="J727" s="87"/>
      <c r="K727" s="87"/>
      <c r="L727" s="87"/>
      <c r="M727" s="87"/>
    </row>
    <row r="728" spans="1:13" hidden="1">
      <c r="A728" s="506" t="str">
        <f t="shared" si="119"/>
        <v/>
      </c>
      <c r="B728" s="507"/>
      <c r="C728" s="289" t="str">
        <f t="shared" si="120"/>
        <v/>
      </c>
      <c r="D728" s="290"/>
      <c r="E728" s="291">
        <f t="shared" si="121"/>
        <v>0</v>
      </c>
      <c r="F728" s="207">
        <f t="shared" si="122"/>
        <v>0</v>
      </c>
      <c r="G728" s="229"/>
      <c r="H728" s="87"/>
      <c r="I728" s="285"/>
      <c r="J728" s="87"/>
      <c r="K728" s="87"/>
      <c r="L728" s="87"/>
      <c r="M728" s="87"/>
    </row>
    <row r="729" spans="1:13" hidden="1">
      <c r="A729" s="506" t="str">
        <f t="shared" si="119"/>
        <v/>
      </c>
      <c r="B729" s="507"/>
      <c r="C729" s="289" t="str">
        <f t="shared" si="120"/>
        <v/>
      </c>
      <c r="D729" s="290"/>
      <c r="E729" s="291">
        <f t="shared" si="121"/>
        <v>0</v>
      </c>
      <c r="F729" s="207">
        <f t="shared" si="122"/>
        <v>0</v>
      </c>
      <c r="G729" s="229"/>
      <c r="H729" s="87"/>
      <c r="I729" s="285"/>
      <c r="J729" s="87"/>
      <c r="K729" s="87"/>
      <c r="L729" s="87"/>
      <c r="M729" s="87"/>
    </row>
    <row r="730" spans="1:13" hidden="1">
      <c r="A730" s="506" t="str">
        <f t="shared" si="119"/>
        <v/>
      </c>
      <c r="B730" s="507"/>
      <c r="C730" s="289" t="str">
        <f t="shared" si="120"/>
        <v/>
      </c>
      <c r="D730" s="290"/>
      <c r="E730" s="291">
        <f t="shared" si="121"/>
        <v>0</v>
      </c>
      <c r="F730" s="207">
        <f t="shared" si="122"/>
        <v>0</v>
      </c>
      <c r="G730" s="229"/>
      <c r="H730" s="87"/>
      <c r="I730" s="285"/>
      <c r="J730" s="87"/>
      <c r="K730" s="87"/>
      <c r="L730" s="87"/>
      <c r="M730" s="87"/>
    </row>
    <row r="731" spans="1:13" hidden="1">
      <c r="A731" s="506" t="str">
        <f t="shared" si="119"/>
        <v/>
      </c>
      <c r="B731" s="507"/>
      <c r="C731" s="289" t="str">
        <f t="shared" si="120"/>
        <v/>
      </c>
      <c r="D731" s="290"/>
      <c r="E731" s="291">
        <f t="shared" si="121"/>
        <v>0</v>
      </c>
      <c r="F731" s="207">
        <f t="shared" si="122"/>
        <v>0</v>
      </c>
      <c r="G731" s="229"/>
      <c r="H731" s="87"/>
      <c r="I731" s="285"/>
      <c r="J731" s="87"/>
      <c r="K731" s="87"/>
      <c r="L731" s="87"/>
      <c r="M731" s="87"/>
    </row>
    <row r="732" spans="1:13" hidden="1">
      <c r="A732" s="506" t="str">
        <f t="shared" si="119"/>
        <v/>
      </c>
      <c r="B732" s="507"/>
      <c r="C732" s="289" t="str">
        <f t="shared" si="120"/>
        <v/>
      </c>
      <c r="D732" s="290"/>
      <c r="E732" s="291">
        <f t="shared" si="121"/>
        <v>0</v>
      </c>
      <c r="F732" s="207">
        <f t="shared" si="122"/>
        <v>0</v>
      </c>
      <c r="G732" s="234"/>
      <c r="H732" s="87"/>
      <c r="I732" s="285"/>
      <c r="J732" s="87"/>
      <c r="K732" s="87"/>
      <c r="L732" s="87"/>
      <c r="M732" s="87"/>
    </row>
    <row r="733" spans="1:13" hidden="1">
      <c r="A733" s="506" t="str">
        <f t="shared" si="119"/>
        <v/>
      </c>
      <c r="B733" s="507"/>
      <c r="C733" s="289" t="str">
        <f t="shared" si="120"/>
        <v/>
      </c>
      <c r="D733" s="290"/>
      <c r="E733" s="291">
        <f t="shared" si="121"/>
        <v>0</v>
      </c>
      <c r="F733" s="207">
        <f t="shared" si="122"/>
        <v>0</v>
      </c>
      <c r="G733" s="229"/>
      <c r="H733" s="87"/>
      <c r="I733" s="285"/>
      <c r="J733" s="87"/>
      <c r="K733" s="87"/>
      <c r="L733" s="87"/>
      <c r="M733" s="87"/>
    </row>
    <row r="734" spans="1:13" hidden="1">
      <c r="A734" s="506" t="str">
        <f t="shared" si="119"/>
        <v/>
      </c>
      <c r="B734" s="507"/>
      <c r="C734" s="289" t="str">
        <f t="shared" si="120"/>
        <v/>
      </c>
      <c r="D734" s="290"/>
      <c r="E734" s="291">
        <f t="shared" si="121"/>
        <v>0</v>
      </c>
      <c r="F734" s="207">
        <f t="shared" si="122"/>
        <v>0</v>
      </c>
      <c r="G734" s="235"/>
      <c r="H734" s="87"/>
      <c r="I734" s="285"/>
      <c r="J734" s="87"/>
      <c r="K734" s="87"/>
      <c r="L734" s="87"/>
      <c r="M734" s="87"/>
    </row>
    <row r="735" spans="1:13" ht="13.5" hidden="1" thickBot="1">
      <c r="A735" s="223"/>
      <c r="B735" s="87"/>
      <c r="C735" s="87"/>
      <c r="D735" s="162"/>
      <c r="E735" s="170"/>
      <c r="F735" s="66" t="s">
        <v>93</v>
      </c>
      <c r="G735" s="234">
        <f>SUM(F725:F734)</f>
        <v>0</v>
      </c>
      <c r="H735" s="87"/>
      <c r="I735" s="119"/>
      <c r="J735" s="87"/>
      <c r="K735" s="87"/>
      <c r="L735" s="87"/>
      <c r="M735" s="87"/>
    </row>
    <row r="736" spans="1:13" ht="14.25" hidden="1" thickTop="1" thickBot="1">
      <c r="A736" s="236" t="s">
        <v>94</v>
      </c>
      <c r="B736" s="90"/>
      <c r="C736" s="90"/>
      <c r="D736" s="163"/>
      <c r="E736" s="171"/>
      <c r="F736" s="163"/>
      <c r="G736" s="237"/>
      <c r="H736" s="87"/>
      <c r="I736" s="119"/>
      <c r="J736" s="87"/>
      <c r="K736" s="87"/>
      <c r="L736" s="87"/>
      <c r="M736" s="87"/>
    </row>
    <row r="737" spans="1:13" ht="13.5" hidden="1" thickTop="1">
      <c r="A737" s="286" t="s">
        <v>2</v>
      </c>
      <c r="B737" s="287"/>
      <c r="C737" s="288" t="s">
        <v>95</v>
      </c>
      <c r="D737" s="288" t="s">
        <v>96</v>
      </c>
      <c r="E737" s="288" t="s">
        <v>97</v>
      </c>
      <c r="F737" s="288" t="s">
        <v>87</v>
      </c>
      <c r="G737" s="233" t="s">
        <v>88</v>
      </c>
      <c r="H737" s="87"/>
      <c r="I737" s="119"/>
      <c r="J737" s="87"/>
      <c r="K737" s="87"/>
      <c r="L737" s="87"/>
      <c r="M737" s="87"/>
    </row>
    <row r="738" spans="1:13" hidden="1">
      <c r="A738" s="506" t="str">
        <f>IF(I738=0,"",VLOOKUP(I738,EQUIPOS,2,FALSE))</f>
        <v/>
      </c>
      <c r="B738" s="507"/>
      <c r="C738" s="292"/>
      <c r="D738" s="290"/>
      <c r="E738" s="291">
        <f>IF(I738=0,0,VLOOKUP(I738,EQUIPOS,4,FALSE))</f>
        <v>0</v>
      </c>
      <c r="F738" s="207">
        <f>C738*D738*E738</f>
        <v>0</v>
      </c>
      <c r="G738" s="228"/>
      <c r="H738" s="87"/>
      <c r="I738" s="285"/>
      <c r="J738" s="87"/>
      <c r="K738" s="87"/>
      <c r="L738" s="87"/>
      <c r="M738" s="87"/>
    </row>
    <row r="739" spans="1:13" hidden="1">
      <c r="A739" s="506" t="str">
        <f>IF(I739=0,"",VLOOKUP(I739,EQUIPOS,2,FALSE))</f>
        <v/>
      </c>
      <c r="B739" s="507"/>
      <c r="C739" s="292"/>
      <c r="D739" s="290"/>
      <c r="E739" s="291">
        <f>IF(I739=0,0,VLOOKUP(I739,EQUIPOS,4,FALSE))</f>
        <v>0</v>
      </c>
      <c r="F739" s="207">
        <f>C739*D739*E739</f>
        <v>0</v>
      </c>
      <c r="G739" s="229"/>
      <c r="H739" s="87"/>
      <c r="I739" s="285"/>
      <c r="J739" s="87"/>
      <c r="K739" s="87"/>
      <c r="L739" s="87"/>
      <c r="M739" s="87"/>
    </row>
    <row r="740" spans="1:13" hidden="1">
      <c r="A740" s="506" t="str">
        <f>IF(I740=0,"",VLOOKUP(I740,EQUIPOS,2,FALSE))</f>
        <v/>
      </c>
      <c r="B740" s="507"/>
      <c r="C740" s="292"/>
      <c r="D740" s="290"/>
      <c r="E740" s="291">
        <f>IF(I740=0,0,VLOOKUP(I740,EQUIPOS,4,FALSE))</f>
        <v>0</v>
      </c>
      <c r="F740" s="207">
        <f>C740*D740*E740</f>
        <v>0</v>
      </c>
      <c r="G740" s="229"/>
      <c r="H740" s="87"/>
      <c r="I740" s="285"/>
      <c r="J740" s="87"/>
      <c r="K740" s="87"/>
      <c r="L740" s="87"/>
      <c r="M740" s="87"/>
    </row>
    <row r="741" spans="1:13" hidden="1">
      <c r="A741" s="506" t="str">
        <f>IF(I741=0,"",VLOOKUP(I741,EQUIPOS,2,FALSE))</f>
        <v/>
      </c>
      <c r="B741" s="507"/>
      <c r="C741" s="292"/>
      <c r="D741" s="290"/>
      <c r="E741" s="291">
        <f>IF(I741=0,0,VLOOKUP(I741,EQUIPOS,4,FALSE))</f>
        <v>0</v>
      </c>
      <c r="F741" s="207">
        <f>C741*D741*E741</f>
        <v>0</v>
      </c>
      <c r="G741" s="235"/>
      <c r="H741" s="87"/>
      <c r="I741" s="285"/>
      <c r="J741" s="87"/>
      <c r="K741" s="87"/>
      <c r="L741" s="87"/>
      <c r="M741" s="87"/>
    </row>
    <row r="742" spans="1:13" ht="13.5" hidden="1" thickBot="1">
      <c r="A742" s="230"/>
      <c r="B742" s="88"/>
      <c r="C742" s="88"/>
      <c r="D742" s="160"/>
      <c r="E742" s="172"/>
      <c r="F742" s="271" t="s">
        <v>98</v>
      </c>
      <c r="G742" s="238">
        <f>SUM(F738:F741)</f>
        <v>0</v>
      </c>
      <c r="H742" s="87"/>
      <c r="I742" s="119"/>
      <c r="J742" s="87"/>
      <c r="K742" s="87"/>
      <c r="L742" s="87"/>
      <c r="M742" s="87"/>
    </row>
    <row r="743" spans="1:13" ht="13.5" hidden="1" thickTop="1">
      <c r="A743" s="231" t="s">
        <v>99</v>
      </c>
      <c r="B743" s="89"/>
      <c r="C743" s="89"/>
      <c r="D743" s="161"/>
      <c r="E743" s="169"/>
      <c r="F743" s="161"/>
      <c r="G743" s="232"/>
      <c r="H743" s="87"/>
      <c r="I743" s="119"/>
      <c r="J743" s="87"/>
      <c r="K743" s="87"/>
      <c r="L743" s="87"/>
      <c r="M743" s="87"/>
    </row>
    <row r="744" spans="1:13" hidden="1">
      <c r="A744" s="286" t="s">
        <v>2</v>
      </c>
      <c r="B744" s="273" t="s">
        <v>3</v>
      </c>
      <c r="C744" s="273" t="s">
        <v>91</v>
      </c>
      <c r="D744" s="288" t="s">
        <v>85</v>
      </c>
      <c r="E744" s="288" t="s">
        <v>92</v>
      </c>
      <c r="F744" s="288" t="s">
        <v>87</v>
      </c>
      <c r="G744" s="233" t="s">
        <v>88</v>
      </c>
      <c r="H744" s="165"/>
      <c r="I744" s="167"/>
      <c r="J744" s="87"/>
      <c r="K744" s="87"/>
      <c r="L744" s="87"/>
      <c r="M744" s="87"/>
    </row>
    <row r="745" spans="1:13" ht="26.45" hidden="1" customHeight="1">
      <c r="A745" s="293" t="str">
        <f t="shared" ref="A745:A753" si="123">IF(I745=0,"",VLOOKUP(I745,MANOOBRA,2,FALSE))</f>
        <v/>
      </c>
      <c r="B745" s="289" t="str">
        <f t="shared" ref="B745:B753" si="124">IF(I745=0,"",VLOOKUP(I745,MANOOBRA,3,FALSE))</f>
        <v/>
      </c>
      <c r="C745" s="292"/>
      <c r="D745" s="292"/>
      <c r="E745" s="291">
        <f t="shared" ref="E745:E753" si="125">IF(I745=0,0,VLOOKUP(I745,MANOOBRA,4,FALSE))</f>
        <v>0</v>
      </c>
      <c r="F745" s="207">
        <f>IF(D745=0,0,C745*E745/D745)</f>
        <v>0</v>
      </c>
      <c r="G745" s="228"/>
      <c r="H745" s="87"/>
      <c r="I745" s="285"/>
      <c r="J745" s="87"/>
      <c r="K745" s="87"/>
      <c r="L745" s="87"/>
      <c r="M745" s="87"/>
    </row>
    <row r="746" spans="1:13" ht="26.45" hidden="1" customHeight="1">
      <c r="A746" s="293" t="str">
        <f t="shared" si="123"/>
        <v/>
      </c>
      <c r="B746" s="289" t="str">
        <f t="shared" si="124"/>
        <v/>
      </c>
      <c r="C746" s="292"/>
      <c r="D746" s="292"/>
      <c r="E746" s="291">
        <f t="shared" si="125"/>
        <v>0</v>
      </c>
      <c r="F746" s="207">
        <f t="shared" ref="F746:F753" si="126">IF(D746=0,0,C746*E746/D746)</f>
        <v>0</v>
      </c>
      <c r="G746" s="229"/>
      <c r="H746" s="87"/>
      <c r="I746" s="285"/>
      <c r="J746" s="87"/>
      <c r="K746" s="87"/>
      <c r="L746" s="87"/>
      <c r="M746" s="87"/>
    </row>
    <row r="747" spans="1:13" hidden="1">
      <c r="A747" s="293" t="str">
        <f t="shared" si="123"/>
        <v/>
      </c>
      <c r="B747" s="289" t="str">
        <f t="shared" si="124"/>
        <v/>
      </c>
      <c r="C747" s="292"/>
      <c r="D747" s="292"/>
      <c r="E747" s="291">
        <f t="shared" si="125"/>
        <v>0</v>
      </c>
      <c r="F747" s="207">
        <f t="shared" si="126"/>
        <v>0</v>
      </c>
      <c r="G747" s="229"/>
      <c r="H747" s="87"/>
      <c r="I747" s="285"/>
      <c r="J747" s="87"/>
      <c r="K747" s="87"/>
      <c r="L747" s="87"/>
      <c r="M747" s="87"/>
    </row>
    <row r="748" spans="1:13" hidden="1">
      <c r="A748" s="293" t="str">
        <f t="shared" si="123"/>
        <v/>
      </c>
      <c r="B748" s="289" t="str">
        <f t="shared" si="124"/>
        <v/>
      </c>
      <c r="C748" s="292"/>
      <c r="D748" s="292"/>
      <c r="E748" s="291">
        <f t="shared" si="125"/>
        <v>0</v>
      </c>
      <c r="F748" s="207">
        <f t="shared" si="126"/>
        <v>0</v>
      </c>
      <c r="G748" s="229"/>
      <c r="H748" s="87"/>
      <c r="I748" s="285"/>
      <c r="J748" s="87"/>
      <c r="K748" s="87"/>
      <c r="L748" s="87"/>
      <c r="M748" s="87"/>
    </row>
    <row r="749" spans="1:13" ht="26.45" hidden="1" customHeight="1">
      <c r="A749" s="293" t="str">
        <f t="shared" si="123"/>
        <v/>
      </c>
      <c r="B749" s="289" t="str">
        <f t="shared" si="124"/>
        <v/>
      </c>
      <c r="C749" s="292"/>
      <c r="D749" s="292"/>
      <c r="E749" s="291">
        <f t="shared" si="125"/>
        <v>0</v>
      </c>
      <c r="F749" s="207">
        <f t="shared" si="126"/>
        <v>0</v>
      </c>
      <c r="G749" s="229"/>
      <c r="H749" s="87"/>
      <c r="I749" s="285"/>
      <c r="J749" s="87"/>
      <c r="K749" s="87"/>
      <c r="L749" s="87"/>
      <c r="M749" s="87"/>
    </row>
    <row r="750" spans="1:13" hidden="1">
      <c r="A750" s="293" t="str">
        <f t="shared" si="123"/>
        <v/>
      </c>
      <c r="B750" s="289" t="str">
        <f t="shared" si="124"/>
        <v/>
      </c>
      <c r="C750" s="292"/>
      <c r="D750" s="294"/>
      <c r="E750" s="291">
        <f t="shared" si="125"/>
        <v>0</v>
      </c>
      <c r="F750" s="207">
        <f t="shared" si="126"/>
        <v>0</v>
      </c>
      <c r="G750" s="229"/>
      <c r="H750" s="87"/>
      <c r="I750" s="285"/>
      <c r="J750" s="87"/>
      <c r="K750" s="87"/>
      <c r="L750" s="87"/>
      <c r="M750" s="87"/>
    </row>
    <row r="751" spans="1:13" hidden="1">
      <c r="A751" s="293" t="str">
        <f t="shared" si="123"/>
        <v/>
      </c>
      <c r="B751" s="289" t="str">
        <f t="shared" si="124"/>
        <v/>
      </c>
      <c r="C751" s="292"/>
      <c r="D751" s="294"/>
      <c r="E751" s="291">
        <f t="shared" si="125"/>
        <v>0</v>
      </c>
      <c r="F751" s="207">
        <f t="shared" si="126"/>
        <v>0</v>
      </c>
      <c r="G751" s="229"/>
      <c r="H751" s="87"/>
      <c r="I751" s="285"/>
      <c r="J751" s="87"/>
      <c r="K751" s="87"/>
      <c r="L751" s="87"/>
      <c r="M751" s="87"/>
    </row>
    <row r="752" spans="1:13" hidden="1">
      <c r="A752" s="293" t="str">
        <f t="shared" si="123"/>
        <v/>
      </c>
      <c r="B752" s="289" t="str">
        <f t="shared" si="124"/>
        <v/>
      </c>
      <c r="C752" s="292"/>
      <c r="D752" s="294"/>
      <c r="E752" s="291">
        <f t="shared" si="125"/>
        <v>0</v>
      </c>
      <c r="F752" s="207">
        <f t="shared" si="126"/>
        <v>0</v>
      </c>
      <c r="G752" s="229"/>
      <c r="H752" s="87"/>
      <c r="I752" s="285"/>
      <c r="J752" s="87"/>
      <c r="K752" s="87"/>
      <c r="L752" s="87"/>
      <c r="M752" s="87"/>
    </row>
    <row r="753" spans="1:13" hidden="1">
      <c r="A753" s="293" t="str">
        <f t="shared" si="123"/>
        <v/>
      </c>
      <c r="B753" s="289" t="str">
        <f t="shared" si="124"/>
        <v/>
      </c>
      <c r="C753" s="292"/>
      <c r="D753" s="294"/>
      <c r="E753" s="291">
        <f t="shared" si="125"/>
        <v>0</v>
      </c>
      <c r="F753" s="207">
        <f t="shared" si="126"/>
        <v>0</v>
      </c>
      <c r="G753" s="235"/>
      <c r="H753" s="87"/>
      <c r="I753" s="285"/>
      <c r="J753" s="87"/>
      <c r="K753" s="87"/>
      <c r="L753" s="87"/>
      <c r="M753" s="87"/>
    </row>
    <row r="754" spans="1:13" ht="13.5" hidden="1" thickBot="1">
      <c r="A754" s="230"/>
      <c r="B754" s="88"/>
      <c r="C754" s="88"/>
      <c r="D754" s="160"/>
      <c r="E754" s="168"/>
      <c r="F754" s="271" t="s">
        <v>100</v>
      </c>
      <c r="G754" s="238">
        <f>SUM(F745:F753)</f>
        <v>0</v>
      </c>
      <c r="H754" s="87"/>
      <c r="I754" s="119"/>
      <c r="J754" s="87"/>
      <c r="K754" s="87"/>
      <c r="L754" s="87"/>
      <c r="M754" s="87"/>
    </row>
    <row r="755" spans="1:13" ht="13.5" hidden="1" thickTop="1">
      <c r="A755" s="239" t="s">
        <v>101</v>
      </c>
      <c r="B755" s="89"/>
      <c r="C755" s="89"/>
      <c r="D755" s="161"/>
      <c r="E755" s="169"/>
      <c r="F755" s="161"/>
      <c r="G755" s="232"/>
      <c r="H755" s="87"/>
      <c r="I755" s="119"/>
      <c r="J755" s="87"/>
      <c r="K755" s="87"/>
      <c r="L755" s="87"/>
      <c r="M755" s="87"/>
    </row>
    <row r="756" spans="1:13" hidden="1">
      <c r="A756" s="286" t="s">
        <v>2</v>
      </c>
      <c r="B756" s="287"/>
      <c r="C756" s="287"/>
      <c r="D756" s="208"/>
      <c r="E756" s="288" t="s">
        <v>102</v>
      </c>
      <c r="F756" s="288" t="s">
        <v>45</v>
      </c>
      <c r="G756" s="295" t="s">
        <v>102</v>
      </c>
      <c r="H756" s="165"/>
      <c r="I756" s="167"/>
      <c r="J756" s="87"/>
      <c r="K756" s="87"/>
      <c r="L756" s="87"/>
      <c r="M756" s="87"/>
    </row>
    <row r="757" spans="1:13" hidden="1">
      <c r="A757" s="296" t="s">
        <v>103</v>
      </c>
      <c r="B757" s="209"/>
      <c r="C757" s="209"/>
      <c r="D757" s="210"/>
      <c r="E757" s="284">
        <f>SUM(G722,G735,G742,G754)</f>
        <v>0</v>
      </c>
      <c r="F757" s="297">
        <f>A</f>
        <v>0</v>
      </c>
      <c r="G757" s="298">
        <f>E757*F757</f>
        <v>0</v>
      </c>
      <c r="H757" s="87"/>
      <c r="I757" s="173"/>
      <c r="J757" s="87"/>
      <c r="K757" s="87"/>
      <c r="L757" s="87"/>
      <c r="M757" s="87"/>
    </row>
    <row r="758" spans="1:13" hidden="1">
      <c r="A758" s="296" t="s">
        <v>104</v>
      </c>
      <c r="B758" s="209"/>
      <c r="C758" s="209"/>
      <c r="D758" s="210"/>
      <c r="E758" s="284">
        <f>SUM(G722,G735,G742,G754)</f>
        <v>0</v>
      </c>
      <c r="F758" s="297">
        <f>I</f>
        <v>0</v>
      </c>
      <c r="G758" s="298">
        <f>E758*F758</f>
        <v>0</v>
      </c>
      <c r="H758" s="87"/>
      <c r="I758" s="173"/>
      <c r="J758" s="87"/>
      <c r="K758" s="87"/>
      <c r="L758" s="87"/>
      <c r="M758" s="87"/>
    </row>
    <row r="759" spans="1:13" hidden="1">
      <c r="A759" s="296" t="s">
        <v>105</v>
      </c>
      <c r="B759" s="209"/>
      <c r="C759" s="209"/>
      <c r="D759" s="210"/>
      <c r="E759" s="284">
        <f>SUM(G722,G735,G742,G754)</f>
        <v>0</v>
      </c>
      <c r="F759" s="297">
        <f>U</f>
        <v>0</v>
      </c>
      <c r="G759" s="298">
        <f>E759*F759</f>
        <v>0</v>
      </c>
      <c r="H759" s="87"/>
      <c r="I759" s="173"/>
      <c r="J759" s="87"/>
      <c r="K759" s="87"/>
      <c r="L759" s="87"/>
      <c r="M759" s="87"/>
    </row>
    <row r="760" spans="1:13" ht="23.25" hidden="1" thickBot="1">
      <c r="A760" s="230"/>
      <c r="B760" s="88"/>
      <c r="C760" s="88"/>
      <c r="D760" s="160"/>
      <c r="E760" s="168"/>
      <c r="F760" s="67" t="s">
        <v>106</v>
      </c>
      <c r="G760" s="238">
        <f>SUM(G757:G759)</f>
        <v>0</v>
      </c>
      <c r="H760" s="87"/>
      <c r="I760" s="119"/>
      <c r="J760" s="299" t="s">
        <v>107</v>
      </c>
      <c r="K760" s="299" t="s">
        <v>108</v>
      </c>
      <c r="L760" s="299" t="s">
        <v>106</v>
      </c>
      <c r="M760" s="299" t="s">
        <v>105</v>
      </c>
    </row>
    <row r="761" spans="1:13" s="63" customFormat="1" ht="14.25" hidden="1" thickTop="1" thickBot="1">
      <c r="A761" s="240"/>
      <c r="B761" s="58"/>
      <c r="C761" s="58"/>
      <c r="D761" s="174"/>
      <c r="E761" s="68" t="s">
        <v>108</v>
      </c>
      <c r="F761" s="69"/>
      <c r="G761" s="241">
        <f>ROUND(SUM(G722,G735,G742,G754,G760),0)</f>
        <v>0</v>
      </c>
      <c r="H761" s="58"/>
      <c r="I761" s="118"/>
      <c r="J761" s="300" t="str">
        <f>B698</f>
        <v>1.11</v>
      </c>
      <c r="K761" s="301">
        <f>G761</f>
        <v>0</v>
      </c>
      <c r="L761" s="302">
        <f>ROUND(SUM(G722,G735,G742,G754),0)</f>
        <v>0</v>
      </c>
      <c r="M761" s="303">
        <f>G759</f>
        <v>0</v>
      </c>
    </row>
    <row r="762" spans="1:13" ht="26.25" hidden="1" thickTop="1">
      <c r="A762" s="242" t="s">
        <v>109</v>
      </c>
      <c r="B762" s="87"/>
      <c r="C762" s="87"/>
      <c r="D762" s="162"/>
      <c r="E762" s="166"/>
      <c r="F762" s="162"/>
      <c r="G762" s="225"/>
      <c r="H762" s="87"/>
      <c r="I762" s="119"/>
      <c r="J762" s="87"/>
      <c r="K762" s="87"/>
      <c r="L762" s="87"/>
      <c r="M762" s="87"/>
    </row>
    <row r="763" spans="1:13" hidden="1">
      <c r="A763" s="242"/>
      <c r="B763" s="175"/>
      <c r="C763" s="175"/>
      <c r="D763" s="176"/>
      <c r="E763" s="166"/>
      <c r="F763" s="162"/>
      <c r="G763" s="243">
        <f ca="1">TODAY()</f>
        <v>46244</v>
      </c>
      <c r="H763" s="87"/>
      <c r="I763" s="119"/>
      <c r="J763" s="87"/>
      <c r="K763" s="87"/>
      <c r="L763" s="87"/>
      <c r="M763" s="87"/>
    </row>
    <row r="764" spans="1:13" ht="13.5" hidden="1" thickBot="1">
      <c r="A764" s="244"/>
      <c r="B764" s="245"/>
      <c r="C764" s="245"/>
      <c r="D764" s="246"/>
      <c r="E764" s="247"/>
      <c r="F764" s="246"/>
      <c r="G764" s="248"/>
      <c r="H764" s="87"/>
      <c r="I764" s="119"/>
      <c r="J764" s="87"/>
      <c r="K764" s="87"/>
      <c r="L764" s="87"/>
      <c r="M764" s="87"/>
    </row>
    <row r="765" spans="1:13" s="63" customFormat="1">
      <c r="A765" s="217"/>
      <c r="B765" s="218"/>
      <c r="C765" s="218"/>
      <c r="D765" s="219"/>
      <c r="E765" s="220"/>
      <c r="F765" s="219"/>
      <c r="G765" s="221" t="s">
        <v>77</v>
      </c>
      <c r="H765" s="58"/>
      <c r="I765" s="118"/>
      <c r="J765" s="58"/>
      <c r="K765" s="58"/>
      <c r="L765" s="58"/>
      <c r="M765" s="87"/>
    </row>
    <row r="766" spans="1:13" ht="12.75" customHeight="1">
      <c r="A766" s="222" t="s">
        <v>78</v>
      </c>
      <c r="B766" s="508" t="str">
        <f>Proponente</f>
        <v>Proponente BCDA</v>
      </c>
      <c r="C766" s="508"/>
      <c r="D766" s="508"/>
      <c r="E766" s="508"/>
      <c r="F766" s="508"/>
      <c r="G766" s="509"/>
      <c r="H766" s="87"/>
      <c r="I766" s="119"/>
      <c r="J766" s="87"/>
      <c r="K766" s="87"/>
      <c r="L766" s="87"/>
      <c r="M766" s="87"/>
    </row>
    <row r="767" spans="1:13" ht="12.75" customHeight="1">
      <c r="A767" s="222" t="s">
        <v>79</v>
      </c>
      <c r="B767" s="87" t="str">
        <f>VLOOKUP(B768,'4_Presupuesto de Obra'!$A$8:$D$182,2,FALSE)</f>
        <v>2.1</v>
      </c>
      <c r="C767" s="508" t="str">
        <f>VLOOKUP(B768,'4_Presupuesto de Obra'!$A$8:$D$182,3,FALSE)</f>
        <v>CORTE, FIGURADO, SUMINISTRO, TRANSPORTE E INSTALACIÓN EN SITIO DE ACERO LISO DE REFUERZO fy =60000 PSI PARA DOVELAS</v>
      </c>
      <c r="D767" s="508"/>
      <c r="E767" s="508"/>
      <c r="F767" s="508"/>
      <c r="G767" s="509"/>
      <c r="H767" s="87"/>
      <c r="I767" s="119"/>
      <c r="J767" s="87"/>
      <c r="K767" s="87"/>
      <c r="L767" s="87"/>
      <c r="M767" s="87"/>
    </row>
    <row r="768" spans="1:13">
      <c r="A768" s="223"/>
      <c r="B768" s="216">
        <f>+B699+1</f>
        <v>12</v>
      </c>
      <c r="C768" s="87"/>
      <c r="D768" s="162"/>
      <c r="E768" s="166"/>
      <c r="F768" s="59" t="s">
        <v>80</v>
      </c>
      <c r="G768" s="224" t="str">
        <f>VLOOKUP(B768,'4_Presupuesto de Obra'!$A$8:$D$182,4,FALSE)</f>
        <v>Kg</v>
      </c>
      <c r="H768" s="87"/>
      <c r="I768" s="119"/>
      <c r="J768" s="87"/>
      <c r="K768" s="87"/>
      <c r="L768" s="87"/>
      <c r="M768" s="87"/>
    </row>
    <row r="769" spans="1:13" ht="13.5" thickBot="1">
      <c r="A769" s="222" t="s">
        <v>81</v>
      </c>
      <c r="B769" s="87"/>
      <c r="C769" s="87"/>
      <c r="D769" s="162"/>
      <c r="E769" s="166"/>
      <c r="F769" s="162"/>
      <c r="G769" s="225"/>
      <c r="H769" s="87"/>
      <c r="I769" s="167"/>
      <c r="J769" s="87"/>
      <c r="K769" s="87"/>
      <c r="L769" s="87"/>
      <c r="M769" s="87"/>
    </row>
    <row r="770" spans="1:13" s="64" customFormat="1" ht="13.5" thickTop="1">
      <c r="A770" s="226" t="s">
        <v>2</v>
      </c>
      <c r="B770" s="158" t="s">
        <v>83</v>
      </c>
      <c r="C770" s="158" t="s">
        <v>84</v>
      </c>
      <c r="D770" s="159" t="s">
        <v>85</v>
      </c>
      <c r="E770" s="65" t="s">
        <v>86</v>
      </c>
      <c r="F770" s="65" t="s">
        <v>87</v>
      </c>
      <c r="G770" s="227" t="s">
        <v>88</v>
      </c>
      <c r="H770" s="165"/>
      <c r="I770" s="167"/>
      <c r="J770" s="165"/>
      <c r="K770" s="165"/>
      <c r="L770" s="165"/>
      <c r="M770" s="87"/>
    </row>
    <row r="771" spans="1:13">
      <c r="A771" s="281" t="str">
        <f t="shared" ref="A771:A790" si="127">IF(I771=0,"-",VLOOKUP(I771,EQUIPOS,2,FALSE))</f>
        <v>-</v>
      </c>
      <c r="B771" s="282"/>
      <c r="C771" s="282"/>
      <c r="D771" s="283"/>
      <c r="E771" s="284">
        <f t="shared" ref="E771:E790" si="128">IF(I771=0,0,VLOOKUP(I771,EQUIPOS,4,FALSE))</f>
        <v>0</v>
      </c>
      <c r="F771" s="207">
        <f t="shared" ref="F771:F790" si="129">IF(D771=0,0,E771/D771)</f>
        <v>0</v>
      </c>
      <c r="G771" s="228"/>
      <c r="H771" s="87"/>
      <c r="I771" s="285"/>
      <c r="J771" s="87"/>
      <c r="K771" s="87"/>
      <c r="L771" s="87"/>
      <c r="M771" s="87"/>
    </row>
    <row r="772" spans="1:13">
      <c r="A772" s="281" t="str">
        <f t="shared" si="127"/>
        <v>-</v>
      </c>
      <c r="B772" s="282"/>
      <c r="C772" s="282"/>
      <c r="D772" s="283"/>
      <c r="E772" s="284">
        <f t="shared" si="128"/>
        <v>0</v>
      </c>
      <c r="F772" s="207">
        <f t="shared" si="129"/>
        <v>0</v>
      </c>
      <c r="G772" s="229"/>
      <c r="H772" s="87"/>
      <c r="I772" s="285"/>
      <c r="J772" s="87"/>
      <c r="K772" s="87"/>
      <c r="L772" s="87"/>
      <c r="M772" s="87"/>
    </row>
    <row r="773" spans="1:13">
      <c r="A773" s="281" t="str">
        <f t="shared" si="127"/>
        <v>-</v>
      </c>
      <c r="B773" s="282"/>
      <c r="C773" s="282"/>
      <c r="D773" s="283"/>
      <c r="E773" s="284">
        <f t="shared" si="128"/>
        <v>0</v>
      </c>
      <c r="F773" s="207">
        <f t="shared" si="129"/>
        <v>0</v>
      </c>
      <c r="G773" s="229"/>
      <c r="H773" s="87"/>
      <c r="I773" s="285"/>
      <c r="J773" s="87"/>
      <c r="K773" s="87"/>
      <c r="L773" s="87"/>
      <c r="M773" s="87"/>
    </row>
    <row r="774" spans="1:13">
      <c r="A774" s="281" t="str">
        <f t="shared" si="127"/>
        <v>-</v>
      </c>
      <c r="B774" s="282"/>
      <c r="C774" s="282"/>
      <c r="D774" s="283"/>
      <c r="E774" s="284">
        <f t="shared" si="128"/>
        <v>0</v>
      </c>
      <c r="F774" s="207">
        <f t="shared" si="129"/>
        <v>0</v>
      </c>
      <c r="G774" s="229"/>
      <c r="H774" s="87"/>
      <c r="I774" s="285"/>
      <c r="J774" s="87"/>
      <c r="K774" s="87"/>
      <c r="L774" s="87"/>
      <c r="M774" s="87"/>
    </row>
    <row r="775" spans="1:13">
      <c r="A775" s="281" t="str">
        <f t="shared" si="127"/>
        <v>-</v>
      </c>
      <c r="B775" s="282"/>
      <c r="C775" s="282"/>
      <c r="D775" s="283"/>
      <c r="E775" s="284">
        <f t="shared" si="128"/>
        <v>0</v>
      </c>
      <c r="F775" s="207">
        <f t="shared" si="129"/>
        <v>0</v>
      </c>
      <c r="G775" s="229"/>
      <c r="H775" s="87"/>
      <c r="I775" s="285"/>
      <c r="J775" s="87"/>
      <c r="K775" s="87"/>
      <c r="L775" s="87"/>
      <c r="M775" s="87"/>
    </row>
    <row r="776" spans="1:13">
      <c r="A776" s="281" t="str">
        <f t="shared" si="127"/>
        <v>-</v>
      </c>
      <c r="B776" s="282"/>
      <c r="C776" s="282"/>
      <c r="D776" s="283"/>
      <c r="E776" s="284">
        <f t="shared" si="128"/>
        <v>0</v>
      </c>
      <c r="F776" s="207">
        <f t="shared" si="129"/>
        <v>0</v>
      </c>
      <c r="G776" s="229"/>
      <c r="H776" s="87"/>
      <c r="I776" s="285"/>
      <c r="J776" s="87"/>
      <c r="K776" s="87"/>
      <c r="L776" s="87"/>
      <c r="M776" s="87"/>
    </row>
    <row r="777" spans="1:13">
      <c r="A777" s="281" t="str">
        <f t="shared" si="127"/>
        <v>-</v>
      </c>
      <c r="B777" s="282"/>
      <c r="C777" s="282"/>
      <c r="D777" s="283"/>
      <c r="E777" s="284">
        <f t="shared" si="128"/>
        <v>0</v>
      </c>
      <c r="F777" s="207">
        <f t="shared" si="129"/>
        <v>0</v>
      </c>
      <c r="G777" s="235"/>
      <c r="H777" s="87"/>
      <c r="I777" s="285"/>
      <c r="J777" s="87"/>
      <c r="K777" s="87"/>
      <c r="L777" s="87"/>
      <c r="M777" s="87"/>
    </row>
    <row r="778" spans="1:13">
      <c r="A778" s="281" t="str">
        <f t="shared" si="127"/>
        <v>-</v>
      </c>
      <c r="B778" s="282"/>
      <c r="C778" s="282"/>
      <c r="D778" s="283"/>
      <c r="E778" s="284">
        <f t="shared" si="128"/>
        <v>0</v>
      </c>
      <c r="F778" s="207">
        <f t="shared" si="129"/>
        <v>0</v>
      </c>
      <c r="G778" s="229"/>
      <c r="H778" s="87"/>
      <c r="I778" s="285"/>
      <c r="J778" s="87"/>
      <c r="K778" s="87"/>
      <c r="L778" s="87"/>
      <c r="M778" s="87"/>
    </row>
    <row r="779" spans="1:13">
      <c r="A779" s="281" t="str">
        <f t="shared" si="127"/>
        <v>-</v>
      </c>
      <c r="B779" s="282"/>
      <c r="C779" s="282"/>
      <c r="D779" s="283"/>
      <c r="E779" s="284">
        <f t="shared" si="128"/>
        <v>0</v>
      </c>
      <c r="F779" s="207">
        <f t="shared" si="129"/>
        <v>0</v>
      </c>
      <c r="G779" s="229"/>
      <c r="H779" s="87"/>
      <c r="I779" s="285"/>
      <c r="J779" s="87"/>
      <c r="K779" s="87"/>
      <c r="L779" s="87"/>
      <c r="M779" s="87"/>
    </row>
    <row r="780" spans="1:13">
      <c r="A780" s="281" t="str">
        <f t="shared" si="127"/>
        <v>-</v>
      </c>
      <c r="B780" s="282"/>
      <c r="C780" s="282"/>
      <c r="D780" s="283"/>
      <c r="E780" s="284">
        <f t="shared" si="128"/>
        <v>0</v>
      </c>
      <c r="F780" s="207">
        <f t="shared" si="129"/>
        <v>0</v>
      </c>
      <c r="G780" s="229"/>
      <c r="H780" s="87"/>
      <c r="I780" s="285"/>
      <c r="J780" s="87"/>
      <c r="K780" s="87"/>
      <c r="L780" s="87"/>
      <c r="M780" s="87"/>
    </row>
    <row r="781" spans="1:13">
      <c r="A781" s="281" t="str">
        <f t="shared" si="127"/>
        <v>-</v>
      </c>
      <c r="B781" s="282"/>
      <c r="C781" s="282"/>
      <c r="D781" s="283"/>
      <c r="E781" s="284">
        <f t="shared" si="128"/>
        <v>0</v>
      </c>
      <c r="F781" s="207">
        <f t="shared" si="129"/>
        <v>0</v>
      </c>
      <c r="G781" s="229"/>
      <c r="H781" s="87"/>
      <c r="I781" s="285"/>
      <c r="J781" s="87"/>
      <c r="K781" s="87"/>
      <c r="L781" s="87"/>
      <c r="M781" s="87"/>
    </row>
    <row r="782" spans="1:13">
      <c r="A782" s="281" t="str">
        <f t="shared" si="127"/>
        <v>-</v>
      </c>
      <c r="B782" s="282"/>
      <c r="C782" s="282"/>
      <c r="D782" s="283"/>
      <c r="E782" s="284">
        <f t="shared" si="128"/>
        <v>0</v>
      </c>
      <c r="F782" s="207">
        <f t="shared" si="129"/>
        <v>0</v>
      </c>
      <c r="G782" s="229"/>
      <c r="H782" s="87"/>
      <c r="I782" s="285"/>
      <c r="J782" s="87"/>
      <c r="K782" s="87"/>
      <c r="L782" s="87"/>
      <c r="M782" s="87"/>
    </row>
    <row r="783" spans="1:13">
      <c r="A783" s="281" t="str">
        <f t="shared" si="127"/>
        <v>-</v>
      </c>
      <c r="B783" s="282"/>
      <c r="C783" s="282"/>
      <c r="D783" s="283"/>
      <c r="E783" s="284">
        <f t="shared" si="128"/>
        <v>0</v>
      </c>
      <c r="F783" s="207">
        <f t="shared" si="129"/>
        <v>0</v>
      </c>
      <c r="G783" s="229"/>
      <c r="H783" s="87"/>
      <c r="I783" s="285"/>
      <c r="J783" s="87"/>
      <c r="K783" s="87"/>
      <c r="L783" s="87"/>
      <c r="M783" s="87"/>
    </row>
    <row r="784" spans="1:13">
      <c r="A784" s="281" t="str">
        <f t="shared" si="127"/>
        <v>-</v>
      </c>
      <c r="B784" s="282"/>
      <c r="C784" s="282"/>
      <c r="D784" s="283"/>
      <c r="E784" s="284">
        <f t="shared" si="128"/>
        <v>0</v>
      </c>
      <c r="F784" s="207">
        <f t="shared" si="129"/>
        <v>0</v>
      </c>
      <c r="G784" s="229"/>
      <c r="H784" s="87"/>
      <c r="I784" s="285"/>
      <c r="J784" s="87"/>
      <c r="K784" s="87"/>
      <c r="L784" s="87"/>
      <c r="M784" s="87"/>
    </row>
    <row r="785" spans="1:13">
      <c r="A785" s="281" t="str">
        <f t="shared" si="127"/>
        <v>-</v>
      </c>
      <c r="B785" s="282"/>
      <c r="C785" s="282"/>
      <c r="D785" s="283"/>
      <c r="E785" s="284">
        <f t="shared" si="128"/>
        <v>0</v>
      </c>
      <c r="F785" s="207">
        <f t="shared" si="129"/>
        <v>0</v>
      </c>
      <c r="G785" s="229"/>
      <c r="H785" s="87"/>
      <c r="I785" s="285"/>
      <c r="J785" s="87"/>
      <c r="K785" s="87"/>
      <c r="L785" s="87"/>
      <c r="M785" s="87"/>
    </row>
    <row r="786" spans="1:13">
      <c r="A786" s="281" t="str">
        <f t="shared" si="127"/>
        <v>-</v>
      </c>
      <c r="B786" s="282"/>
      <c r="C786" s="282"/>
      <c r="D786" s="283"/>
      <c r="E786" s="284">
        <f t="shared" si="128"/>
        <v>0</v>
      </c>
      <c r="F786" s="207">
        <f t="shared" si="129"/>
        <v>0</v>
      </c>
      <c r="G786" s="229"/>
      <c r="H786" s="87"/>
      <c r="I786" s="285"/>
      <c r="J786" s="87"/>
      <c r="K786" s="87"/>
      <c r="L786" s="87"/>
      <c r="M786" s="87"/>
    </row>
    <row r="787" spans="1:13">
      <c r="A787" s="281" t="str">
        <f t="shared" si="127"/>
        <v>-</v>
      </c>
      <c r="B787" s="282"/>
      <c r="C787" s="282"/>
      <c r="D787" s="283"/>
      <c r="E787" s="284">
        <f t="shared" si="128"/>
        <v>0</v>
      </c>
      <c r="F787" s="207">
        <f t="shared" si="129"/>
        <v>0</v>
      </c>
      <c r="G787" s="229"/>
      <c r="H787" s="87"/>
      <c r="I787" s="285"/>
      <c r="J787" s="87"/>
      <c r="K787" s="87"/>
      <c r="L787" s="87"/>
      <c r="M787" s="87"/>
    </row>
    <row r="788" spans="1:13">
      <c r="A788" s="281" t="str">
        <f t="shared" si="127"/>
        <v>-</v>
      </c>
      <c r="B788" s="282"/>
      <c r="C788" s="282"/>
      <c r="D788" s="283"/>
      <c r="E788" s="284">
        <f t="shared" si="128"/>
        <v>0</v>
      </c>
      <c r="F788" s="207">
        <f t="shared" si="129"/>
        <v>0</v>
      </c>
      <c r="G788" s="229"/>
      <c r="H788" s="87"/>
      <c r="I788" s="285"/>
      <c r="J788" s="87"/>
      <c r="K788" s="87"/>
      <c r="L788" s="87"/>
      <c r="M788" s="87"/>
    </row>
    <row r="789" spans="1:13">
      <c r="A789" s="281" t="str">
        <f t="shared" si="127"/>
        <v>-</v>
      </c>
      <c r="B789" s="282"/>
      <c r="C789" s="282"/>
      <c r="D789" s="283"/>
      <c r="E789" s="284">
        <f t="shared" si="128"/>
        <v>0</v>
      </c>
      <c r="F789" s="207">
        <f t="shared" si="129"/>
        <v>0</v>
      </c>
      <c r="G789" s="229"/>
      <c r="H789" s="87"/>
      <c r="I789" s="285"/>
      <c r="J789" s="87"/>
      <c r="K789" s="87"/>
      <c r="L789" s="87"/>
      <c r="M789" s="87"/>
    </row>
    <row r="790" spans="1:13">
      <c r="A790" s="281" t="str">
        <f t="shared" si="127"/>
        <v>-</v>
      </c>
      <c r="B790" s="282"/>
      <c r="C790" s="282"/>
      <c r="D790" s="283"/>
      <c r="E790" s="284">
        <f t="shared" si="128"/>
        <v>0</v>
      </c>
      <c r="F790" s="207">
        <f t="shared" si="129"/>
        <v>0</v>
      </c>
      <c r="G790" s="229"/>
      <c r="H790" s="87"/>
      <c r="I790" s="285"/>
      <c r="J790" s="87"/>
      <c r="K790" s="87"/>
      <c r="L790" s="87"/>
      <c r="M790" s="87"/>
    </row>
    <row r="791" spans="1:13" ht="13.5" thickBot="1">
      <c r="A791" s="230"/>
      <c r="B791" s="88"/>
      <c r="C791" s="88"/>
      <c r="D791" s="160"/>
      <c r="E791" s="168"/>
      <c r="F791" s="271" t="s">
        <v>89</v>
      </c>
      <c r="G791" s="272">
        <f>SUM(F771:F790)</f>
        <v>0</v>
      </c>
      <c r="H791" s="87"/>
      <c r="I791" s="119"/>
      <c r="J791" s="87"/>
      <c r="K791" s="87"/>
      <c r="L791" s="87"/>
      <c r="M791" s="87"/>
    </row>
    <row r="792" spans="1:13" ht="13.5" thickTop="1">
      <c r="A792" s="231" t="s">
        <v>90</v>
      </c>
      <c r="B792" s="89"/>
      <c r="C792" s="89"/>
      <c r="D792" s="161"/>
      <c r="E792" s="169"/>
      <c r="F792" s="161"/>
      <c r="G792" s="232"/>
      <c r="H792" s="87"/>
      <c r="I792" s="119"/>
      <c r="J792" s="87"/>
      <c r="K792" s="87"/>
      <c r="L792" s="87"/>
      <c r="M792" s="87"/>
    </row>
    <row r="793" spans="1:13" s="64" customFormat="1">
      <c r="A793" s="286" t="s">
        <v>2</v>
      </c>
      <c r="B793" s="287"/>
      <c r="C793" s="273" t="s">
        <v>3</v>
      </c>
      <c r="D793" s="288" t="s">
        <v>91</v>
      </c>
      <c r="E793" s="288" t="s">
        <v>92</v>
      </c>
      <c r="F793" s="288" t="s">
        <v>87</v>
      </c>
      <c r="G793" s="233" t="s">
        <v>88</v>
      </c>
      <c r="H793" s="165"/>
      <c r="I793" s="167"/>
      <c r="J793" s="165"/>
      <c r="K793" s="165"/>
      <c r="L793" s="165"/>
      <c r="M793" s="87"/>
    </row>
    <row r="794" spans="1:13">
      <c r="A794" s="506" t="str">
        <f t="shared" ref="A794:A803" si="130">IF(I794=0,"",VLOOKUP(I794,MATERIALES,2,FALSE))</f>
        <v/>
      </c>
      <c r="B794" s="507"/>
      <c r="C794" s="289" t="str">
        <f t="shared" ref="C794:C803" si="131">IF(I794=0,"",VLOOKUP(I794,MATERIALES,3,FALSE))</f>
        <v/>
      </c>
      <c r="D794" s="290"/>
      <c r="E794" s="291">
        <f t="shared" ref="E794:E803" si="132">IF(I794=0,0,VLOOKUP(I794,MATERIALES,4,FALSE))</f>
        <v>0</v>
      </c>
      <c r="F794" s="207">
        <f>D794*E794</f>
        <v>0</v>
      </c>
      <c r="G794" s="228"/>
      <c r="H794" s="87"/>
      <c r="I794" s="285"/>
      <c r="J794" s="87"/>
      <c r="K794" s="87"/>
      <c r="L794" s="87"/>
      <c r="M794" s="87"/>
    </row>
    <row r="795" spans="1:13">
      <c r="A795" s="506" t="str">
        <f t="shared" si="130"/>
        <v/>
      </c>
      <c r="B795" s="507"/>
      <c r="C795" s="289" t="str">
        <f t="shared" si="131"/>
        <v/>
      </c>
      <c r="D795" s="290"/>
      <c r="E795" s="291">
        <f t="shared" si="132"/>
        <v>0</v>
      </c>
      <c r="F795" s="207">
        <f t="shared" ref="F795:F803" si="133">D795*E795</f>
        <v>0</v>
      </c>
      <c r="G795" s="229"/>
      <c r="H795" s="87"/>
      <c r="I795" s="285"/>
      <c r="J795" s="87"/>
      <c r="K795" s="87"/>
      <c r="L795" s="87"/>
      <c r="M795" s="87"/>
    </row>
    <row r="796" spans="1:13">
      <c r="A796" s="506" t="str">
        <f t="shared" si="130"/>
        <v/>
      </c>
      <c r="B796" s="507"/>
      <c r="C796" s="289" t="str">
        <f t="shared" si="131"/>
        <v/>
      </c>
      <c r="D796" s="290"/>
      <c r="E796" s="291">
        <f t="shared" si="132"/>
        <v>0</v>
      </c>
      <c r="F796" s="207">
        <f t="shared" si="133"/>
        <v>0</v>
      </c>
      <c r="G796" s="229"/>
      <c r="H796" s="87"/>
      <c r="I796" s="285"/>
      <c r="J796" s="87"/>
      <c r="K796" s="87"/>
      <c r="L796" s="87"/>
      <c r="M796" s="87"/>
    </row>
    <row r="797" spans="1:13">
      <c r="A797" s="506" t="str">
        <f t="shared" si="130"/>
        <v/>
      </c>
      <c r="B797" s="507"/>
      <c r="C797" s="289" t="str">
        <f t="shared" si="131"/>
        <v/>
      </c>
      <c r="D797" s="290"/>
      <c r="E797" s="291">
        <f t="shared" si="132"/>
        <v>0</v>
      </c>
      <c r="F797" s="207">
        <f t="shared" si="133"/>
        <v>0</v>
      </c>
      <c r="G797" s="229"/>
      <c r="H797" s="87"/>
      <c r="I797" s="285"/>
      <c r="J797" s="87"/>
      <c r="K797" s="87"/>
      <c r="L797" s="87"/>
      <c r="M797" s="87"/>
    </row>
    <row r="798" spans="1:13">
      <c r="A798" s="506" t="str">
        <f t="shared" si="130"/>
        <v/>
      </c>
      <c r="B798" s="507"/>
      <c r="C798" s="289" t="str">
        <f t="shared" si="131"/>
        <v/>
      </c>
      <c r="D798" s="290"/>
      <c r="E798" s="291">
        <f t="shared" si="132"/>
        <v>0</v>
      </c>
      <c r="F798" s="207">
        <f t="shared" si="133"/>
        <v>0</v>
      </c>
      <c r="G798" s="229"/>
      <c r="H798" s="87"/>
      <c r="I798" s="285"/>
      <c r="J798" s="87"/>
      <c r="K798" s="87"/>
      <c r="L798" s="87"/>
      <c r="M798" s="87"/>
    </row>
    <row r="799" spans="1:13">
      <c r="A799" s="506" t="str">
        <f t="shared" si="130"/>
        <v/>
      </c>
      <c r="B799" s="507"/>
      <c r="C799" s="289" t="str">
        <f t="shared" si="131"/>
        <v/>
      </c>
      <c r="D799" s="290"/>
      <c r="E799" s="291">
        <f t="shared" si="132"/>
        <v>0</v>
      </c>
      <c r="F799" s="207">
        <f t="shared" si="133"/>
        <v>0</v>
      </c>
      <c r="G799" s="229"/>
      <c r="H799" s="87"/>
      <c r="I799" s="285"/>
      <c r="J799" s="87"/>
      <c r="K799" s="87"/>
      <c r="L799" s="87"/>
      <c r="M799" s="87"/>
    </row>
    <row r="800" spans="1:13">
      <c r="A800" s="506" t="str">
        <f t="shared" si="130"/>
        <v/>
      </c>
      <c r="B800" s="507"/>
      <c r="C800" s="289" t="str">
        <f t="shared" si="131"/>
        <v/>
      </c>
      <c r="D800" s="290"/>
      <c r="E800" s="291">
        <f t="shared" si="132"/>
        <v>0</v>
      </c>
      <c r="F800" s="207">
        <f t="shared" si="133"/>
        <v>0</v>
      </c>
      <c r="G800" s="229"/>
      <c r="H800" s="87"/>
      <c r="I800" s="285"/>
      <c r="J800" s="87"/>
      <c r="K800" s="87"/>
      <c r="L800" s="87"/>
      <c r="M800" s="87"/>
    </row>
    <row r="801" spans="1:13">
      <c r="A801" s="506" t="str">
        <f t="shared" si="130"/>
        <v/>
      </c>
      <c r="B801" s="507"/>
      <c r="C801" s="289" t="str">
        <f t="shared" si="131"/>
        <v/>
      </c>
      <c r="D801" s="290"/>
      <c r="E801" s="291">
        <f t="shared" si="132"/>
        <v>0</v>
      </c>
      <c r="F801" s="207">
        <f t="shared" si="133"/>
        <v>0</v>
      </c>
      <c r="G801" s="234"/>
      <c r="H801" s="87"/>
      <c r="I801" s="285"/>
      <c r="J801" s="87"/>
      <c r="K801" s="87"/>
      <c r="L801" s="87"/>
      <c r="M801" s="87"/>
    </row>
    <row r="802" spans="1:13">
      <c r="A802" s="506" t="str">
        <f t="shared" si="130"/>
        <v/>
      </c>
      <c r="B802" s="507"/>
      <c r="C802" s="289" t="str">
        <f t="shared" si="131"/>
        <v/>
      </c>
      <c r="D802" s="290"/>
      <c r="E802" s="291">
        <f t="shared" si="132"/>
        <v>0</v>
      </c>
      <c r="F802" s="207">
        <f t="shared" si="133"/>
        <v>0</v>
      </c>
      <c r="G802" s="229"/>
      <c r="H802" s="87"/>
      <c r="I802" s="285"/>
      <c r="J802" s="87"/>
      <c r="K802" s="87"/>
      <c r="L802" s="87"/>
      <c r="M802" s="87"/>
    </row>
    <row r="803" spans="1:13">
      <c r="A803" s="506" t="str">
        <f t="shared" si="130"/>
        <v/>
      </c>
      <c r="B803" s="507"/>
      <c r="C803" s="289" t="str">
        <f t="shared" si="131"/>
        <v/>
      </c>
      <c r="D803" s="290"/>
      <c r="E803" s="291">
        <f t="shared" si="132"/>
        <v>0</v>
      </c>
      <c r="F803" s="207">
        <f t="shared" si="133"/>
        <v>0</v>
      </c>
      <c r="G803" s="235"/>
      <c r="H803" s="87"/>
      <c r="I803" s="285"/>
      <c r="J803" s="87"/>
      <c r="K803" s="87"/>
      <c r="L803" s="87"/>
      <c r="M803" s="87"/>
    </row>
    <row r="804" spans="1:13" ht="13.5" thickBot="1">
      <c r="A804" s="223"/>
      <c r="B804" s="87"/>
      <c r="C804" s="87"/>
      <c r="D804" s="162"/>
      <c r="E804" s="170"/>
      <c r="F804" s="66" t="s">
        <v>93</v>
      </c>
      <c r="G804" s="234">
        <f>SUM(F794:F803)</f>
        <v>0</v>
      </c>
      <c r="H804" s="87"/>
      <c r="I804" s="119"/>
      <c r="J804" s="87"/>
      <c r="K804" s="87"/>
      <c r="L804" s="87"/>
      <c r="M804" s="87"/>
    </row>
    <row r="805" spans="1:13" ht="14.25" thickTop="1" thickBot="1">
      <c r="A805" s="236" t="s">
        <v>94</v>
      </c>
      <c r="B805" s="90"/>
      <c r="C805" s="90"/>
      <c r="D805" s="163"/>
      <c r="E805" s="171"/>
      <c r="F805" s="163"/>
      <c r="G805" s="237"/>
      <c r="H805" s="87"/>
      <c r="I805" s="119"/>
      <c r="J805" s="87"/>
      <c r="K805" s="87"/>
      <c r="L805" s="87"/>
      <c r="M805" s="87"/>
    </row>
    <row r="806" spans="1:13" ht="13.5" thickTop="1">
      <c r="A806" s="286" t="s">
        <v>2</v>
      </c>
      <c r="B806" s="287"/>
      <c r="C806" s="288" t="s">
        <v>95</v>
      </c>
      <c r="D806" s="288" t="s">
        <v>96</v>
      </c>
      <c r="E806" s="288" t="s">
        <v>97</v>
      </c>
      <c r="F806" s="288" t="s">
        <v>87</v>
      </c>
      <c r="G806" s="233" t="s">
        <v>88</v>
      </c>
      <c r="H806" s="87"/>
      <c r="I806" s="119"/>
      <c r="J806" s="87"/>
      <c r="K806" s="87"/>
      <c r="L806" s="87"/>
      <c r="M806" s="87"/>
    </row>
    <row r="807" spans="1:13">
      <c r="A807" s="506" t="str">
        <f>IF(I807=0,"",VLOOKUP(I807,EQUIPOS,2,FALSE))</f>
        <v/>
      </c>
      <c r="B807" s="507"/>
      <c r="C807" s="292"/>
      <c r="D807" s="290"/>
      <c r="E807" s="291">
        <f>IF(I807=0,0,VLOOKUP(I807,EQUIPOS,4,FALSE))</f>
        <v>0</v>
      </c>
      <c r="F807" s="207">
        <f>C807*D807*E807</f>
        <v>0</v>
      </c>
      <c r="G807" s="228"/>
      <c r="H807" s="87"/>
      <c r="I807" s="285"/>
      <c r="J807" s="87"/>
      <c r="K807" s="87"/>
      <c r="L807" s="87"/>
      <c r="M807" s="87"/>
    </row>
    <row r="808" spans="1:13">
      <c r="A808" s="506" t="str">
        <f>IF(I808=0,"",VLOOKUP(I808,EQUIPOS,2,FALSE))</f>
        <v/>
      </c>
      <c r="B808" s="507"/>
      <c r="C808" s="292"/>
      <c r="D808" s="290"/>
      <c r="E808" s="291">
        <f>IF(I808=0,0,VLOOKUP(I808,EQUIPOS,4,FALSE))</f>
        <v>0</v>
      </c>
      <c r="F808" s="207">
        <f>C808*D808*E808</f>
        <v>0</v>
      </c>
      <c r="G808" s="229"/>
      <c r="H808" s="87"/>
      <c r="I808" s="285"/>
      <c r="J808" s="87"/>
      <c r="K808" s="87"/>
      <c r="L808" s="87"/>
      <c r="M808" s="87"/>
    </row>
    <row r="809" spans="1:13">
      <c r="A809" s="506" t="str">
        <f>IF(I809=0,"",VLOOKUP(I809,EQUIPOS,2,FALSE))</f>
        <v/>
      </c>
      <c r="B809" s="507"/>
      <c r="C809" s="292"/>
      <c r="D809" s="290"/>
      <c r="E809" s="291">
        <f>IF(I809=0,0,VLOOKUP(I809,EQUIPOS,4,FALSE))</f>
        <v>0</v>
      </c>
      <c r="F809" s="207">
        <f>C809*D809*E809</f>
        <v>0</v>
      </c>
      <c r="G809" s="229"/>
      <c r="H809" s="87"/>
      <c r="I809" s="285"/>
      <c r="J809" s="87"/>
      <c r="K809" s="87"/>
      <c r="L809" s="87"/>
      <c r="M809" s="87"/>
    </row>
    <row r="810" spans="1:13">
      <c r="A810" s="506" t="str">
        <f>IF(I810=0,"",VLOOKUP(I810,EQUIPOS,2,FALSE))</f>
        <v/>
      </c>
      <c r="B810" s="507"/>
      <c r="C810" s="292"/>
      <c r="D810" s="290"/>
      <c r="E810" s="291">
        <f>IF(I810=0,0,VLOOKUP(I810,EQUIPOS,4,FALSE))</f>
        <v>0</v>
      </c>
      <c r="F810" s="207">
        <f>C810*D810*E810</f>
        <v>0</v>
      </c>
      <c r="G810" s="235"/>
      <c r="H810" s="87"/>
      <c r="I810" s="285"/>
      <c r="J810" s="87"/>
      <c r="K810" s="87"/>
      <c r="L810" s="87"/>
      <c r="M810" s="87"/>
    </row>
    <row r="811" spans="1:13" ht="13.5" thickBot="1">
      <c r="A811" s="230"/>
      <c r="B811" s="88"/>
      <c r="C811" s="88"/>
      <c r="D811" s="160"/>
      <c r="E811" s="172"/>
      <c r="F811" s="271" t="s">
        <v>98</v>
      </c>
      <c r="G811" s="238">
        <f>SUM(F807:F810)</f>
        <v>0</v>
      </c>
      <c r="H811" s="87"/>
      <c r="I811" s="119"/>
      <c r="J811" s="87"/>
      <c r="K811" s="87"/>
      <c r="L811" s="87"/>
      <c r="M811" s="87"/>
    </row>
    <row r="812" spans="1:13" ht="13.5" thickTop="1">
      <c r="A812" s="231" t="s">
        <v>99</v>
      </c>
      <c r="B812" s="89"/>
      <c r="C812" s="89"/>
      <c r="D812" s="161"/>
      <c r="E812" s="169"/>
      <c r="F812" s="161"/>
      <c r="G812" s="232"/>
      <c r="H812" s="87"/>
      <c r="I812" s="119"/>
      <c r="J812" s="87"/>
      <c r="K812" s="87"/>
      <c r="L812" s="87"/>
      <c r="M812" s="87"/>
    </row>
    <row r="813" spans="1:13">
      <c r="A813" s="286" t="s">
        <v>2</v>
      </c>
      <c r="B813" s="273" t="s">
        <v>3</v>
      </c>
      <c r="C813" s="273" t="s">
        <v>91</v>
      </c>
      <c r="D813" s="288" t="s">
        <v>85</v>
      </c>
      <c r="E813" s="288" t="s">
        <v>92</v>
      </c>
      <c r="F813" s="288" t="s">
        <v>87</v>
      </c>
      <c r="G813" s="233" t="s">
        <v>88</v>
      </c>
      <c r="H813" s="165"/>
      <c r="I813" s="167"/>
      <c r="J813" s="87"/>
      <c r="K813" s="87"/>
      <c r="L813" s="87"/>
      <c r="M813" s="87"/>
    </row>
    <row r="814" spans="1:13" ht="26.45" customHeight="1">
      <c r="A814" s="293" t="str">
        <f t="shared" ref="A814:A822" si="134">IF(I814=0,"",VLOOKUP(I814,MANOOBRA,2,FALSE))</f>
        <v/>
      </c>
      <c r="B814" s="289" t="str">
        <f t="shared" ref="B814:B822" si="135">IF(I814=0,"",VLOOKUP(I814,MANOOBRA,3,FALSE))</f>
        <v/>
      </c>
      <c r="C814" s="292"/>
      <c r="D814" s="292"/>
      <c r="E814" s="291">
        <f t="shared" ref="E814:E822" si="136">IF(I814=0,0,VLOOKUP(I814,MANOOBRA,4,FALSE))</f>
        <v>0</v>
      </c>
      <c r="F814" s="207">
        <f>IF(D814=0,0,C814*E814/D814)</f>
        <v>0</v>
      </c>
      <c r="G814" s="228"/>
      <c r="H814" s="87"/>
      <c r="I814" s="285"/>
      <c r="J814" s="87"/>
      <c r="K814" s="87"/>
      <c r="L814" s="87"/>
      <c r="M814" s="87"/>
    </row>
    <row r="815" spans="1:13" ht="26.45" customHeight="1">
      <c r="A815" s="293" t="str">
        <f t="shared" si="134"/>
        <v/>
      </c>
      <c r="B815" s="289" t="str">
        <f t="shared" si="135"/>
        <v/>
      </c>
      <c r="C815" s="292"/>
      <c r="D815" s="292"/>
      <c r="E815" s="291">
        <f t="shared" si="136"/>
        <v>0</v>
      </c>
      <c r="F815" s="207">
        <f t="shared" ref="F815:F822" si="137">IF(D815=0,0,C815*E815/D815)</f>
        <v>0</v>
      </c>
      <c r="G815" s="229"/>
      <c r="H815" s="87"/>
      <c r="I815" s="285"/>
      <c r="J815" s="87"/>
      <c r="K815" s="87"/>
      <c r="L815" s="87"/>
      <c r="M815" s="87"/>
    </row>
    <row r="816" spans="1:13">
      <c r="A816" s="293" t="str">
        <f t="shared" si="134"/>
        <v/>
      </c>
      <c r="B816" s="289" t="str">
        <f t="shared" si="135"/>
        <v/>
      </c>
      <c r="C816" s="292"/>
      <c r="D816" s="292"/>
      <c r="E816" s="291">
        <f t="shared" si="136"/>
        <v>0</v>
      </c>
      <c r="F816" s="207">
        <f t="shared" si="137"/>
        <v>0</v>
      </c>
      <c r="G816" s="229"/>
      <c r="H816" s="87"/>
      <c r="I816" s="285"/>
      <c r="J816" s="87"/>
      <c r="K816" s="87"/>
      <c r="L816" s="87"/>
      <c r="M816" s="87"/>
    </row>
    <row r="817" spans="1:13">
      <c r="A817" s="293" t="str">
        <f t="shared" si="134"/>
        <v/>
      </c>
      <c r="B817" s="289" t="str">
        <f t="shared" si="135"/>
        <v/>
      </c>
      <c r="C817" s="292"/>
      <c r="D817" s="292"/>
      <c r="E817" s="291">
        <f t="shared" si="136"/>
        <v>0</v>
      </c>
      <c r="F817" s="207">
        <f t="shared" si="137"/>
        <v>0</v>
      </c>
      <c r="G817" s="229"/>
      <c r="H817" s="87"/>
      <c r="I817" s="285"/>
      <c r="J817" s="87"/>
      <c r="K817" s="87"/>
      <c r="L817" s="87"/>
      <c r="M817" s="87"/>
    </row>
    <row r="818" spans="1:13" ht="26.45" customHeight="1">
      <c r="A818" s="293" t="str">
        <f t="shared" si="134"/>
        <v/>
      </c>
      <c r="B818" s="289" t="str">
        <f t="shared" si="135"/>
        <v/>
      </c>
      <c r="C818" s="292"/>
      <c r="D818" s="292"/>
      <c r="E818" s="291">
        <f t="shared" si="136"/>
        <v>0</v>
      </c>
      <c r="F818" s="207">
        <f t="shared" si="137"/>
        <v>0</v>
      </c>
      <c r="G818" s="229"/>
      <c r="H818" s="87"/>
      <c r="I818" s="285"/>
      <c r="J818" s="87"/>
      <c r="K818" s="87"/>
      <c r="L818" s="87"/>
      <c r="M818" s="87"/>
    </row>
    <row r="819" spans="1:13">
      <c r="A819" s="293" t="str">
        <f t="shared" si="134"/>
        <v/>
      </c>
      <c r="B819" s="289" t="str">
        <f t="shared" si="135"/>
        <v/>
      </c>
      <c r="C819" s="292"/>
      <c r="D819" s="294"/>
      <c r="E819" s="291">
        <f t="shared" si="136"/>
        <v>0</v>
      </c>
      <c r="F819" s="207">
        <f t="shared" si="137"/>
        <v>0</v>
      </c>
      <c r="G819" s="229"/>
      <c r="H819" s="87"/>
      <c r="I819" s="285"/>
      <c r="J819" s="87"/>
      <c r="K819" s="87"/>
      <c r="L819" s="87"/>
      <c r="M819" s="87"/>
    </row>
    <row r="820" spans="1:13">
      <c r="A820" s="293" t="str">
        <f t="shared" si="134"/>
        <v/>
      </c>
      <c r="B820" s="289" t="str">
        <f t="shared" si="135"/>
        <v/>
      </c>
      <c r="C820" s="292"/>
      <c r="D820" s="294"/>
      <c r="E820" s="291">
        <f t="shared" si="136"/>
        <v>0</v>
      </c>
      <c r="F820" s="207">
        <f t="shared" si="137"/>
        <v>0</v>
      </c>
      <c r="G820" s="229"/>
      <c r="H820" s="87"/>
      <c r="I820" s="285"/>
      <c r="J820" s="87"/>
      <c r="K820" s="87"/>
      <c r="L820" s="87"/>
      <c r="M820" s="87"/>
    </row>
    <row r="821" spans="1:13">
      <c r="A821" s="293" t="str">
        <f t="shared" si="134"/>
        <v/>
      </c>
      <c r="B821" s="289" t="str">
        <f t="shared" si="135"/>
        <v/>
      </c>
      <c r="C821" s="292"/>
      <c r="D821" s="294"/>
      <c r="E821" s="291">
        <f t="shared" si="136"/>
        <v>0</v>
      </c>
      <c r="F821" s="207">
        <f t="shared" si="137"/>
        <v>0</v>
      </c>
      <c r="G821" s="229"/>
      <c r="H821" s="87"/>
      <c r="I821" s="285"/>
      <c r="J821" s="87"/>
      <c r="K821" s="87"/>
      <c r="L821" s="87"/>
      <c r="M821" s="87"/>
    </row>
    <row r="822" spans="1:13">
      <c r="A822" s="293" t="str">
        <f t="shared" si="134"/>
        <v/>
      </c>
      <c r="B822" s="289" t="str">
        <f t="shared" si="135"/>
        <v/>
      </c>
      <c r="C822" s="292"/>
      <c r="D822" s="294"/>
      <c r="E822" s="291">
        <f t="shared" si="136"/>
        <v>0</v>
      </c>
      <c r="F822" s="207">
        <f t="shared" si="137"/>
        <v>0</v>
      </c>
      <c r="G822" s="235"/>
      <c r="H822" s="87"/>
      <c r="I822" s="285"/>
      <c r="J822" s="87"/>
      <c r="K822" s="87"/>
      <c r="L822" s="87"/>
      <c r="M822" s="87"/>
    </row>
    <row r="823" spans="1:13" ht="13.5" thickBot="1">
      <c r="A823" s="230"/>
      <c r="B823" s="88"/>
      <c r="C823" s="88"/>
      <c r="D823" s="160"/>
      <c r="E823" s="168"/>
      <c r="F823" s="271" t="s">
        <v>100</v>
      </c>
      <c r="G823" s="238">
        <f>SUM(F814:F822)</f>
        <v>0</v>
      </c>
      <c r="H823" s="87"/>
      <c r="I823" s="119"/>
      <c r="J823" s="87"/>
      <c r="K823" s="87"/>
      <c r="L823" s="87"/>
      <c r="M823" s="87"/>
    </row>
    <row r="824" spans="1:13" ht="13.5" thickTop="1">
      <c r="A824" s="239" t="s">
        <v>101</v>
      </c>
      <c r="B824" s="89"/>
      <c r="C824" s="89"/>
      <c r="D824" s="161"/>
      <c r="E824" s="169"/>
      <c r="F824" s="161"/>
      <c r="G824" s="232"/>
      <c r="H824" s="87"/>
      <c r="I824" s="119"/>
      <c r="J824" s="87"/>
      <c r="K824" s="87"/>
      <c r="L824" s="87"/>
      <c r="M824" s="87"/>
    </row>
    <row r="825" spans="1:13">
      <c r="A825" s="286" t="s">
        <v>2</v>
      </c>
      <c r="B825" s="287"/>
      <c r="C825" s="287"/>
      <c r="D825" s="208"/>
      <c r="E825" s="288" t="s">
        <v>102</v>
      </c>
      <c r="F825" s="288" t="s">
        <v>45</v>
      </c>
      <c r="G825" s="295" t="s">
        <v>102</v>
      </c>
      <c r="H825" s="165"/>
      <c r="I825" s="167"/>
      <c r="J825" s="87"/>
      <c r="K825" s="87"/>
      <c r="L825" s="87"/>
      <c r="M825" s="87"/>
    </row>
    <row r="826" spans="1:13">
      <c r="A826" s="296" t="s">
        <v>103</v>
      </c>
      <c r="B826" s="209"/>
      <c r="C826" s="209"/>
      <c r="D826" s="210"/>
      <c r="E826" s="284">
        <f>SUM(G791,G804,G811,G823)</f>
        <v>0</v>
      </c>
      <c r="F826" s="297">
        <f>A</f>
        <v>0</v>
      </c>
      <c r="G826" s="298">
        <f>E826*F826</f>
        <v>0</v>
      </c>
      <c r="H826" s="87"/>
      <c r="I826" s="173"/>
      <c r="J826" s="87"/>
      <c r="K826" s="87"/>
      <c r="L826" s="87"/>
      <c r="M826" s="87"/>
    </row>
    <row r="827" spans="1:13">
      <c r="A827" s="296" t="s">
        <v>104</v>
      </c>
      <c r="B827" s="209"/>
      <c r="C827" s="209"/>
      <c r="D827" s="210"/>
      <c r="E827" s="284">
        <f>SUM(G791,G804,G811,G823)</f>
        <v>0</v>
      </c>
      <c r="F827" s="297">
        <f>I</f>
        <v>0</v>
      </c>
      <c r="G827" s="298">
        <f>E827*F827</f>
        <v>0</v>
      </c>
      <c r="H827" s="87"/>
      <c r="I827" s="173"/>
      <c r="J827" s="87"/>
      <c r="K827" s="87"/>
      <c r="L827" s="87"/>
      <c r="M827" s="87"/>
    </row>
    <row r="828" spans="1:13">
      <c r="A828" s="296" t="s">
        <v>105</v>
      </c>
      <c r="B828" s="209"/>
      <c r="C828" s="209"/>
      <c r="D828" s="210"/>
      <c r="E828" s="284">
        <f>SUM(G791,G804,G811,G823)</f>
        <v>0</v>
      </c>
      <c r="F828" s="297">
        <f>U</f>
        <v>0</v>
      </c>
      <c r="G828" s="298">
        <f>E828*F828</f>
        <v>0</v>
      </c>
      <c r="H828" s="87"/>
      <c r="I828" s="173"/>
      <c r="J828" s="87"/>
      <c r="K828" s="87"/>
      <c r="L828" s="87"/>
      <c r="M828" s="87"/>
    </row>
    <row r="829" spans="1:13" ht="23.25" thickBot="1">
      <c r="A829" s="230"/>
      <c r="B829" s="88"/>
      <c r="C829" s="88"/>
      <c r="D829" s="160"/>
      <c r="E829" s="168"/>
      <c r="F829" s="67" t="s">
        <v>106</v>
      </c>
      <c r="G829" s="238">
        <f>SUM(G826:G828)</f>
        <v>0</v>
      </c>
      <c r="H829" s="87"/>
      <c r="I829" s="119"/>
      <c r="J829" s="299" t="s">
        <v>107</v>
      </c>
      <c r="K829" s="299" t="s">
        <v>108</v>
      </c>
      <c r="L829" s="299" t="s">
        <v>336</v>
      </c>
      <c r="M829" s="299" t="s">
        <v>105</v>
      </c>
    </row>
    <row r="830" spans="1:13" s="63" customFormat="1" ht="14.25" thickTop="1" thickBot="1">
      <c r="A830" s="240"/>
      <c r="B830" s="58"/>
      <c r="C830" s="58"/>
      <c r="D830" s="174"/>
      <c r="E830" s="68" t="s">
        <v>108</v>
      </c>
      <c r="F830" s="69"/>
      <c r="G830" s="241">
        <f>ROUND(SUM(G791,G804,G811,G823,G829),0)</f>
        <v>0</v>
      </c>
      <c r="H830" s="58"/>
      <c r="I830" s="118"/>
      <c r="J830" s="300" t="str">
        <f>B767</f>
        <v>2.1</v>
      </c>
      <c r="K830" s="301">
        <f>G830</f>
        <v>0</v>
      </c>
      <c r="L830" s="302">
        <f>ROUND(SUM(G791,G804,G811,G823),0)</f>
        <v>0</v>
      </c>
      <c r="M830" s="303">
        <f>G828</f>
        <v>0</v>
      </c>
    </row>
    <row r="831" spans="1:13" ht="26.25" thickTop="1">
      <c r="A831" s="242" t="s">
        <v>109</v>
      </c>
      <c r="B831" s="87"/>
      <c r="C831" s="87"/>
      <c r="D831" s="162"/>
      <c r="E831" s="166"/>
      <c r="F831" s="162"/>
      <c r="G831" s="225"/>
      <c r="H831" s="87"/>
      <c r="I831" s="119"/>
      <c r="J831" s="87"/>
      <c r="K831" s="87"/>
      <c r="L831" s="87"/>
      <c r="M831" s="87"/>
    </row>
    <row r="832" spans="1:13">
      <c r="A832" s="242"/>
      <c r="B832" s="175"/>
      <c r="C832" s="175"/>
      <c r="D832" s="176"/>
      <c r="E832" s="166"/>
      <c r="F832" s="162"/>
      <c r="G832" s="243">
        <f ca="1">TODAY()</f>
        <v>46244</v>
      </c>
      <c r="H832" s="87"/>
      <c r="I832" s="119"/>
      <c r="J832" s="87"/>
      <c r="K832" s="87"/>
      <c r="L832" s="87"/>
      <c r="M832" s="87"/>
    </row>
    <row r="833" spans="1:13" ht="13.5" thickBot="1">
      <c r="A833" s="244"/>
      <c r="B833" s="245"/>
      <c r="C833" s="245"/>
      <c r="D833" s="246"/>
      <c r="E833" s="247"/>
      <c r="F833" s="246"/>
      <c r="G833" s="248"/>
      <c r="H833" s="87"/>
      <c r="I833" s="119"/>
      <c r="J833" s="87"/>
      <c r="K833" s="87"/>
      <c r="L833" s="87"/>
      <c r="M833" s="87"/>
    </row>
    <row r="834" spans="1:13" s="63" customFormat="1">
      <c r="A834" s="217"/>
      <c r="B834" s="218"/>
      <c r="C834" s="218"/>
      <c r="D834" s="219"/>
      <c r="E834" s="220"/>
      <c r="F834" s="219"/>
      <c r="G834" s="221" t="s">
        <v>77</v>
      </c>
      <c r="H834" s="58"/>
      <c r="I834" s="118"/>
      <c r="J834" s="58"/>
      <c r="K834" s="58"/>
      <c r="L834" s="58"/>
      <c r="M834" s="87"/>
    </row>
    <row r="835" spans="1:13" ht="12.75" customHeight="1">
      <c r="A835" s="222" t="s">
        <v>78</v>
      </c>
      <c r="B835" s="508" t="str">
        <f>Proponente</f>
        <v>Proponente BCDA</v>
      </c>
      <c r="C835" s="508"/>
      <c r="D835" s="508"/>
      <c r="E835" s="508"/>
      <c r="F835" s="508"/>
      <c r="G835" s="509"/>
      <c r="H835" s="87"/>
      <c r="I835" s="119"/>
      <c r="J835" s="87"/>
      <c r="K835" s="87"/>
      <c r="L835" s="87"/>
      <c r="M835" s="87"/>
    </row>
    <row r="836" spans="1:13" ht="12.75" customHeight="1">
      <c r="A836" s="222" t="s">
        <v>79</v>
      </c>
      <c r="B836" s="87" t="str">
        <f>VLOOKUP(B837,'4_Presupuesto de Obra'!$A$8:$D$182,2,FALSE)</f>
        <v>2.2</v>
      </c>
      <c r="C836" s="508" t="str">
        <f>VLOOKUP(B837,'4_Presupuesto de Obra'!$A$8:$D$182,3,FALSE)</f>
        <v>CORTE, FIGURADO, SUMINISTRO, TRANSPORTE E INSTALACIÓN EN SITIO DE ACERO CORRUGADO DE REFUERZO fy =60000 PSI PARA BARRAS DE TRANSFERENCIA LONGITUDINAL</v>
      </c>
      <c r="D836" s="508"/>
      <c r="E836" s="508"/>
      <c r="F836" s="508"/>
      <c r="G836" s="509"/>
      <c r="H836" s="87"/>
      <c r="I836" s="119"/>
      <c r="J836" s="87"/>
      <c r="K836" s="87"/>
      <c r="L836" s="87"/>
      <c r="M836" s="87"/>
    </row>
    <row r="837" spans="1:13">
      <c r="A837" s="223"/>
      <c r="B837" s="216">
        <f>+B768+1</f>
        <v>13</v>
      </c>
      <c r="C837" s="87"/>
      <c r="D837" s="162"/>
      <c r="E837" s="166"/>
      <c r="F837" s="59" t="s">
        <v>80</v>
      </c>
      <c r="G837" s="224" t="str">
        <f>VLOOKUP(B837,'4_Presupuesto de Obra'!$A$8:$D$182,4,FALSE)</f>
        <v>Kg</v>
      </c>
      <c r="H837" s="87"/>
      <c r="I837" s="119"/>
      <c r="J837" s="87"/>
      <c r="K837" s="87"/>
      <c r="L837" s="87"/>
      <c r="M837" s="87"/>
    </row>
    <row r="838" spans="1:13" ht="13.5" thickBot="1">
      <c r="A838" s="222" t="s">
        <v>81</v>
      </c>
      <c r="B838" s="87"/>
      <c r="C838" s="87"/>
      <c r="D838" s="162"/>
      <c r="E838" s="166"/>
      <c r="F838" s="162"/>
      <c r="G838" s="225"/>
      <c r="H838" s="87"/>
      <c r="I838" s="167"/>
      <c r="J838" s="87"/>
      <c r="K838" s="87"/>
      <c r="L838" s="87"/>
      <c r="M838" s="87"/>
    </row>
    <row r="839" spans="1:13" s="64" customFormat="1" ht="13.5" thickTop="1">
      <c r="A839" s="226" t="s">
        <v>2</v>
      </c>
      <c r="B839" s="158" t="s">
        <v>83</v>
      </c>
      <c r="C839" s="158" t="s">
        <v>84</v>
      </c>
      <c r="D839" s="159" t="s">
        <v>85</v>
      </c>
      <c r="E839" s="65" t="s">
        <v>86</v>
      </c>
      <c r="F839" s="65" t="s">
        <v>87</v>
      </c>
      <c r="G839" s="227" t="s">
        <v>88</v>
      </c>
      <c r="H839" s="165"/>
      <c r="I839" s="167"/>
      <c r="J839" s="165"/>
      <c r="K839" s="165"/>
      <c r="L839" s="165"/>
      <c r="M839" s="87"/>
    </row>
    <row r="840" spans="1:13">
      <c r="A840" s="281" t="str">
        <f t="shared" ref="A840:A859" si="138">IF(I840=0,"-",VLOOKUP(I840,EQUIPOS,2,FALSE))</f>
        <v>-</v>
      </c>
      <c r="B840" s="282"/>
      <c r="C840" s="282"/>
      <c r="D840" s="283"/>
      <c r="E840" s="284">
        <f t="shared" ref="E840:E859" si="139">IF(I840=0,0,VLOOKUP(I840,EQUIPOS,4,FALSE))</f>
        <v>0</v>
      </c>
      <c r="F840" s="207">
        <f t="shared" ref="F840:F859" si="140">IF(D840=0,0,E840/D840)</f>
        <v>0</v>
      </c>
      <c r="G840" s="228"/>
      <c r="H840" s="87"/>
      <c r="I840" s="285"/>
      <c r="J840" s="87"/>
      <c r="K840" s="87"/>
      <c r="L840" s="87"/>
      <c r="M840" s="87"/>
    </row>
    <row r="841" spans="1:13">
      <c r="A841" s="281" t="str">
        <f t="shared" si="138"/>
        <v>-</v>
      </c>
      <c r="B841" s="282"/>
      <c r="C841" s="282"/>
      <c r="D841" s="283"/>
      <c r="E841" s="284">
        <f t="shared" si="139"/>
        <v>0</v>
      </c>
      <c r="F841" s="207">
        <f t="shared" si="140"/>
        <v>0</v>
      </c>
      <c r="G841" s="229"/>
      <c r="H841" s="87"/>
      <c r="I841" s="285"/>
      <c r="J841" s="87"/>
      <c r="K841" s="87"/>
      <c r="L841" s="87"/>
      <c r="M841" s="87"/>
    </row>
    <row r="842" spans="1:13">
      <c r="A842" s="281" t="str">
        <f t="shared" si="138"/>
        <v>-</v>
      </c>
      <c r="B842" s="282"/>
      <c r="C842" s="282"/>
      <c r="D842" s="283"/>
      <c r="E842" s="284">
        <f t="shared" si="139"/>
        <v>0</v>
      </c>
      <c r="F842" s="207">
        <f t="shared" si="140"/>
        <v>0</v>
      </c>
      <c r="G842" s="229"/>
      <c r="H842" s="87"/>
      <c r="I842" s="285"/>
      <c r="J842" s="87"/>
      <c r="K842" s="87"/>
      <c r="L842" s="87"/>
      <c r="M842" s="87"/>
    </row>
    <row r="843" spans="1:13">
      <c r="A843" s="281" t="str">
        <f t="shared" si="138"/>
        <v>-</v>
      </c>
      <c r="B843" s="282"/>
      <c r="C843" s="282"/>
      <c r="D843" s="283"/>
      <c r="E843" s="284">
        <f t="shared" si="139"/>
        <v>0</v>
      </c>
      <c r="F843" s="207">
        <f t="shared" si="140"/>
        <v>0</v>
      </c>
      <c r="G843" s="229"/>
      <c r="H843" s="87"/>
      <c r="I843" s="285"/>
      <c r="J843" s="87"/>
      <c r="K843" s="87"/>
      <c r="L843" s="87"/>
      <c r="M843" s="87"/>
    </row>
    <row r="844" spans="1:13">
      <c r="A844" s="281" t="str">
        <f t="shared" si="138"/>
        <v>-</v>
      </c>
      <c r="B844" s="282"/>
      <c r="C844" s="282"/>
      <c r="D844" s="283"/>
      <c r="E844" s="284">
        <f t="shared" si="139"/>
        <v>0</v>
      </c>
      <c r="F844" s="207">
        <f t="shared" si="140"/>
        <v>0</v>
      </c>
      <c r="G844" s="229"/>
      <c r="H844" s="87"/>
      <c r="I844" s="285"/>
      <c r="J844" s="87"/>
      <c r="K844" s="87"/>
      <c r="L844" s="87"/>
      <c r="M844" s="87"/>
    </row>
    <row r="845" spans="1:13">
      <c r="A845" s="281" t="str">
        <f t="shared" si="138"/>
        <v>-</v>
      </c>
      <c r="B845" s="282"/>
      <c r="C845" s="282"/>
      <c r="D845" s="283"/>
      <c r="E845" s="284">
        <f t="shared" si="139"/>
        <v>0</v>
      </c>
      <c r="F845" s="207">
        <f t="shared" si="140"/>
        <v>0</v>
      </c>
      <c r="G845" s="229"/>
      <c r="H845" s="87"/>
      <c r="I845" s="285"/>
      <c r="J845" s="87"/>
      <c r="K845" s="87"/>
      <c r="L845" s="87"/>
      <c r="M845" s="87"/>
    </row>
    <row r="846" spans="1:13">
      <c r="A846" s="281" t="str">
        <f t="shared" si="138"/>
        <v>-</v>
      </c>
      <c r="B846" s="282"/>
      <c r="C846" s="282"/>
      <c r="D846" s="283"/>
      <c r="E846" s="284">
        <f t="shared" si="139"/>
        <v>0</v>
      </c>
      <c r="F846" s="207">
        <f t="shared" si="140"/>
        <v>0</v>
      </c>
      <c r="G846" s="235"/>
      <c r="H846" s="87"/>
      <c r="I846" s="285"/>
      <c r="J846" s="87"/>
      <c r="K846" s="87"/>
      <c r="L846" s="87"/>
      <c r="M846" s="87"/>
    </row>
    <row r="847" spans="1:13">
      <c r="A847" s="281" t="str">
        <f t="shared" si="138"/>
        <v>-</v>
      </c>
      <c r="B847" s="282"/>
      <c r="C847" s="282"/>
      <c r="D847" s="283"/>
      <c r="E847" s="284">
        <f t="shared" si="139"/>
        <v>0</v>
      </c>
      <c r="F847" s="207">
        <f t="shared" si="140"/>
        <v>0</v>
      </c>
      <c r="G847" s="229"/>
      <c r="H847" s="87"/>
      <c r="I847" s="285"/>
      <c r="J847" s="87"/>
      <c r="K847" s="87"/>
      <c r="L847" s="87"/>
      <c r="M847" s="87"/>
    </row>
    <row r="848" spans="1:13">
      <c r="A848" s="281" t="str">
        <f t="shared" si="138"/>
        <v>-</v>
      </c>
      <c r="B848" s="282"/>
      <c r="C848" s="282"/>
      <c r="D848" s="283"/>
      <c r="E848" s="284">
        <f t="shared" si="139"/>
        <v>0</v>
      </c>
      <c r="F848" s="207">
        <f t="shared" si="140"/>
        <v>0</v>
      </c>
      <c r="G848" s="229"/>
      <c r="H848" s="87"/>
      <c r="I848" s="285"/>
      <c r="J848" s="87"/>
      <c r="K848" s="87"/>
      <c r="L848" s="87"/>
      <c r="M848" s="87"/>
    </row>
    <row r="849" spans="1:13">
      <c r="A849" s="281" t="str">
        <f t="shared" si="138"/>
        <v>-</v>
      </c>
      <c r="B849" s="282"/>
      <c r="C849" s="282"/>
      <c r="D849" s="283"/>
      <c r="E849" s="284">
        <f t="shared" si="139"/>
        <v>0</v>
      </c>
      <c r="F849" s="207">
        <f t="shared" si="140"/>
        <v>0</v>
      </c>
      <c r="G849" s="229"/>
      <c r="H849" s="87"/>
      <c r="I849" s="285"/>
      <c r="J849" s="87"/>
      <c r="K849" s="87"/>
      <c r="L849" s="87"/>
      <c r="M849" s="87"/>
    </row>
    <row r="850" spans="1:13">
      <c r="A850" s="281" t="str">
        <f t="shared" si="138"/>
        <v>-</v>
      </c>
      <c r="B850" s="282"/>
      <c r="C850" s="282"/>
      <c r="D850" s="283"/>
      <c r="E850" s="284">
        <f t="shared" si="139"/>
        <v>0</v>
      </c>
      <c r="F850" s="207">
        <f t="shared" si="140"/>
        <v>0</v>
      </c>
      <c r="G850" s="229"/>
      <c r="H850" s="87"/>
      <c r="I850" s="285"/>
      <c r="J850" s="87"/>
      <c r="K850" s="87"/>
      <c r="L850" s="87"/>
      <c r="M850" s="87"/>
    </row>
    <row r="851" spans="1:13">
      <c r="A851" s="281" t="str">
        <f t="shared" si="138"/>
        <v>-</v>
      </c>
      <c r="B851" s="282"/>
      <c r="C851" s="282"/>
      <c r="D851" s="283"/>
      <c r="E851" s="284">
        <f t="shared" si="139"/>
        <v>0</v>
      </c>
      <c r="F851" s="207">
        <f t="shared" si="140"/>
        <v>0</v>
      </c>
      <c r="G851" s="229"/>
      <c r="H851" s="87"/>
      <c r="I851" s="285"/>
      <c r="J851" s="87"/>
      <c r="K851" s="87"/>
      <c r="L851" s="87"/>
      <c r="M851" s="87"/>
    </row>
    <row r="852" spans="1:13">
      <c r="A852" s="281" t="str">
        <f t="shared" si="138"/>
        <v>-</v>
      </c>
      <c r="B852" s="282"/>
      <c r="C852" s="282"/>
      <c r="D852" s="283"/>
      <c r="E852" s="284">
        <f t="shared" si="139"/>
        <v>0</v>
      </c>
      <c r="F852" s="207">
        <f t="shared" si="140"/>
        <v>0</v>
      </c>
      <c r="G852" s="229"/>
      <c r="H852" s="87"/>
      <c r="I852" s="285"/>
      <c r="J852" s="87"/>
      <c r="K852" s="87"/>
      <c r="L852" s="87"/>
      <c r="M852" s="87"/>
    </row>
    <row r="853" spans="1:13">
      <c r="A853" s="281" t="str">
        <f t="shared" si="138"/>
        <v>-</v>
      </c>
      <c r="B853" s="282"/>
      <c r="C853" s="282"/>
      <c r="D853" s="283"/>
      <c r="E853" s="284">
        <f t="shared" si="139"/>
        <v>0</v>
      </c>
      <c r="F853" s="207">
        <f t="shared" si="140"/>
        <v>0</v>
      </c>
      <c r="G853" s="229"/>
      <c r="H853" s="87"/>
      <c r="I853" s="285"/>
      <c r="J853" s="87"/>
      <c r="K853" s="87"/>
      <c r="L853" s="87"/>
      <c r="M853" s="87"/>
    </row>
    <row r="854" spans="1:13">
      <c r="A854" s="281" t="str">
        <f t="shared" si="138"/>
        <v>-</v>
      </c>
      <c r="B854" s="282"/>
      <c r="C854" s="282"/>
      <c r="D854" s="283"/>
      <c r="E854" s="284">
        <f t="shared" si="139"/>
        <v>0</v>
      </c>
      <c r="F854" s="207">
        <f t="shared" si="140"/>
        <v>0</v>
      </c>
      <c r="G854" s="229"/>
      <c r="H854" s="87"/>
      <c r="I854" s="285"/>
      <c r="J854" s="87"/>
      <c r="K854" s="87"/>
      <c r="L854" s="87"/>
      <c r="M854" s="87"/>
    </row>
    <row r="855" spans="1:13">
      <c r="A855" s="281" t="str">
        <f t="shared" si="138"/>
        <v>-</v>
      </c>
      <c r="B855" s="282"/>
      <c r="C855" s="282"/>
      <c r="D855" s="283"/>
      <c r="E855" s="284">
        <f t="shared" si="139"/>
        <v>0</v>
      </c>
      <c r="F855" s="207">
        <f t="shared" si="140"/>
        <v>0</v>
      </c>
      <c r="G855" s="229"/>
      <c r="H855" s="87"/>
      <c r="I855" s="285"/>
      <c r="J855" s="87"/>
      <c r="K855" s="87"/>
      <c r="L855" s="87"/>
      <c r="M855" s="87"/>
    </row>
    <row r="856" spans="1:13">
      <c r="A856" s="281" t="str">
        <f t="shared" si="138"/>
        <v>-</v>
      </c>
      <c r="B856" s="282"/>
      <c r="C856" s="282"/>
      <c r="D856" s="283"/>
      <c r="E856" s="284">
        <f t="shared" si="139"/>
        <v>0</v>
      </c>
      <c r="F856" s="207">
        <f t="shared" si="140"/>
        <v>0</v>
      </c>
      <c r="G856" s="229"/>
      <c r="H856" s="87"/>
      <c r="I856" s="285"/>
      <c r="J856" s="87"/>
      <c r="K856" s="87"/>
      <c r="L856" s="87"/>
      <c r="M856" s="87"/>
    </row>
    <row r="857" spans="1:13">
      <c r="A857" s="281" t="str">
        <f t="shared" si="138"/>
        <v>-</v>
      </c>
      <c r="B857" s="282"/>
      <c r="C857" s="282"/>
      <c r="D857" s="283"/>
      <c r="E857" s="284">
        <f t="shared" si="139"/>
        <v>0</v>
      </c>
      <c r="F857" s="207">
        <f t="shared" si="140"/>
        <v>0</v>
      </c>
      <c r="G857" s="229"/>
      <c r="H857" s="87"/>
      <c r="I857" s="285"/>
      <c r="J857" s="87"/>
      <c r="K857" s="87"/>
      <c r="L857" s="87"/>
      <c r="M857" s="87"/>
    </row>
    <row r="858" spans="1:13">
      <c r="A858" s="281" t="str">
        <f t="shared" si="138"/>
        <v>-</v>
      </c>
      <c r="B858" s="282"/>
      <c r="C858" s="282"/>
      <c r="D858" s="283"/>
      <c r="E858" s="284">
        <f t="shared" si="139"/>
        <v>0</v>
      </c>
      <c r="F858" s="207">
        <f t="shared" si="140"/>
        <v>0</v>
      </c>
      <c r="G858" s="229"/>
      <c r="H858" s="87"/>
      <c r="I858" s="285"/>
      <c r="J858" s="87"/>
      <c r="K858" s="87"/>
      <c r="L858" s="87"/>
      <c r="M858" s="87"/>
    </row>
    <row r="859" spans="1:13">
      <c r="A859" s="281" t="str">
        <f t="shared" si="138"/>
        <v>-</v>
      </c>
      <c r="B859" s="282"/>
      <c r="C859" s="282"/>
      <c r="D859" s="283"/>
      <c r="E859" s="284">
        <f t="shared" si="139"/>
        <v>0</v>
      </c>
      <c r="F859" s="207">
        <f t="shared" si="140"/>
        <v>0</v>
      </c>
      <c r="G859" s="229"/>
      <c r="H859" s="87"/>
      <c r="I859" s="285"/>
      <c r="J859" s="87"/>
      <c r="K859" s="87"/>
      <c r="L859" s="87"/>
      <c r="M859" s="87"/>
    </row>
    <row r="860" spans="1:13" ht="13.5" thickBot="1">
      <c r="A860" s="230"/>
      <c r="B860" s="88"/>
      <c r="C860" s="88"/>
      <c r="D860" s="160"/>
      <c r="E860" s="168"/>
      <c r="F860" s="271" t="s">
        <v>89</v>
      </c>
      <c r="G860" s="272">
        <f>SUM(F840:F859)</f>
        <v>0</v>
      </c>
      <c r="H860" s="87"/>
      <c r="I860" s="119"/>
      <c r="J860" s="87"/>
      <c r="K860" s="87"/>
      <c r="L860" s="87"/>
      <c r="M860" s="87"/>
    </row>
    <row r="861" spans="1:13" ht="13.5" thickTop="1">
      <c r="A861" s="231" t="s">
        <v>90</v>
      </c>
      <c r="B861" s="89"/>
      <c r="C861" s="89"/>
      <c r="D861" s="161"/>
      <c r="E861" s="169"/>
      <c r="F861" s="161"/>
      <c r="G861" s="232"/>
      <c r="H861" s="87"/>
      <c r="I861" s="119"/>
      <c r="J861" s="87"/>
      <c r="K861" s="87"/>
      <c r="L861" s="87"/>
      <c r="M861" s="87"/>
    </row>
    <row r="862" spans="1:13" s="64" customFormat="1">
      <c r="A862" s="286" t="s">
        <v>2</v>
      </c>
      <c r="B862" s="287"/>
      <c r="C862" s="273" t="s">
        <v>3</v>
      </c>
      <c r="D862" s="288" t="s">
        <v>91</v>
      </c>
      <c r="E862" s="288" t="s">
        <v>92</v>
      </c>
      <c r="F862" s="288" t="s">
        <v>87</v>
      </c>
      <c r="G862" s="233" t="s">
        <v>88</v>
      </c>
      <c r="H862" s="165"/>
      <c r="I862" s="167"/>
      <c r="J862" s="165"/>
      <c r="K862" s="165"/>
      <c r="L862" s="165"/>
      <c r="M862" s="87"/>
    </row>
    <row r="863" spans="1:13">
      <c r="A863" s="506" t="str">
        <f t="shared" ref="A863:A872" si="141">IF(I863=0,"",VLOOKUP(I863,MATERIALES,2,FALSE))</f>
        <v/>
      </c>
      <c r="B863" s="507"/>
      <c r="C863" s="289" t="str">
        <f t="shared" ref="C863:C872" si="142">IF(I863=0,"",VLOOKUP(I863,MATERIALES,3,FALSE))</f>
        <v/>
      </c>
      <c r="D863" s="290"/>
      <c r="E863" s="291">
        <f t="shared" ref="E863:E872" si="143">IF(I863=0,0,VLOOKUP(I863,MATERIALES,4,FALSE))</f>
        <v>0</v>
      </c>
      <c r="F863" s="207">
        <f>D863*E863</f>
        <v>0</v>
      </c>
      <c r="G863" s="228"/>
      <c r="H863" s="87"/>
      <c r="I863" s="285"/>
      <c r="J863" s="87"/>
      <c r="K863" s="87"/>
      <c r="L863" s="87"/>
      <c r="M863" s="87"/>
    </row>
    <row r="864" spans="1:13">
      <c r="A864" s="506" t="str">
        <f t="shared" si="141"/>
        <v/>
      </c>
      <c r="B864" s="507"/>
      <c r="C864" s="289" t="str">
        <f t="shared" si="142"/>
        <v/>
      </c>
      <c r="D864" s="290"/>
      <c r="E864" s="291">
        <f t="shared" si="143"/>
        <v>0</v>
      </c>
      <c r="F864" s="207">
        <f t="shared" ref="F864:F872" si="144">D864*E864</f>
        <v>0</v>
      </c>
      <c r="G864" s="229"/>
      <c r="H864" s="87"/>
      <c r="I864" s="285"/>
      <c r="J864" s="87"/>
      <c r="K864" s="87"/>
      <c r="L864" s="87"/>
      <c r="M864" s="87"/>
    </row>
    <row r="865" spans="1:13">
      <c r="A865" s="506" t="str">
        <f t="shared" si="141"/>
        <v/>
      </c>
      <c r="B865" s="507"/>
      <c r="C865" s="289" t="str">
        <f t="shared" si="142"/>
        <v/>
      </c>
      <c r="D865" s="290"/>
      <c r="E865" s="291">
        <f t="shared" si="143"/>
        <v>0</v>
      </c>
      <c r="F865" s="207">
        <f t="shared" si="144"/>
        <v>0</v>
      </c>
      <c r="G865" s="229"/>
      <c r="H865" s="87"/>
      <c r="I865" s="285"/>
      <c r="J865" s="87"/>
      <c r="K865" s="87"/>
      <c r="L865" s="87"/>
      <c r="M865" s="87"/>
    </row>
    <row r="866" spans="1:13">
      <c r="A866" s="506" t="str">
        <f t="shared" si="141"/>
        <v/>
      </c>
      <c r="B866" s="507"/>
      <c r="C866" s="289" t="str">
        <f t="shared" si="142"/>
        <v/>
      </c>
      <c r="D866" s="290"/>
      <c r="E866" s="291">
        <f t="shared" si="143"/>
        <v>0</v>
      </c>
      <c r="F866" s="207">
        <f t="shared" si="144"/>
        <v>0</v>
      </c>
      <c r="G866" s="229"/>
      <c r="H866" s="87"/>
      <c r="I866" s="285"/>
      <c r="J866" s="87"/>
      <c r="K866" s="87"/>
      <c r="L866" s="87"/>
      <c r="M866" s="87"/>
    </row>
    <row r="867" spans="1:13">
      <c r="A867" s="506" t="str">
        <f t="shared" si="141"/>
        <v/>
      </c>
      <c r="B867" s="507"/>
      <c r="C867" s="289" t="str">
        <f t="shared" si="142"/>
        <v/>
      </c>
      <c r="D867" s="290"/>
      <c r="E867" s="291">
        <f t="shared" si="143"/>
        <v>0</v>
      </c>
      <c r="F867" s="207">
        <f t="shared" si="144"/>
        <v>0</v>
      </c>
      <c r="G867" s="229"/>
      <c r="H867" s="87"/>
      <c r="I867" s="285"/>
      <c r="J867" s="87"/>
      <c r="K867" s="87"/>
      <c r="L867" s="87"/>
      <c r="M867" s="87"/>
    </row>
    <row r="868" spans="1:13">
      <c r="A868" s="506" t="str">
        <f t="shared" si="141"/>
        <v/>
      </c>
      <c r="B868" s="507"/>
      <c r="C868" s="289" t="str">
        <f t="shared" si="142"/>
        <v/>
      </c>
      <c r="D868" s="290"/>
      <c r="E868" s="291">
        <f t="shared" si="143"/>
        <v>0</v>
      </c>
      <c r="F868" s="207">
        <f t="shared" si="144"/>
        <v>0</v>
      </c>
      <c r="G868" s="229"/>
      <c r="H868" s="87"/>
      <c r="I868" s="285"/>
      <c r="J868" s="87"/>
      <c r="K868" s="87"/>
      <c r="L868" s="87"/>
      <c r="M868" s="87"/>
    </row>
    <row r="869" spans="1:13">
      <c r="A869" s="506" t="str">
        <f t="shared" si="141"/>
        <v/>
      </c>
      <c r="B869" s="507"/>
      <c r="C869" s="289" t="str">
        <f t="shared" si="142"/>
        <v/>
      </c>
      <c r="D869" s="290"/>
      <c r="E869" s="291">
        <f t="shared" si="143"/>
        <v>0</v>
      </c>
      <c r="F869" s="207">
        <f t="shared" si="144"/>
        <v>0</v>
      </c>
      <c r="G869" s="229"/>
      <c r="H869" s="87"/>
      <c r="I869" s="285"/>
      <c r="J869" s="87"/>
      <c r="K869" s="87"/>
      <c r="L869" s="87"/>
      <c r="M869" s="87"/>
    </row>
    <row r="870" spans="1:13">
      <c r="A870" s="506" t="str">
        <f t="shared" si="141"/>
        <v/>
      </c>
      <c r="B870" s="507"/>
      <c r="C870" s="289" t="str">
        <f t="shared" si="142"/>
        <v/>
      </c>
      <c r="D870" s="290"/>
      <c r="E870" s="291">
        <f t="shared" si="143"/>
        <v>0</v>
      </c>
      <c r="F870" s="207">
        <f t="shared" si="144"/>
        <v>0</v>
      </c>
      <c r="G870" s="234"/>
      <c r="H870" s="87"/>
      <c r="I870" s="285"/>
      <c r="J870" s="87"/>
      <c r="K870" s="87"/>
      <c r="L870" s="87"/>
      <c r="M870" s="87"/>
    </row>
    <row r="871" spans="1:13">
      <c r="A871" s="506" t="str">
        <f t="shared" si="141"/>
        <v/>
      </c>
      <c r="B871" s="507"/>
      <c r="C871" s="289" t="str">
        <f t="shared" si="142"/>
        <v/>
      </c>
      <c r="D871" s="290"/>
      <c r="E871" s="291">
        <f t="shared" si="143"/>
        <v>0</v>
      </c>
      <c r="F871" s="207">
        <f t="shared" si="144"/>
        <v>0</v>
      </c>
      <c r="G871" s="229"/>
      <c r="H871" s="87"/>
      <c r="I871" s="285"/>
      <c r="J871" s="87"/>
      <c r="K871" s="87"/>
      <c r="L871" s="87"/>
      <c r="M871" s="87"/>
    </row>
    <row r="872" spans="1:13">
      <c r="A872" s="506" t="str">
        <f t="shared" si="141"/>
        <v/>
      </c>
      <c r="B872" s="507"/>
      <c r="C872" s="289" t="str">
        <f t="shared" si="142"/>
        <v/>
      </c>
      <c r="D872" s="290"/>
      <c r="E872" s="291">
        <f t="shared" si="143"/>
        <v>0</v>
      </c>
      <c r="F872" s="207">
        <f t="shared" si="144"/>
        <v>0</v>
      </c>
      <c r="G872" s="235"/>
      <c r="H872" s="87"/>
      <c r="I872" s="285"/>
      <c r="J872" s="87"/>
      <c r="K872" s="87"/>
      <c r="L872" s="87"/>
      <c r="M872" s="87"/>
    </row>
    <row r="873" spans="1:13" ht="13.5" thickBot="1">
      <c r="A873" s="223"/>
      <c r="B873" s="87"/>
      <c r="C873" s="87"/>
      <c r="D873" s="162"/>
      <c r="E873" s="170"/>
      <c r="F873" s="66" t="s">
        <v>93</v>
      </c>
      <c r="G873" s="234">
        <f>SUM(F863:F872)</f>
        <v>0</v>
      </c>
      <c r="H873" s="87"/>
      <c r="I873" s="119"/>
      <c r="J873" s="87"/>
      <c r="K873" s="87"/>
      <c r="L873" s="87"/>
      <c r="M873" s="87"/>
    </row>
    <row r="874" spans="1:13" ht="14.25" thickTop="1" thickBot="1">
      <c r="A874" s="236" t="s">
        <v>94</v>
      </c>
      <c r="B874" s="90"/>
      <c r="C874" s="90"/>
      <c r="D874" s="163"/>
      <c r="E874" s="171"/>
      <c r="F874" s="163"/>
      <c r="G874" s="237"/>
      <c r="H874" s="87"/>
      <c r="I874" s="119"/>
      <c r="J874" s="87"/>
      <c r="K874" s="87"/>
      <c r="L874" s="87"/>
      <c r="M874" s="87"/>
    </row>
    <row r="875" spans="1:13" ht="13.5" thickTop="1">
      <c r="A875" s="286" t="s">
        <v>2</v>
      </c>
      <c r="B875" s="287"/>
      <c r="C875" s="288" t="s">
        <v>95</v>
      </c>
      <c r="D875" s="288" t="s">
        <v>96</v>
      </c>
      <c r="E875" s="288" t="s">
        <v>97</v>
      </c>
      <c r="F875" s="288" t="s">
        <v>87</v>
      </c>
      <c r="G875" s="233" t="s">
        <v>88</v>
      </c>
      <c r="H875" s="87"/>
      <c r="I875" s="119"/>
      <c r="J875" s="87"/>
      <c r="K875" s="87"/>
      <c r="L875" s="87"/>
      <c r="M875" s="87"/>
    </row>
    <row r="876" spans="1:13">
      <c r="A876" s="506" t="str">
        <f>IF(I876=0,"",VLOOKUP(I876,EQUIPOS,2,FALSE))</f>
        <v/>
      </c>
      <c r="B876" s="507"/>
      <c r="C876" s="292"/>
      <c r="D876" s="290"/>
      <c r="E876" s="291">
        <f>IF(I876=0,0,VLOOKUP(I876,EQUIPOS,4,FALSE))</f>
        <v>0</v>
      </c>
      <c r="F876" s="207">
        <f>C876*D876*E876</f>
        <v>0</v>
      </c>
      <c r="G876" s="228"/>
      <c r="H876" s="87"/>
      <c r="I876" s="285"/>
      <c r="J876" s="87"/>
      <c r="K876" s="87"/>
      <c r="L876" s="87"/>
      <c r="M876" s="87"/>
    </row>
    <row r="877" spans="1:13">
      <c r="A877" s="506" t="str">
        <f>IF(I877=0,"",VLOOKUP(I877,EQUIPOS,2,FALSE))</f>
        <v/>
      </c>
      <c r="B877" s="507"/>
      <c r="C877" s="292"/>
      <c r="D877" s="290"/>
      <c r="E877" s="291">
        <f>IF(I877=0,0,VLOOKUP(I877,EQUIPOS,4,FALSE))</f>
        <v>0</v>
      </c>
      <c r="F877" s="207">
        <f>C877*D877*E877</f>
        <v>0</v>
      </c>
      <c r="G877" s="229"/>
      <c r="H877" s="87"/>
      <c r="I877" s="285"/>
      <c r="J877" s="87"/>
      <c r="K877" s="87"/>
      <c r="L877" s="87"/>
      <c r="M877" s="87"/>
    </row>
    <row r="878" spans="1:13">
      <c r="A878" s="506" t="str">
        <f>IF(I878=0,"",VLOOKUP(I878,EQUIPOS,2,FALSE))</f>
        <v/>
      </c>
      <c r="B878" s="507"/>
      <c r="C878" s="292"/>
      <c r="D878" s="290"/>
      <c r="E878" s="291">
        <f>IF(I878=0,0,VLOOKUP(I878,EQUIPOS,4,FALSE))</f>
        <v>0</v>
      </c>
      <c r="F878" s="207">
        <f>C878*D878*E878</f>
        <v>0</v>
      </c>
      <c r="G878" s="229"/>
      <c r="H878" s="87"/>
      <c r="I878" s="285"/>
      <c r="J878" s="87"/>
      <c r="K878" s="87"/>
      <c r="L878" s="87"/>
      <c r="M878" s="87"/>
    </row>
    <row r="879" spans="1:13">
      <c r="A879" s="506" t="str">
        <f>IF(I879=0,"",VLOOKUP(I879,EQUIPOS,2,FALSE))</f>
        <v/>
      </c>
      <c r="B879" s="507"/>
      <c r="C879" s="292"/>
      <c r="D879" s="290"/>
      <c r="E879" s="291">
        <f>IF(I879=0,0,VLOOKUP(I879,EQUIPOS,4,FALSE))</f>
        <v>0</v>
      </c>
      <c r="F879" s="207">
        <f>C879*D879*E879</f>
        <v>0</v>
      </c>
      <c r="G879" s="235"/>
      <c r="H879" s="87"/>
      <c r="I879" s="285"/>
      <c r="J879" s="87"/>
      <c r="K879" s="87"/>
      <c r="L879" s="87"/>
      <c r="M879" s="87"/>
    </row>
    <row r="880" spans="1:13" ht="13.5" thickBot="1">
      <c r="A880" s="230"/>
      <c r="B880" s="88"/>
      <c r="C880" s="88"/>
      <c r="D880" s="160"/>
      <c r="E880" s="172"/>
      <c r="F880" s="271" t="s">
        <v>98</v>
      </c>
      <c r="G880" s="238">
        <f>SUM(F876:F879)</f>
        <v>0</v>
      </c>
      <c r="H880" s="87"/>
      <c r="I880" s="119"/>
      <c r="J880" s="87"/>
      <c r="K880" s="87"/>
      <c r="L880" s="87"/>
      <c r="M880" s="87"/>
    </row>
    <row r="881" spans="1:13" ht="13.5" thickTop="1">
      <c r="A881" s="231" t="s">
        <v>99</v>
      </c>
      <c r="B881" s="89"/>
      <c r="C881" s="89"/>
      <c r="D881" s="161"/>
      <c r="E881" s="169"/>
      <c r="F881" s="161"/>
      <c r="G881" s="232"/>
      <c r="H881" s="87"/>
      <c r="I881" s="119"/>
      <c r="J881" s="87"/>
      <c r="K881" s="87"/>
      <c r="L881" s="87"/>
      <c r="M881" s="87"/>
    </row>
    <row r="882" spans="1:13">
      <c r="A882" s="286" t="s">
        <v>2</v>
      </c>
      <c r="B882" s="273" t="s">
        <v>3</v>
      </c>
      <c r="C882" s="273" t="s">
        <v>91</v>
      </c>
      <c r="D882" s="288" t="s">
        <v>85</v>
      </c>
      <c r="E882" s="288" t="s">
        <v>92</v>
      </c>
      <c r="F882" s="288" t="s">
        <v>87</v>
      </c>
      <c r="G882" s="233" t="s">
        <v>88</v>
      </c>
      <c r="H882" s="165"/>
      <c r="I882" s="167"/>
      <c r="J882" s="87"/>
      <c r="K882" s="87"/>
      <c r="L882" s="87"/>
      <c r="M882" s="87"/>
    </row>
    <row r="883" spans="1:13">
      <c r="A883" s="293" t="str">
        <f t="shared" ref="A883:A891" si="145">IF(I883=0,"",VLOOKUP(I883,MANOOBRA,2,FALSE))</f>
        <v/>
      </c>
      <c r="B883" s="289" t="str">
        <f t="shared" ref="B883:B891" si="146">IF(I883=0,"",VLOOKUP(I883,MANOOBRA,3,FALSE))</f>
        <v/>
      </c>
      <c r="C883" s="292"/>
      <c r="D883" s="292"/>
      <c r="E883" s="291">
        <f t="shared" ref="E883:E891" si="147">IF(I883=0,0,VLOOKUP(I883,MANOOBRA,4,FALSE))</f>
        <v>0</v>
      </c>
      <c r="F883" s="207">
        <f>IF(D883=0,0,C883*E883/D883)</f>
        <v>0</v>
      </c>
      <c r="G883" s="228"/>
      <c r="H883" s="87"/>
      <c r="I883" s="285"/>
      <c r="J883" s="87"/>
      <c r="K883" s="87"/>
      <c r="L883" s="87"/>
      <c r="M883" s="87"/>
    </row>
    <row r="884" spans="1:13" ht="26.45" customHeight="1">
      <c r="A884" s="293" t="str">
        <f t="shared" si="145"/>
        <v/>
      </c>
      <c r="B884" s="289" t="str">
        <f t="shared" si="146"/>
        <v/>
      </c>
      <c r="C884" s="292"/>
      <c r="D884" s="292"/>
      <c r="E884" s="291">
        <f t="shared" si="147"/>
        <v>0</v>
      </c>
      <c r="F884" s="207">
        <f t="shared" ref="F884:F891" si="148">IF(D884=0,0,C884*E884/D884)</f>
        <v>0</v>
      </c>
      <c r="G884" s="229"/>
      <c r="H884" s="87"/>
      <c r="I884" s="285"/>
      <c r="J884" s="87"/>
      <c r="K884" s="87"/>
      <c r="L884" s="87"/>
      <c r="M884" s="87"/>
    </row>
    <row r="885" spans="1:13">
      <c r="A885" s="293" t="str">
        <f t="shared" si="145"/>
        <v/>
      </c>
      <c r="B885" s="289" t="str">
        <f t="shared" si="146"/>
        <v/>
      </c>
      <c r="C885" s="292"/>
      <c r="D885" s="292"/>
      <c r="E885" s="291">
        <f t="shared" si="147"/>
        <v>0</v>
      </c>
      <c r="F885" s="207">
        <f t="shared" si="148"/>
        <v>0</v>
      </c>
      <c r="G885" s="229"/>
      <c r="H885" s="87"/>
      <c r="I885" s="285"/>
      <c r="J885" s="87"/>
      <c r="K885" s="87"/>
      <c r="L885" s="87"/>
      <c r="M885" s="87"/>
    </row>
    <row r="886" spans="1:13">
      <c r="A886" s="293" t="str">
        <f t="shared" si="145"/>
        <v/>
      </c>
      <c r="B886" s="289" t="str">
        <f t="shared" si="146"/>
        <v/>
      </c>
      <c r="C886" s="292"/>
      <c r="D886" s="292"/>
      <c r="E886" s="291">
        <f t="shared" si="147"/>
        <v>0</v>
      </c>
      <c r="F886" s="207">
        <f t="shared" si="148"/>
        <v>0</v>
      </c>
      <c r="G886" s="229"/>
      <c r="H886" s="87"/>
      <c r="I886" s="285"/>
      <c r="J886" s="87"/>
      <c r="K886" s="87"/>
      <c r="L886" s="87"/>
      <c r="M886" s="87"/>
    </row>
    <row r="887" spans="1:13" ht="26.45" customHeight="1">
      <c r="A887" s="293" t="str">
        <f t="shared" si="145"/>
        <v/>
      </c>
      <c r="B887" s="289" t="str">
        <f t="shared" si="146"/>
        <v/>
      </c>
      <c r="C887" s="292"/>
      <c r="D887" s="292"/>
      <c r="E887" s="291">
        <f t="shared" si="147"/>
        <v>0</v>
      </c>
      <c r="F887" s="207">
        <f t="shared" si="148"/>
        <v>0</v>
      </c>
      <c r="G887" s="229"/>
      <c r="H887" s="87"/>
      <c r="I887" s="285"/>
      <c r="J887" s="87"/>
      <c r="K887" s="87"/>
      <c r="L887" s="87"/>
      <c r="M887" s="87"/>
    </row>
    <row r="888" spans="1:13">
      <c r="A888" s="293" t="str">
        <f t="shared" si="145"/>
        <v/>
      </c>
      <c r="B888" s="289" t="str">
        <f t="shared" si="146"/>
        <v/>
      </c>
      <c r="C888" s="292"/>
      <c r="D888" s="294"/>
      <c r="E888" s="291">
        <f t="shared" si="147"/>
        <v>0</v>
      </c>
      <c r="F888" s="207">
        <f t="shared" si="148"/>
        <v>0</v>
      </c>
      <c r="G888" s="229"/>
      <c r="H888" s="87"/>
      <c r="I888" s="285"/>
      <c r="J888" s="87"/>
      <c r="K888" s="87"/>
      <c r="L888" s="87"/>
      <c r="M888" s="87"/>
    </row>
    <row r="889" spans="1:13">
      <c r="A889" s="293" t="str">
        <f t="shared" si="145"/>
        <v/>
      </c>
      <c r="B889" s="289" t="str">
        <f t="shared" si="146"/>
        <v/>
      </c>
      <c r="C889" s="292"/>
      <c r="D889" s="294"/>
      <c r="E889" s="291">
        <f t="shared" si="147"/>
        <v>0</v>
      </c>
      <c r="F889" s="207">
        <f t="shared" si="148"/>
        <v>0</v>
      </c>
      <c r="G889" s="229"/>
      <c r="H889" s="87"/>
      <c r="I889" s="285"/>
      <c r="J889" s="87"/>
      <c r="K889" s="87"/>
      <c r="L889" s="87"/>
      <c r="M889" s="87"/>
    </row>
    <row r="890" spans="1:13">
      <c r="A890" s="293" t="str">
        <f t="shared" si="145"/>
        <v/>
      </c>
      <c r="B890" s="289" t="str">
        <f t="shared" si="146"/>
        <v/>
      </c>
      <c r="C890" s="292"/>
      <c r="D890" s="294"/>
      <c r="E890" s="291">
        <f t="shared" si="147"/>
        <v>0</v>
      </c>
      <c r="F890" s="207">
        <f t="shared" si="148"/>
        <v>0</v>
      </c>
      <c r="G890" s="229"/>
      <c r="H890" s="87"/>
      <c r="I890" s="285"/>
      <c r="J890" s="87"/>
      <c r="K890" s="87"/>
      <c r="L890" s="87"/>
      <c r="M890" s="87"/>
    </row>
    <row r="891" spans="1:13">
      <c r="A891" s="293" t="str">
        <f t="shared" si="145"/>
        <v/>
      </c>
      <c r="B891" s="289" t="str">
        <f t="shared" si="146"/>
        <v/>
      </c>
      <c r="C891" s="292"/>
      <c r="D891" s="294"/>
      <c r="E891" s="291">
        <f t="shared" si="147"/>
        <v>0</v>
      </c>
      <c r="F891" s="207">
        <f t="shared" si="148"/>
        <v>0</v>
      </c>
      <c r="G891" s="235"/>
      <c r="H891" s="87"/>
      <c r="I891" s="285"/>
      <c r="J891" s="87"/>
      <c r="K891" s="87"/>
      <c r="L891" s="87"/>
      <c r="M891" s="87"/>
    </row>
    <row r="892" spans="1:13" ht="13.5" thickBot="1">
      <c r="A892" s="230"/>
      <c r="B892" s="88"/>
      <c r="C892" s="88"/>
      <c r="D892" s="160"/>
      <c r="E892" s="168"/>
      <c r="F892" s="271" t="s">
        <v>100</v>
      </c>
      <c r="G892" s="238">
        <f>SUM(F883:F891)</f>
        <v>0</v>
      </c>
      <c r="H892" s="87"/>
      <c r="I892" s="119"/>
      <c r="J892" s="87"/>
      <c r="K892" s="87"/>
      <c r="L892" s="87"/>
      <c r="M892" s="87"/>
    </row>
    <row r="893" spans="1:13" ht="13.5" thickTop="1">
      <c r="A893" s="239" t="s">
        <v>101</v>
      </c>
      <c r="B893" s="89"/>
      <c r="C893" s="89"/>
      <c r="D893" s="161"/>
      <c r="E893" s="169"/>
      <c r="F893" s="161"/>
      <c r="G893" s="232"/>
      <c r="H893" s="87"/>
      <c r="I893" s="119"/>
      <c r="J893" s="87"/>
      <c r="K893" s="87"/>
      <c r="L893" s="87"/>
      <c r="M893" s="87"/>
    </row>
    <row r="894" spans="1:13">
      <c r="A894" s="286" t="s">
        <v>2</v>
      </c>
      <c r="B894" s="287"/>
      <c r="C894" s="287"/>
      <c r="D894" s="208"/>
      <c r="E894" s="288" t="s">
        <v>102</v>
      </c>
      <c r="F894" s="288" t="s">
        <v>45</v>
      </c>
      <c r="G894" s="295" t="s">
        <v>102</v>
      </c>
      <c r="H894" s="165"/>
      <c r="I894" s="167"/>
      <c r="J894" s="87"/>
      <c r="K894" s="87"/>
      <c r="L894" s="87"/>
      <c r="M894" s="87"/>
    </row>
    <row r="895" spans="1:13">
      <c r="A895" s="296" t="s">
        <v>103</v>
      </c>
      <c r="B895" s="209"/>
      <c r="C895" s="209"/>
      <c r="D895" s="210"/>
      <c r="E895" s="284">
        <f>SUM(G860,G873,G880,G892)</f>
        <v>0</v>
      </c>
      <c r="F895" s="297">
        <f>A</f>
        <v>0</v>
      </c>
      <c r="G895" s="298">
        <f>E895*F895</f>
        <v>0</v>
      </c>
      <c r="H895" s="87"/>
      <c r="I895" s="173"/>
      <c r="J895" s="87"/>
      <c r="K895" s="87"/>
      <c r="L895" s="87"/>
      <c r="M895" s="87"/>
    </row>
    <row r="896" spans="1:13">
      <c r="A896" s="296" t="s">
        <v>104</v>
      </c>
      <c r="B896" s="209"/>
      <c r="C896" s="209"/>
      <c r="D896" s="210"/>
      <c r="E896" s="284">
        <f>SUM(G860,G873,G880,G892)</f>
        <v>0</v>
      </c>
      <c r="F896" s="297">
        <f>I</f>
        <v>0</v>
      </c>
      <c r="G896" s="298">
        <f>E896*F896</f>
        <v>0</v>
      </c>
      <c r="H896" s="87"/>
      <c r="I896" s="173"/>
      <c r="J896" s="87"/>
      <c r="K896" s="87"/>
      <c r="L896" s="87"/>
      <c r="M896" s="87"/>
    </row>
    <row r="897" spans="1:13">
      <c r="A897" s="296" t="s">
        <v>105</v>
      </c>
      <c r="B897" s="209"/>
      <c r="C897" s="209"/>
      <c r="D897" s="210"/>
      <c r="E897" s="284">
        <f>SUM(G860,G873,G880,G892)</f>
        <v>0</v>
      </c>
      <c r="F897" s="297">
        <f>U</f>
        <v>0</v>
      </c>
      <c r="G897" s="298">
        <f>E897*F897</f>
        <v>0</v>
      </c>
      <c r="H897" s="87"/>
      <c r="I897" s="173"/>
      <c r="J897" s="87"/>
      <c r="K897" s="87"/>
      <c r="L897" s="87"/>
      <c r="M897" s="87"/>
    </row>
    <row r="898" spans="1:13" ht="23.25" thickBot="1">
      <c r="A898" s="230"/>
      <c r="B898" s="88"/>
      <c r="C898" s="88"/>
      <c r="D898" s="160"/>
      <c r="E898" s="168"/>
      <c r="F898" s="67" t="s">
        <v>106</v>
      </c>
      <c r="G898" s="238">
        <f>SUM(G895:G897)</f>
        <v>0</v>
      </c>
      <c r="H898" s="87"/>
      <c r="I898" s="119"/>
      <c r="J898" s="299" t="s">
        <v>107</v>
      </c>
      <c r="K898" s="299" t="s">
        <v>108</v>
      </c>
      <c r="L898" s="299" t="s">
        <v>336</v>
      </c>
      <c r="M898" s="299" t="s">
        <v>105</v>
      </c>
    </row>
    <row r="899" spans="1:13" s="63" customFormat="1" ht="14.25" thickTop="1" thickBot="1">
      <c r="A899" s="240"/>
      <c r="B899" s="58"/>
      <c r="C899" s="58"/>
      <c r="D899" s="174"/>
      <c r="E899" s="68" t="s">
        <v>108</v>
      </c>
      <c r="F899" s="69"/>
      <c r="G899" s="241">
        <f>ROUND(SUM(G860,G873,G880,G892,G898),0)</f>
        <v>0</v>
      </c>
      <c r="H899" s="58"/>
      <c r="I899" s="118"/>
      <c r="J899" s="300" t="str">
        <f>B836</f>
        <v>2.2</v>
      </c>
      <c r="K899" s="301">
        <f>G899</f>
        <v>0</v>
      </c>
      <c r="L899" s="302">
        <f>ROUND(SUM(G860,G873,G880,G892),0)</f>
        <v>0</v>
      </c>
      <c r="M899" s="303">
        <f>G897</f>
        <v>0</v>
      </c>
    </row>
    <row r="900" spans="1:13" ht="26.25" thickTop="1">
      <c r="A900" s="242" t="s">
        <v>109</v>
      </c>
      <c r="B900" s="87"/>
      <c r="C900" s="87"/>
      <c r="D900" s="162"/>
      <c r="E900" s="166"/>
      <c r="F900" s="162"/>
      <c r="G900" s="225"/>
      <c r="H900" s="87"/>
      <c r="I900" s="119"/>
      <c r="J900" s="87"/>
      <c r="K900" s="87"/>
      <c r="L900" s="87"/>
      <c r="M900" s="87"/>
    </row>
    <row r="901" spans="1:13">
      <c r="A901" s="242"/>
      <c r="B901" s="175"/>
      <c r="C901" s="175"/>
      <c r="D901" s="176"/>
      <c r="E901" s="166"/>
      <c r="F901" s="162"/>
      <c r="G901" s="243">
        <f ca="1">TODAY()</f>
        <v>46244</v>
      </c>
      <c r="H901" s="87"/>
      <c r="I901" s="119"/>
      <c r="J901" s="87"/>
      <c r="K901" s="87"/>
      <c r="L901" s="87"/>
      <c r="M901" s="87"/>
    </row>
    <row r="902" spans="1:13" ht="13.5" thickBot="1">
      <c r="A902" s="244"/>
      <c r="B902" s="245"/>
      <c r="C902" s="245"/>
      <c r="D902" s="246"/>
      <c r="E902" s="247"/>
      <c r="F902" s="246"/>
      <c r="G902" s="248"/>
      <c r="H902" s="87"/>
      <c r="I902" s="119"/>
      <c r="J902" s="87"/>
      <c r="K902" s="87"/>
      <c r="L902" s="87"/>
      <c r="M902" s="87"/>
    </row>
    <row r="903" spans="1:13" s="63" customFormat="1">
      <c r="A903" s="217"/>
      <c r="B903" s="218"/>
      <c r="C903" s="218"/>
      <c r="D903" s="219"/>
      <c r="E903" s="220"/>
      <c r="F903" s="219"/>
      <c r="G903" s="221" t="s">
        <v>77</v>
      </c>
      <c r="H903" s="58"/>
      <c r="I903" s="118"/>
      <c r="J903" s="58"/>
      <c r="K903" s="58"/>
      <c r="L903" s="58"/>
      <c r="M903" s="87"/>
    </row>
    <row r="904" spans="1:13" ht="12.75" customHeight="1">
      <c r="A904" s="222" t="s">
        <v>78</v>
      </c>
      <c r="B904" s="508" t="str">
        <f>Proponente</f>
        <v>Proponente BCDA</v>
      </c>
      <c r="C904" s="508"/>
      <c r="D904" s="508"/>
      <c r="E904" s="508"/>
      <c r="F904" s="508"/>
      <c r="G904" s="509"/>
      <c r="H904" s="87"/>
      <c r="I904" s="119"/>
      <c r="J904" s="87"/>
      <c r="K904" s="87"/>
      <c r="L904" s="87"/>
      <c r="M904" s="87"/>
    </row>
    <row r="905" spans="1:13" ht="12.75" customHeight="1">
      <c r="A905" s="222" t="s">
        <v>79</v>
      </c>
      <c r="B905" s="87" t="str">
        <f>VLOOKUP(B906,'4_Presupuesto de Obra'!$A$8:$D$182,2,FALSE)</f>
        <v>2.3</v>
      </c>
      <c r="C905" s="508" t="str">
        <f>VLOOKUP(B906,'4_Presupuesto de Obra'!$A$8:$D$182,3,FALSE)</f>
        <v>CONCRETO PARA PAVIMENTO RÍGIDO MR2 - 40 Kg/cm2. (Incluye suministro del material, transporte de agregados, fabricación in sitú e instalación)</v>
      </c>
      <c r="D905" s="508"/>
      <c r="E905" s="508"/>
      <c r="F905" s="508"/>
      <c r="G905" s="509"/>
      <c r="H905" s="87"/>
      <c r="I905" s="119"/>
      <c r="J905" s="87"/>
      <c r="K905" s="87"/>
      <c r="L905" s="87"/>
      <c r="M905" s="87"/>
    </row>
    <row r="906" spans="1:13">
      <c r="A906" s="223"/>
      <c r="B906" s="216">
        <f>+B837+1</f>
        <v>14</v>
      </c>
      <c r="C906" s="87"/>
      <c r="D906" s="162"/>
      <c r="E906" s="166"/>
      <c r="F906" s="59" t="s">
        <v>80</v>
      </c>
      <c r="G906" s="224" t="str">
        <f>VLOOKUP(B906,'4_Presupuesto de Obra'!$A$8:$D$182,4,FALSE)</f>
        <v>m3</v>
      </c>
      <c r="H906" s="87"/>
      <c r="I906" s="119"/>
      <c r="J906" s="87"/>
      <c r="K906" s="87"/>
      <c r="L906" s="87"/>
      <c r="M906" s="87"/>
    </row>
    <row r="907" spans="1:13" ht="13.5" thickBot="1">
      <c r="A907" s="222" t="s">
        <v>81</v>
      </c>
      <c r="B907" s="87"/>
      <c r="C907" s="87"/>
      <c r="D907" s="162"/>
      <c r="E907" s="166"/>
      <c r="F907" s="162"/>
      <c r="G907" s="225"/>
      <c r="H907" s="87"/>
      <c r="I907" s="167"/>
      <c r="J907" s="87"/>
      <c r="K907" s="87"/>
      <c r="L907" s="87"/>
      <c r="M907" s="87"/>
    </row>
    <row r="908" spans="1:13" s="64" customFormat="1" ht="13.5" thickTop="1">
      <c r="A908" s="226" t="s">
        <v>2</v>
      </c>
      <c r="B908" s="158" t="s">
        <v>83</v>
      </c>
      <c r="C908" s="158" t="s">
        <v>84</v>
      </c>
      <c r="D908" s="159" t="s">
        <v>85</v>
      </c>
      <c r="E908" s="65" t="s">
        <v>86</v>
      </c>
      <c r="F908" s="65" t="s">
        <v>87</v>
      </c>
      <c r="G908" s="227" t="s">
        <v>88</v>
      </c>
      <c r="H908" s="165"/>
      <c r="I908" s="167"/>
      <c r="J908" s="165"/>
      <c r="K908" s="165"/>
      <c r="L908" s="165"/>
      <c r="M908" s="87"/>
    </row>
    <row r="909" spans="1:13" ht="26.45" customHeight="1">
      <c r="A909" s="281" t="str">
        <f t="shared" ref="A909:A928" si="149">IF(I909=0,"-",VLOOKUP(I909,EQUIPOS,2,FALSE))</f>
        <v>-</v>
      </c>
      <c r="B909" s="282"/>
      <c r="C909" s="282"/>
      <c r="D909" s="283"/>
      <c r="E909" s="284">
        <f t="shared" ref="E909:E928" si="150">IF(I909=0,0,VLOOKUP(I909,EQUIPOS,4,FALSE))</f>
        <v>0</v>
      </c>
      <c r="F909" s="207">
        <f t="shared" ref="F909:F928" si="151">IF(D909=0,0,E909/D909)</f>
        <v>0</v>
      </c>
      <c r="G909" s="228"/>
      <c r="H909" s="87"/>
      <c r="I909" s="285"/>
      <c r="J909" s="87"/>
      <c r="K909" s="87"/>
      <c r="L909" s="87"/>
      <c r="M909" s="87"/>
    </row>
    <row r="910" spans="1:13">
      <c r="A910" s="281" t="str">
        <f t="shared" si="149"/>
        <v>-</v>
      </c>
      <c r="B910" s="282"/>
      <c r="C910" s="282"/>
      <c r="D910" s="283"/>
      <c r="E910" s="284">
        <f t="shared" si="150"/>
        <v>0</v>
      </c>
      <c r="F910" s="207">
        <f t="shared" si="151"/>
        <v>0</v>
      </c>
      <c r="G910" s="229"/>
      <c r="H910" s="87"/>
      <c r="I910" s="285"/>
      <c r="J910" s="87"/>
      <c r="K910" s="87"/>
      <c r="L910" s="87"/>
      <c r="M910" s="87"/>
    </row>
    <row r="911" spans="1:13">
      <c r="A911" s="281" t="str">
        <f t="shared" si="149"/>
        <v>-</v>
      </c>
      <c r="B911" s="282"/>
      <c r="C911" s="282"/>
      <c r="D911" s="283"/>
      <c r="E911" s="284">
        <f t="shared" si="150"/>
        <v>0</v>
      </c>
      <c r="F911" s="207">
        <f t="shared" si="151"/>
        <v>0</v>
      </c>
      <c r="G911" s="229"/>
      <c r="H911" s="87"/>
      <c r="I911" s="285"/>
      <c r="J911" s="87"/>
      <c r="K911" s="87"/>
      <c r="L911" s="87"/>
      <c r="M911" s="87"/>
    </row>
    <row r="912" spans="1:13">
      <c r="A912" s="281" t="str">
        <f t="shared" si="149"/>
        <v>-</v>
      </c>
      <c r="B912" s="282"/>
      <c r="C912" s="282"/>
      <c r="D912" s="283"/>
      <c r="E912" s="284">
        <f t="shared" si="150"/>
        <v>0</v>
      </c>
      <c r="F912" s="207">
        <f t="shared" si="151"/>
        <v>0</v>
      </c>
      <c r="G912" s="229"/>
      <c r="H912" s="87"/>
      <c r="I912" s="285"/>
      <c r="J912" s="87"/>
      <c r="K912" s="87"/>
      <c r="L912" s="87"/>
      <c r="M912" s="87"/>
    </row>
    <row r="913" spans="1:13">
      <c r="A913" s="281" t="str">
        <f t="shared" si="149"/>
        <v>-</v>
      </c>
      <c r="B913" s="282"/>
      <c r="C913" s="282"/>
      <c r="D913" s="283"/>
      <c r="E913" s="284">
        <f t="shared" si="150"/>
        <v>0</v>
      </c>
      <c r="F913" s="207">
        <f t="shared" si="151"/>
        <v>0</v>
      </c>
      <c r="G913" s="229"/>
      <c r="H913" s="87"/>
      <c r="I913" s="285"/>
      <c r="J913" s="87"/>
      <c r="K913" s="87"/>
      <c r="L913" s="87"/>
      <c r="M913" s="87"/>
    </row>
    <row r="914" spans="1:13" ht="26.45" customHeight="1">
      <c r="A914" s="281" t="str">
        <f t="shared" si="149"/>
        <v>-</v>
      </c>
      <c r="B914" s="282"/>
      <c r="C914" s="282"/>
      <c r="D914" s="283"/>
      <c r="E914" s="284">
        <f t="shared" si="150"/>
        <v>0</v>
      </c>
      <c r="F914" s="207">
        <f t="shared" si="151"/>
        <v>0</v>
      </c>
      <c r="G914" s="229"/>
      <c r="H914" s="87"/>
      <c r="I914" s="285"/>
      <c r="J914" s="87"/>
      <c r="K914" s="87"/>
      <c r="L914" s="87"/>
      <c r="M914" s="87"/>
    </row>
    <row r="915" spans="1:13" ht="26.45" customHeight="1">
      <c r="A915" s="281" t="str">
        <f t="shared" si="149"/>
        <v>-</v>
      </c>
      <c r="B915" s="282"/>
      <c r="C915" s="282"/>
      <c r="D915" s="283"/>
      <c r="E915" s="284">
        <f t="shared" si="150"/>
        <v>0</v>
      </c>
      <c r="F915" s="207">
        <f t="shared" si="151"/>
        <v>0</v>
      </c>
      <c r="G915" s="235"/>
      <c r="H915" s="87"/>
      <c r="I915" s="285"/>
      <c r="J915" s="87"/>
      <c r="K915" s="87"/>
      <c r="L915" s="87"/>
      <c r="M915" s="87"/>
    </row>
    <row r="916" spans="1:13">
      <c r="A916" s="281" t="str">
        <f t="shared" si="149"/>
        <v>-</v>
      </c>
      <c r="B916" s="282"/>
      <c r="C916" s="282"/>
      <c r="D916" s="283"/>
      <c r="E916" s="284">
        <f t="shared" si="150"/>
        <v>0</v>
      </c>
      <c r="F916" s="207">
        <f t="shared" si="151"/>
        <v>0</v>
      </c>
      <c r="G916" s="229"/>
      <c r="H916" s="87"/>
      <c r="I916" s="285"/>
      <c r="J916" s="87"/>
      <c r="K916" s="87"/>
      <c r="L916" s="87"/>
      <c r="M916" s="87"/>
    </row>
    <row r="917" spans="1:13">
      <c r="A917" s="281" t="str">
        <f t="shared" si="149"/>
        <v>-</v>
      </c>
      <c r="B917" s="282"/>
      <c r="C917" s="282"/>
      <c r="D917" s="283"/>
      <c r="E917" s="284">
        <f t="shared" si="150"/>
        <v>0</v>
      </c>
      <c r="F917" s="207">
        <f t="shared" si="151"/>
        <v>0</v>
      </c>
      <c r="G917" s="229"/>
      <c r="H917" s="87"/>
      <c r="I917" s="285"/>
      <c r="J917" s="87"/>
      <c r="K917" s="87"/>
      <c r="L917" s="87"/>
      <c r="M917" s="87"/>
    </row>
    <row r="918" spans="1:13">
      <c r="A918" s="281" t="str">
        <f t="shared" si="149"/>
        <v>-</v>
      </c>
      <c r="B918" s="282"/>
      <c r="C918" s="282"/>
      <c r="D918" s="283"/>
      <c r="E918" s="284">
        <f t="shared" si="150"/>
        <v>0</v>
      </c>
      <c r="F918" s="207">
        <f t="shared" si="151"/>
        <v>0</v>
      </c>
      <c r="G918" s="229"/>
      <c r="H918" s="87"/>
      <c r="I918" s="285"/>
      <c r="J918" s="87"/>
      <c r="K918" s="87"/>
      <c r="L918" s="87"/>
      <c r="M918" s="87"/>
    </row>
    <row r="919" spans="1:13">
      <c r="A919" s="281" t="str">
        <f t="shared" si="149"/>
        <v>-</v>
      </c>
      <c r="B919" s="282"/>
      <c r="C919" s="282"/>
      <c r="D919" s="283"/>
      <c r="E919" s="284">
        <f t="shared" si="150"/>
        <v>0</v>
      </c>
      <c r="F919" s="207">
        <f t="shared" si="151"/>
        <v>0</v>
      </c>
      <c r="G919" s="229"/>
      <c r="H919" s="87"/>
      <c r="I919" s="285"/>
      <c r="J919" s="87"/>
      <c r="K919" s="87"/>
      <c r="L919" s="87"/>
      <c r="M919" s="87"/>
    </row>
    <row r="920" spans="1:13">
      <c r="A920" s="281" t="str">
        <f t="shared" si="149"/>
        <v>-</v>
      </c>
      <c r="B920" s="282"/>
      <c r="C920" s="282"/>
      <c r="D920" s="283"/>
      <c r="E920" s="284">
        <f t="shared" si="150"/>
        <v>0</v>
      </c>
      <c r="F920" s="207">
        <f t="shared" si="151"/>
        <v>0</v>
      </c>
      <c r="G920" s="229"/>
      <c r="H920" s="87"/>
      <c r="I920" s="285"/>
      <c r="J920" s="87"/>
      <c r="K920" s="87"/>
      <c r="L920" s="87"/>
      <c r="M920" s="87"/>
    </row>
    <row r="921" spans="1:13">
      <c r="A921" s="281" t="str">
        <f t="shared" si="149"/>
        <v>-</v>
      </c>
      <c r="B921" s="282"/>
      <c r="C921" s="282"/>
      <c r="D921" s="283"/>
      <c r="E921" s="284">
        <f t="shared" si="150"/>
        <v>0</v>
      </c>
      <c r="F921" s="207">
        <f t="shared" si="151"/>
        <v>0</v>
      </c>
      <c r="G921" s="229"/>
      <c r="H921" s="87"/>
      <c r="I921" s="285"/>
      <c r="J921" s="87"/>
      <c r="K921" s="87"/>
      <c r="L921" s="87"/>
      <c r="M921" s="87"/>
    </row>
    <row r="922" spans="1:13">
      <c r="A922" s="281" t="str">
        <f t="shared" si="149"/>
        <v>-</v>
      </c>
      <c r="B922" s="282"/>
      <c r="C922" s="282"/>
      <c r="D922" s="283"/>
      <c r="E922" s="284">
        <f t="shared" si="150"/>
        <v>0</v>
      </c>
      <c r="F922" s="207">
        <f t="shared" si="151"/>
        <v>0</v>
      </c>
      <c r="G922" s="229"/>
      <c r="H922" s="87"/>
      <c r="I922" s="285"/>
      <c r="J922" s="87"/>
      <c r="K922" s="87"/>
      <c r="L922" s="87"/>
      <c r="M922" s="87"/>
    </row>
    <row r="923" spans="1:13">
      <c r="A923" s="281" t="str">
        <f t="shared" si="149"/>
        <v>-</v>
      </c>
      <c r="B923" s="282"/>
      <c r="C923" s="282"/>
      <c r="D923" s="283"/>
      <c r="E923" s="284">
        <f t="shared" si="150"/>
        <v>0</v>
      </c>
      <c r="F923" s="207">
        <f t="shared" si="151"/>
        <v>0</v>
      </c>
      <c r="G923" s="229"/>
      <c r="H923" s="87"/>
      <c r="I923" s="285"/>
      <c r="J923" s="87"/>
      <c r="K923" s="87"/>
      <c r="L923" s="87"/>
      <c r="M923" s="87"/>
    </row>
    <row r="924" spans="1:13">
      <c r="A924" s="281" t="str">
        <f t="shared" si="149"/>
        <v>-</v>
      </c>
      <c r="B924" s="282"/>
      <c r="C924" s="282"/>
      <c r="D924" s="283"/>
      <c r="E924" s="284">
        <f t="shared" si="150"/>
        <v>0</v>
      </c>
      <c r="F924" s="207">
        <f t="shared" si="151"/>
        <v>0</v>
      </c>
      <c r="G924" s="229"/>
      <c r="H924" s="87"/>
      <c r="I924" s="285"/>
      <c r="J924" s="87"/>
      <c r="K924" s="87"/>
      <c r="L924" s="87"/>
      <c r="M924" s="87"/>
    </row>
    <row r="925" spans="1:13">
      <c r="A925" s="281" t="str">
        <f t="shared" si="149"/>
        <v>-</v>
      </c>
      <c r="B925" s="282"/>
      <c r="C925" s="282"/>
      <c r="D925" s="283"/>
      <c r="E925" s="284">
        <f t="shared" si="150"/>
        <v>0</v>
      </c>
      <c r="F925" s="207">
        <f t="shared" si="151"/>
        <v>0</v>
      </c>
      <c r="G925" s="229"/>
      <c r="H925" s="87"/>
      <c r="I925" s="285"/>
      <c r="J925" s="87"/>
      <c r="K925" s="87"/>
      <c r="L925" s="87"/>
      <c r="M925" s="87"/>
    </row>
    <row r="926" spans="1:13">
      <c r="A926" s="281" t="str">
        <f t="shared" si="149"/>
        <v>-</v>
      </c>
      <c r="B926" s="282"/>
      <c r="C926" s="282"/>
      <c r="D926" s="283"/>
      <c r="E926" s="284">
        <f t="shared" si="150"/>
        <v>0</v>
      </c>
      <c r="F926" s="207">
        <f t="shared" si="151"/>
        <v>0</v>
      </c>
      <c r="G926" s="229"/>
      <c r="H926" s="87"/>
      <c r="I926" s="285"/>
      <c r="J926" s="87"/>
      <c r="K926" s="87"/>
      <c r="L926" s="87"/>
      <c r="M926" s="87"/>
    </row>
    <row r="927" spans="1:13">
      <c r="A927" s="281" t="str">
        <f t="shared" si="149"/>
        <v>-</v>
      </c>
      <c r="B927" s="282"/>
      <c r="C927" s="282"/>
      <c r="D927" s="283"/>
      <c r="E927" s="284">
        <f t="shared" si="150"/>
        <v>0</v>
      </c>
      <c r="F927" s="207">
        <f t="shared" si="151"/>
        <v>0</v>
      </c>
      <c r="G927" s="229"/>
      <c r="H927" s="87"/>
      <c r="I927" s="285"/>
      <c r="J927" s="87"/>
      <c r="K927" s="87"/>
      <c r="L927" s="87"/>
      <c r="M927" s="87"/>
    </row>
    <row r="928" spans="1:13">
      <c r="A928" s="281" t="str">
        <f t="shared" si="149"/>
        <v>-</v>
      </c>
      <c r="B928" s="282"/>
      <c r="C928" s="282"/>
      <c r="D928" s="283"/>
      <c r="E928" s="284">
        <f t="shared" si="150"/>
        <v>0</v>
      </c>
      <c r="F928" s="207">
        <f t="shared" si="151"/>
        <v>0</v>
      </c>
      <c r="G928" s="229"/>
      <c r="H928" s="87"/>
      <c r="I928" s="285"/>
      <c r="J928" s="87"/>
      <c r="K928" s="87"/>
      <c r="L928" s="87"/>
      <c r="M928" s="87"/>
    </row>
    <row r="929" spans="1:13" ht="13.5" thickBot="1">
      <c r="A929" s="230"/>
      <c r="B929" s="88"/>
      <c r="C929" s="88"/>
      <c r="D929" s="160"/>
      <c r="E929" s="168"/>
      <c r="F929" s="271" t="s">
        <v>89</v>
      </c>
      <c r="G929" s="272">
        <f>SUM(F909:F928)</f>
        <v>0</v>
      </c>
      <c r="H929" s="87"/>
      <c r="I929" s="119"/>
      <c r="J929" s="87"/>
      <c r="K929" s="87"/>
      <c r="L929" s="87"/>
      <c r="M929" s="87"/>
    </row>
    <row r="930" spans="1:13" ht="13.5" thickTop="1">
      <c r="A930" s="231" t="s">
        <v>90</v>
      </c>
      <c r="B930" s="89"/>
      <c r="C930" s="89"/>
      <c r="D930" s="161"/>
      <c r="E930" s="169"/>
      <c r="F930" s="161"/>
      <c r="G930" s="232"/>
      <c r="H930" s="87"/>
      <c r="I930" s="119"/>
      <c r="J930" s="87"/>
      <c r="K930" s="87"/>
      <c r="L930" s="87"/>
      <c r="M930" s="87"/>
    </row>
    <row r="931" spans="1:13" s="64" customFormat="1">
      <c r="A931" s="286" t="s">
        <v>2</v>
      </c>
      <c r="B931" s="287"/>
      <c r="C931" s="273" t="s">
        <v>3</v>
      </c>
      <c r="D931" s="288" t="s">
        <v>91</v>
      </c>
      <c r="E931" s="288" t="s">
        <v>92</v>
      </c>
      <c r="F931" s="288" t="s">
        <v>87</v>
      </c>
      <c r="G931" s="233" t="s">
        <v>88</v>
      </c>
      <c r="H931" s="165"/>
      <c r="I931" s="167"/>
      <c r="J931" s="165"/>
      <c r="K931" s="165"/>
      <c r="L931" s="165"/>
      <c r="M931" s="87"/>
    </row>
    <row r="932" spans="1:13">
      <c r="A932" s="506" t="str">
        <f t="shared" ref="A932:A941" si="152">IF(I932=0,"",VLOOKUP(I932,MATERIALES,2,FALSE))</f>
        <v/>
      </c>
      <c r="B932" s="507"/>
      <c r="C932" s="289" t="str">
        <f t="shared" ref="C932:C941" si="153">IF(I932=0,"",VLOOKUP(I932,MATERIALES,3,FALSE))</f>
        <v/>
      </c>
      <c r="D932" s="290"/>
      <c r="E932" s="291">
        <f t="shared" ref="E932:E941" si="154">IF(I932=0,0,VLOOKUP(I932,MATERIALES,4,FALSE))</f>
        <v>0</v>
      </c>
      <c r="F932" s="207">
        <f>D932*E932</f>
        <v>0</v>
      </c>
      <c r="G932" s="228"/>
      <c r="H932" s="87"/>
      <c r="I932" s="285"/>
      <c r="J932" s="87"/>
      <c r="K932" s="87"/>
      <c r="L932" s="87"/>
      <c r="M932" s="87"/>
    </row>
    <row r="933" spans="1:13">
      <c r="A933" s="506" t="str">
        <f t="shared" si="152"/>
        <v/>
      </c>
      <c r="B933" s="507"/>
      <c r="C933" s="289" t="str">
        <f t="shared" si="153"/>
        <v/>
      </c>
      <c r="D933" s="290"/>
      <c r="E933" s="291">
        <f t="shared" si="154"/>
        <v>0</v>
      </c>
      <c r="F933" s="207">
        <f t="shared" ref="F933:F941" si="155">D933*E933</f>
        <v>0</v>
      </c>
      <c r="G933" s="229"/>
      <c r="H933" s="87"/>
      <c r="I933" s="285"/>
      <c r="J933" s="87"/>
      <c r="K933" s="87"/>
      <c r="L933" s="87"/>
      <c r="M933" s="87"/>
    </row>
    <row r="934" spans="1:13">
      <c r="A934" s="506" t="str">
        <f t="shared" si="152"/>
        <v/>
      </c>
      <c r="B934" s="507"/>
      <c r="C934" s="289" t="str">
        <f t="shared" si="153"/>
        <v/>
      </c>
      <c r="D934" s="290"/>
      <c r="E934" s="291">
        <f t="shared" si="154"/>
        <v>0</v>
      </c>
      <c r="F934" s="207">
        <f t="shared" si="155"/>
        <v>0</v>
      </c>
      <c r="G934" s="229"/>
      <c r="H934" s="87"/>
      <c r="I934" s="285"/>
      <c r="J934" s="87"/>
      <c r="K934" s="87"/>
      <c r="L934" s="87"/>
      <c r="M934" s="87"/>
    </row>
    <row r="935" spans="1:13">
      <c r="A935" s="506" t="str">
        <f t="shared" si="152"/>
        <v/>
      </c>
      <c r="B935" s="507"/>
      <c r="C935" s="289" t="str">
        <f t="shared" si="153"/>
        <v/>
      </c>
      <c r="D935" s="290"/>
      <c r="E935" s="291">
        <f t="shared" si="154"/>
        <v>0</v>
      </c>
      <c r="F935" s="207">
        <f t="shared" si="155"/>
        <v>0</v>
      </c>
      <c r="G935" s="229"/>
      <c r="H935" s="87"/>
      <c r="I935" s="285"/>
      <c r="J935" s="87"/>
      <c r="K935" s="87"/>
      <c r="L935" s="87"/>
      <c r="M935" s="87"/>
    </row>
    <row r="936" spans="1:13">
      <c r="A936" s="506" t="str">
        <f t="shared" si="152"/>
        <v/>
      </c>
      <c r="B936" s="507"/>
      <c r="C936" s="289" t="str">
        <f t="shared" si="153"/>
        <v/>
      </c>
      <c r="D936" s="290"/>
      <c r="E936" s="291">
        <f t="shared" si="154"/>
        <v>0</v>
      </c>
      <c r="F936" s="207">
        <f t="shared" si="155"/>
        <v>0</v>
      </c>
      <c r="G936" s="229"/>
      <c r="H936" s="87"/>
      <c r="I936" s="285"/>
      <c r="J936" s="87"/>
      <c r="K936" s="87"/>
      <c r="L936" s="87"/>
      <c r="M936" s="87"/>
    </row>
    <row r="937" spans="1:13">
      <c r="A937" s="506" t="str">
        <f t="shared" si="152"/>
        <v/>
      </c>
      <c r="B937" s="507"/>
      <c r="C937" s="289" t="str">
        <f t="shared" si="153"/>
        <v/>
      </c>
      <c r="D937" s="290"/>
      <c r="E937" s="291">
        <f t="shared" si="154"/>
        <v>0</v>
      </c>
      <c r="F937" s="207">
        <f t="shared" si="155"/>
        <v>0</v>
      </c>
      <c r="G937" s="229"/>
      <c r="H937" s="87"/>
      <c r="I937" s="285"/>
      <c r="J937" s="87"/>
      <c r="K937" s="87"/>
      <c r="L937" s="87"/>
      <c r="M937" s="87"/>
    </row>
    <row r="938" spans="1:13">
      <c r="A938" s="506" t="str">
        <f t="shared" si="152"/>
        <v/>
      </c>
      <c r="B938" s="507"/>
      <c r="C938" s="289" t="str">
        <f t="shared" si="153"/>
        <v/>
      </c>
      <c r="D938" s="290"/>
      <c r="E938" s="291">
        <f t="shared" si="154"/>
        <v>0</v>
      </c>
      <c r="F938" s="207">
        <f t="shared" si="155"/>
        <v>0</v>
      </c>
      <c r="G938" s="229"/>
      <c r="H938" s="87"/>
      <c r="I938" s="285"/>
      <c r="J938" s="87"/>
      <c r="K938" s="87"/>
      <c r="L938" s="87"/>
      <c r="M938" s="87"/>
    </row>
    <row r="939" spans="1:13">
      <c r="A939" s="506" t="str">
        <f t="shared" si="152"/>
        <v/>
      </c>
      <c r="B939" s="507"/>
      <c r="C939" s="289" t="str">
        <f t="shared" si="153"/>
        <v/>
      </c>
      <c r="D939" s="290"/>
      <c r="E939" s="291">
        <f t="shared" si="154"/>
        <v>0</v>
      </c>
      <c r="F939" s="207">
        <f t="shared" si="155"/>
        <v>0</v>
      </c>
      <c r="G939" s="234"/>
      <c r="H939" s="87"/>
      <c r="I939" s="285"/>
      <c r="J939" s="87"/>
      <c r="K939" s="87"/>
      <c r="L939" s="87"/>
      <c r="M939" s="87"/>
    </row>
    <row r="940" spans="1:13">
      <c r="A940" s="506" t="str">
        <f t="shared" si="152"/>
        <v/>
      </c>
      <c r="B940" s="507"/>
      <c r="C940" s="289" t="str">
        <f t="shared" si="153"/>
        <v/>
      </c>
      <c r="D940" s="290"/>
      <c r="E940" s="291">
        <f t="shared" si="154"/>
        <v>0</v>
      </c>
      <c r="F940" s="207">
        <f t="shared" si="155"/>
        <v>0</v>
      </c>
      <c r="G940" s="229"/>
      <c r="H940" s="87"/>
      <c r="I940" s="285"/>
      <c r="J940" s="87"/>
      <c r="K940" s="87"/>
      <c r="L940" s="87"/>
      <c r="M940" s="87"/>
    </row>
    <row r="941" spans="1:13">
      <c r="A941" s="506" t="str">
        <f t="shared" si="152"/>
        <v/>
      </c>
      <c r="B941" s="507"/>
      <c r="C941" s="289" t="str">
        <f t="shared" si="153"/>
        <v/>
      </c>
      <c r="D941" s="290"/>
      <c r="E941" s="291">
        <f t="shared" si="154"/>
        <v>0</v>
      </c>
      <c r="F941" s="207">
        <f t="shared" si="155"/>
        <v>0</v>
      </c>
      <c r="G941" s="235"/>
      <c r="H941" s="87"/>
      <c r="I941" s="285"/>
      <c r="J941" s="87"/>
      <c r="K941" s="87"/>
      <c r="L941" s="87"/>
      <c r="M941" s="87"/>
    </row>
    <row r="942" spans="1:13" ht="13.5" thickBot="1">
      <c r="A942" s="223"/>
      <c r="B942" s="87"/>
      <c r="C942" s="87"/>
      <c r="D942" s="162"/>
      <c r="E942" s="170"/>
      <c r="F942" s="66" t="s">
        <v>93</v>
      </c>
      <c r="G942" s="234">
        <f>SUM(F932:F941)</f>
        <v>0</v>
      </c>
      <c r="H942" s="87"/>
      <c r="I942" s="119"/>
      <c r="J942" s="87"/>
      <c r="K942" s="87"/>
      <c r="L942" s="87"/>
      <c r="M942" s="87"/>
    </row>
    <row r="943" spans="1:13" ht="14.25" thickTop="1" thickBot="1">
      <c r="A943" s="236" t="s">
        <v>94</v>
      </c>
      <c r="B943" s="90"/>
      <c r="C943" s="90"/>
      <c r="D943" s="163"/>
      <c r="E943" s="171"/>
      <c r="F943" s="163"/>
      <c r="G943" s="237"/>
      <c r="H943" s="87"/>
      <c r="I943" s="119"/>
      <c r="J943" s="87"/>
      <c r="K943" s="87"/>
      <c r="L943" s="87"/>
      <c r="M943" s="87"/>
    </row>
    <row r="944" spans="1:13" ht="13.5" thickTop="1">
      <c r="A944" s="286" t="s">
        <v>2</v>
      </c>
      <c r="B944" s="287"/>
      <c r="C944" s="288" t="s">
        <v>95</v>
      </c>
      <c r="D944" s="288" t="s">
        <v>96</v>
      </c>
      <c r="E944" s="288" t="s">
        <v>97</v>
      </c>
      <c r="F944" s="288" t="s">
        <v>87</v>
      </c>
      <c r="G944" s="233" t="s">
        <v>88</v>
      </c>
      <c r="H944" s="87"/>
      <c r="I944" s="119"/>
      <c r="J944" s="87"/>
      <c r="K944" s="87"/>
      <c r="L944" s="87"/>
      <c r="M944" s="87"/>
    </row>
    <row r="945" spans="1:13">
      <c r="A945" s="506" t="str">
        <f>IF(I945=0,"",VLOOKUP(I945,EQUIPOS,2,FALSE))</f>
        <v/>
      </c>
      <c r="B945" s="507"/>
      <c r="C945" s="292"/>
      <c r="D945" s="290"/>
      <c r="E945" s="291">
        <f>IF(I945=0,0,VLOOKUP(I945,EQUIPOS,4,FALSE))</f>
        <v>0</v>
      </c>
      <c r="F945" s="207">
        <f>C945*D945*E945</f>
        <v>0</v>
      </c>
      <c r="G945" s="228"/>
      <c r="H945" s="87"/>
      <c r="I945" s="285"/>
      <c r="J945" s="87"/>
      <c r="K945" s="87"/>
      <c r="L945" s="87"/>
      <c r="M945" s="87"/>
    </row>
    <row r="946" spans="1:13">
      <c r="A946" s="506" t="str">
        <f>IF(I946=0,"",VLOOKUP(I946,EQUIPOS,2,FALSE))</f>
        <v/>
      </c>
      <c r="B946" s="507"/>
      <c r="C946" s="292"/>
      <c r="D946" s="290"/>
      <c r="E946" s="291">
        <f>IF(I946=0,0,VLOOKUP(I946,EQUIPOS,4,FALSE))</f>
        <v>0</v>
      </c>
      <c r="F946" s="207">
        <f>C946*D946*E946</f>
        <v>0</v>
      </c>
      <c r="G946" s="229"/>
      <c r="H946" s="87"/>
      <c r="I946" s="285"/>
      <c r="J946" s="87"/>
      <c r="K946" s="87"/>
      <c r="L946" s="87"/>
      <c r="M946" s="87"/>
    </row>
    <row r="947" spans="1:13">
      <c r="A947" s="506" t="str">
        <f>IF(I947=0,"",VLOOKUP(I947,EQUIPOS,2,FALSE))</f>
        <v/>
      </c>
      <c r="B947" s="507"/>
      <c r="C947" s="292"/>
      <c r="D947" s="290"/>
      <c r="E947" s="291">
        <f>IF(I947=0,0,VLOOKUP(I947,EQUIPOS,4,FALSE))</f>
        <v>0</v>
      </c>
      <c r="F947" s="207">
        <f>C947*D947*E947</f>
        <v>0</v>
      </c>
      <c r="G947" s="229"/>
      <c r="H947" s="87"/>
      <c r="I947" s="285"/>
      <c r="J947" s="87"/>
      <c r="K947" s="87"/>
      <c r="L947" s="87"/>
      <c r="M947" s="87"/>
    </row>
    <row r="948" spans="1:13">
      <c r="A948" s="506" t="str">
        <f>IF(I948=0,"",VLOOKUP(I948,EQUIPOS,2,FALSE))</f>
        <v/>
      </c>
      <c r="B948" s="507"/>
      <c r="C948" s="292"/>
      <c r="D948" s="290"/>
      <c r="E948" s="291">
        <f>IF(I948=0,0,VLOOKUP(I948,EQUIPOS,4,FALSE))</f>
        <v>0</v>
      </c>
      <c r="F948" s="207">
        <f>C948*D948*E948</f>
        <v>0</v>
      </c>
      <c r="G948" s="235"/>
      <c r="H948" s="87"/>
      <c r="I948" s="285"/>
      <c r="J948" s="87"/>
      <c r="K948" s="87"/>
      <c r="L948" s="87"/>
      <c r="M948" s="87"/>
    </row>
    <row r="949" spans="1:13" ht="13.5" thickBot="1">
      <c r="A949" s="230"/>
      <c r="B949" s="88"/>
      <c r="C949" s="88"/>
      <c r="D949" s="160"/>
      <c r="E949" s="172"/>
      <c r="F949" s="271" t="s">
        <v>98</v>
      </c>
      <c r="G949" s="238">
        <f>SUM(F945:F948)</f>
        <v>0</v>
      </c>
      <c r="H949" s="87"/>
      <c r="I949" s="119"/>
      <c r="J949" s="87"/>
      <c r="K949" s="87"/>
      <c r="L949" s="87"/>
      <c r="M949" s="87"/>
    </row>
    <row r="950" spans="1:13" ht="13.5" thickTop="1">
      <c r="A950" s="231" t="s">
        <v>99</v>
      </c>
      <c r="B950" s="89"/>
      <c r="C950" s="89"/>
      <c r="D950" s="161"/>
      <c r="E950" s="169"/>
      <c r="F950" s="161"/>
      <c r="G950" s="232"/>
      <c r="H950" s="87"/>
      <c r="I950" s="119"/>
      <c r="J950" s="87"/>
      <c r="K950" s="87"/>
      <c r="L950" s="87"/>
      <c r="M950" s="87"/>
    </row>
    <row r="951" spans="1:13">
      <c r="A951" s="286" t="s">
        <v>2</v>
      </c>
      <c r="B951" s="273" t="s">
        <v>3</v>
      </c>
      <c r="C951" s="273" t="s">
        <v>91</v>
      </c>
      <c r="D951" s="288" t="s">
        <v>85</v>
      </c>
      <c r="E951" s="288" t="s">
        <v>92</v>
      </c>
      <c r="F951" s="288" t="s">
        <v>87</v>
      </c>
      <c r="G951" s="233" t="s">
        <v>88</v>
      </c>
      <c r="H951" s="165"/>
      <c r="I951" s="167"/>
      <c r="J951" s="87"/>
      <c r="K951" s="87"/>
      <c r="L951" s="87"/>
      <c r="M951" s="87"/>
    </row>
    <row r="952" spans="1:13">
      <c r="A952" s="293" t="str">
        <f t="shared" ref="A952:A960" si="156">IF(I952=0,"",VLOOKUP(I952,MANOOBRA,2,FALSE))</f>
        <v/>
      </c>
      <c r="B952" s="289" t="str">
        <f t="shared" ref="B952:B960" si="157">IF(I952=0,"",VLOOKUP(I952,MANOOBRA,3,FALSE))</f>
        <v/>
      </c>
      <c r="C952" s="292"/>
      <c r="D952" s="292"/>
      <c r="E952" s="291">
        <f t="shared" ref="E952:E960" si="158">IF(I952=0,0,VLOOKUP(I952,MANOOBRA,4,FALSE))</f>
        <v>0</v>
      </c>
      <c r="F952" s="207">
        <f>IF(D952=0,0,C952*E952/D952)</f>
        <v>0</v>
      </c>
      <c r="G952" s="228"/>
      <c r="H952" s="87"/>
      <c r="I952" s="285"/>
      <c r="J952" s="87"/>
      <c r="K952" s="87"/>
      <c r="L952" s="87"/>
      <c r="M952" s="87"/>
    </row>
    <row r="953" spans="1:13">
      <c r="A953" s="293" t="str">
        <f t="shared" si="156"/>
        <v/>
      </c>
      <c r="B953" s="289" t="str">
        <f t="shared" si="157"/>
        <v/>
      </c>
      <c r="C953" s="292"/>
      <c r="D953" s="292"/>
      <c r="E953" s="291">
        <f t="shared" si="158"/>
        <v>0</v>
      </c>
      <c r="F953" s="207">
        <f t="shared" ref="F953:F960" si="159">IF(D953=0,0,C953*E953/D953)</f>
        <v>0</v>
      </c>
      <c r="G953" s="229"/>
      <c r="H953" s="87"/>
      <c r="I953" s="285"/>
      <c r="J953" s="87"/>
      <c r="K953" s="87"/>
      <c r="L953" s="87"/>
      <c r="M953" s="87"/>
    </row>
    <row r="954" spans="1:13">
      <c r="A954" s="293" t="str">
        <f t="shared" si="156"/>
        <v/>
      </c>
      <c r="B954" s="289" t="str">
        <f t="shared" si="157"/>
        <v/>
      </c>
      <c r="C954" s="292"/>
      <c r="D954" s="292"/>
      <c r="E954" s="291">
        <f t="shared" si="158"/>
        <v>0</v>
      </c>
      <c r="F954" s="207">
        <f t="shared" si="159"/>
        <v>0</v>
      </c>
      <c r="G954" s="229"/>
      <c r="H954" s="87"/>
      <c r="I954" s="285"/>
      <c r="J954" s="87"/>
      <c r="K954" s="87"/>
      <c r="L954" s="87"/>
      <c r="M954" s="87"/>
    </row>
    <row r="955" spans="1:13">
      <c r="A955" s="293" t="str">
        <f t="shared" si="156"/>
        <v/>
      </c>
      <c r="B955" s="289" t="str">
        <f t="shared" si="157"/>
        <v/>
      </c>
      <c r="C955" s="292"/>
      <c r="D955" s="292"/>
      <c r="E955" s="291">
        <f t="shared" si="158"/>
        <v>0</v>
      </c>
      <c r="F955" s="207">
        <f t="shared" si="159"/>
        <v>0</v>
      </c>
      <c r="G955" s="229"/>
      <c r="H955" s="87"/>
      <c r="I955" s="285"/>
      <c r="J955" s="87"/>
      <c r="K955" s="87"/>
      <c r="L955" s="87"/>
      <c r="M955" s="87"/>
    </row>
    <row r="956" spans="1:13">
      <c r="A956" s="293" t="str">
        <f t="shared" si="156"/>
        <v/>
      </c>
      <c r="B956" s="289" t="str">
        <f t="shared" si="157"/>
        <v/>
      </c>
      <c r="C956" s="292"/>
      <c r="D956" s="292"/>
      <c r="E956" s="291">
        <f t="shared" si="158"/>
        <v>0</v>
      </c>
      <c r="F956" s="207">
        <f t="shared" si="159"/>
        <v>0</v>
      </c>
      <c r="G956" s="229"/>
      <c r="H956" s="87"/>
      <c r="I956" s="285"/>
      <c r="J956" s="87"/>
      <c r="K956" s="87"/>
      <c r="L956" s="87"/>
      <c r="M956" s="87"/>
    </row>
    <row r="957" spans="1:13">
      <c r="A957" s="293" t="str">
        <f t="shared" si="156"/>
        <v/>
      </c>
      <c r="B957" s="289" t="str">
        <f t="shared" si="157"/>
        <v/>
      </c>
      <c r="C957" s="292"/>
      <c r="D957" s="294"/>
      <c r="E957" s="291">
        <f t="shared" si="158"/>
        <v>0</v>
      </c>
      <c r="F957" s="207">
        <f t="shared" si="159"/>
        <v>0</v>
      </c>
      <c r="G957" s="229"/>
      <c r="H957" s="87"/>
      <c r="I957" s="285"/>
      <c r="J957" s="87"/>
      <c r="K957" s="87"/>
      <c r="L957" s="87"/>
      <c r="M957" s="87"/>
    </row>
    <row r="958" spans="1:13">
      <c r="A958" s="293" t="str">
        <f t="shared" si="156"/>
        <v/>
      </c>
      <c r="B958" s="289" t="str">
        <f t="shared" si="157"/>
        <v/>
      </c>
      <c r="C958" s="292"/>
      <c r="D958" s="294"/>
      <c r="E958" s="291">
        <f t="shared" si="158"/>
        <v>0</v>
      </c>
      <c r="F958" s="207">
        <f t="shared" si="159"/>
        <v>0</v>
      </c>
      <c r="G958" s="229"/>
      <c r="H958" s="87"/>
      <c r="I958" s="285"/>
      <c r="J958" s="87"/>
      <c r="K958" s="87"/>
      <c r="L958" s="87"/>
      <c r="M958" s="87"/>
    </row>
    <row r="959" spans="1:13">
      <c r="A959" s="293" t="str">
        <f t="shared" si="156"/>
        <v/>
      </c>
      <c r="B959" s="289" t="str">
        <f t="shared" si="157"/>
        <v/>
      </c>
      <c r="C959" s="292"/>
      <c r="D959" s="294"/>
      <c r="E959" s="291">
        <f t="shared" si="158"/>
        <v>0</v>
      </c>
      <c r="F959" s="207">
        <f t="shared" si="159"/>
        <v>0</v>
      </c>
      <c r="G959" s="229"/>
      <c r="H959" s="87"/>
      <c r="I959" s="285"/>
      <c r="J959" s="87"/>
      <c r="K959" s="87"/>
      <c r="L959" s="87"/>
      <c r="M959" s="87"/>
    </row>
    <row r="960" spans="1:13">
      <c r="A960" s="293" t="str">
        <f t="shared" si="156"/>
        <v/>
      </c>
      <c r="B960" s="289" t="str">
        <f t="shared" si="157"/>
        <v/>
      </c>
      <c r="C960" s="292"/>
      <c r="D960" s="294"/>
      <c r="E960" s="291">
        <f t="shared" si="158"/>
        <v>0</v>
      </c>
      <c r="F960" s="207">
        <f t="shared" si="159"/>
        <v>0</v>
      </c>
      <c r="G960" s="235"/>
      <c r="H960" s="87"/>
      <c r="I960" s="285"/>
      <c r="J960" s="87"/>
      <c r="K960" s="87"/>
      <c r="L960" s="87"/>
      <c r="M960" s="87"/>
    </row>
    <row r="961" spans="1:13" ht="13.5" thickBot="1">
      <c r="A961" s="230"/>
      <c r="B961" s="88"/>
      <c r="C961" s="88"/>
      <c r="D961" s="160"/>
      <c r="E961" s="168"/>
      <c r="F961" s="271" t="s">
        <v>100</v>
      </c>
      <c r="G961" s="238">
        <f>SUM(F952:F960)</f>
        <v>0</v>
      </c>
      <c r="H961" s="87"/>
      <c r="I961" s="119"/>
      <c r="J961" s="87"/>
      <c r="K961" s="87"/>
      <c r="L961" s="87"/>
      <c r="M961" s="87"/>
    </row>
    <row r="962" spans="1:13" ht="13.5" thickTop="1">
      <c r="A962" s="239" t="s">
        <v>101</v>
      </c>
      <c r="B962" s="89"/>
      <c r="C962" s="89"/>
      <c r="D962" s="161"/>
      <c r="E962" s="169"/>
      <c r="F962" s="161"/>
      <c r="G962" s="232"/>
      <c r="H962" s="87"/>
      <c r="I962" s="119"/>
      <c r="J962" s="87"/>
      <c r="K962" s="87"/>
      <c r="L962" s="87"/>
      <c r="M962" s="87"/>
    </row>
    <row r="963" spans="1:13">
      <c r="A963" s="286" t="s">
        <v>2</v>
      </c>
      <c r="B963" s="287"/>
      <c r="C963" s="287"/>
      <c r="D963" s="208"/>
      <c r="E963" s="288" t="s">
        <v>102</v>
      </c>
      <c r="F963" s="288" t="s">
        <v>45</v>
      </c>
      <c r="G963" s="295" t="s">
        <v>102</v>
      </c>
      <c r="H963" s="165"/>
      <c r="I963" s="167"/>
      <c r="J963" s="87"/>
      <c r="K963" s="87"/>
      <c r="L963" s="87"/>
      <c r="M963" s="87"/>
    </row>
    <row r="964" spans="1:13">
      <c r="A964" s="296" t="s">
        <v>103</v>
      </c>
      <c r="B964" s="209"/>
      <c r="C964" s="209"/>
      <c r="D964" s="210"/>
      <c r="E964" s="284">
        <f>SUM(G929,G942,G949,G961)</f>
        <v>0</v>
      </c>
      <c r="F964" s="297">
        <f>A</f>
        <v>0</v>
      </c>
      <c r="G964" s="298">
        <f>E964*F964</f>
        <v>0</v>
      </c>
      <c r="H964" s="87"/>
      <c r="I964" s="173"/>
      <c r="J964" s="87"/>
      <c r="K964" s="87"/>
      <c r="L964" s="87"/>
      <c r="M964" s="87"/>
    </row>
    <row r="965" spans="1:13">
      <c r="A965" s="296" t="s">
        <v>104</v>
      </c>
      <c r="B965" s="209"/>
      <c r="C965" s="209"/>
      <c r="D965" s="210"/>
      <c r="E965" s="284">
        <f>SUM(G929,G942,G949,G961)</f>
        <v>0</v>
      </c>
      <c r="F965" s="297">
        <f>I</f>
        <v>0</v>
      </c>
      <c r="G965" s="298">
        <f>E965*F965</f>
        <v>0</v>
      </c>
      <c r="H965" s="87"/>
      <c r="I965" s="173"/>
      <c r="J965" s="87"/>
      <c r="K965" s="87"/>
      <c r="L965" s="87"/>
      <c r="M965" s="87"/>
    </row>
    <row r="966" spans="1:13">
      <c r="A966" s="296" t="s">
        <v>105</v>
      </c>
      <c r="B966" s="209"/>
      <c r="C966" s="209"/>
      <c r="D966" s="210"/>
      <c r="E966" s="284">
        <f>SUM(G929,G942,G949,G961)</f>
        <v>0</v>
      </c>
      <c r="F966" s="297">
        <f>U</f>
        <v>0</v>
      </c>
      <c r="G966" s="298">
        <f>E966*F966</f>
        <v>0</v>
      </c>
      <c r="H966" s="87"/>
      <c r="I966" s="173"/>
      <c r="J966" s="87"/>
      <c r="K966" s="87"/>
      <c r="L966" s="87"/>
      <c r="M966" s="87"/>
    </row>
    <row r="967" spans="1:13" ht="23.25" thickBot="1">
      <c r="A967" s="230"/>
      <c r="B967" s="88"/>
      <c r="C967" s="88"/>
      <c r="D967" s="160"/>
      <c r="E967" s="168"/>
      <c r="F967" s="67" t="s">
        <v>106</v>
      </c>
      <c r="G967" s="238">
        <f>SUM(G964:G966)</f>
        <v>0</v>
      </c>
      <c r="H967" s="87"/>
      <c r="I967" s="119"/>
      <c r="J967" s="299" t="s">
        <v>107</v>
      </c>
      <c r="K967" s="299" t="s">
        <v>108</v>
      </c>
      <c r="L967" s="299" t="s">
        <v>336</v>
      </c>
      <c r="M967" s="299" t="s">
        <v>105</v>
      </c>
    </row>
    <row r="968" spans="1:13" s="63" customFormat="1" ht="14.25" thickTop="1" thickBot="1">
      <c r="A968" s="240"/>
      <c r="B968" s="58"/>
      <c r="C968" s="58"/>
      <c r="D968" s="174"/>
      <c r="E968" s="68" t="s">
        <v>108</v>
      </c>
      <c r="F968" s="69"/>
      <c r="G968" s="241">
        <f>ROUND(SUM(G929,G942,G949,G961,G967),0)</f>
        <v>0</v>
      </c>
      <c r="H968" s="58"/>
      <c r="I968" s="118"/>
      <c r="J968" s="300" t="str">
        <f>B905</f>
        <v>2.3</v>
      </c>
      <c r="K968" s="301">
        <f>G968</f>
        <v>0</v>
      </c>
      <c r="L968" s="302">
        <f>ROUND(SUM(G929,G942,G949,G961),0)</f>
        <v>0</v>
      </c>
      <c r="M968" s="303">
        <f>G966</f>
        <v>0</v>
      </c>
    </row>
    <row r="969" spans="1:13" ht="26.25" thickTop="1">
      <c r="A969" s="242" t="s">
        <v>109</v>
      </c>
      <c r="B969" s="87"/>
      <c r="C969" s="87"/>
      <c r="D969" s="162"/>
      <c r="E969" s="166"/>
      <c r="F969" s="162"/>
      <c r="G969" s="225"/>
      <c r="H969" s="87"/>
      <c r="I969" s="119"/>
      <c r="J969" s="87"/>
      <c r="K969" s="87"/>
      <c r="L969" s="87"/>
      <c r="M969" s="87"/>
    </row>
    <row r="970" spans="1:13">
      <c r="A970" s="242"/>
      <c r="B970" s="175"/>
      <c r="C970" s="175"/>
      <c r="D970" s="176"/>
      <c r="E970" s="166"/>
      <c r="F970" s="162"/>
      <c r="G970" s="243">
        <f ca="1">TODAY()</f>
        <v>46244</v>
      </c>
      <c r="H970" s="87"/>
      <c r="I970" s="119"/>
      <c r="J970" s="87"/>
      <c r="K970" s="87"/>
      <c r="L970" s="87"/>
      <c r="M970" s="87"/>
    </row>
    <row r="971" spans="1:13" ht="13.5" thickBot="1">
      <c r="A971" s="244"/>
      <c r="B971" s="245"/>
      <c r="C971" s="245"/>
      <c r="D971" s="246"/>
      <c r="E971" s="247"/>
      <c r="F971" s="246"/>
      <c r="G971" s="248"/>
      <c r="H971" s="87"/>
      <c r="I971" s="119"/>
      <c r="J971" s="87"/>
      <c r="K971" s="87"/>
      <c r="L971" s="87"/>
      <c r="M971" s="87"/>
    </row>
    <row r="972" spans="1:13" s="63" customFormat="1">
      <c r="A972" s="217"/>
      <c r="B972" s="218"/>
      <c r="C972" s="218"/>
      <c r="D972" s="219"/>
      <c r="E972" s="220"/>
      <c r="F972" s="219"/>
      <c r="G972" s="221" t="s">
        <v>77</v>
      </c>
      <c r="H972" s="58"/>
      <c r="I972" s="118"/>
      <c r="J972" s="58"/>
      <c r="K972" s="58"/>
      <c r="L972" s="58"/>
      <c r="M972" s="87"/>
    </row>
    <row r="973" spans="1:13" ht="12.75" customHeight="1">
      <c r="A973" s="222" t="s">
        <v>78</v>
      </c>
      <c r="B973" s="508" t="str">
        <f>Proponente</f>
        <v>Proponente BCDA</v>
      </c>
      <c r="C973" s="508"/>
      <c r="D973" s="508"/>
      <c r="E973" s="508"/>
      <c r="F973" s="508"/>
      <c r="G973" s="509"/>
      <c r="H973" s="87"/>
      <c r="I973" s="119"/>
      <c r="J973" s="87"/>
      <c r="K973" s="87"/>
      <c r="L973" s="87"/>
      <c r="M973" s="87"/>
    </row>
    <row r="974" spans="1:13" ht="12.75" customHeight="1">
      <c r="A974" s="222" t="s">
        <v>79</v>
      </c>
      <c r="B974" s="87" t="str">
        <f>VLOOKUP(B975,'4_Presupuesto de Obra'!$A$8:$D$182,2,FALSE)</f>
        <v>2.4</v>
      </c>
      <c r="C974" s="508" t="str">
        <f>VLOOKUP(B975,'4_Presupuesto de Obra'!$A$8:$D$182,3,FALSE)</f>
        <v>CORTE DE PAVIMENTO EN CONCRETO HIDRÁULICO (Incluye sellado de juntas)</v>
      </c>
      <c r="D974" s="508"/>
      <c r="E974" s="508"/>
      <c r="F974" s="508"/>
      <c r="G974" s="509"/>
      <c r="H974" s="87"/>
      <c r="I974" s="119"/>
      <c r="J974" s="87"/>
      <c r="K974" s="87"/>
      <c r="L974" s="87"/>
      <c r="M974" s="87"/>
    </row>
    <row r="975" spans="1:13">
      <c r="A975" s="223"/>
      <c r="B975" s="216">
        <f>+B906+1</f>
        <v>15</v>
      </c>
      <c r="C975" s="87"/>
      <c r="D975" s="162"/>
      <c r="E975" s="166"/>
      <c r="F975" s="59" t="s">
        <v>80</v>
      </c>
      <c r="G975" s="224" t="str">
        <f>VLOOKUP(B975,'4_Presupuesto de Obra'!$A$8:$D$182,4,FALSE)</f>
        <v>m</v>
      </c>
      <c r="H975" s="87"/>
      <c r="I975" s="119"/>
      <c r="J975" s="87"/>
      <c r="K975" s="87"/>
      <c r="L975" s="87"/>
      <c r="M975" s="87"/>
    </row>
    <row r="976" spans="1:13" ht="13.5" thickBot="1">
      <c r="A976" s="222" t="s">
        <v>81</v>
      </c>
      <c r="B976" s="87"/>
      <c r="C976" s="87"/>
      <c r="D976" s="162"/>
      <c r="E976" s="166"/>
      <c r="F976" s="162"/>
      <c r="G976" s="225"/>
      <c r="H976" s="87"/>
      <c r="I976" s="167"/>
      <c r="J976" s="87"/>
      <c r="K976" s="87"/>
      <c r="L976" s="87"/>
      <c r="M976" s="87"/>
    </row>
    <row r="977" spans="1:13" s="64" customFormat="1" ht="13.5" thickTop="1">
      <c r="A977" s="226" t="s">
        <v>2</v>
      </c>
      <c r="B977" s="158" t="s">
        <v>83</v>
      </c>
      <c r="C977" s="158" t="s">
        <v>84</v>
      </c>
      <c r="D977" s="159" t="s">
        <v>85</v>
      </c>
      <c r="E977" s="65" t="s">
        <v>86</v>
      </c>
      <c r="F977" s="65" t="s">
        <v>87</v>
      </c>
      <c r="G977" s="227" t="s">
        <v>88</v>
      </c>
      <c r="H977" s="165"/>
      <c r="I977" s="167"/>
      <c r="J977" s="165"/>
      <c r="K977" s="165"/>
      <c r="L977" s="165"/>
      <c r="M977" s="87"/>
    </row>
    <row r="978" spans="1:13" ht="26.45" customHeight="1">
      <c r="A978" s="281" t="str">
        <f t="shared" ref="A978:A997" si="160">IF(I978=0,"-",VLOOKUP(I978,EQUIPOS,2,FALSE))</f>
        <v>-</v>
      </c>
      <c r="B978" s="282"/>
      <c r="C978" s="282"/>
      <c r="D978" s="283"/>
      <c r="E978" s="284">
        <f t="shared" ref="E978:E997" si="161">IF(I978=0,0,VLOOKUP(I978,EQUIPOS,4,FALSE))</f>
        <v>0</v>
      </c>
      <c r="F978" s="207">
        <f t="shared" ref="F978:F997" si="162">IF(D978=0,0,E978/D978)</f>
        <v>0</v>
      </c>
      <c r="G978" s="228"/>
      <c r="H978" s="87"/>
      <c r="I978" s="285"/>
      <c r="J978" s="87"/>
      <c r="K978" s="87"/>
      <c r="L978" s="87"/>
      <c r="M978" s="87"/>
    </row>
    <row r="979" spans="1:13">
      <c r="A979" s="281" t="str">
        <f t="shared" si="160"/>
        <v>-</v>
      </c>
      <c r="B979" s="282"/>
      <c r="C979" s="282"/>
      <c r="D979" s="283"/>
      <c r="E979" s="284">
        <f t="shared" si="161"/>
        <v>0</v>
      </c>
      <c r="F979" s="207">
        <f t="shared" si="162"/>
        <v>0</v>
      </c>
      <c r="G979" s="229"/>
      <c r="H979" s="87"/>
      <c r="I979" s="285"/>
      <c r="J979" s="87"/>
      <c r="K979" s="87"/>
      <c r="L979" s="87"/>
      <c r="M979" s="87"/>
    </row>
    <row r="980" spans="1:13">
      <c r="A980" s="281" t="str">
        <f t="shared" si="160"/>
        <v>-</v>
      </c>
      <c r="B980" s="282"/>
      <c r="C980" s="282"/>
      <c r="D980" s="283"/>
      <c r="E980" s="284">
        <f t="shared" si="161"/>
        <v>0</v>
      </c>
      <c r="F980" s="207">
        <f t="shared" si="162"/>
        <v>0</v>
      </c>
      <c r="G980" s="229"/>
      <c r="H980" s="87"/>
      <c r="I980" s="285"/>
      <c r="J980" s="87"/>
      <c r="K980" s="87"/>
      <c r="L980" s="87"/>
      <c r="M980" s="87"/>
    </row>
    <row r="981" spans="1:13">
      <c r="A981" s="281" t="str">
        <f t="shared" si="160"/>
        <v>-</v>
      </c>
      <c r="B981" s="282"/>
      <c r="C981" s="282"/>
      <c r="D981" s="283"/>
      <c r="E981" s="284">
        <f t="shared" si="161"/>
        <v>0</v>
      </c>
      <c r="F981" s="207">
        <f t="shared" si="162"/>
        <v>0</v>
      </c>
      <c r="G981" s="229"/>
      <c r="H981" s="87"/>
      <c r="I981" s="285"/>
      <c r="J981" s="87"/>
      <c r="K981" s="87"/>
      <c r="L981" s="87"/>
      <c r="M981" s="87"/>
    </row>
    <row r="982" spans="1:13">
      <c r="A982" s="281" t="str">
        <f t="shared" si="160"/>
        <v>-</v>
      </c>
      <c r="B982" s="282"/>
      <c r="C982" s="282"/>
      <c r="D982" s="283"/>
      <c r="E982" s="284">
        <f t="shared" si="161"/>
        <v>0</v>
      </c>
      <c r="F982" s="207">
        <f t="shared" si="162"/>
        <v>0</v>
      </c>
      <c r="G982" s="229"/>
      <c r="H982" s="87"/>
      <c r="I982" s="285"/>
      <c r="J982" s="87"/>
      <c r="K982" s="87"/>
      <c r="L982" s="87"/>
      <c r="M982" s="87"/>
    </row>
    <row r="983" spans="1:13" ht="26.45" customHeight="1">
      <c r="A983" s="281" t="str">
        <f t="shared" si="160"/>
        <v>-</v>
      </c>
      <c r="B983" s="282"/>
      <c r="C983" s="282"/>
      <c r="D983" s="283"/>
      <c r="E983" s="284">
        <f t="shared" si="161"/>
        <v>0</v>
      </c>
      <c r="F983" s="207">
        <f t="shared" si="162"/>
        <v>0</v>
      </c>
      <c r="G983" s="229"/>
      <c r="H983" s="87"/>
      <c r="I983" s="285"/>
      <c r="J983" s="87"/>
      <c r="K983" s="87"/>
      <c r="L983" s="87"/>
      <c r="M983" s="87"/>
    </row>
    <row r="984" spans="1:13" ht="26.45" customHeight="1">
      <c r="A984" s="281" t="str">
        <f t="shared" si="160"/>
        <v>-</v>
      </c>
      <c r="B984" s="282"/>
      <c r="C984" s="282"/>
      <c r="D984" s="283"/>
      <c r="E984" s="284">
        <f t="shared" si="161"/>
        <v>0</v>
      </c>
      <c r="F984" s="207">
        <f t="shared" si="162"/>
        <v>0</v>
      </c>
      <c r="G984" s="235"/>
      <c r="H984" s="87"/>
      <c r="I984" s="285"/>
      <c r="J984" s="87"/>
      <c r="K984" s="87"/>
      <c r="L984" s="87"/>
      <c r="M984" s="87"/>
    </row>
    <row r="985" spans="1:13">
      <c r="A985" s="281" t="str">
        <f t="shared" si="160"/>
        <v>-</v>
      </c>
      <c r="B985" s="282"/>
      <c r="C985" s="282"/>
      <c r="D985" s="283"/>
      <c r="E985" s="284">
        <f t="shared" si="161"/>
        <v>0</v>
      </c>
      <c r="F985" s="207">
        <f t="shared" si="162"/>
        <v>0</v>
      </c>
      <c r="G985" s="229"/>
      <c r="H985" s="87"/>
      <c r="I985" s="285"/>
      <c r="J985" s="87"/>
      <c r="K985" s="87"/>
      <c r="L985" s="87"/>
      <c r="M985" s="87"/>
    </row>
    <row r="986" spans="1:13">
      <c r="A986" s="281" t="str">
        <f t="shared" si="160"/>
        <v>-</v>
      </c>
      <c r="B986" s="282"/>
      <c r="C986" s="282"/>
      <c r="D986" s="283"/>
      <c r="E986" s="284">
        <f t="shared" si="161"/>
        <v>0</v>
      </c>
      <c r="F986" s="207">
        <f t="shared" si="162"/>
        <v>0</v>
      </c>
      <c r="G986" s="229"/>
      <c r="H986" s="87"/>
      <c r="I986" s="285"/>
      <c r="J986" s="87"/>
      <c r="K986" s="87"/>
      <c r="L986" s="87"/>
      <c r="M986" s="87"/>
    </row>
    <row r="987" spans="1:13">
      <c r="A987" s="281" t="str">
        <f t="shared" si="160"/>
        <v>-</v>
      </c>
      <c r="B987" s="282"/>
      <c r="C987" s="282"/>
      <c r="D987" s="283"/>
      <c r="E987" s="284">
        <f t="shared" si="161"/>
        <v>0</v>
      </c>
      <c r="F987" s="207">
        <f t="shared" si="162"/>
        <v>0</v>
      </c>
      <c r="G987" s="229"/>
      <c r="H987" s="87"/>
      <c r="I987" s="285"/>
      <c r="J987" s="87"/>
      <c r="K987" s="87"/>
      <c r="L987" s="87"/>
      <c r="M987" s="87"/>
    </row>
    <row r="988" spans="1:13">
      <c r="A988" s="281" t="str">
        <f t="shared" si="160"/>
        <v>-</v>
      </c>
      <c r="B988" s="282"/>
      <c r="C988" s="282"/>
      <c r="D988" s="283"/>
      <c r="E988" s="284">
        <f t="shared" si="161"/>
        <v>0</v>
      </c>
      <c r="F988" s="207">
        <f t="shared" si="162"/>
        <v>0</v>
      </c>
      <c r="G988" s="229"/>
      <c r="H988" s="87"/>
      <c r="I988" s="285"/>
      <c r="J988" s="87"/>
      <c r="K988" s="87"/>
      <c r="L988" s="87"/>
      <c r="M988" s="87"/>
    </row>
    <row r="989" spans="1:13">
      <c r="A989" s="281" t="str">
        <f t="shared" si="160"/>
        <v>-</v>
      </c>
      <c r="B989" s="282"/>
      <c r="C989" s="282"/>
      <c r="D989" s="283"/>
      <c r="E989" s="284">
        <f t="shared" si="161"/>
        <v>0</v>
      </c>
      <c r="F989" s="207">
        <f t="shared" si="162"/>
        <v>0</v>
      </c>
      <c r="G989" s="229"/>
      <c r="H989" s="87"/>
      <c r="I989" s="285"/>
      <c r="J989" s="87"/>
      <c r="K989" s="87"/>
      <c r="L989" s="87"/>
      <c r="M989" s="87"/>
    </row>
    <row r="990" spans="1:13">
      <c r="A990" s="281" t="str">
        <f t="shared" si="160"/>
        <v>-</v>
      </c>
      <c r="B990" s="282"/>
      <c r="C990" s="282"/>
      <c r="D990" s="283"/>
      <c r="E990" s="284">
        <f t="shared" si="161"/>
        <v>0</v>
      </c>
      <c r="F990" s="207">
        <f t="shared" si="162"/>
        <v>0</v>
      </c>
      <c r="G990" s="229"/>
      <c r="H990" s="87"/>
      <c r="I990" s="285"/>
      <c r="J990" s="87"/>
      <c r="K990" s="87"/>
      <c r="L990" s="87"/>
      <c r="M990" s="87"/>
    </row>
    <row r="991" spans="1:13">
      <c r="A991" s="281" t="str">
        <f t="shared" si="160"/>
        <v>-</v>
      </c>
      <c r="B991" s="282"/>
      <c r="C991" s="282"/>
      <c r="D991" s="283"/>
      <c r="E991" s="284">
        <f t="shared" si="161"/>
        <v>0</v>
      </c>
      <c r="F991" s="207">
        <f t="shared" si="162"/>
        <v>0</v>
      </c>
      <c r="G991" s="229"/>
      <c r="H991" s="87"/>
      <c r="I991" s="285"/>
      <c r="J991" s="87"/>
      <c r="K991" s="87"/>
      <c r="L991" s="87"/>
      <c r="M991" s="87"/>
    </row>
    <row r="992" spans="1:13">
      <c r="A992" s="281" t="str">
        <f t="shared" si="160"/>
        <v>-</v>
      </c>
      <c r="B992" s="282"/>
      <c r="C992" s="282"/>
      <c r="D992" s="283"/>
      <c r="E992" s="284">
        <f t="shared" si="161"/>
        <v>0</v>
      </c>
      <c r="F992" s="207">
        <f t="shared" si="162"/>
        <v>0</v>
      </c>
      <c r="G992" s="229"/>
      <c r="H992" s="87"/>
      <c r="I992" s="285"/>
      <c r="J992" s="87"/>
      <c r="K992" s="87"/>
      <c r="L992" s="87"/>
      <c r="M992" s="87"/>
    </row>
    <row r="993" spans="1:13">
      <c r="A993" s="281" t="str">
        <f t="shared" si="160"/>
        <v>-</v>
      </c>
      <c r="B993" s="282"/>
      <c r="C993" s="282"/>
      <c r="D993" s="283"/>
      <c r="E993" s="284">
        <f t="shared" si="161"/>
        <v>0</v>
      </c>
      <c r="F993" s="207">
        <f t="shared" si="162"/>
        <v>0</v>
      </c>
      <c r="G993" s="229"/>
      <c r="H993" s="87"/>
      <c r="I993" s="285"/>
      <c r="J993" s="87"/>
      <c r="K993" s="87"/>
      <c r="L993" s="87"/>
      <c r="M993" s="87"/>
    </row>
    <row r="994" spans="1:13">
      <c r="A994" s="281" t="str">
        <f t="shared" si="160"/>
        <v>-</v>
      </c>
      <c r="B994" s="282"/>
      <c r="C994" s="282"/>
      <c r="D994" s="283"/>
      <c r="E994" s="284">
        <f t="shared" si="161"/>
        <v>0</v>
      </c>
      <c r="F994" s="207">
        <f t="shared" si="162"/>
        <v>0</v>
      </c>
      <c r="G994" s="229"/>
      <c r="H994" s="87"/>
      <c r="I994" s="285"/>
      <c r="J994" s="87"/>
      <c r="K994" s="87"/>
      <c r="L994" s="87"/>
      <c r="M994" s="87"/>
    </row>
    <row r="995" spans="1:13">
      <c r="A995" s="281" t="str">
        <f t="shared" si="160"/>
        <v>-</v>
      </c>
      <c r="B995" s="282"/>
      <c r="C995" s="282"/>
      <c r="D995" s="283"/>
      <c r="E995" s="284">
        <f t="shared" si="161"/>
        <v>0</v>
      </c>
      <c r="F995" s="207">
        <f t="shared" si="162"/>
        <v>0</v>
      </c>
      <c r="G995" s="229"/>
      <c r="H995" s="87"/>
      <c r="I995" s="285"/>
      <c r="J995" s="87"/>
      <c r="K995" s="87"/>
      <c r="L995" s="87"/>
      <c r="M995" s="87"/>
    </row>
    <row r="996" spans="1:13">
      <c r="A996" s="281" t="str">
        <f t="shared" si="160"/>
        <v>-</v>
      </c>
      <c r="B996" s="282"/>
      <c r="C996" s="282"/>
      <c r="D996" s="283"/>
      <c r="E996" s="284">
        <f t="shared" si="161"/>
        <v>0</v>
      </c>
      <c r="F996" s="207">
        <f t="shared" si="162"/>
        <v>0</v>
      </c>
      <c r="G996" s="229"/>
      <c r="H996" s="87"/>
      <c r="I996" s="285"/>
      <c r="J996" s="87"/>
      <c r="K996" s="87"/>
      <c r="L996" s="87"/>
      <c r="M996" s="87"/>
    </row>
    <row r="997" spans="1:13">
      <c r="A997" s="281" t="str">
        <f t="shared" si="160"/>
        <v>-</v>
      </c>
      <c r="B997" s="282"/>
      <c r="C997" s="282"/>
      <c r="D997" s="283"/>
      <c r="E997" s="284">
        <f t="shared" si="161"/>
        <v>0</v>
      </c>
      <c r="F997" s="207">
        <f t="shared" si="162"/>
        <v>0</v>
      </c>
      <c r="G997" s="229"/>
      <c r="H997" s="87"/>
      <c r="I997" s="285"/>
      <c r="J997" s="87"/>
      <c r="K997" s="87"/>
      <c r="L997" s="87"/>
      <c r="M997" s="87"/>
    </row>
    <row r="998" spans="1:13" ht="13.5" thickBot="1">
      <c r="A998" s="230"/>
      <c r="B998" s="88"/>
      <c r="C998" s="88"/>
      <c r="D998" s="160"/>
      <c r="E998" s="168"/>
      <c r="F998" s="271" t="s">
        <v>89</v>
      </c>
      <c r="G998" s="272">
        <f>SUM(F978:F997)</f>
        <v>0</v>
      </c>
      <c r="H998" s="87"/>
      <c r="I998" s="119"/>
      <c r="J998" s="87"/>
      <c r="K998" s="87"/>
      <c r="L998" s="87"/>
      <c r="M998" s="87"/>
    </row>
    <row r="999" spans="1:13" ht="13.5" thickTop="1">
      <c r="A999" s="231" t="s">
        <v>90</v>
      </c>
      <c r="B999" s="89"/>
      <c r="C999" s="89"/>
      <c r="D999" s="161"/>
      <c r="E999" s="169"/>
      <c r="F999" s="161"/>
      <c r="G999" s="232"/>
      <c r="H999" s="87"/>
      <c r="I999" s="119"/>
      <c r="J999" s="87"/>
      <c r="K999" s="87"/>
      <c r="L999" s="87"/>
      <c r="M999" s="87"/>
    </row>
    <row r="1000" spans="1:13" s="64" customFormat="1">
      <c r="A1000" s="286" t="s">
        <v>2</v>
      </c>
      <c r="B1000" s="287"/>
      <c r="C1000" s="273" t="s">
        <v>3</v>
      </c>
      <c r="D1000" s="288" t="s">
        <v>91</v>
      </c>
      <c r="E1000" s="288" t="s">
        <v>92</v>
      </c>
      <c r="F1000" s="288" t="s">
        <v>87</v>
      </c>
      <c r="G1000" s="233" t="s">
        <v>88</v>
      </c>
      <c r="H1000" s="165"/>
      <c r="I1000" s="167"/>
      <c r="J1000" s="165"/>
      <c r="K1000" s="165"/>
      <c r="L1000" s="165"/>
      <c r="M1000" s="87"/>
    </row>
    <row r="1001" spans="1:13">
      <c r="A1001" s="506" t="str">
        <f t="shared" ref="A1001:A1010" si="163">IF(I1001=0,"",VLOOKUP(I1001,MATERIALES,2,FALSE))</f>
        <v/>
      </c>
      <c r="B1001" s="507"/>
      <c r="C1001" s="289" t="str">
        <f t="shared" ref="C1001:C1010" si="164">IF(I1001=0,"",VLOOKUP(I1001,MATERIALES,3,FALSE))</f>
        <v/>
      </c>
      <c r="D1001" s="290"/>
      <c r="E1001" s="291">
        <f t="shared" ref="E1001:E1010" si="165">IF(I1001=0,0,VLOOKUP(I1001,MATERIALES,4,FALSE))</f>
        <v>0</v>
      </c>
      <c r="F1001" s="207">
        <f>D1001*E1001</f>
        <v>0</v>
      </c>
      <c r="G1001" s="228"/>
      <c r="H1001" s="87"/>
      <c r="I1001" s="285"/>
      <c r="J1001" s="87"/>
      <c r="K1001" s="87"/>
      <c r="L1001" s="87"/>
      <c r="M1001" s="87"/>
    </row>
    <row r="1002" spans="1:13">
      <c r="A1002" s="506" t="str">
        <f t="shared" si="163"/>
        <v/>
      </c>
      <c r="B1002" s="507"/>
      <c r="C1002" s="289" t="str">
        <f t="shared" si="164"/>
        <v/>
      </c>
      <c r="D1002" s="290"/>
      <c r="E1002" s="291">
        <f t="shared" si="165"/>
        <v>0</v>
      </c>
      <c r="F1002" s="207">
        <f t="shared" ref="F1002:F1010" si="166">D1002*E1002</f>
        <v>0</v>
      </c>
      <c r="G1002" s="229"/>
      <c r="H1002" s="87"/>
      <c r="I1002" s="285"/>
      <c r="J1002" s="87"/>
      <c r="K1002" s="87"/>
      <c r="L1002" s="87"/>
      <c r="M1002" s="87"/>
    </row>
    <row r="1003" spans="1:13">
      <c r="A1003" s="506" t="str">
        <f t="shared" si="163"/>
        <v/>
      </c>
      <c r="B1003" s="507"/>
      <c r="C1003" s="289" t="str">
        <f t="shared" si="164"/>
        <v/>
      </c>
      <c r="D1003" s="290"/>
      <c r="E1003" s="291">
        <f t="shared" si="165"/>
        <v>0</v>
      </c>
      <c r="F1003" s="207">
        <f t="shared" si="166"/>
        <v>0</v>
      </c>
      <c r="G1003" s="229"/>
      <c r="H1003" s="87"/>
      <c r="I1003" s="285"/>
      <c r="J1003" s="87"/>
      <c r="K1003" s="87"/>
      <c r="L1003" s="87"/>
      <c r="M1003" s="87"/>
    </row>
    <row r="1004" spans="1:13">
      <c r="A1004" s="506" t="str">
        <f t="shared" si="163"/>
        <v/>
      </c>
      <c r="B1004" s="507"/>
      <c r="C1004" s="289" t="str">
        <f t="shared" si="164"/>
        <v/>
      </c>
      <c r="D1004" s="290"/>
      <c r="E1004" s="291">
        <f t="shared" si="165"/>
        <v>0</v>
      </c>
      <c r="F1004" s="207">
        <f t="shared" si="166"/>
        <v>0</v>
      </c>
      <c r="G1004" s="229"/>
      <c r="H1004" s="87"/>
      <c r="I1004" s="285"/>
      <c r="J1004" s="87"/>
      <c r="K1004" s="87"/>
      <c r="L1004" s="87"/>
      <c r="M1004" s="87"/>
    </row>
    <row r="1005" spans="1:13">
      <c r="A1005" s="506" t="str">
        <f t="shared" si="163"/>
        <v/>
      </c>
      <c r="B1005" s="507"/>
      <c r="C1005" s="289" t="str">
        <f t="shared" si="164"/>
        <v/>
      </c>
      <c r="D1005" s="290"/>
      <c r="E1005" s="291">
        <f t="shared" si="165"/>
        <v>0</v>
      </c>
      <c r="F1005" s="207">
        <f t="shared" si="166"/>
        <v>0</v>
      </c>
      <c r="G1005" s="229"/>
      <c r="H1005" s="87"/>
      <c r="I1005" s="285"/>
      <c r="J1005" s="87"/>
      <c r="K1005" s="87"/>
      <c r="L1005" s="87"/>
      <c r="M1005" s="87"/>
    </row>
    <row r="1006" spans="1:13">
      <c r="A1006" s="506" t="str">
        <f t="shared" si="163"/>
        <v/>
      </c>
      <c r="B1006" s="507"/>
      <c r="C1006" s="289" t="str">
        <f t="shared" si="164"/>
        <v/>
      </c>
      <c r="D1006" s="290"/>
      <c r="E1006" s="291">
        <f t="shared" si="165"/>
        <v>0</v>
      </c>
      <c r="F1006" s="207">
        <f t="shared" si="166"/>
        <v>0</v>
      </c>
      <c r="G1006" s="229"/>
      <c r="H1006" s="87"/>
      <c r="I1006" s="285"/>
      <c r="J1006" s="87"/>
      <c r="K1006" s="87"/>
      <c r="L1006" s="87"/>
      <c r="M1006" s="87"/>
    </row>
    <row r="1007" spans="1:13">
      <c r="A1007" s="506" t="str">
        <f t="shared" si="163"/>
        <v/>
      </c>
      <c r="B1007" s="507"/>
      <c r="C1007" s="289" t="str">
        <f t="shared" si="164"/>
        <v/>
      </c>
      <c r="D1007" s="290"/>
      <c r="E1007" s="291">
        <f t="shared" si="165"/>
        <v>0</v>
      </c>
      <c r="F1007" s="207">
        <f t="shared" si="166"/>
        <v>0</v>
      </c>
      <c r="G1007" s="229"/>
      <c r="H1007" s="87"/>
      <c r="I1007" s="285"/>
      <c r="J1007" s="87"/>
      <c r="K1007" s="87"/>
      <c r="L1007" s="87"/>
      <c r="M1007" s="87"/>
    </row>
    <row r="1008" spans="1:13">
      <c r="A1008" s="506" t="str">
        <f t="shared" si="163"/>
        <v/>
      </c>
      <c r="B1008" s="507"/>
      <c r="C1008" s="289" t="str">
        <f t="shared" si="164"/>
        <v/>
      </c>
      <c r="D1008" s="290"/>
      <c r="E1008" s="291">
        <f t="shared" si="165"/>
        <v>0</v>
      </c>
      <c r="F1008" s="207">
        <f t="shared" si="166"/>
        <v>0</v>
      </c>
      <c r="G1008" s="234"/>
      <c r="H1008" s="87"/>
      <c r="I1008" s="285"/>
      <c r="J1008" s="87"/>
      <c r="K1008" s="87"/>
      <c r="L1008" s="87"/>
      <c r="M1008" s="87"/>
    </row>
    <row r="1009" spans="1:13">
      <c r="A1009" s="506" t="str">
        <f t="shared" si="163"/>
        <v/>
      </c>
      <c r="B1009" s="507"/>
      <c r="C1009" s="289" t="str">
        <f t="shared" si="164"/>
        <v/>
      </c>
      <c r="D1009" s="290"/>
      <c r="E1009" s="291">
        <f t="shared" si="165"/>
        <v>0</v>
      </c>
      <c r="F1009" s="207">
        <f t="shared" si="166"/>
        <v>0</v>
      </c>
      <c r="G1009" s="229"/>
      <c r="H1009" s="87"/>
      <c r="I1009" s="285"/>
      <c r="J1009" s="87"/>
      <c r="K1009" s="87"/>
      <c r="L1009" s="87"/>
      <c r="M1009" s="87"/>
    </row>
    <row r="1010" spans="1:13">
      <c r="A1010" s="506" t="str">
        <f t="shared" si="163"/>
        <v/>
      </c>
      <c r="B1010" s="507"/>
      <c r="C1010" s="289" t="str">
        <f t="shared" si="164"/>
        <v/>
      </c>
      <c r="D1010" s="290"/>
      <c r="E1010" s="291">
        <f t="shared" si="165"/>
        <v>0</v>
      </c>
      <c r="F1010" s="207">
        <f t="shared" si="166"/>
        <v>0</v>
      </c>
      <c r="G1010" s="235"/>
      <c r="H1010" s="87"/>
      <c r="I1010" s="285"/>
      <c r="J1010" s="87"/>
      <c r="K1010" s="87"/>
      <c r="L1010" s="87"/>
      <c r="M1010" s="87"/>
    </row>
    <row r="1011" spans="1:13" ht="13.5" thickBot="1">
      <c r="A1011" s="223"/>
      <c r="B1011" s="87"/>
      <c r="C1011" s="87"/>
      <c r="D1011" s="162"/>
      <c r="E1011" s="170"/>
      <c r="F1011" s="66" t="s">
        <v>93</v>
      </c>
      <c r="G1011" s="234">
        <f>SUM(F1001:F1010)</f>
        <v>0</v>
      </c>
      <c r="H1011" s="87"/>
      <c r="I1011" s="119"/>
      <c r="J1011" s="87"/>
      <c r="K1011" s="87"/>
      <c r="L1011" s="87"/>
      <c r="M1011" s="87"/>
    </row>
    <row r="1012" spans="1:13" ht="14.25" thickTop="1" thickBot="1">
      <c r="A1012" s="236" t="s">
        <v>94</v>
      </c>
      <c r="B1012" s="90"/>
      <c r="C1012" s="90"/>
      <c r="D1012" s="163"/>
      <c r="E1012" s="171"/>
      <c r="F1012" s="163"/>
      <c r="G1012" s="237"/>
      <c r="H1012" s="87"/>
      <c r="I1012" s="119"/>
      <c r="J1012" s="87"/>
      <c r="K1012" s="87"/>
      <c r="L1012" s="87"/>
      <c r="M1012" s="87"/>
    </row>
    <row r="1013" spans="1:13" ht="13.5" thickTop="1">
      <c r="A1013" s="286" t="s">
        <v>2</v>
      </c>
      <c r="B1013" s="287"/>
      <c r="C1013" s="288" t="s">
        <v>95</v>
      </c>
      <c r="D1013" s="288" t="s">
        <v>96</v>
      </c>
      <c r="E1013" s="288" t="s">
        <v>97</v>
      </c>
      <c r="F1013" s="288" t="s">
        <v>87</v>
      </c>
      <c r="G1013" s="233" t="s">
        <v>88</v>
      </c>
      <c r="H1013" s="87"/>
      <c r="I1013" s="119"/>
      <c r="J1013" s="87"/>
      <c r="K1013" s="87"/>
      <c r="L1013" s="87"/>
      <c r="M1013" s="87"/>
    </row>
    <row r="1014" spans="1:13">
      <c r="A1014" s="506" t="str">
        <f>IF(I1014=0,"",VLOOKUP(I1014,EQUIPOS,2,FALSE))</f>
        <v/>
      </c>
      <c r="B1014" s="507"/>
      <c r="C1014" s="292"/>
      <c r="D1014" s="290"/>
      <c r="E1014" s="291">
        <f>IF(I1014=0,0,VLOOKUP(I1014,EQUIPOS,4,FALSE))</f>
        <v>0</v>
      </c>
      <c r="F1014" s="207">
        <f>C1014*D1014*E1014</f>
        <v>0</v>
      </c>
      <c r="G1014" s="228"/>
      <c r="H1014" s="87"/>
      <c r="I1014" s="285"/>
      <c r="J1014" s="87"/>
      <c r="K1014" s="87"/>
      <c r="L1014" s="87"/>
      <c r="M1014" s="87"/>
    </row>
    <row r="1015" spans="1:13">
      <c r="A1015" s="506" t="str">
        <f>IF(I1015=0,"",VLOOKUP(I1015,EQUIPOS,2,FALSE))</f>
        <v/>
      </c>
      <c r="B1015" s="507"/>
      <c r="C1015" s="292"/>
      <c r="D1015" s="290"/>
      <c r="E1015" s="291">
        <f>IF(I1015=0,0,VLOOKUP(I1015,EQUIPOS,4,FALSE))</f>
        <v>0</v>
      </c>
      <c r="F1015" s="207">
        <f>C1015*D1015*E1015</f>
        <v>0</v>
      </c>
      <c r="G1015" s="229"/>
      <c r="H1015" s="87"/>
      <c r="I1015" s="285"/>
      <c r="J1015" s="87"/>
      <c r="K1015" s="87"/>
      <c r="L1015" s="87"/>
      <c r="M1015" s="87"/>
    </row>
    <row r="1016" spans="1:13">
      <c r="A1016" s="506" t="str">
        <f>IF(I1016=0,"",VLOOKUP(I1016,EQUIPOS,2,FALSE))</f>
        <v/>
      </c>
      <c r="B1016" s="507"/>
      <c r="C1016" s="292"/>
      <c r="D1016" s="290"/>
      <c r="E1016" s="291">
        <f>IF(I1016=0,0,VLOOKUP(I1016,EQUIPOS,4,FALSE))</f>
        <v>0</v>
      </c>
      <c r="F1016" s="207">
        <f>C1016*D1016*E1016</f>
        <v>0</v>
      </c>
      <c r="G1016" s="229"/>
      <c r="H1016" s="87"/>
      <c r="I1016" s="285"/>
      <c r="J1016" s="87"/>
      <c r="K1016" s="87"/>
      <c r="L1016" s="87"/>
      <c r="M1016" s="87"/>
    </row>
    <row r="1017" spans="1:13">
      <c r="A1017" s="506" t="str">
        <f>IF(I1017=0,"",VLOOKUP(I1017,EQUIPOS,2,FALSE))</f>
        <v/>
      </c>
      <c r="B1017" s="507"/>
      <c r="C1017" s="292"/>
      <c r="D1017" s="290"/>
      <c r="E1017" s="291">
        <f>IF(I1017=0,0,VLOOKUP(I1017,EQUIPOS,4,FALSE))</f>
        <v>0</v>
      </c>
      <c r="F1017" s="207">
        <f>C1017*D1017*E1017</f>
        <v>0</v>
      </c>
      <c r="G1017" s="235"/>
      <c r="H1017" s="87"/>
      <c r="I1017" s="285"/>
      <c r="J1017" s="87"/>
      <c r="K1017" s="87"/>
      <c r="L1017" s="87"/>
      <c r="M1017" s="87"/>
    </row>
    <row r="1018" spans="1:13" ht="13.5" thickBot="1">
      <c r="A1018" s="230"/>
      <c r="B1018" s="88"/>
      <c r="C1018" s="88"/>
      <c r="D1018" s="160"/>
      <c r="E1018" s="172"/>
      <c r="F1018" s="271" t="s">
        <v>98</v>
      </c>
      <c r="G1018" s="238">
        <f>SUM(F1014:F1017)</f>
        <v>0</v>
      </c>
      <c r="H1018" s="87"/>
      <c r="I1018" s="119"/>
      <c r="J1018" s="87"/>
      <c r="K1018" s="87"/>
      <c r="L1018" s="87"/>
      <c r="M1018" s="87"/>
    </row>
    <row r="1019" spans="1:13" ht="13.5" thickTop="1">
      <c r="A1019" s="231" t="s">
        <v>99</v>
      </c>
      <c r="B1019" s="89"/>
      <c r="C1019" s="89"/>
      <c r="D1019" s="161"/>
      <c r="E1019" s="169"/>
      <c r="F1019" s="161"/>
      <c r="G1019" s="232"/>
      <c r="H1019" s="87"/>
      <c r="I1019" s="119"/>
      <c r="J1019" s="87"/>
      <c r="K1019" s="87"/>
      <c r="L1019" s="87"/>
      <c r="M1019" s="87"/>
    </row>
    <row r="1020" spans="1:13">
      <c r="A1020" s="286" t="s">
        <v>2</v>
      </c>
      <c r="B1020" s="273" t="s">
        <v>3</v>
      </c>
      <c r="C1020" s="273" t="s">
        <v>91</v>
      </c>
      <c r="D1020" s="288" t="s">
        <v>85</v>
      </c>
      <c r="E1020" s="288" t="s">
        <v>92</v>
      </c>
      <c r="F1020" s="288" t="s">
        <v>87</v>
      </c>
      <c r="G1020" s="233" t="s">
        <v>88</v>
      </c>
      <c r="H1020" s="165"/>
      <c r="I1020" s="167"/>
      <c r="J1020" s="87"/>
      <c r="K1020" s="87"/>
      <c r="L1020" s="87"/>
      <c r="M1020" s="87"/>
    </row>
    <row r="1021" spans="1:13">
      <c r="A1021" s="293" t="str">
        <f t="shared" ref="A1021:A1029" si="167">IF(I1021=0,"",VLOOKUP(I1021,MANOOBRA,2,FALSE))</f>
        <v/>
      </c>
      <c r="B1021" s="289" t="str">
        <f t="shared" ref="B1021:B1029" si="168">IF(I1021=0,"",VLOOKUP(I1021,MANOOBRA,3,FALSE))</f>
        <v/>
      </c>
      <c r="C1021" s="292"/>
      <c r="D1021" s="292"/>
      <c r="E1021" s="291">
        <f t="shared" ref="E1021:E1029" si="169">IF(I1021=0,0,VLOOKUP(I1021,MANOOBRA,4,FALSE))</f>
        <v>0</v>
      </c>
      <c r="F1021" s="207">
        <f>IF(D1021=0,0,C1021*E1021/D1021)</f>
        <v>0</v>
      </c>
      <c r="G1021" s="228"/>
      <c r="H1021" s="87"/>
      <c r="I1021" s="285"/>
      <c r="J1021" s="87"/>
      <c r="K1021" s="87"/>
      <c r="L1021" s="87"/>
      <c r="M1021" s="87"/>
    </row>
    <row r="1022" spans="1:13">
      <c r="A1022" s="293" t="str">
        <f t="shared" si="167"/>
        <v/>
      </c>
      <c r="B1022" s="289" t="str">
        <f t="shared" si="168"/>
        <v/>
      </c>
      <c r="C1022" s="292"/>
      <c r="D1022" s="292"/>
      <c r="E1022" s="291">
        <f t="shared" si="169"/>
        <v>0</v>
      </c>
      <c r="F1022" s="207">
        <f t="shared" ref="F1022:F1029" si="170">IF(D1022=0,0,C1022*E1022/D1022)</f>
        <v>0</v>
      </c>
      <c r="G1022" s="229"/>
      <c r="H1022" s="87"/>
      <c r="I1022" s="285"/>
      <c r="J1022" s="87"/>
      <c r="K1022" s="87"/>
      <c r="L1022" s="87"/>
      <c r="M1022" s="87"/>
    </row>
    <row r="1023" spans="1:13">
      <c r="A1023" s="293" t="str">
        <f t="shared" si="167"/>
        <v/>
      </c>
      <c r="B1023" s="289" t="str">
        <f t="shared" si="168"/>
        <v/>
      </c>
      <c r="C1023" s="292"/>
      <c r="D1023" s="292"/>
      <c r="E1023" s="291">
        <f t="shared" si="169"/>
        <v>0</v>
      </c>
      <c r="F1023" s="207">
        <f t="shared" si="170"/>
        <v>0</v>
      </c>
      <c r="G1023" s="229"/>
      <c r="H1023" s="87"/>
      <c r="I1023" s="285"/>
      <c r="J1023" s="87"/>
      <c r="K1023" s="87"/>
      <c r="L1023" s="87"/>
      <c r="M1023" s="87"/>
    </row>
    <row r="1024" spans="1:13">
      <c r="A1024" s="293" t="str">
        <f t="shared" si="167"/>
        <v/>
      </c>
      <c r="B1024" s="289" t="str">
        <f t="shared" si="168"/>
        <v/>
      </c>
      <c r="C1024" s="292"/>
      <c r="D1024" s="292"/>
      <c r="E1024" s="291">
        <f t="shared" si="169"/>
        <v>0</v>
      </c>
      <c r="F1024" s="207">
        <f t="shared" si="170"/>
        <v>0</v>
      </c>
      <c r="G1024" s="229"/>
      <c r="H1024" s="87"/>
      <c r="I1024" s="285"/>
      <c r="J1024" s="87"/>
      <c r="K1024" s="87"/>
      <c r="L1024" s="87"/>
      <c r="M1024" s="87"/>
    </row>
    <row r="1025" spans="1:13">
      <c r="A1025" s="293" t="str">
        <f t="shared" si="167"/>
        <v/>
      </c>
      <c r="B1025" s="289" t="str">
        <f t="shared" si="168"/>
        <v/>
      </c>
      <c r="C1025" s="292"/>
      <c r="D1025" s="292"/>
      <c r="E1025" s="291">
        <f t="shared" si="169"/>
        <v>0</v>
      </c>
      <c r="F1025" s="207">
        <f t="shared" si="170"/>
        <v>0</v>
      </c>
      <c r="G1025" s="229"/>
      <c r="H1025" s="87"/>
      <c r="I1025" s="285"/>
      <c r="J1025" s="87"/>
      <c r="K1025" s="87"/>
      <c r="L1025" s="87"/>
      <c r="M1025" s="87"/>
    </row>
    <row r="1026" spans="1:13">
      <c r="A1026" s="293" t="str">
        <f t="shared" si="167"/>
        <v/>
      </c>
      <c r="B1026" s="289" t="str">
        <f t="shared" si="168"/>
        <v/>
      </c>
      <c r="C1026" s="292"/>
      <c r="D1026" s="294"/>
      <c r="E1026" s="291">
        <f t="shared" si="169"/>
        <v>0</v>
      </c>
      <c r="F1026" s="207">
        <f t="shared" si="170"/>
        <v>0</v>
      </c>
      <c r="G1026" s="229"/>
      <c r="H1026" s="87"/>
      <c r="I1026" s="285"/>
      <c r="J1026" s="87"/>
      <c r="K1026" s="87"/>
      <c r="L1026" s="87"/>
      <c r="M1026" s="87"/>
    </row>
    <row r="1027" spans="1:13">
      <c r="A1027" s="293" t="str">
        <f t="shared" si="167"/>
        <v/>
      </c>
      <c r="B1027" s="289" t="str">
        <f t="shared" si="168"/>
        <v/>
      </c>
      <c r="C1027" s="292"/>
      <c r="D1027" s="294"/>
      <c r="E1027" s="291">
        <f t="shared" si="169"/>
        <v>0</v>
      </c>
      <c r="F1027" s="207">
        <f t="shared" si="170"/>
        <v>0</v>
      </c>
      <c r="G1027" s="229"/>
      <c r="H1027" s="87"/>
      <c r="I1027" s="285"/>
      <c r="J1027" s="87"/>
      <c r="K1027" s="87"/>
      <c r="L1027" s="87"/>
      <c r="M1027" s="87"/>
    </row>
    <row r="1028" spans="1:13">
      <c r="A1028" s="293" t="str">
        <f t="shared" si="167"/>
        <v/>
      </c>
      <c r="B1028" s="289" t="str">
        <f t="shared" si="168"/>
        <v/>
      </c>
      <c r="C1028" s="292"/>
      <c r="D1028" s="294"/>
      <c r="E1028" s="291">
        <f t="shared" si="169"/>
        <v>0</v>
      </c>
      <c r="F1028" s="207">
        <f t="shared" si="170"/>
        <v>0</v>
      </c>
      <c r="G1028" s="229"/>
      <c r="H1028" s="87"/>
      <c r="I1028" s="285"/>
      <c r="J1028" s="87"/>
      <c r="K1028" s="87"/>
      <c r="L1028" s="87"/>
      <c r="M1028" s="87"/>
    </row>
    <row r="1029" spans="1:13">
      <c r="A1029" s="293" t="str">
        <f t="shared" si="167"/>
        <v/>
      </c>
      <c r="B1029" s="289" t="str">
        <f t="shared" si="168"/>
        <v/>
      </c>
      <c r="C1029" s="292"/>
      <c r="D1029" s="294"/>
      <c r="E1029" s="291">
        <f t="shared" si="169"/>
        <v>0</v>
      </c>
      <c r="F1029" s="207">
        <f t="shared" si="170"/>
        <v>0</v>
      </c>
      <c r="G1029" s="235"/>
      <c r="H1029" s="87"/>
      <c r="I1029" s="285"/>
      <c r="J1029" s="87"/>
      <c r="K1029" s="87"/>
      <c r="L1029" s="87"/>
      <c r="M1029" s="87"/>
    </row>
    <row r="1030" spans="1:13" ht="13.5" thickBot="1">
      <c r="A1030" s="230"/>
      <c r="B1030" s="88"/>
      <c r="C1030" s="88"/>
      <c r="D1030" s="160"/>
      <c r="E1030" s="168"/>
      <c r="F1030" s="271" t="s">
        <v>100</v>
      </c>
      <c r="G1030" s="238">
        <f>SUM(F1021:F1029)</f>
        <v>0</v>
      </c>
      <c r="H1030" s="87"/>
      <c r="I1030" s="119"/>
      <c r="J1030" s="87"/>
      <c r="K1030" s="87"/>
      <c r="L1030" s="87"/>
      <c r="M1030" s="87"/>
    </row>
    <row r="1031" spans="1:13" ht="13.5" thickTop="1">
      <c r="A1031" s="239" t="s">
        <v>101</v>
      </c>
      <c r="B1031" s="89"/>
      <c r="C1031" s="89"/>
      <c r="D1031" s="161"/>
      <c r="E1031" s="169"/>
      <c r="F1031" s="161"/>
      <c r="G1031" s="232"/>
      <c r="H1031" s="87"/>
      <c r="I1031" s="119"/>
      <c r="J1031" s="87"/>
      <c r="K1031" s="87"/>
      <c r="L1031" s="87"/>
      <c r="M1031" s="87"/>
    </row>
    <row r="1032" spans="1:13">
      <c r="A1032" s="286" t="s">
        <v>2</v>
      </c>
      <c r="B1032" s="287"/>
      <c r="C1032" s="287"/>
      <c r="D1032" s="208"/>
      <c r="E1032" s="288" t="s">
        <v>102</v>
      </c>
      <c r="F1032" s="288" t="s">
        <v>45</v>
      </c>
      <c r="G1032" s="295" t="s">
        <v>102</v>
      </c>
      <c r="H1032" s="165"/>
      <c r="I1032" s="167"/>
      <c r="J1032" s="87"/>
      <c r="K1032" s="87"/>
      <c r="L1032" s="87"/>
      <c r="M1032" s="87"/>
    </row>
    <row r="1033" spans="1:13">
      <c r="A1033" s="296" t="s">
        <v>103</v>
      </c>
      <c r="B1033" s="209"/>
      <c r="C1033" s="209"/>
      <c r="D1033" s="210"/>
      <c r="E1033" s="284">
        <f>SUM(G998,G1011,G1018,G1030)</f>
        <v>0</v>
      </c>
      <c r="F1033" s="297">
        <f>A</f>
        <v>0</v>
      </c>
      <c r="G1033" s="298">
        <f>E1033*F1033</f>
        <v>0</v>
      </c>
      <c r="H1033" s="87"/>
      <c r="I1033" s="173"/>
      <c r="J1033" s="87"/>
      <c r="K1033" s="87"/>
      <c r="L1033" s="87"/>
      <c r="M1033" s="87"/>
    </row>
    <row r="1034" spans="1:13">
      <c r="A1034" s="296" t="s">
        <v>104</v>
      </c>
      <c r="B1034" s="209"/>
      <c r="C1034" s="209"/>
      <c r="D1034" s="210"/>
      <c r="E1034" s="284">
        <f>SUM(G998,G1011,G1018,G1030)</f>
        <v>0</v>
      </c>
      <c r="F1034" s="297">
        <f>I</f>
        <v>0</v>
      </c>
      <c r="G1034" s="298">
        <f>E1034*F1034</f>
        <v>0</v>
      </c>
      <c r="H1034" s="87"/>
      <c r="I1034" s="173"/>
      <c r="J1034" s="87"/>
      <c r="K1034" s="87"/>
      <c r="L1034" s="87"/>
      <c r="M1034" s="87"/>
    </row>
    <row r="1035" spans="1:13">
      <c r="A1035" s="296" t="s">
        <v>105</v>
      </c>
      <c r="B1035" s="209"/>
      <c r="C1035" s="209"/>
      <c r="D1035" s="210"/>
      <c r="E1035" s="284">
        <f>SUM(G998,G1011,G1018,G1030)</f>
        <v>0</v>
      </c>
      <c r="F1035" s="297">
        <f>U</f>
        <v>0</v>
      </c>
      <c r="G1035" s="298">
        <f>E1035*F1035</f>
        <v>0</v>
      </c>
      <c r="H1035" s="87"/>
      <c r="I1035" s="173"/>
      <c r="J1035" s="87"/>
      <c r="K1035" s="87"/>
      <c r="L1035" s="87"/>
      <c r="M1035" s="87"/>
    </row>
    <row r="1036" spans="1:13" ht="23.25" thickBot="1">
      <c r="A1036" s="230"/>
      <c r="B1036" s="88"/>
      <c r="C1036" s="88"/>
      <c r="D1036" s="160"/>
      <c r="E1036" s="168"/>
      <c r="F1036" s="67" t="s">
        <v>106</v>
      </c>
      <c r="G1036" s="238">
        <f>SUM(G1033:G1035)</f>
        <v>0</v>
      </c>
      <c r="H1036" s="87"/>
      <c r="I1036" s="119"/>
      <c r="J1036" s="299" t="s">
        <v>107</v>
      </c>
      <c r="K1036" s="299" t="s">
        <v>108</v>
      </c>
      <c r="L1036" s="299" t="s">
        <v>336</v>
      </c>
      <c r="M1036" s="299" t="s">
        <v>105</v>
      </c>
    </row>
    <row r="1037" spans="1:13" s="63" customFormat="1" ht="14.25" thickTop="1" thickBot="1">
      <c r="A1037" s="240"/>
      <c r="B1037" s="58"/>
      <c r="C1037" s="58"/>
      <c r="D1037" s="174"/>
      <c r="E1037" s="68" t="s">
        <v>108</v>
      </c>
      <c r="F1037" s="69"/>
      <c r="G1037" s="241">
        <f>ROUND(SUM(G998,G1011,G1018,G1030,G1036),0)</f>
        <v>0</v>
      </c>
      <c r="H1037" s="58"/>
      <c r="I1037" s="118"/>
      <c r="J1037" s="300" t="str">
        <f>B974</f>
        <v>2.4</v>
      </c>
      <c r="K1037" s="301">
        <f>G1037</f>
        <v>0</v>
      </c>
      <c r="L1037" s="302">
        <f>ROUND(SUM(G998,G1011,G1018,G1030),0)</f>
        <v>0</v>
      </c>
      <c r="M1037" s="303">
        <f>G1035</f>
        <v>0</v>
      </c>
    </row>
    <row r="1038" spans="1:13" ht="26.25" thickTop="1">
      <c r="A1038" s="242" t="s">
        <v>109</v>
      </c>
      <c r="B1038" s="87"/>
      <c r="C1038" s="87"/>
      <c r="D1038" s="162"/>
      <c r="E1038" s="166"/>
      <c r="F1038" s="162"/>
      <c r="G1038" s="225"/>
      <c r="H1038" s="87"/>
      <c r="I1038" s="119"/>
      <c r="J1038" s="87"/>
      <c r="K1038" s="87"/>
      <c r="L1038" s="87"/>
      <c r="M1038" s="87"/>
    </row>
    <row r="1039" spans="1:13">
      <c r="A1039" s="242"/>
      <c r="B1039" s="175"/>
      <c r="C1039" s="175"/>
      <c r="D1039" s="176"/>
      <c r="E1039" s="166"/>
      <c r="F1039" s="162"/>
      <c r="G1039" s="243">
        <f ca="1">TODAY()</f>
        <v>46244</v>
      </c>
      <c r="H1039" s="87"/>
      <c r="I1039" s="119"/>
      <c r="J1039" s="87"/>
      <c r="K1039" s="87"/>
      <c r="L1039" s="87"/>
      <c r="M1039" s="87"/>
    </row>
    <row r="1040" spans="1:13" ht="13.5" thickBot="1">
      <c r="A1040" s="244"/>
      <c r="B1040" s="245"/>
      <c r="C1040" s="245"/>
      <c r="D1040" s="246"/>
      <c r="E1040" s="247"/>
      <c r="F1040" s="246"/>
      <c r="G1040" s="248"/>
      <c r="H1040" s="87"/>
      <c r="I1040" s="119"/>
      <c r="J1040" s="87"/>
      <c r="K1040" s="87"/>
      <c r="L1040" s="87"/>
      <c r="M1040" s="87"/>
    </row>
    <row r="1041" spans="1:13" s="63" customFormat="1">
      <c r="A1041" s="217"/>
      <c r="B1041" s="218"/>
      <c r="C1041" s="218"/>
      <c r="D1041" s="219"/>
      <c r="E1041" s="220"/>
      <c r="F1041" s="219"/>
      <c r="G1041" s="221" t="s">
        <v>77</v>
      </c>
      <c r="H1041" s="58"/>
      <c r="I1041" s="118"/>
      <c r="J1041" s="58"/>
      <c r="K1041" s="58"/>
      <c r="L1041" s="58"/>
      <c r="M1041" s="87"/>
    </row>
    <row r="1042" spans="1:13" ht="12.75" customHeight="1">
      <c r="A1042" s="222" t="s">
        <v>78</v>
      </c>
      <c r="B1042" s="508" t="str">
        <f>Proponente</f>
        <v>Proponente BCDA</v>
      </c>
      <c r="C1042" s="508"/>
      <c r="D1042" s="508"/>
      <c r="E1042" s="508"/>
      <c r="F1042" s="508"/>
      <c r="G1042" s="509"/>
      <c r="H1042" s="87"/>
      <c r="I1042" s="119"/>
      <c r="J1042" s="87"/>
      <c r="K1042" s="87"/>
      <c r="L1042" s="87"/>
      <c r="M1042" s="87"/>
    </row>
    <row r="1043" spans="1:13" ht="12.75" customHeight="1">
      <c r="A1043" s="222" t="s">
        <v>79</v>
      </c>
      <c r="B1043" s="87" t="str">
        <f>VLOOKUP(B1044,'4_Presupuesto de Obra'!$A$8:$D$182,2,FALSE)</f>
        <v>2.5</v>
      </c>
      <c r="C1043" s="508" t="str">
        <f>VLOOKUP(B1044,'4_Presupuesto de Obra'!$A$8:$D$182,3,FALSE)</f>
        <v>SUMINISTRO E INSTALACIÓN BORDILLO DE PIEZAS PREFABRICADAS DE CONCRETO  TIPO A10 – (80*50*20) (Incluye transporte, preparación de superficie,  material de soporte y sellado de junta con mortero relacion 1:3)</v>
      </c>
      <c r="D1043" s="508"/>
      <c r="E1043" s="508"/>
      <c r="F1043" s="508"/>
      <c r="G1043" s="509"/>
      <c r="H1043" s="87"/>
      <c r="I1043" s="119"/>
      <c r="J1043" s="87"/>
      <c r="K1043" s="87"/>
      <c r="L1043" s="87"/>
      <c r="M1043" s="87"/>
    </row>
    <row r="1044" spans="1:13">
      <c r="A1044" s="223"/>
      <c r="B1044" s="216">
        <f>+B975+1</f>
        <v>16</v>
      </c>
      <c r="C1044" s="87"/>
      <c r="D1044" s="162"/>
      <c r="E1044" s="166"/>
      <c r="F1044" s="59" t="s">
        <v>80</v>
      </c>
      <c r="G1044" s="224" t="str">
        <f>VLOOKUP(B1044,'4_Presupuesto de Obra'!$A$8:$D$182,4,FALSE)</f>
        <v>m</v>
      </c>
      <c r="H1044" s="87"/>
      <c r="I1044" s="119"/>
      <c r="J1044" s="87"/>
      <c r="K1044" s="87"/>
      <c r="L1044" s="87"/>
      <c r="M1044" s="87"/>
    </row>
    <row r="1045" spans="1:13" ht="13.5" thickBot="1">
      <c r="A1045" s="222" t="s">
        <v>81</v>
      </c>
      <c r="B1045" s="87"/>
      <c r="C1045" s="87"/>
      <c r="D1045" s="162"/>
      <c r="E1045" s="166"/>
      <c r="F1045" s="162"/>
      <c r="G1045" s="225"/>
      <c r="H1045" s="87"/>
      <c r="I1045" s="167"/>
      <c r="J1045" s="87"/>
      <c r="K1045" s="87"/>
      <c r="L1045" s="87"/>
      <c r="M1045" s="87"/>
    </row>
    <row r="1046" spans="1:13" s="64" customFormat="1" ht="13.5" thickTop="1">
      <c r="A1046" s="226" t="s">
        <v>2</v>
      </c>
      <c r="B1046" s="158" t="s">
        <v>83</v>
      </c>
      <c r="C1046" s="158" t="s">
        <v>84</v>
      </c>
      <c r="D1046" s="159" t="s">
        <v>85</v>
      </c>
      <c r="E1046" s="65" t="s">
        <v>86</v>
      </c>
      <c r="F1046" s="65" t="s">
        <v>87</v>
      </c>
      <c r="G1046" s="227" t="s">
        <v>88</v>
      </c>
      <c r="H1046" s="165"/>
      <c r="I1046" s="167"/>
      <c r="J1046" s="165"/>
      <c r="K1046" s="165"/>
      <c r="L1046" s="165"/>
      <c r="M1046" s="87"/>
    </row>
    <row r="1047" spans="1:13">
      <c r="A1047" s="281" t="str">
        <f t="shared" ref="A1047:A1066" si="171">IF(I1047=0,"-",VLOOKUP(I1047,EQUIPOS,2,FALSE))</f>
        <v>-</v>
      </c>
      <c r="B1047" s="282"/>
      <c r="C1047" s="282"/>
      <c r="D1047" s="283"/>
      <c r="E1047" s="284">
        <f t="shared" ref="E1047:E1066" si="172">IF(I1047=0,0,VLOOKUP(I1047,EQUIPOS,4,FALSE))</f>
        <v>0</v>
      </c>
      <c r="F1047" s="207">
        <f t="shared" ref="F1047:F1066" si="173">IF(D1047=0,0,E1047/D1047)</f>
        <v>0</v>
      </c>
      <c r="G1047" s="228"/>
      <c r="H1047" s="87"/>
      <c r="I1047" s="285"/>
      <c r="J1047" s="87"/>
      <c r="K1047" s="87"/>
      <c r="L1047" s="87"/>
      <c r="M1047" s="87"/>
    </row>
    <row r="1048" spans="1:13">
      <c r="A1048" s="281" t="str">
        <f t="shared" si="171"/>
        <v>-</v>
      </c>
      <c r="B1048" s="282"/>
      <c r="C1048" s="282"/>
      <c r="D1048" s="283"/>
      <c r="E1048" s="284">
        <f t="shared" si="172"/>
        <v>0</v>
      </c>
      <c r="F1048" s="207">
        <f t="shared" si="173"/>
        <v>0</v>
      </c>
      <c r="G1048" s="229"/>
      <c r="H1048" s="87"/>
      <c r="I1048" s="285"/>
      <c r="J1048" s="87"/>
      <c r="K1048" s="87"/>
      <c r="L1048" s="87"/>
      <c r="M1048" s="87"/>
    </row>
    <row r="1049" spans="1:13">
      <c r="A1049" s="281" t="str">
        <f t="shared" si="171"/>
        <v>-</v>
      </c>
      <c r="B1049" s="282"/>
      <c r="C1049" s="282"/>
      <c r="D1049" s="283"/>
      <c r="E1049" s="284">
        <f t="shared" si="172"/>
        <v>0</v>
      </c>
      <c r="F1049" s="207">
        <f t="shared" si="173"/>
        <v>0</v>
      </c>
      <c r="G1049" s="229"/>
      <c r="H1049" s="87"/>
      <c r="I1049" s="285"/>
      <c r="J1049" s="87"/>
      <c r="K1049" s="87"/>
      <c r="L1049" s="87"/>
      <c r="M1049" s="87"/>
    </row>
    <row r="1050" spans="1:13">
      <c r="A1050" s="281" t="str">
        <f t="shared" si="171"/>
        <v>-</v>
      </c>
      <c r="B1050" s="282"/>
      <c r="C1050" s="282"/>
      <c r="D1050" s="283"/>
      <c r="E1050" s="284">
        <f t="shared" si="172"/>
        <v>0</v>
      </c>
      <c r="F1050" s="207">
        <f t="shared" si="173"/>
        <v>0</v>
      </c>
      <c r="G1050" s="229"/>
      <c r="H1050" s="87"/>
      <c r="I1050" s="285"/>
      <c r="J1050" s="87"/>
      <c r="K1050" s="87"/>
      <c r="L1050" s="87"/>
      <c r="M1050" s="87"/>
    </row>
    <row r="1051" spans="1:13">
      <c r="A1051" s="281" t="str">
        <f t="shared" si="171"/>
        <v>-</v>
      </c>
      <c r="B1051" s="282"/>
      <c r="C1051" s="282"/>
      <c r="D1051" s="283"/>
      <c r="E1051" s="284">
        <f t="shared" si="172"/>
        <v>0</v>
      </c>
      <c r="F1051" s="207">
        <f t="shared" si="173"/>
        <v>0</v>
      </c>
      <c r="G1051" s="229"/>
      <c r="H1051" s="87"/>
      <c r="I1051" s="285"/>
      <c r="J1051" s="87"/>
      <c r="K1051" s="87"/>
      <c r="L1051" s="87"/>
      <c r="M1051" s="87"/>
    </row>
    <row r="1052" spans="1:13" ht="26.45" customHeight="1">
      <c r="A1052" s="281" t="str">
        <f t="shared" si="171"/>
        <v>-</v>
      </c>
      <c r="B1052" s="282"/>
      <c r="C1052" s="282"/>
      <c r="D1052" s="283"/>
      <c r="E1052" s="284">
        <f t="shared" si="172"/>
        <v>0</v>
      </c>
      <c r="F1052" s="207">
        <f t="shared" si="173"/>
        <v>0</v>
      </c>
      <c r="G1052" s="229"/>
      <c r="H1052" s="87"/>
      <c r="I1052" s="285"/>
      <c r="J1052" s="87"/>
      <c r="K1052" s="87"/>
      <c r="L1052" s="87"/>
      <c r="M1052" s="87"/>
    </row>
    <row r="1053" spans="1:13" ht="26.45" customHeight="1">
      <c r="A1053" s="281" t="str">
        <f t="shared" si="171"/>
        <v>-</v>
      </c>
      <c r="B1053" s="282"/>
      <c r="C1053" s="282"/>
      <c r="D1053" s="283"/>
      <c r="E1053" s="284">
        <f t="shared" si="172"/>
        <v>0</v>
      </c>
      <c r="F1053" s="207">
        <f t="shared" si="173"/>
        <v>0</v>
      </c>
      <c r="G1053" s="235"/>
      <c r="H1053" s="87"/>
      <c r="I1053" s="285"/>
      <c r="J1053" s="87"/>
      <c r="K1053" s="87"/>
      <c r="L1053" s="87"/>
      <c r="M1053" s="87"/>
    </row>
    <row r="1054" spans="1:13">
      <c r="A1054" s="281" t="str">
        <f t="shared" si="171"/>
        <v>-</v>
      </c>
      <c r="B1054" s="282"/>
      <c r="C1054" s="282"/>
      <c r="D1054" s="283"/>
      <c r="E1054" s="284">
        <f t="shared" si="172"/>
        <v>0</v>
      </c>
      <c r="F1054" s="207">
        <f t="shared" si="173"/>
        <v>0</v>
      </c>
      <c r="G1054" s="229"/>
      <c r="H1054" s="87"/>
      <c r="I1054" s="285"/>
      <c r="J1054" s="87"/>
      <c r="K1054" s="87"/>
      <c r="L1054" s="87"/>
      <c r="M1054" s="87"/>
    </row>
    <row r="1055" spans="1:13">
      <c r="A1055" s="281" t="str">
        <f t="shared" si="171"/>
        <v>-</v>
      </c>
      <c r="B1055" s="282"/>
      <c r="C1055" s="282"/>
      <c r="D1055" s="283"/>
      <c r="E1055" s="284">
        <f t="shared" si="172"/>
        <v>0</v>
      </c>
      <c r="F1055" s="207">
        <f t="shared" si="173"/>
        <v>0</v>
      </c>
      <c r="G1055" s="229"/>
      <c r="H1055" s="87"/>
      <c r="I1055" s="285"/>
      <c r="J1055" s="87"/>
      <c r="K1055" s="87"/>
      <c r="L1055" s="87"/>
      <c r="M1055" s="87"/>
    </row>
    <row r="1056" spans="1:13">
      <c r="A1056" s="281" t="str">
        <f t="shared" si="171"/>
        <v>-</v>
      </c>
      <c r="B1056" s="282"/>
      <c r="C1056" s="282"/>
      <c r="D1056" s="283"/>
      <c r="E1056" s="284">
        <f t="shared" si="172"/>
        <v>0</v>
      </c>
      <c r="F1056" s="207">
        <f t="shared" si="173"/>
        <v>0</v>
      </c>
      <c r="G1056" s="229"/>
      <c r="H1056" s="87"/>
      <c r="I1056" s="285"/>
      <c r="J1056" s="87"/>
      <c r="K1056" s="87"/>
      <c r="L1056" s="87"/>
      <c r="M1056" s="87"/>
    </row>
    <row r="1057" spans="1:13">
      <c r="A1057" s="281" t="str">
        <f t="shared" si="171"/>
        <v>-</v>
      </c>
      <c r="B1057" s="282"/>
      <c r="C1057" s="282"/>
      <c r="D1057" s="283"/>
      <c r="E1057" s="284">
        <f t="shared" si="172"/>
        <v>0</v>
      </c>
      <c r="F1057" s="207">
        <f t="shared" si="173"/>
        <v>0</v>
      </c>
      <c r="G1057" s="229"/>
      <c r="H1057" s="87"/>
      <c r="I1057" s="285"/>
      <c r="J1057" s="87"/>
      <c r="K1057" s="87"/>
      <c r="L1057" s="87"/>
      <c r="M1057" s="87"/>
    </row>
    <row r="1058" spans="1:13">
      <c r="A1058" s="281" t="str">
        <f t="shared" si="171"/>
        <v>-</v>
      </c>
      <c r="B1058" s="282"/>
      <c r="C1058" s="282"/>
      <c r="D1058" s="283"/>
      <c r="E1058" s="284">
        <f t="shared" si="172"/>
        <v>0</v>
      </c>
      <c r="F1058" s="207">
        <f t="shared" si="173"/>
        <v>0</v>
      </c>
      <c r="G1058" s="229"/>
      <c r="H1058" s="87"/>
      <c r="I1058" s="285"/>
      <c r="J1058" s="87"/>
      <c r="K1058" s="87"/>
      <c r="L1058" s="87"/>
      <c r="M1058" s="87"/>
    </row>
    <row r="1059" spans="1:13">
      <c r="A1059" s="281" t="str">
        <f t="shared" si="171"/>
        <v>-</v>
      </c>
      <c r="B1059" s="282"/>
      <c r="C1059" s="282"/>
      <c r="D1059" s="283"/>
      <c r="E1059" s="284">
        <f t="shared" si="172"/>
        <v>0</v>
      </c>
      <c r="F1059" s="207">
        <f t="shared" si="173"/>
        <v>0</v>
      </c>
      <c r="G1059" s="229"/>
      <c r="H1059" s="87"/>
      <c r="I1059" s="285"/>
      <c r="J1059" s="87"/>
      <c r="K1059" s="87"/>
      <c r="L1059" s="87"/>
      <c r="M1059" s="87"/>
    </row>
    <row r="1060" spans="1:13">
      <c r="A1060" s="281" t="str">
        <f t="shared" si="171"/>
        <v>-</v>
      </c>
      <c r="B1060" s="282"/>
      <c r="C1060" s="282"/>
      <c r="D1060" s="283"/>
      <c r="E1060" s="284">
        <f t="shared" si="172"/>
        <v>0</v>
      </c>
      <c r="F1060" s="207">
        <f t="shared" si="173"/>
        <v>0</v>
      </c>
      <c r="G1060" s="229"/>
      <c r="H1060" s="87"/>
      <c r="I1060" s="285"/>
      <c r="J1060" s="87"/>
      <c r="K1060" s="87"/>
      <c r="L1060" s="87"/>
      <c r="M1060" s="87"/>
    </row>
    <row r="1061" spans="1:13">
      <c r="A1061" s="281" t="str">
        <f t="shared" si="171"/>
        <v>-</v>
      </c>
      <c r="B1061" s="282"/>
      <c r="C1061" s="282"/>
      <c r="D1061" s="283"/>
      <c r="E1061" s="284">
        <f t="shared" si="172"/>
        <v>0</v>
      </c>
      <c r="F1061" s="207">
        <f t="shared" si="173"/>
        <v>0</v>
      </c>
      <c r="G1061" s="229"/>
      <c r="H1061" s="87"/>
      <c r="I1061" s="285"/>
      <c r="J1061" s="87"/>
      <c r="K1061" s="87"/>
      <c r="L1061" s="87"/>
      <c r="M1061" s="87"/>
    </row>
    <row r="1062" spans="1:13">
      <c r="A1062" s="281" t="str">
        <f t="shared" si="171"/>
        <v>-</v>
      </c>
      <c r="B1062" s="282"/>
      <c r="C1062" s="282"/>
      <c r="D1062" s="283"/>
      <c r="E1062" s="284">
        <f t="shared" si="172"/>
        <v>0</v>
      </c>
      <c r="F1062" s="207">
        <f t="shared" si="173"/>
        <v>0</v>
      </c>
      <c r="G1062" s="229"/>
      <c r="H1062" s="87"/>
      <c r="I1062" s="285"/>
      <c r="J1062" s="87"/>
      <c r="K1062" s="87"/>
      <c r="L1062" s="87"/>
      <c r="M1062" s="87"/>
    </row>
    <row r="1063" spans="1:13">
      <c r="A1063" s="281" t="str">
        <f t="shared" si="171"/>
        <v>-</v>
      </c>
      <c r="B1063" s="282"/>
      <c r="C1063" s="282"/>
      <c r="D1063" s="283"/>
      <c r="E1063" s="284">
        <f t="shared" si="172"/>
        <v>0</v>
      </c>
      <c r="F1063" s="207">
        <f t="shared" si="173"/>
        <v>0</v>
      </c>
      <c r="G1063" s="229"/>
      <c r="H1063" s="87"/>
      <c r="I1063" s="285"/>
      <c r="J1063" s="87"/>
      <c r="K1063" s="87"/>
      <c r="L1063" s="87"/>
      <c r="M1063" s="87"/>
    </row>
    <row r="1064" spans="1:13">
      <c r="A1064" s="281" t="str">
        <f t="shared" si="171"/>
        <v>-</v>
      </c>
      <c r="B1064" s="282"/>
      <c r="C1064" s="282"/>
      <c r="D1064" s="283"/>
      <c r="E1064" s="284">
        <f t="shared" si="172"/>
        <v>0</v>
      </c>
      <c r="F1064" s="207">
        <f t="shared" si="173"/>
        <v>0</v>
      </c>
      <c r="G1064" s="229"/>
      <c r="H1064" s="87"/>
      <c r="I1064" s="285"/>
      <c r="J1064" s="87"/>
      <c r="K1064" s="87"/>
      <c r="L1064" s="87"/>
      <c r="M1064" s="87"/>
    </row>
    <row r="1065" spans="1:13">
      <c r="A1065" s="281" t="str">
        <f t="shared" si="171"/>
        <v>-</v>
      </c>
      <c r="B1065" s="282"/>
      <c r="C1065" s="282"/>
      <c r="D1065" s="283"/>
      <c r="E1065" s="284">
        <f t="shared" si="172"/>
        <v>0</v>
      </c>
      <c r="F1065" s="207">
        <f t="shared" si="173"/>
        <v>0</v>
      </c>
      <c r="G1065" s="229"/>
      <c r="H1065" s="87"/>
      <c r="I1065" s="285"/>
      <c r="J1065" s="87"/>
      <c r="K1065" s="87"/>
      <c r="L1065" s="87"/>
      <c r="M1065" s="87"/>
    </row>
    <row r="1066" spans="1:13">
      <c r="A1066" s="281" t="str">
        <f t="shared" si="171"/>
        <v>-</v>
      </c>
      <c r="B1066" s="282"/>
      <c r="C1066" s="282"/>
      <c r="D1066" s="283"/>
      <c r="E1066" s="284">
        <f t="shared" si="172"/>
        <v>0</v>
      </c>
      <c r="F1066" s="207">
        <f t="shared" si="173"/>
        <v>0</v>
      </c>
      <c r="G1066" s="229"/>
      <c r="H1066" s="87"/>
      <c r="I1066" s="285"/>
      <c r="J1066" s="87"/>
      <c r="K1066" s="87"/>
      <c r="L1066" s="87"/>
      <c r="M1066" s="87"/>
    </row>
    <row r="1067" spans="1:13" ht="13.5" thickBot="1">
      <c r="A1067" s="230"/>
      <c r="B1067" s="88"/>
      <c r="C1067" s="88"/>
      <c r="D1067" s="160"/>
      <c r="E1067" s="168"/>
      <c r="F1067" s="271" t="s">
        <v>89</v>
      </c>
      <c r="G1067" s="272">
        <f>SUM(F1047:F1066)</f>
        <v>0</v>
      </c>
      <c r="H1067" s="87"/>
      <c r="I1067" s="119"/>
      <c r="J1067" s="87"/>
      <c r="K1067" s="87"/>
      <c r="L1067" s="87"/>
      <c r="M1067" s="87"/>
    </row>
    <row r="1068" spans="1:13" ht="13.5" thickTop="1">
      <c r="A1068" s="231" t="s">
        <v>90</v>
      </c>
      <c r="B1068" s="89"/>
      <c r="C1068" s="89"/>
      <c r="D1068" s="161"/>
      <c r="E1068" s="169"/>
      <c r="F1068" s="161"/>
      <c r="G1068" s="232"/>
      <c r="H1068" s="87"/>
      <c r="I1068" s="119"/>
      <c r="J1068" s="87"/>
      <c r="K1068" s="87"/>
      <c r="L1068" s="87"/>
      <c r="M1068" s="87"/>
    </row>
    <row r="1069" spans="1:13" s="64" customFormat="1">
      <c r="A1069" s="286" t="s">
        <v>2</v>
      </c>
      <c r="B1069" s="287"/>
      <c r="C1069" s="273" t="s">
        <v>3</v>
      </c>
      <c r="D1069" s="288" t="s">
        <v>91</v>
      </c>
      <c r="E1069" s="288" t="s">
        <v>92</v>
      </c>
      <c r="F1069" s="288" t="s">
        <v>87</v>
      </c>
      <c r="G1069" s="233" t="s">
        <v>88</v>
      </c>
      <c r="H1069" s="165"/>
      <c r="I1069" s="167"/>
      <c r="J1069" s="165"/>
      <c r="K1069" s="165"/>
      <c r="L1069" s="165"/>
      <c r="M1069" s="87"/>
    </row>
    <row r="1070" spans="1:13">
      <c r="A1070" s="506" t="str">
        <f t="shared" ref="A1070:A1079" si="174">IF(I1070=0,"",VLOOKUP(I1070,MATERIALES,2,FALSE))</f>
        <v/>
      </c>
      <c r="B1070" s="507"/>
      <c r="C1070" s="289" t="str">
        <f t="shared" ref="C1070:C1079" si="175">IF(I1070=0,"",VLOOKUP(I1070,MATERIALES,3,FALSE))</f>
        <v/>
      </c>
      <c r="D1070" s="290"/>
      <c r="E1070" s="291">
        <f t="shared" ref="E1070:E1079" si="176">IF(I1070=0,0,VLOOKUP(I1070,MATERIALES,4,FALSE))</f>
        <v>0</v>
      </c>
      <c r="F1070" s="207">
        <f>D1070*E1070</f>
        <v>0</v>
      </c>
      <c r="G1070" s="228"/>
      <c r="H1070" s="87"/>
      <c r="I1070" s="285"/>
      <c r="J1070" s="87"/>
      <c r="K1070" s="87"/>
      <c r="L1070" s="87"/>
      <c r="M1070" s="87"/>
    </row>
    <row r="1071" spans="1:13">
      <c r="A1071" s="506" t="str">
        <f t="shared" si="174"/>
        <v/>
      </c>
      <c r="B1071" s="507"/>
      <c r="C1071" s="289" t="str">
        <f t="shared" si="175"/>
        <v/>
      </c>
      <c r="D1071" s="290"/>
      <c r="E1071" s="291">
        <f t="shared" si="176"/>
        <v>0</v>
      </c>
      <c r="F1071" s="207">
        <f t="shared" ref="F1071:F1079" si="177">D1071*E1071</f>
        <v>0</v>
      </c>
      <c r="G1071" s="229"/>
      <c r="H1071" s="87"/>
      <c r="I1071" s="285"/>
      <c r="J1071" s="87"/>
      <c r="K1071" s="87"/>
      <c r="L1071" s="87"/>
      <c r="M1071" s="87"/>
    </row>
    <row r="1072" spans="1:13">
      <c r="A1072" s="506" t="str">
        <f t="shared" si="174"/>
        <v/>
      </c>
      <c r="B1072" s="507"/>
      <c r="C1072" s="289" t="str">
        <f t="shared" si="175"/>
        <v/>
      </c>
      <c r="D1072" s="290"/>
      <c r="E1072" s="291">
        <f t="shared" si="176"/>
        <v>0</v>
      </c>
      <c r="F1072" s="207">
        <f t="shared" si="177"/>
        <v>0</v>
      </c>
      <c r="G1072" s="229"/>
      <c r="H1072" s="87"/>
      <c r="I1072" s="285"/>
      <c r="J1072" s="87"/>
      <c r="K1072" s="87"/>
      <c r="L1072" s="87"/>
      <c r="M1072" s="87"/>
    </row>
    <row r="1073" spans="1:13">
      <c r="A1073" s="506" t="str">
        <f t="shared" si="174"/>
        <v/>
      </c>
      <c r="B1073" s="507"/>
      <c r="C1073" s="289" t="str">
        <f t="shared" si="175"/>
        <v/>
      </c>
      <c r="D1073" s="290"/>
      <c r="E1073" s="291">
        <f t="shared" si="176"/>
        <v>0</v>
      </c>
      <c r="F1073" s="207">
        <f t="shared" si="177"/>
        <v>0</v>
      </c>
      <c r="G1073" s="229"/>
      <c r="H1073" s="87"/>
      <c r="I1073" s="285"/>
      <c r="J1073" s="87"/>
      <c r="K1073" s="87"/>
      <c r="L1073" s="87"/>
      <c r="M1073" s="87"/>
    </row>
    <row r="1074" spans="1:13">
      <c r="A1074" s="506" t="str">
        <f t="shared" si="174"/>
        <v/>
      </c>
      <c r="B1074" s="507"/>
      <c r="C1074" s="289" t="str">
        <f t="shared" si="175"/>
        <v/>
      </c>
      <c r="D1074" s="290"/>
      <c r="E1074" s="291">
        <f t="shared" si="176"/>
        <v>0</v>
      </c>
      <c r="F1074" s="207">
        <f t="shared" si="177"/>
        <v>0</v>
      </c>
      <c r="G1074" s="229"/>
      <c r="H1074" s="87"/>
      <c r="I1074" s="285"/>
      <c r="J1074" s="87"/>
      <c r="K1074" s="87"/>
      <c r="L1074" s="87"/>
      <c r="M1074" s="87"/>
    </row>
    <row r="1075" spans="1:13">
      <c r="A1075" s="506" t="str">
        <f t="shared" si="174"/>
        <v/>
      </c>
      <c r="B1075" s="507"/>
      <c r="C1075" s="289" t="str">
        <f t="shared" si="175"/>
        <v/>
      </c>
      <c r="D1075" s="290"/>
      <c r="E1075" s="291">
        <f t="shared" si="176"/>
        <v>0</v>
      </c>
      <c r="F1075" s="207">
        <f t="shared" si="177"/>
        <v>0</v>
      </c>
      <c r="G1075" s="229"/>
      <c r="H1075" s="87"/>
      <c r="I1075" s="285"/>
      <c r="J1075" s="87"/>
      <c r="K1075" s="87"/>
      <c r="L1075" s="87"/>
      <c r="M1075" s="87"/>
    </row>
    <row r="1076" spans="1:13">
      <c r="A1076" s="506" t="str">
        <f t="shared" si="174"/>
        <v/>
      </c>
      <c r="B1076" s="507"/>
      <c r="C1076" s="289" t="str">
        <f t="shared" si="175"/>
        <v/>
      </c>
      <c r="D1076" s="290"/>
      <c r="E1076" s="291">
        <f t="shared" si="176"/>
        <v>0</v>
      </c>
      <c r="F1076" s="207">
        <f t="shared" si="177"/>
        <v>0</v>
      </c>
      <c r="G1076" s="229"/>
      <c r="H1076" s="87"/>
      <c r="I1076" s="285"/>
      <c r="J1076" s="87"/>
      <c r="K1076" s="87"/>
      <c r="L1076" s="87"/>
      <c r="M1076" s="87"/>
    </row>
    <row r="1077" spans="1:13">
      <c r="A1077" s="506" t="str">
        <f t="shared" si="174"/>
        <v/>
      </c>
      <c r="B1077" s="507"/>
      <c r="C1077" s="289" t="str">
        <f t="shared" si="175"/>
        <v/>
      </c>
      <c r="D1077" s="290"/>
      <c r="E1077" s="291">
        <f t="shared" si="176"/>
        <v>0</v>
      </c>
      <c r="F1077" s="207">
        <f t="shared" si="177"/>
        <v>0</v>
      </c>
      <c r="G1077" s="234"/>
      <c r="H1077" s="87"/>
      <c r="I1077" s="285"/>
      <c r="J1077" s="87"/>
      <c r="K1077" s="87"/>
      <c r="L1077" s="87"/>
      <c r="M1077" s="87"/>
    </row>
    <row r="1078" spans="1:13">
      <c r="A1078" s="506" t="str">
        <f t="shared" si="174"/>
        <v/>
      </c>
      <c r="B1078" s="507"/>
      <c r="C1078" s="289" t="str">
        <f t="shared" si="175"/>
        <v/>
      </c>
      <c r="D1078" s="290"/>
      <c r="E1078" s="291">
        <f t="shared" si="176"/>
        <v>0</v>
      </c>
      <c r="F1078" s="207">
        <f t="shared" si="177"/>
        <v>0</v>
      </c>
      <c r="G1078" s="229"/>
      <c r="H1078" s="87"/>
      <c r="I1078" s="285"/>
      <c r="J1078" s="87"/>
      <c r="K1078" s="87"/>
      <c r="L1078" s="87"/>
      <c r="M1078" s="87"/>
    </row>
    <row r="1079" spans="1:13">
      <c r="A1079" s="506" t="str">
        <f t="shared" si="174"/>
        <v/>
      </c>
      <c r="B1079" s="507"/>
      <c r="C1079" s="289" t="str">
        <f t="shared" si="175"/>
        <v/>
      </c>
      <c r="D1079" s="290"/>
      <c r="E1079" s="291">
        <f t="shared" si="176"/>
        <v>0</v>
      </c>
      <c r="F1079" s="207">
        <f t="shared" si="177"/>
        <v>0</v>
      </c>
      <c r="G1079" s="235"/>
      <c r="H1079" s="87"/>
      <c r="I1079" s="285"/>
      <c r="J1079" s="87"/>
      <c r="K1079" s="87"/>
      <c r="L1079" s="87"/>
      <c r="M1079" s="87"/>
    </row>
    <row r="1080" spans="1:13" ht="13.5" thickBot="1">
      <c r="A1080" s="223"/>
      <c r="B1080" s="87"/>
      <c r="C1080" s="87"/>
      <c r="D1080" s="162"/>
      <c r="E1080" s="170"/>
      <c r="F1080" s="66" t="s">
        <v>93</v>
      </c>
      <c r="G1080" s="234">
        <f>SUM(F1070:F1079)</f>
        <v>0</v>
      </c>
      <c r="H1080" s="87"/>
      <c r="I1080" s="119"/>
      <c r="J1080" s="87"/>
      <c r="K1080" s="87"/>
      <c r="L1080" s="87"/>
      <c r="M1080" s="87"/>
    </row>
    <row r="1081" spans="1:13" ht="14.25" thickTop="1" thickBot="1">
      <c r="A1081" s="236" t="s">
        <v>94</v>
      </c>
      <c r="B1081" s="90"/>
      <c r="C1081" s="90"/>
      <c r="D1081" s="163"/>
      <c r="E1081" s="171"/>
      <c r="F1081" s="163"/>
      <c r="G1081" s="237"/>
      <c r="H1081" s="87"/>
      <c r="I1081" s="119"/>
      <c r="J1081" s="87"/>
      <c r="K1081" s="87"/>
      <c r="L1081" s="87"/>
      <c r="M1081" s="87"/>
    </row>
    <row r="1082" spans="1:13" ht="13.5" thickTop="1">
      <c r="A1082" s="286" t="s">
        <v>2</v>
      </c>
      <c r="B1082" s="287"/>
      <c r="C1082" s="288" t="s">
        <v>95</v>
      </c>
      <c r="D1082" s="288" t="s">
        <v>96</v>
      </c>
      <c r="E1082" s="288" t="s">
        <v>97</v>
      </c>
      <c r="F1082" s="288" t="s">
        <v>87</v>
      </c>
      <c r="G1082" s="233" t="s">
        <v>88</v>
      </c>
      <c r="H1082" s="87"/>
      <c r="I1082" s="119"/>
      <c r="J1082" s="87"/>
      <c r="K1082" s="87"/>
      <c r="L1082" s="87"/>
      <c r="M1082" s="87"/>
    </row>
    <row r="1083" spans="1:13">
      <c r="A1083" s="506" t="str">
        <f>IF(I1083=0,"",VLOOKUP(I1083,EQUIPOS,2,FALSE))</f>
        <v/>
      </c>
      <c r="B1083" s="507"/>
      <c r="C1083" s="292"/>
      <c r="D1083" s="290"/>
      <c r="E1083" s="291">
        <f>IF(I1083=0,0,VLOOKUP(I1083,EQUIPOS,4,FALSE))</f>
        <v>0</v>
      </c>
      <c r="F1083" s="207">
        <f>C1083*D1083*E1083</f>
        <v>0</v>
      </c>
      <c r="G1083" s="228"/>
      <c r="H1083" s="87"/>
      <c r="I1083" s="285"/>
      <c r="J1083" s="87"/>
      <c r="K1083" s="87"/>
      <c r="L1083" s="87"/>
      <c r="M1083" s="87"/>
    </row>
    <row r="1084" spans="1:13">
      <c r="A1084" s="506" t="str">
        <f>IF(I1084=0,"",VLOOKUP(I1084,EQUIPOS,2,FALSE))</f>
        <v/>
      </c>
      <c r="B1084" s="507"/>
      <c r="C1084" s="292"/>
      <c r="D1084" s="290"/>
      <c r="E1084" s="291">
        <f>IF(I1084=0,0,VLOOKUP(I1084,EQUIPOS,4,FALSE))</f>
        <v>0</v>
      </c>
      <c r="F1084" s="207">
        <f>C1084*D1084*E1084</f>
        <v>0</v>
      </c>
      <c r="G1084" s="229"/>
      <c r="H1084" s="87"/>
      <c r="I1084" s="285"/>
      <c r="J1084" s="87"/>
      <c r="K1084" s="87"/>
      <c r="L1084" s="87"/>
      <c r="M1084" s="87"/>
    </row>
    <row r="1085" spans="1:13">
      <c r="A1085" s="506" t="str">
        <f>IF(I1085=0,"",VLOOKUP(I1085,EQUIPOS,2,FALSE))</f>
        <v/>
      </c>
      <c r="B1085" s="507"/>
      <c r="C1085" s="292"/>
      <c r="D1085" s="290"/>
      <c r="E1085" s="291">
        <f>IF(I1085=0,0,VLOOKUP(I1085,EQUIPOS,4,FALSE))</f>
        <v>0</v>
      </c>
      <c r="F1085" s="207">
        <f>C1085*D1085*E1085</f>
        <v>0</v>
      </c>
      <c r="G1085" s="229"/>
      <c r="H1085" s="87"/>
      <c r="I1085" s="285"/>
      <c r="J1085" s="87"/>
      <c r="K1085" s="87"/>
      <c r="L1085" s="87"/>
      <c r="M1085" s="87"/>
    </row>
    <row r="1086" spans="1:13">
      <c r="A1086" s="506" t="str">
        <f>IF(I1086=0,"",VLOOKUP(I1086,EQUIPOS,2,FALSE))</f>
        <v/>
      </c>
      <c r="B1086" s="507"/>
      <c r="C1086" s="292"/>
      <c r="D1086" s="290"/>
      <c r="E1086" s="291">
        <f>IF(I1086=0,0,VLOOKUP(I1086,EQUIPOS,4,FALSE))</f>
        <v>0</v>
      </c>
      <c r="F1086" s="207">
        <f>C1086*D1086*E1086</f>
        <v>0</v>
      </c>
      <c r="G1086" s="235"/>
      <c r="H1086" s="87"/>
      <c r="I1086" s="285"/>
      <c r="J1086" s="87"/>
      <c r="K1086" s="87"/>
      <c r="L1086" s="87"/>
      <c r="M1086" s="87"/>
    </row>
    <row r="1087" spans="1:13" ht="13.5" thickBot="1">
      <c r="A1087" s="230"/>
      <c r="B1087" s="88"/>
      <c r="C1087" s="88"/>
      <c r="D1087" s="160"/>
      <c r="E1087" s="172"/>
      <c r="F1087" s="271" t="s">
        <v>98</v>
      </c>
      <c r="G1087" s="238">
        <f>SUM(F1083:F1086)</f>
        <v>0</v>
      </c>
      <c r="H1087" s="87"/>
      <c r="I1087" s="119"/>
      <c r="J1087" s="87"/>
      <c r="K1087" s="87"/>
      <c r="L1087" s="87"/>
      <c r="M1087" s="87"/>
    </row>
    <row r="1088" spans="1:13" ht="13.5" thickTop="1">
      <c r="A1088" s="231" t="s">
        <v>99</v>
      </c>
      <c r="B1088" s="89"/>
      <c r="C1088" s="89"/>
      <c r="D1088" s="161"/>
      <c r="E1088" s="169"/>
      <c r="F1088" s="161"/>
      <c r="G1088" s="232"/>
      <c r="H1088" s="87"/>
      <c r="I1088" s="119"/>
      <c r="J1088" s="87"/>
      <c r="K1088" s="87"/>
      <c r="L1088" s="87"/>
      <c r="M1088" s="87"/>
    </row>
    <row r="1089" spans="1:13">
      <c r="A1089" s="286" t="s">
        <v>2</v>
      </c>
      <c r="B1089" s="273" t="s">
        <v>3</v>
      </c>
      <c r="C1089" s="273" t="s">
        <v>91</v>
      </c>
      <c r="D1089" s="288" t="s">
        <v>85</v>
      </c>
      <c r="E1089" s="288" t="s">
        <v>92</v>
      </c>
      <c r="F1089" s="288" t="s">
        <v>87</v>
      </c>
      <c r="G1089" s="233" t="s">
        <v>88</v>
      </c>
      <c r="H1089" s="165"/>
      <c r="I1089" s="167"/>
      <c r="J1089" s="87"/>
      <c r="K1089" s="87"/>
      <c r="L1089" s="87"/>
      <c r="M1089" s="87"/>
    </row>
    <row r="1090" spans="1:13">
      <c r="A1090" s="293" t="str">
        <f t="shared" ref="A1090:A1098" si="178">IF(I1090=0,"",VLOOKUP(I1090,MANOOBRA,2,FALSE))</f>
        <v/>
      </c>
      <c r="B1090" s="289" t="str">
        <f t="shared" ref="B1090:B1098" si="179">IF(I1090=0,"",VLOOKUP(I1090,MANOOBRA,3,FALSE))</f>
        <v/>
      </c>
      <c r="C1090" s="292"/>
      <c r="D1090" s="292"/>
      <c r="E1090" s="291">
        <f t="shared" ref="E1090:E1098" si="180">IF(I1090=0,0,VLOOKUP(I1090,MANOOBRA,4,FALSE))</f>
        <v>0</v>
      </c>
      <c r="F1090" s="207">
        <f>IF(D1090=0,0,C1090*E1090/D1090)</f>
        <v>0</v>
      </c>
      <c r="G1090" s="228"/>
      <c r="H1090" s="87"/>
      <c r="I1090" s="285"/>
      <c r="J1090" s="87"/>
      <c r="K1090" s="87"/>
      <c r="L1090" s="87"/>
      <c r="M1090" s="87"/>
    </row>
    <row r="1091" spans="1:13">
      <c r="A1091" s="293" t="str">
        <f t="shared" si="178"/>
        <v/>
      </c>
      <c r="B1091" s="289" t="str">
        <f t="shared" si="179"/>
        <v/>
      </c>
      <c r="C1091" s="292"/>
      <c r="D1091" s="292"/>
      <c r="E1091" s="291">
        <f t="shared" si="180"/>
        <v>0</v>
      </c>
      <c r="F1091" s="207">
        <f t="shared" ref="F1091:F1098" si="181">IF(D1091=0,0,C1091*E1091/D1091)</f>
        <v>0</v>
      </c>
      <c r="G1091" s="229"/>
      <c r="H1091" s="87"/>
      <c r="I1091" s="285"/>
      <c r="J1091" s="87"/>
      <c r="K1091" s="87"/>
      <c r="L1091" s="87"/>
      <c r="M1091" s="87"/>
    </row>
    <row r="1092" spans="1:13">
      <c r="A1092" s="293" t="str">
        <f t="shared" si="178"/>
        <v/>
      </c>
      <c r="B1092" s="289" t="str">
        <f t="shared" si="179"/>
        <v/>
      </c>
      <c r="C1092" s="292"/>
      <c r="D1092" s="292"/>
      <c r="E1092" s="291">
        <f t="shared" si="180"/>
        <v>0</v>
      </c>
      <c r="F1092" s="207">
        <f t="shared" si="181"/>
        <v>0</v>
      </c>
      <c r="G1092" s="229"/>
      <c r="H1092" s="87"/>
      <c r="I1092" s="285"/>
      <c r="J1092" s="87"/>
      <c r="K1092" s="87"/>
      <c r="L1092" s="87"/>
      <c r="M1092" s="87"/>
    </row>
    <row r="1093" spans="1:13">
      <c r="A1093" s="293" t="str">
        <f t="shared" si="178"/>
        <v/>
      </c>
      <c r="B1093" s="289" t="str">
        <f t="shared" si="179"/>
        <v/>
      </c>
      <c r="C1093" s="292"/>
      <c r="D1093" s="292"/>
      <c r="E1093" s="291">
        <f t="shared" si="180"/>
        <v>0</v>
      </c>
      <c r="F1093" s="207">
        <f t="shared" si="181"/>
        <v>0</v>
      </c>
      <c r="G1093" s="229"/>
      <c r="H1093" s="87"/>
      <c r="I1093" s="285"/>
      <c r="J1093" s="87"/>
      <c r="K1093" s="87"/>
      <c r="L1093" s="87"/>
      <c r="M1093" s="87"/>
    </row>
    <row r="1094" spans="1:13">
      <c r="A1094" s="293" t="str">
        <f t="shared" si="178"/>
        <v/>
      </c>
      <c r="B1094" s="289" t="str">
        <f t="shared" si="179"/>
        <v/>
      </c>
      <c r="C1094" s="292"/>
      <c r="D1094" s="292"/>
      <c r="E1094" s="291">
        <f t="shared" si="180"/>
        <v>0</v>
      </c>
      <c r="F1094" s="207">
        <f t="shared" si="181"/>
        <v>0</v>
      </c>
      <c r="G1094" s="229"/>
      <c r="H1094" s="87"/>
      <c r="I1094" s="285"/>
      <c r="J1094" s="87"/>
      <c r="K1094" s="87"/>
      <c r="L1094" s="87"/>
      <c r="M1094" s="87"/>
    </row>
    <row r="1095" spans="1:13">
      <c r="A1095" s="293" t="str">
        <f t="shared" si="178"/>
        <v/>
      </c>
      <c r="B1095" s="289" t="str">
        <f t="shared" si="179"/>
        <v/>
      </c>
      <c r="C1095" s="292"/>
      <c r="D1095" s="294"/>
      <c r="E1095" s="291">
        <f t="shared" si="180"/>
        <v>0</v>
      </c>
      <c r="F1095" s="207">
        <f t="shared" si="181"/>
        <v>0</v>
      </c>
      <c r="G1095" s="229"/>
      <c r="H1095" s="87"/>
      <c r="I1095" s="285"/>
      <c r="J1095" s="87"/>
      <c r="K1095" s="87"/>
      <c r="L1095" s="87"/>
      <c r="M1095" s="87"/>
    </row>
    <row r="1096" spans="1:13">
      <c r="A1096" s="293" t="str">
        <f t="shared" si="178"/>
        <v/>
      </c>
      <c r="B1096" s="289" t="str">
        <f t="shared" si="179"/>
        <v/>
      </c>
      <c r="C1096" s="292"/>
      <c r="D1096" s="294"/>
      <c r="E1096" s="291">
        <f t="shared" si="180"/>
        <v>0</v>
      </c>
      <c r="F1096" s="207">
        <f t="shared" si="181"/>
        <v>0</v>
      </c>
      <c r="G1096" s="229"/>
      <c r="H1096" s="87"/>
      <c r="I1096" s="285"/>
      <c r="J1096" s="87"/>
      <c r="K1096" s="87"/>
      <c r="L1096" s="87"/>
      <c r="M1096" s="87"/>
    </row>
    <row r="1097" spans="1:13">
      <c r="A1097" s="293" t="str">
        <f t="shared" si="178"/>
        <v/>
      </c>
      <c r="B1097" s="289" t="str">
        <f t="shared" si="179"/>
        <v/>
      </c>
      <c r="C1097" s="292"/>
      <c r="D1097" s="294"/>
      <c r="E1097" s="291">
        <f t="shared" si="180"/>
        <v>0</v>
      </c>
      <c r="F1097" s="207">
        <f t="shared" si="181"/>
        <v>0</v>
      </c>
      <c r="G1097" s="229"/>
      <c r="H1097" s="87"/>
      <c r="I1097" s="285"/>
      <c r="J1097" s="87"/>
      <c r="K1097" s="87"/>
      <c r="L1097" s="87"/>
      <c r="M1097" s="87"/>
    </row>
    <row r="1098" spans="1:13">
      <c r="A1098" s="293" t="str">
        <f t="shared" si="178"/>
        <v/>
      </c>
      <c r="B1098" s="289" t="str">
        <f t="shared" si="179"/>
        <v/>
      </c>
      <c r="C1098" s="292"/>
      <c r="D1098" s="294"/>
      <c r="E1098" s="291">
        <f t="shared" si="180"/>
        <v>0</v>
      </c>
      <c r="F1098" s="207">
        <f t="shared" si="181"/>
        <v>0</v>
      </c>
      <c r="G1098" s="235"/>
      <c r="H1098" s="87"/>
      <c r="I1098" s="285"/>
      <c r="J1098" s="87"/>
      <c r="K1098" s="87"/>
      <c r="L1098" s="87"/>
      <c r="M1098" s="87"/>
    </row>
    <row r="1099" spans="1:13" ht="13.5" thickBot="1">
      <c r="A1099" s="230"/>
      <c r="B1099" s="88"/>
      <c r="C1099" s="88"/>
      <c r="D1099" s="160"/>
      <c r="E1099" s="168"/>
      <c r="F1099" s="271" t="s">
        <v>100</v>
      </c>
      <c r="G1099" s="238">
        <f>SUM(F1090:F1098)</f>
        <v>0</v>
      </c>
      <c r="H1099" s="87"/>
      <c r="I1099" s="119"/>
      <c r="J1099" s="87"/>
      <c r="K1099" s="87"/>
      <c r="L1099" s="87"/>
      <c r="M1099" s="87"/>
    </row>
    <row r="1100" spans="1:13" ht="13.5" thickTop="1">
      <c r="A1100" s="239" t="s">
        <v>101</v>
      </c>
      <c r="B1100" s="89"/>
      <c r="C1100" s="89"/>
      <c r="D1100" s="161"/>
      <c r="E1100" s="169"/>
      <c r="F1100" s="161"/>
      <c r="G1100" s="232"/>
      <c r="H1100" s="87"/>
      <c r="I1100" s="119"/>
      <c r="J1100" s="87"/>
      <c r="K1100" s="87"/>
      <c r="L1100" s="87"/>
      <c r="M1100" s="87"/>
    </row>
    <row r="1101" spans="1:13">
      <c r="A1101" s="286" t="s">
        <v>2</v>
      </c>
      <c r="B1101" s="287"/>
      <c r="C1101" s="287"/>
      <c r="D1101" s="208"/>
      <c r="E1101" s="288" t="s">
        <v>102</v>
      </c>
      <c r="F1101" s="288" t="s">
        <v>45</v>
      </c>
      <c r="G1101" s="295" t="s">
        <v>102</v>
      </c>
      <c r="H1101" s="165"/>
      <c r="I1101" s="167"/>
      <c r="J1101" s="87"/>
      <c r="K1101" s="87"/>
      <c r="L1101" s="87"/>
      <c r="M1101" s="87"/>
    </row>
    <row r="1102" spans="1:13">
      <c r="A1102" s="296" t="s">
        <v>103</v>
      </c>
      <c r="B1102" s="209"/>
      <c r="C1102" s="209"/>
      <c r="D1102" s="210"/>
      <c r="E1102" s="284">
        <f>SUM(G1067,G1080,G1087,G1099)</f>
        <v>0</v>
      </c>
      <c r="F1102" s="297">
        <f>A</f>
        <v>0</v>
      </c>
      <c r="G1102" s="298">
        <f>E1102*F1102</f>
        <v>0</v>
      </c>
      <c r="H1102" s="87"/>
      <c r="I1102" s="173"/>
      <c r="J1102" s="87"/>
      <c r="K1102" s="87"/>
      <c r="L1102" s="87"/>
      <c r="M1102" s="87"/>
    </row>
    <row r="1103" spans="1:13">
      <c r="A1103" s="296" t="s">
        <v>104</v>
      </c>
      <c r="B1103" s="209"/>
      <c r="C1103" s="209"/>
      <c r="D1103" s="210"/>
      <c r="E1103" s="284">
        <f>SUM(G1067,G1080,G1087,G1099)</f>
        <v>0</v>
      </c>
      <c r="F1103" s="297">
        <f>I</f>
        <v>0</v>
      </c>
      <c r="G1103" s="298">
        <f>E1103*F1103</f>
        <v>0</v>
      </c>
      <c r="H1103" s="87"/>
      <c r="I1103" s="173"/>
      <c r="J1103" s="87"/>
      <c r="K1103" s="87"/>
      <c r="L1103" s="87"/>
      <c r="M1103" s="87"/>
    </row>
    <row r="1104" spans="1:13">
      <c r="A1104" s="296" t="s">
        <v>105</v>
      </c>
      <c r="B1104" s="209"/>
      <c r="C1104" s="209"/>
      <c r="D1104" s="210"/>
      <c r="E1104" s="284">
        <f>SUM(G1067,G1080,G1087,G1099)</f>
        <v>0</v>
      </c>
      <c r="F1104" s="297">
        <f>U</f>
        <v>0</v>
      </c>
      <c r="G1104" s="298">
        <f>E1104*F1104</f>
        <v>0</v>
      </c>
      <c r="H1104" s="87"/>
      <c r="I1104" s="173"/>
      <c r="J1104" s="87"/>
      <c r="K1104" s="87"/>
      <c r="L1104" s="87"/>
      <c r="M1104" s="87"/>
    </row>
    <row r="1105" spans="1:13" ht="23.25" thickBot="1">
      <c r="A1105" s="230"/>
      <c r="B1105" s="88"/>
      <c r="C1105" s="88"/>
      <c r="D1105" s="160"/>
      <c r="E1105" s="168"/>
      <c r="F1105" s="67" t="s">
        <v>106</v>
      </c>
      <c r="G1105" s="238">
        <f>SUM(G1102:G1104)</f>
        <v>0</v>
      </c>
      <c r="H1105" s="87"/>
      <c r="I1105" s="119"/>
      <c r="J1105" s="299" t="s">
        <v>107</v>
      </c>
      <c r="K1105" s="299" t="s">
        <v>108</v>
      </c>
      <c r="L1105" s="299" t="s">
        <v>336</v>
      </c>
      <c r="M1105" s="299" t="s">
        <v>105</v>
      </c>
    </row>
    <row r="1106" spans="1:13" s="63" customFormat="1" ht="14.25" thickTop="1" thickBot="1">
      <c r="A1106" s="240"/>
      <c r="B1106" s="58"/>
      <c r="C1106" s="58"/>
      <c r="D1106" s="174"/>
      <c r="E1106" s="68" t="s">
        <v>108</v>
      </c>
      <c r="F1106" s="69"/>
      <c r="G1106" s="241">
        <f>ROUND(SUM(G1067,G1080,G1087,G1099,G1105),0)</f>
        <v>0</v>
      </c>
      <c r="H1106" s="58"/>
      <c r="I1106" s="118"/>
      <c r="J1106" s="300" t="str">
        <f>B1043</f>
        <v>2.5</v>
      </c>
      <c r="K1106" s="301">
        <f>G1106</f>
        <v>0</v>
      </c>
      <c r="L1106" s="302">
        <f>ROUND(SUM(G1067,G1080,G1087,G1099),0)</f>
        <v>0</v>
      </c>
      <c r="M1106" s="303">
        <f>G1104</f>
        <v>0</v>
      </c>
    </row>
    <row r="1107" spans="1:13" ht="26.25" thickTop="1">
      <c r="A1107" s="242" t="s">
        <v>109</v>
      </c>
      <c r="B1107" s="87"/>
      <c r="C1107" s="87"/>
      <c r="D1107" s="162"/>
      <c r="E1107" s="166"/>
      <c r="F1107" s="162"/>
      <c r="G1107" s="225"/>
      <c r="H1107" s="87"/>
      <c r="I1107" s="119"/>
      <c r="J1107" s="87"/>
      <c r="K1107" s="87"/>
      <c r="L1107" s="87"/>
      <c r="M1107" s="87"/>
    </row>
    <row r="1108" spans="1:13">
      <c r="A1108" s="242"/>
      <c r="B1108" s="175"/>
      <c r="C1108" s="175"/>
      <c r="D1108" s="176"/>
      <c r="E1108" s="166"/>
      <c r="F1108" s="162"/>
      <c r="G1108" s="243">
        <f ca="1">TODAY()</f>
        <v>46244</v>
      </c>
      <c r="H1108" s="87"/>
      <c r="I1108" s="119"/>
      <c r="J1108" s="87"/>
      <c r="K1108" s="87"/>
      <c r="L1108" s="87"/>
      <c r="M1108" s="87"/>
    </row>
    <row r="1109" spans="1:13" ht="13.5" thickBot="1">
      <c r="A1109" s="244"/>
      <c r="B1109" s="245"/>
      <c r="C1109" s="245"/>
      <c r="D1109" s="246"/>
      <c r="E1109" s="247"/>
      <c r="F1109" s="246"/>
      <c r="G1109" s="248"/>
      <c r="H1109" s="87"/>
      <c r="I1109" s="119"/>
      <c r="J1109" s="87"/>
      <c r="K1109" s="87"/>
      <c r="L1109" s="87"/>
      <c r="M1109" s="87"/>
    </row>
    <row r="1110" spans="1:13" s="63" customFormat="1">
      <c r="A1110" s="217"/>
      <c r="B1110" s="218"/>
      <c r="C1110" s="218"/>
      <c r="D1110" s="219"/>
      <c r="E1110" s="220"/>
      <c r="F1110" s="219"/>
      <c r="G1110" s="221" t="s">
        <v>77</v>
      </c>
      <c r="H1110" s="58"/>
      <c r="I1110" s="118"/>
      <c r="J1110" s="58"/>
      <c r="K1110" s="58"/>
      <c r="L1110" s="58"/>
      <c r="M1110" s="87"/>
    </row>
    <row r="1111" spans="1:13" ht="12.75" customHeight="1">
      <c r="A1111" s="222" t="s">
        <v>78</v>
      </c>
      <c r="B1111" s="508" t="str">
        <f>Proponente</f>
        <v>Proponente BCDA</v>
      </c>
      <c r="C1111" s="508"/>
      <c r="D1111" s="508"/>
      <c r="E1111" s="508"/>
      <c r="F1111" s="508"/>
      <c r="G1111" s="509"/>
      <c r="H1111" s="87"/>
      <c r="I1111" s="119"/>
      <c r="J1111" s="87"/>
      <c r="K1111" s="87"/>
      <c r="L1111" s="87"/>
      <c r="M1111" s="87"/>
    </row>
    <row r="1112" spans="1:13" ht="12.75" customHeight="1">
      <c r="A1112" s="222" t="s">
        <v>79</v>
      </c>
      <c r="B1112" s="87" t="str">
        <f>VLOOKUP(B1113,'4_Presupuesto de Obra'!$A$8:$D$182,2,FALSE)</f>
        <v>2.6</v>
      </c>
      <c r="C1112" s="508" t="str">
        <f>VLOOKUP(B1113,'4_Presupuesto de Obra'!$A$8:$D$182,3,FALSE)</f>
        <v>ANDEN EN CONCRETO DE 21 MPA (3000 PSI) e= 0.10 m.</v>
      </c>
      <c r="D1112" s="508"/>
      <c r="E1112" s="508"/>
      <c r="F1112" s="508"/>
      <c r="G1112" s="509"/>
      <c r="H1112" s="87"/>
      <c r="I1112" s="119"/>
      <c r="J1112" s="87"/>
      <c r="K1112" s="87"/>
      <c r="L1112" s="87"/>
      <c r="M1112" s="87"/>
    </row>
    <row r="1113" spans="1:13">
      <c r="A1113" s="223"/>
      <c r="B1113" s="216">
        <f>+B1044+1</f>
        <v>17</v>
      </c>
      <c r="C1113" s="87"/>
      <c r="D1113" s="162"/>
      <c r="E1113" s="166"/>
      <c r="F1113" s="59" t="s">
        <v>80</v>
      </c>
      <c r="G1113" s="224" t="str">
        <f>VLOOKUP(B1113,'4_Presupuesto de Obra'!$A$8:$D$182,4,FALSE)</f>
        <v>m</v>
      </c>
      <c r="H1113" s="87"/>
      <c r="I1113" s="119"/>
      <c r="J1113" s="87"/>
      <c r="K1113" s="87"/>
      <c r="L1113" s="87"/>
      <c r="M1113" s="87"/>
    </row>
    <row r="1114" spans="1:13" ht="13.5" thickBot="1">
      <c r="A1114" s="222" t="s">
        <v>81</v>
      </c>
      <c r="B1114" s="87"/>
      <c r="C1114" s="87"/>
      <c r="D1114" s="162"/>
      <c r="E1114" s="166"/>
      <c r="F1114" s="162"/>
      <c r="G1114" s="225"/>
      <c r="H1114" s="87"/>
      <c r="I1114" s="167"/>
      <c r="J1114" s="87"/>
      <c r="K1114" s="87"/>
      <c r="L1114" s="87"/>
      <c r="M1114" s="87"/>
    </row>
    <row r="1115" spans="1:13" s="64" customFormat="1" ht="13.5" thickTop="1">
      <c r="A1115" s="226" t="s">
        <v>2</v>
      </c>
      <c r="B1115" s="158" t="s">
        <v>83</v>
      </c>
      <c r="C1115" s="158" t="s">
        <v>84</v>
      </c>
      <c r="D1115" s="159" t="s">
        <v>85</v>
      </c>
      <c r="E1115" s="65" t="s">
        <v>86</v>
      </c>
      <c r="F1115" s="65" t="s">
        <v>87</v>
      </c>
      <c r="G1115" s="227" t="s">
        <v>88</v>
      </c>
      <c r="H1115" s="165"/>
      <c r="I1115" s="167"/>
      <c r="J1115" s="165"/>
      <c r="K1115" s="165"/>
      <c r="L1115" s="165"/>
      <c r="M1115" s="87"/>
    </row>
    <row r="1116" spans="1:13">
      <c r="A1116" s="281" t="str">
        <f t="shared" ref="A1116:A1135" si="182">IF(I1116=0,"-",VLOOKUP(I1116,EQUIPOS,2,FALSE))</f>
        <v>-</v>
      </c>
      <c r="B1116" s="282"/>
      <c r="C1116" s="282"/>
      <c r="D1116" s="283"/>
      <c r="E1116" s="284">
        <f t="shared" ref="E1116:E1135" si="183">IF(I1116=0,0,VLOOKUP(I1116,EQUIPOS,4,FALSE))</f>
        <v>0</v>
      </c>
      <c r="F1116" s="207">
        <f t="shared" ref="F1116:F1135" si="184">IF(D1116=0,0,E1116/D1116)</f>
        <v>0</v>
      </c>
      <c r="G1116" s="228"/>
      <c r="H1116" s="87"/>
      <c r="I1116" s="285"/>
      <c r="J1116" s="87"/>
      <c r="K1116" s="87"/>
      <c r="L1116" s="87"/>
      <c r="M1116" s="87"/>
    </row>
    <row r="1117" spans="1:13">
      <c r="A1117" s="281" t="str">
        <f t="shared" si="182"/>
        <v>-</v>
      </c>
      <c r="B1117" s="282"/>
      <c r="C1117" s="282"/>
      <c r="D1117" s="283"/>
      <c r="E1117" s="284">
        <f t="shared" si="183"/>
        <v>0</v>
      </c>
      <c r="F1117" s="207">
        <f t="shared" si="184"/>
        <v>0</v>
      </c>
      <c r="G1117" s="229"/>
      <c r="H1117" s="87"/>
      <c r="I1117" s="285"/>
      <c r="J1117" s="87"/>
      <c r="K1117" s="87"/>
      <c r="L1117" s="87"/>
      <c r="M1117" s="87"/>
    </row>
    <row r="1118" spans="1:13">
      <c r="A1118" s="281" t="str">
        <f t="shared" si="182"/>
        <v>-</v>
      </c>
      <c r="B1118" s="282"/>
      <c r="C1118" s="282"/>
      <c r="D1118" s="283"/>
      <c r="E1118" s="284">
        <f t="shared" si="183"/>
        <v>0</v>
      </c>
      <c r="F1118" s="207">
        <f t="shared" si="184"/>
        <v>0</v>
      </c>
      <c r="G1118" s="229"/>
      <c r="H1118" s="87"/>
      <c r="I1118" s="285"/>
      <c r="J1118" s="87"/>
      <c r="K1118" s="87"/>
      <c r="L1118" s="87"/>
      <c r="M1118" s="87"/>
    </row>
    <row r="1119" spans="1:13">
      <c r="A1119" s="281" t="str">
        <f t="shared" si="182"/>
        <v>-</v>
      </c>
      <c r="B1119" s="282"/>
      <c r="C1119" s="282"/>
      <c r="D1119" s="283"/>
      <c r="E1119" s="284">
        <f t="shared" si="183"/>
        <v>0</v>
      </c>
      <c r="F1119" s="207">
        <f t="shared" si="184"/>
        <v>0</v>
      </c>
      <c r="G1119" s="229"/>
      <c r="H1119" s="87"/>
      <c r="I1119" s="285"/>
      <c r="J1119" s="87"/>
      <c r="K1119" s="87"/>
      <c r="L1119" s="87"/>
      <c r="M1119" s="87"/>
    </row>
    <row r="1120" spans="1:13">
      <c r="A1120" s="281" t="str">
        <f t="shared" si="182"/>
        <v>-</v>
      </c>
      <c r="B1120" s="282"/>
      <c r="C1120" s="282"/>
      <c r="D1120" s="283"/>
      <c r="E1120" s="284">
        <f t="shared" si="183"/>
        <v>0</v>
      </c>
      <c r="F1120" s="207">
        <f t="shared" si="184"/>
        <v>0</v>
      </c>
      <c r="G1120" s="229"/>
      <c r="H1120" s="87"/>
      <c r="I1120" s="285"/>
      <c r="J1120" s="87"/>
      <c r="K1120" s="87"/>
      <c r="L1120" s="87"/>
      <c r="M1120" s="87"/>
    </row>
    <row r="1121" spans="1:13" ht="26.45" customHeight="1">
      <c r="A1121" s="281" t="str">
        <f t="shared" si="182"/>
        <v>-</v>
      </c>
      <c r="B1121" s="282"/>
      <c r="C1121" s="282"/>
      <c r="D1121" s="283"/>
      <c r="E1121" s="284">
        <f t="shared" si="183"/>
        <v>0</v>
      </c>
      <c r="F1121" s="207">
        <f t="shared" si="184"/>
        <v>0</v>
      </c>
      <c r="G1121" s="229"/>
      <c r="H1121" s="87"/>
      <c r="I1121" s="285"/>
      <c r="J1121" s="87"/>
      <c r="K1121" s="87"/>
      <c r="L1121" s="87"/>
      <c r="M1121" s="87"/>
    </row>
    <row r="1122" spans="1:13" ht="26.45" customHeight="1">
      <c r="A1122" s="281" t="str">
        <f t="shared" si="182"/>
        <v>-</v>
      </c>
      <c r="B1122" s="282"/>
      <c r="C1122" s="282"/>
      <c r="D1122" s="283"/>
      <c r="E1122" s="284">
        <f t="shared" si="183"/>
        <v>0</v>
      </c>
      <c r="F1122" s="207">
        <f t="shared" si="184"/>
        <v>0</v>
      </c>
      <c r="G1122" s="235"/>
      <c r="H1122" s="87"/>
      <c r="I1122" s="285"/>
      <c r="J1122" s="87"/>
      <c r="K1122" s="87"/>
      <c r="L1122" s="87"/>
      <c r="M1122" s="87"/>
    </row>
    <row r="1123" spans="1:13">
      <c r="A1123" s="281" t="str">
        <f t="shared" si="182"/>
        <v>-</v>
      </c>
      <c r="B1123" s="282"/>
      <c r="C1123" s="282"/>
      <c r="D1123" s="283"/>
      <c r="E1123" s="284">
        <f t="shared" si="183"/>
        <v>0</v>
      </c>
      <c r="F1123" s="207">
        <f t="shared" si="184"/>
        <v>0</v>
      </c>
      <c r="G1123" s="229"/>
      <c r="H1123" s="87"/>
      <c r="I1123" s="285"/>
      <c r="J1123" s="87"/>
      <c r="K1123" s="87"/>
      <c r="L1123" s="87"/>
      <c r="M1123" s="87"/>
    </row>
    <row r="1124" spans="1:13">
      <c r="A1124" s="281" t="str">
        <f t="shared" si="182"/>
        <v>-</v>
      </c>
      <c r="B1124" s="282"/>
      <c r="C1124" s="282"/>
      <c r="D1124" s="283"/>
      <c r="E1124" s="284">
        <f t="shared" si="183"/>
        <v>0</v>
      </c>
      <c r="F1124" s="207">
        <f t="shared" si="184"/>
        <v>0</v>
      </c>
      <c r="G1124" s="229"/>
      <c r="H1124" s="87"/>
      <c r="I1124" s="285"/>
      <c r="J1124" s="87"/>
      <c r="K1124" s="87"/>
      <c r="L1124" s="87"/>
      <c r="M1124" s="87"/>
    </row>
    <row r="1125" spans="1:13">
      <c r="A1125" s="281" t="str">
        <f t="shared" si="182"/>
        <v>-</v>
      </c>
      <c r="B1125" s="282"/>
      <c r="C1125" s="282"/>
      <c r="D1125" s="283"/>
      <c r="E1125" s="284">
        <f t="shared" si="183"/>
        <v>0</v>
      </c>
      <c r="F1125" s="207">
        <f t="shared" si="184"/>
        <v>0</v>
      </c>
      <c r="G1125" s="229"/>
      <c r="H1125" s="87"/>
      <c r="I1125" s="285"/>
      <c r="J1125" s="87"/>
      <c r="K1125" s="87"/>
      <c r="L1125" s="87"/>
      <c r="M1125" s="87"/>
    </row>
    <row r="1126" spans="1:13">
      <c r="A1126" s="281" t="str">
        <f t="shared" si="182"/>
        <v>-</v>
      </c>
      <c r="B1126" s="282"/>
      <c r="C1126" s="282"/>
      <c r="D1126" s="283"/>
      <c r="E1126" s="284">
        <f t="shared" si="183"/>
        <v>0</v>
      </c>
      <c r="F1126" s="207">
        <f t="shared" si="184"/>
        <v>0</v>
      </c>
      <c r="G1126" s="229"/>
      <c r="H1126" s="87"/>
      <c r="I1126" s="285"/>
      <c r="J1126" s="87"/>
      <c r="K1126" s="87"/>
      <c r="L1126" s="87"/>
      <c r="M1126" s="87"/>
    </row>
    <row r="1127" spans="1:13">
      <c r="A1127" s="281" t="str">
        <f t="shared" si="182"/>
        <v>-</v>
      </c>
      <c r="B1127" s="282"/>
      <c r="C1127" s="282"/>
      <c r="D1127" s="283"/>
      <c r="E1127" s="284">
        <f t="shared" si="183"/>
        <v>0</v>
      </c>
      <c r="F1127" s="207">
        <f t="shared" si="184"/>
        <v>0</v>
      </c>
      <c r="G1127" s="229"/>
      <c r="H1127" s="87"/>
      <c r="I1127" s="285"/>
      <c r="J1127" s="87"/>
      <c r="K1127" s="87"/>
      <c r="L1127" s="87"/>
      <c r="M1127" s="87"/>
    </row>
    <row r="1128" spans="1:13">
      <c r="A1128" s="281" t="str">
        <f t="shared" si="182"/>
        <v>-</v>
      </c>
      <c r="B1128" s="282"/>
      <c r="C1128" s="282"/>
      <c r="D1128" s="283"/>
      <c r="E1128" s="284">
        <f t="shared" si="183"/>
        <v>0</v>
      </c>
      <c r="F1128" s="207">
        <f t="shared" si="184"/>
        <v>0</v>
      </c>
      <c r="G1128" s="229"/>
      <c r="H1128" s="87"/>
      <c r="I1128" s="285"/>
      <c r="J1128" s="87"/>
      <c r="K1128" s="87"/>
      <c r="L1128" s="87"/>
      <c r="M1128" s="87"/>
    </row>
    <row r="1129" spans="1:13">
      <c r="A1129" s="281" t="str">
        <f t="shared" si="182"/>
        <v>-</v>
      </c>
      <c r="B1129" s="282"/>
      <c r="C1129" s="282"/>
      <c r="D1129" s="283"/>
      <c r="E1129" s="284">
        <f t="shared" si="183"/>
        <v>0</v>
      </c>
      <c r="F1129" s="207">
        <f t="shared" si="184"/>
        <v>0</v>
      </c>
      <c r="G1129" s="229"/>
      <c r="H1129" s="87"/>
      <c r="I1129" s="285"/>
      <c r="J1129" s="87"/>
      <c r="K1129" s="87"/>
      <c r="L1129" s="87"/>
      <c r="M1129" s="87"/>
    </row>
    <row r="1130" spans="1:13">
      <c r="A1130" s="281" t="str">
        <f t="shared" si="182"/>
        <v>-</v>
      </c>
      <c r="B1130" s="282"/>
      <c r="C1130" s="282"/>
      <c r="D1130" s="283"/>
      <c r="E1130" s="284">
        <f t="shared" si="183"/>
        <v>0</v>
      </c>
      <c r="F1130" s="207">
        <f t="shared" si="184"/>
        <v>0</v>
      </c>
      <c r="G1130" s="229"/>
      <c r="H1130" s="87"/>
      <c r="I1130" s="285"/>
      <c r="J1130" s="87"/>
      <c r="K1130" s="87"/>
      <c r="L1130" s="87"/>
      <c r="M1130" s="87"/>
    </row>
    <row r="1131" spans="1:13">
      <c r="A1131" s="281" t="str">
        <f t="shared" si="182"/>
        <v>-</v>
      </c>
      <c r="B1131" s="282"/>
      <c r="C1131" s="282"/>
      <c r="D1131" s="283"/>
      <c r="E1131" s="284">
        <f t="shared" si="183"/>
        <v>0</v>
      </c>
      <c r="F1131" s="207">
        <f t="shared" si="184"/>
        <v>0</v>
      </c>
      <c r="G1131" s="229"/>
      <c r="H1131" s="87"/>
      <c r="I1131" s="285"/>
      <c r="J1131" s="87"/>
      <c r="K1131" s="87"/>
      <c r="L1131" s="87"/>
      <c r="M1131" s="87"/>
    </row>
    <row r="1132" spans="1:13">
      <c r="A1132" s="281" t="str">
        <f t="shared" si="182"/>
        <v>-</v>
      </c>
      <c r="B1132" s="282"/>
      <c r="C1132" s="282"/>
      <c r="D1132" s="283"/>
      <c r="E1132" s="284">
        <f t="shared" si="183"/>
        <v>0</v>
      </c>
      <c r="F1132" s="207">
        <f t="shared" si="184"/>
        <v>0</v>
      </c>
      <c r="G1132" s="229"/>
      <c r="H1132" s="87"/>
      <c r="I1132" s="285"/>
      <c r="J1132" s="87"/>
      <c r="K1132" s="87"/>
      <c r="L1132" s="87"/>
      <c r="M1132" s="87"/>
    </row>
    <row r="1133" spans="1:13">
      <c r="A1133" s="281" t="str">
        <f t="shared" si="182"/>
        <v>-</v>
      </c>
      <c r="B1133" s="282"/>
      <c r="C1133" s="282"/>
      <c r="D1133" s="283"/>
      <c r="E1133" s="284">
        <f t="shared" si="183"/>
        <v>0</v>
      </c>
      <c r="F1133" s="207">
        <f t="shared" si="184"/>
        <v>0</v>
      </c>
      <c r="G1133" s="229"/>
      <c r="H1133" s="87"/>
      <c r="I1133" s="285"/>
      <c r="J1133" s="87"/>
      <c r="K1133" s="87"/>
      <c r="L1133" s="87"/>
      <c r="M1133" s="87"/>
    </row>
    <row r="1134" spans="1:13">
      <c r="A1134" s="281" t="str">
        <f t="shared" si="182"/>
        <v>-</v>
      </c>
      <c r="B1134" s="282"/>
      <c r="C1134" s="282"/>
      <c r="D1134" s="283"/>
      <c r="E1134" s="284">
        <f t="shared" si="183"/>
        <v>0</v>
      </c>
      <c r="F1134" s="207">
        <f t="shared" si="184"/>
        <v>0</v>
      </c>
      <c r="G1134" s="229"/>
      <c r="H1134" s="87"/>
      <c r="I1134" s="285"/>
      <c r="J1134" s="87"/>
      <c r="K1134" s="87"/>
      <c r="L1134" s="87"/>
      <c r="M1134" s="87"/>
    </row>
    <row r="1135" spans="1:13">
      <c r="A1135" s="281" t="str">
        <f t="shared" si="182"/>
        <v>-</v>
      </c>
      <c r="B1135" s="282"/>
      <c r="C1135" s="282"/>
      <c r="D1135" s="283"/>
      <c r="E1135" s="284">
        <f t="shared" si="183"/>
        <v>0</v>
      </c>
      <c r="F1135" s="207">
        <f t="shared" si="184"/>
        <v>0</v>
      </c>
      <c r="G1135" s="229"/>
      <c r="H1135" s="87"/>
      <c r="I1135" s="285"/>
      <c r="J1135" s="87"/>
      <c r="K1135" s="87"/>
      <c r="L1135" s="87"/>
      <c r="M1135" s="87"/>
    </row>
    <row r="1136" spans="1:13" ht="13.5" thickBot="1">
      <c r="A1136" s="230"/>
      <c r="B1136" s="88"/>
      <c r="C1136" s="88"/>
      <c r="D1136" s="160"/>
      <c r="E1136" s="168"/>
      <c r="F1136" s="271" t="s">
        <v>89</v>
      </c>
      <c r="G1136" s="272">
        <f>SUM(F1116:F1135)</f>
        <v>0</v>
      </c>
      <c r="H1136" s="87"/>
      <c r="I1136" s="119"/>
      <c r="J1136" s="87"/>
      <c r="K1136" s="87"/>
      <c r="L1136" s="87"/>
      <c r="M1136" s="87"/>
    </row>
    <row r="1137" spans="1:13" ht="13.5" thickTop="1">
      <c r="A1137" s="231" t="s">
        <v>90</v>
      </c>
      <c r="B1137" s="89"/>
      <c r="C1137" s="89"/>
      <c r="D1137" s="161"/>
      <c r="E1137" s="169"/>
      <c r="F1137" s="161"/>
      <c r="G1137" s="232"/>
      <c r="H1137" s="87"/>
      <c r="I1137" s="119"/>
      <c r="J1137" s="87"/>
      <c r="K1137" s="87"/>
      <c r="L1137" s="87"/>
      <c r="M1137" s="87"/>
    </row>
    <row r="1138" spans="1:13" s="64" customFormat="1">
      <c r="A1138" s="286" t="s">
        <v>2</v>
      </c>
      <c r="B1138" s="287"/>
      <c r="C1138" s="273" t="s">
        <v>3</v>
      </c>
      <c r="D1138" s="288" t="s">
        <v>91</v>
      </c>
      <c r="E1138" s="288" t="s">
        <v>92</v>
      </c>
      <c r="F1138" s="288" t="s">
        <v>87</v>
      </c>
      <c r="G1138" s="233" t="s">
        <v>88</v>
      </c>
      <c r="H1138" s="165"/>
      <c r="I1138" s="167"/>
      <c r="J1138" s="165"/>
      <c r="K1138" s="165"/>
      <c r="L1138" s="165"/>
      <c r="M1138" s="87"/>
    </row>
    <row r="1139" spans="1:13">
      <c r="A1139" s="506" t="str">
        <f t="shared" ref="A1139:A1148" si="185">IF(I1139=0,"",VLOOKUP(I1139,MATERIALES,2,FALSE))</f>
        <v/>
      </c>
      <c r="B1139" s="507"/>
      <c r="C1139" s="289" t="str">
        <f t="shared" ref="C1139:C1148" si="186">IF(I1139=0,"",VLOOKUP(I1139,MATERIALES,3,FALSE))</f>
        <v/>
      </c>
      <c r="D1139" s="290"/>
      <c r="E1139" s="291">
        <f t="shared" ref="E1139:E1148" si="187">IF(I1139=0,0,VLOOKUP(I1139,MATERIALES,4,FALSE))</f>
        <v>0</v>
      </c>
      <c r="F1139" s="207">
        <f>D1139*E1139</f>
        <v>0</v>
      </c>
      <c r="G1139" s="228"/>
      <c r="H1139" s="87"/>
      <c r="I1139" s="285"/>
      <c r="J1139" s="87"/>
      <c r="K1139" s="87"/>
      <c r="L1139" s="87"/>
      <c r="M1139" s="87"/>
    </row>
    <row r="1140" spans="1:13">
      <c r="A1140" s="506" t="str">
        <f t="shared" si="185"/>
        <v/>
      </c>
      <c r="B1140" s="507"/>
      <c r="C1140" s="289" t="str">
        <f t="shared" si="186"/>
        <v/>
      </c>
      <c r="D1140" s="290"/>
      <c r="E1140" s="291">
        <f t="shared" si="187"/>
        <v>0</v>
      </c>
      <c r="F1140" s="207">
        <f t="shared" ref="F1140:F1148" si="188">D1140*E1140</f>
        <v>0</v>
      </c>
      <c r="G1140" s="229"/>
      <c r="H1140" s="87"/>
      <c r="I1140" s="285"/>
      <c r="J1140" s="87"/>
      <c r="K1140" s="87"/>
      <c r="L1140" s="87"/>
      <c r="M1140" s="87"/>
    </row>
    <row r="1141" spans="1:13">
      <c r="A1141" s="506" t="str">
        <f t="shared" si="185"/>
        <v/>
      </c>
      <c r="B1141" s="507"/>
      <c r="C1141" s="289" t="str">
        <f t="shared" si="186"/>
        <v/>
      </c>
      <c r="D1141" s="290"/>
      <c r="E1141" s="291">
        <f t="shared" si="187"/>
        <v>0</v>
      </c>
      <c r="F1141" s="207">
        <f t="shared" si="188"/>
        <v>0</v>
      </c>
      <c r="G1141" s="229"/>
      <c r="H1141" s="87"/>
      <c r="I1141" s="285"/>
      <c r="J1141" s="87"/>
      <c r="K1141" s="87"/>
      <c r="L1141" s="87"/>
      <c r="M1141" s="87"/>
    </row>
    <row r="1142" spans="1:13">
      <c r="A1142" s="506" t="str">
        <f t="shared" si="185"/>
        <v/>
      </c>
      <c r="B1142" s="507"/>
      <c r="C1142" s="289" t="str">
        <f t="shared" si="186"/>
        <v/>
      </c>
      <c r="D1142" s="290"/>
      <c r="E1142" s="291">
        <f t="shared" si="187"/>
        <v>0</v>
      </c>
      <c r="F1142" s="207">
        <f t="shared" si="188"/>
        <v>0</v>
      </c>
      <c r="G1142" s="229"/>
      <c r="H1142" s="87"/>
      <c r="I1142" s="285"/>
      <c r="J1142" s="87"/>
      <c r="K1142" s="87"/>
      <c r="L1142" s="87"/>
      <c r="M1142" s="87"/>
    </row>
    <row r="1143" spans="1:13">
      <c r="A1143" s="506" t="str">
        <f t="shared" si="185"/>
        <v/>
      </c>
      <c r="B1143" s="507"/>
      <c r="C1143" s="289" t="str">
        <f t="shared" si="186"/>
        <v/>
      </c>
      <c r="D1143" s="290"/>
      <c r="E1143" s="291">
        <f t="shared" si="187"/>
        <v>0</v>
      </c>
      <c r="F1143" s="207">
        <f t="shared" si="188"/>
        <v>0</v>
      </c>
      <c r="G1143" s="229"/>
      <c r="H1143" s="87"/>
      <c r="I1143" s="285"/>
      <c r="J1143" s="87"/>
      <c r="K1143" s="87"/>
      <c r="L1143" s="87"/>
      <c r="M1143" s="87"/>
    </row>
    <row r="1144" spans="1:13">
      <c r="A1144" s="506" t="str">
        <f t="shared" si="185"/>
        <v/>
      </c>
      <c r="B1144" s="507"/>
      <c r="C1144" s="289" t="str">
        <f t="shared" si="186"/>
        <v/>
      </c>
      <c r="D1144" s="290"/>
      <c r="E1144" s="291">
        <f t="shared" si="187"/>
        <v>0</v>
      </c>
      <c r="F1144" s="207">
        <f t="shared" si="188"/>
        <v>0</v>
      </c>
      <c r="G1144" s="229"/>
      <c r="H1144" s="87"/>
      <c r="I1144" s="285"/>
      <c r="J1144" s="87"/>
      <c r="K1144" s="87"/>
      <c r="L1144" s="87"/>
      <c r="M1144" s="87"/>
    </row>
    <row r="1145" spans="1:13">
      <c r="A1145" s="506" t="str">
        <f t="shared" si="185"/>
        <v/>
      </c>
      <c r="B1145" s="507"/>
      <c r="C1145" s="289" t="str">
        <f t="shared" si="186"/>
        <v/>
      </c>
      <c r="D1145" s="290"/>
      <c r="E1145" s="291">
        <f t="shared" si="187"/>
        <v>0</v>
      </c>
      <c r="F1145" s="207">
        <f t="shared" si="188"/>
        <v>0</v>
      </c>
      <c r="G1145" s="229"/>
      <c r="H1145" s="87"/>
      <c r="I1145" s="285"/>
      <c r="J1145" s="87"/>
      <c r="K1145" s="87"/>
      <c r="L1145" s="87"/>
      <c r="M1145" s="87"/>
    </row>
    <row r="1146" spans="1:13">
      <c r="A1146" s="506" t="str">
        <f t="shared" si="185"/>
        <v/>
      </c>
      <c r="B1146" s="507"/>
      <c r="C1146" s="289" t="str">
        <f t="shared" si="186"/>
        <v/>
      </c>
      <c r="D1146" s="290"/>
      <c r="E1146" s="291">
        <f t="shared" si="187"/>
        <v>0</v>
      </c>
      <c r="F1146" s="207">
        <f t="shared" si="188"/>
        <v>0</v>
      </c>
      <c r="G1146" s="234"/>
      <c r="H1146" s="87"/>
      <c r="I1146" s="285"/>
      <c r="J1146" s="87"/>
      <c r="K1146" s="87"/>
      <c r="L1146" s="87"/>
      <c r="M1146" s="87"/>
    </row>
    <row r="1147" spans="1:13">
      <c r="A1147" s="506" t="str">
        <f t="shared" si="185"/>
        <v/>
      </c>
      <c r="B1147" s="507"/>
      <c r="C1147" s="289" t="str">
        <f t="shared" si="186"/>
        <v/>
      </c>
      <c r="D1147" s="290"/>
      <c r="E1147" s="291">
        <f t="shared" si="187"/>
        <v>0</v>
      </c>
      <c r="F1147" s="207">
        <f t="shared" si="188"/>
        <v>0</v>
      </c>
      <c r="G1147" s="229"/>
      <c r="H1147" s="87"/>
      <c r="I1147" s="285"/>
      <c r="J1147" s="87"/>
      <c r="K1147" s="87"/>
      <c r="L1147" s="87"/>
      <c r="M1147" s="87"/>
    </row>
    <row r="1148" spans="1:13">
      <c r="A1148" s="506" t="str">
        <f t="shared" si="185"/>
        <v/>
      </c>
      <c r="B1148" s="507"/>
      <c r="C1148" s="289" t="str">
        <f t="shared" si="186"/>
        <v/>
      </c>
      <c r="D1148" s="290"/>
      <c r="E1148" s="291">
        <f t="shared" si="187"/>
        <v>0</v>
      </c>
      <c r="F1148" s="207">
        <f t="shared" si="188"/>
        <v>0</v>
      </c>
      <c r="G1148" s="235"/>
      <c r="H1148" s="87"/>
      <c r="I1148" s="285"/>
      <c r="J1148" s="87"/>
      <c r="K1148" s="87"/>
      <c r="L1148" s="87"/>
      <c r="M1148" s="87"/>
    </row>
    <row r="1149" spans="1:13" ht="13.5" thickBot="1">
      <c r="A1149" s="223"/>
      <c r="B1149" s="87"/>
      <c r="C1149" s="87"/>
      <c r="D1149" s="162"/>
      <c r="E1149" s="170"/>
      <c r="F1149" s="66" t="s">
        <v>93</v>
      </c>
      <c r="G1149" s="234">
        <f>SUM(F1139:F1148)</f>
        <v>0</v>
      </c>
      <c r="H1149" s="87"/>
      <c r="I1149" s="119"/>
      <c r="J1149" s="87"/>
      <c r="K1149" s="87"/>
      <c r="L1149" s="87"/>
      <c r="M1149" s="87"/>
    </row>
    <row r="1150" spans="1:13" ht="14.25" thickTop="1" thickBot="1">
      <c r="A1150" s="236" t="s">
        <v>94</v>
      </c>
      <c r="B1150" s="90"/>
      <c r="C1150" s="90"/>
      <c r="D1150" s="163"/>
      <c r="E1150" s="171"/>
      <c r="F1150" s="163"/>
      <c r="G1150" s="237"/>
      <c r="H1150" s="87"/>
      <c r="I1150" s="119"/>
      <c r="J1150" s="87"/>
      <c r="K1150" s="87"/>
      <c r="L1150" s="87"/>
      <c r="M1150" s="87"/>
    </row>
    <row r="1151" spans="1:13" ht="13.5" thickTop="1">
      <c r="A1151" s="286" t="s">
        <v>2</v>
      </c>
      <c r="B1151" s="287"/>
      <c r="C1151" s="288" t="s">
        <v>95</v>
      </c>
      <c r="D1151" s="288" t="s">
        <v>96</v>
      </c>
      <c r="E1151" s="288" t="s">
        <v>97</v>
      </c>
      <c r="F1151" s="288" t="s">
        <v>87</v>
      </c>
      <c r="G1151" s="233" t="s">
        <v>88</v>
      </c>
      <c r="H1151" s="87"/>
      <c r="I1151" s="119"/>
      <c r="J1151" s="87"/>
      <c r="K1151" s="87"/>
      <c r="L1151" s="87"/>
      <c r="M1151" s="87"/>
    </row>
    <row r="1152" spans="1:13">
      <c r="A1152" s="506" t="str">
        <f>IF(I1152=0,"",VLOOKUP(I1152,EQUIPOS,2,FALSE))</f>
        <v/>
      </c>
      <c r="B1152" s="507"/>
      <c r="C1152" s="292"/>
      <c r="D1152" s="290"/>
      <c r="E1152" s="291">
        <f>IF(I1152=0,0,VLOOKUP(I1152,EQUIPOS,4,FALSE))</f>
        <v>0</v>
      </c>
      <c r="F1152" s="207">
        <f>C1152*D1152*E1152</f>
        <v>0</v>
      </c>
      <c r="G1152" s="228"/>
      <c r="H1152" s="87"/>
      <c r="I1152" s="285"/>
      <c r="J1152" s="87"/>
      <c r="K1152" s="87"/>
      <c r="L1152" s="87"/>
      <c r="M1152" s="87"/>
    </row>
    <row r="1153" spans="1:13">
      <c r="A1153" s="506" t="str">
        <f>IF(I1153=0,"",VLOOKUP(I1153,EQUIPOS,2,FALSE))</f>
        <v/>
      </c>
      <c r="B1153" s="507"/>
      <c r="C1153" s="292"/>
      <c r="D1153" s="290"/>
      <c r="E1153" s="291">
        <f>IF(I1153=0,0,VLOOKUP(I1153,EQUIPOS,4,FALSE))</f>
        <v>0</v>
      </c>
      <c r="F1153" s="207">
        <f>C1153*D1153*E1153</f>
        <v>0</v>
      </c>
      <c r="G1153" s="229"/>
      <c r="H1153" s="87"/>
      <c r="I1153" s="285"/>
      <c r="J1153" s="87"/>
      <c r="K1153" s="87"/>
      <c r="L1153" s="87"/>
      <c r="M1153" s="87"/>
    </row>
    <row r="1154" spans="1:13">
      <c r="A1154" s="506" t="str">
        <f>IF(I1154=0,"",VLOOKUP(I1154,EQUIPOS,2,FALSE))</f>
        <v/>
      </c>
      <c r="B1154" s="507"/>
      <c r="C1154" s="292"/>
      <c r="D1154" s="290"/>
      <c r="E1154" s="291">
        <f>IF(I1154=0,0,VLOOKUP(I1154,EQUIPOS,4,FALSE))</f>
        <v>0</v>
      </c>
      <c r="F1154" s="207">
        <f>C1154*D1154*E1154</f>
        <v>0</v>
      </c>
      <c r="G1154" s="229"/>
      <c r="H1154" s="87"/>
      <c r="I1154" s="285"/>
      <c r="J1154" s="87"/>
      <c r="K1154" s="87"/>
      <c r="L1154" s="87"/>
      <c r="M1154" s="87"/>
    </row>
    <row r="1155" spans="1:13">
      <c r="A1155" s="506" t="str">
        <f>IF(I1155=0,"",VLOOKUP(I1155,EQUIPOS,2,FALSE))</f>
        <v/>
      </c>
      <c r="B1155" s="507"/>
      <c r="C1155" s="292"/>
      <c r="D1155" s="290"/>
      <c r="E1155" s="291">
        <f>IF(I1155=0,0,VLOOKUP(I1155,EQUIPOS,4,FALSE))</f>
        <v>0</v>
      </c>
      <c r="F1155" s="207">
        <f>C1155*D1155*E1155</f>
        <v>0</v>
      </c>
      <c r="G1155" s="235"/>
      <c r="H1155" s="87"/>
      <c r="I1155" s="285"/>
      <c r="J1155" s="87"/>
      <c r="K1155" s="87"/>
      <c r="L1155" s="87"/>
      <c r="M1155" s="87"/>
    </row>
    <row r="1156" spans="1:13" ht="13.5" thickBot="1">
      <c r="A1156" s="230"/>
      <c r="B1156" s="88"/>
      <c r="C1156" s="88"/>
      <c r="D1156" s="160"/>
      <c r="E1156" s="172"/>
      <c r="F1156" s="271" t="s">
        <v>98</v>
      </c>
      <c r="G1156" s="238">
        <f>SUM(F1152:F1155)</f>
        <v>0</v>
      </c>
      <c r="H1156" s="87"/>
      <c r="I1156" s="119"/>
      <c r="J1156" s="87"/>
      <c r="K1156" s="87"/>
      <c r="L1156" s="87"/>
      <c r="M1156" s="87"/>
    </row>
    <row r="1157" spans="1:13" ht="13.5" thickTop="1">
      <c r="A1157" s="231" t="s">
        <v>99</v>
      </c>
      <c r="B1157" s="89"/>
      <c r="C1157" s="89"/>
      <c r="D1157" s="161"/>
      <c r="E1157" s="169"/>
      <c r="F1157" s="161"/>
      <c r="G1157" s="232"/>
      <c r="H1157" s="87"/>
      <c r="I1157" s="119"/>
      <c r="J1157" s="87"/>
      <c r="K1157" s="87"/>
      <c r="L1157" s="87"/>
      <c r="M1157" s="87"/>
    </row>
    <row r="1158" spans="1:13">
      <c r="A1158" s="286" t="s">
        <v>2</v>
      </c>
      <c r="B1158" s="273" t="s">
        <v>3</v>
      </c>
      <c r="C1158" s="273" t="s">
        <v>91</v>
      </c>
      <c r="D1158" s="288" t="s">
        <v>85</v>
      </c>
      <c r="E1158" s="288" t="s">
        <v>92</v>
      </c>
      <c r="F1158" s="288" t="s">
        <v>87</v>
      </c>
      <c r="G1158" s="233" t="s">
        <v>88</v>
      </c>
      <c r="H1158" s="165"/>
      <c r="I1158" s="167"/>
      <c r="J1158" s="87"/>
      <c r="K1158" s="87"/>
      <c r="L1158" s="87"/>
      <c r="M1158" s="87"/>
    </row>
    <row r="1159" spans="1:13">
      <c r="A1159" s="293" t="str">
        <f t="shared" ref="A1159:A1167" si="189">IF(I1159=0,"",VLOOKUP(I1159,MANOOBRA,2,FALSE))</f>
        <v/>
      </c>
      <c r="B1159" s="289" t="str">
        <f t="shared" ref="B1159:B1167" si="190">IF(I1159=0,"",VLOOKUP(I1159,MANOOBRA,3,FALSE))</f>
        <v/>
      </c>
      <c r="C1159" s="292"/>
      <c r="D1159" s="292"/>
      <c r="E1159" s="291">
        <f t="shared" ref="E1159:E1167" si="191">IF(I1159=0,0,VLOOKUP(I1159,MANOOBRA,4,FALSE))</f>
        <v>0</v>
      </c>
      <c r="F1159" s="207">
        <f>IF(D1159=0,0,C1159*E1159/D1159)</f>
        <v>0</v>
      </c>
      <c r="G1159" s="228"/>
      <c r="H1159" s="87"/>
      <c r="I1159" s="285"/>
      <c r="J1159" s="87"/>
      <c r="K1159" s="87"/>
      <c r="L1159" s="87"/>
      <c r="M1159" s="87"/>
    </row>
    <row r="1160" spans="1:13">
      <c r="A1160" s="293" t="str">
        <f t="shared" si="189"/>
        <v/>
      </c>
      <c r="B1160" s="289" t="str">
        <f t="shared" si="190"/>
        <v/>
      </c>
      <c r="C1160" s="292"/>
      <c r="D1160" s="292"/>
      <c r="E1160" s="291">
        <f t="shared" si="191"/>
        <v>0</v>
      </c>
      <c r="F1160" s="207">
        <f t="shared" ref="F1160:F1167" si="192">IF(D1160=0,0,C1160*E1160/D1160)</f>
        <v>0</v>
      </c>
      <c r="G1160" s="229"/>
      <c r="H1160" s="87"/>
      <c r="I1160" s="285"/>
      <c r="J1160" s="87"/>
      <c r="K1160" s="87"/>
      <c r="L1160" s="87"/>
      <c r="M1160" s="87"/>
    </row>
    <row r="1161" spans="1:13">
      <c r="A1161" s="293" t="str">
        <f t="shared" si="189"/>
        <v/>
      </c>
      <c r="B1161" s="289" t="str">
        <f t="shared" si="190"/>
        <v/>
      </c>
      <c r="C1161" s="292"/>
      <c r="D1161" s="292"/>
      <c r="E1161" s="291">
        <f t="shared" si="191"/>
        <v>0</v>
      </c>
      <c r="F1161" s="207">
        <f t="shared" si="192"/>
        <v>0</v>
      </c>
      <c r="G1161" s="229"/>
      <c r="H1161" s="87"/>
      <c r="I1161" s="285"/>
      <c r="J1161" s="87"/>
      <c r="K1161" s="87"/>
      <c r="L1161" s="87"/>
      <c r="M1161" s="87"/>
    </row>
    <row r="1162" spans="1:13">
      <c r="A1162" s="293" t="str">
        <f t="shared" si="189"/>
        <v/>
      </c>
      <c r="B1162" s="289" t="str">
        <f t="shared" si="190"/>
        <v/>
      </c>
      <c r="C1162" s="292"/>
      <c r="D1162" s="292"/>
      <c r="E1162" s="291">
        <f t="shared" si="191"/>
        <v>0</v>
      </c>
      <c r="F1162" s="207">
        <f t="shared" si="192"/>
        <v>0</v>
      </c>
      <c r="G1162" s="229"/>
      <c r="H1162" s="87"/>
      <c r="I1162" s="285"/>
      <c r="J1162" s="87"/>
      <c r="K1162" s="87"/>
      <c r="L1162" s="87"/>
      <c r="M1162" s="87"/>
    </row>
    <row r="1163" spans="1:13">
      <c r="A1163" s="293" t="str">
        <f t="shared" si="189"/>
        <v/>
      </c>
      <c r="B1163" s="289" t="str">
        <f t="shared" si="190"/>
        <v/>
      </c>
      <c r="C1163" s="292"/>
      <c r="D1163" s="292"/>
      <c r="E1163" s="291">
        <f t="shared" si="191"/>
        <v>0</v>
      </c>
      <c r="F1163" s="207">
        <f t="shared" si="192"/>
        <v>0</v>
      </c>
      <c r="G1163" s="229"/>
      <c r="H1163" s="87"/>
      <c r="I1163" s="285"/>
      <c r="J1163" s="87"/>
      <c r="K1163" s="87"/>
      <c r="L1163" s="87"/>
      <c r="M1163" s="87"/>
    </row>
    <row r="1164" spans="1:13">
      <c r="A1164" s="293" t="str">
        <f t="shared" si="189"/>
        <v/>
      </c>
      <c r="B1164" s="289" t="str">
        <f t="shared" si="190"/>
        <v/>
      </c>
      <c r="C1164" s="292"/>
      <c r="D1164" s="294"/>
      <c r="E1164" s="291">
        <f t="shared" si="191"/>
        <v>0</v>
      </c>
      <c r="F1164" s="207">
        <f t="shared" si="192"/>
        <v>0</v>
      </c>
      <c r="G1164" s="229"/>
      <c r="H1164" s="87"/>
      <c r="I1164" s="285"/>
      <c r="J1164" s="87"/>
      <c r="K1164" s="87"/>
      <c r="L1164" s="87"/>
      <c r="M1164" s="87"/>
    </row>
    <row r="1165" spans="1:13">
      <c r="A1165" s="293" t="str">
        <f t="shared" si="189"/>
        <v/>
      </c>
      <c r="B1165" s="289" t="str">
        <f t="shared" si="190"/>
        <v/>
      </c>
      <c r="C1165" s="292"/>
      <c r="D1165" s="294"/>
      <c r="E1165" s="291">
        <f t="shared" si="191"/>
        <v>0</v>
      </c>
      <c r="F1165" s="207">
        <f t="shared" si="192"/>
        <v>0</v>
      </c>
      <c r="G1165" s="229"/>
      <c r="H1165" s="87"/>
      <c r="I1165" s="285"/>
      <c r="J1165" s="87"/>
      <c r="K1165" s="87"/>
      <c r="L1165" s="87"/>
      <c r="M1165" s="87"/>
    </row>
    <row r="1166" spans="1:13">
      <c r="A1166" s="293" t="str">
        <f t="shared" si="189"/>
        <v/>
      </c>
      <c r="B1166" s="289" t="str">
        <f t="shared" si="190"/>
        <v/>
      </c>
      <c r="C1166" s="292"/>
      <c r="D1166" s="294"/>
      <c r="E1166" s="291">
        <f t="shared" si="191"/>
        <v>0</v>
      </c>
      <c r="F1166" s="207">
        <f t="shared" si="192"/>
        <v>0</v>
      </c>
      <c r="G1166" s="229"/>
      <c r="H1166" s="87"/>
      <c r="I1166" s="285"/>
      <c r="J1166" s="87"/>
      <c r="K1166" s="87"/>
      <c r="L1166" s="87"/>
      <c r="M1166" s="87"/>
    </row>
    <row r="1167" spans="1:13">
      <c r="A1167" s="293" t="str">
        <f t="shared" si="189"/>
        <v/>
      </c>
      <c r="B1167" s="289" t="str">
        <f t="shared" si="190"/>
        <v/>
      </c>
      <c r="C1167" s="292"/>
      <c r="D1167" s="294"/>
      <c r="E1167" s="291">
        <f t="shared" si="191"/>
        <v>0</v>
      </c>
      <c r="F1167" s="207">
        <f t="shared" si="192"/>
        <v>0</v>
      </c>
      <c r="G1167" s="235"/>
      <c r="H1167" s="87"/>
      <c r="I1167" s="285"/>
      <c r="J1167" s="87"/>
      <c r="K1167" s="87"/>
      <c r="L1167" s="87"/>
      <c r="M1167" s="87"/>
    </row>
    <row r="1168" spans="1:13" ht="13.5" thickBot="1">
      <c r="A1168" s="230"/>
      <c r="B1168" s="88"/>
      <c r="C1168" s="88"/>
      <c r="D1168" s="160"/>
      <c r="E1168" s="168"/>
      <c r="F1168" s="271" t="s">
        <v>100</v>
      </c>
      <c r="G1168" s="238">
        <f>SUM(F1159:F1167)</f>
        <v>0</v>
      </c>
      <c r="H1168" s="87"/>
      <c r="I1168" s="119"/>
      <c r="J1168" s="87"/>
      <c r="K1168" s="87"/>
      <c r="L1168" s="87"/>
      <c r="M1168" s="87"/>
    </row>
    <row r="1169" spans="1:13" ht="13.5" thickTop="1">
      <c r="A1169" s="239" t="s">
        <v>101</v>
      </c>
      <c r="B1169" s="89"/>
      <c r="C1169" s="89"/>
      <c r="D1169" s="161"/>
      <c r="E1169" s="169"/>
      <c r="F1169" s="161"/>
      <c r="G1169" s="232"/>
      <c r="H1169" s="87"/>
      <c r="I1169" s="119"/>
      <c r="J1169" s="87"/>
      <c r="K1169" s="87"/>
      <c r="L1169" s="87"/>
      <c r="M1169" s="87"/>
    </row>
    <row r="1170" spans="1:13">
      <c r="A1170" s="286" t="s">
        <v>2</v>
      </c>
      <c r="B1170" s="287"/>
      <c r="C1170" s="287"/>
      <c r="D1170" s="208"/>
      <c r="E1170" s="288" t="s">
        <v>102</v>
      </c>
      <c r="F1170" s="288" t="s">
        <v>45</v>
      </c>
      <c r="G1170" s="295" t="s">
        <v>102</v>
      </c>
      <c r="H1170" s="165"/>
      <c r="I1170" s="167"/>
      <c r="J1170" s="87"/>
      <c r="K1170" s="87"/>
      <c r="L1170" s="87"/>
      <c r="M1170" s="87"/>
    </row>
    <row r="1171" spans="1:13">
      <c r="A1171" s="296" t="s">
        <v>103</v>
      </c>
      <c r="B1171" s="209"/>
      <c r="C1171" s="209"/>
      <c r="D1171" s="210"/>
      <c r="E1171" s="284">
        <f>SUM(G1136,G1149,G1156,G1168)</f>
        <v>0</v>
      </c>
      <c r="F1171" s="297">
        <f>A</f>
        <v>0</v>
      </c>
      <c r="G1171" s="298">
        <f>E1171*F1171</f>
        <v>0</v>
      </c>
      <c r="H1171" s="87"/>
      <c r="I1171" s="173"/>
      <c r="J1171" s="87"/>
      <c r="K1171" s="87"/>
      <c r="L1171" s="87"/>
      <c r="M1171" s="87"/>
    </row>
    <row r="1172" spans="1:13">
      <c r="A1172" s="296" t="s">
        <v>104</v>
      </c>
      <c r="B1172" s="209"/>
      <c r="C1172" s="209"/>
      <c r="D1172" s="210"/>
      <c r="E1172" s="284">
        <f>SUM(G1136,G1149,G1156,G1168)</f>
        <v>0</v>
      </c>
      <c r="F1172" s="297">
        <f>I</f>
        <v>0</v>
      </c>
      <c r="G1172" s="298">
        <f>E1172*F1172</f>
        <v>0</v>
      </c>
      <c r="H1172" s="87"/>
      <c r="I1172" s="173"/>
      <c r="J1172" s="87"/>
      <c r="K1172" s="87"/>
      <c r="L1172" s="87"/>
      <c r="M1172" s="87"/>
    </row>
    <row r="1173" spans="1:13">
      <c r="A1173" s="296" t="s">
        <v>105</v>
      </c>
      <c r="B1173" s="209"/>
      <c r="C1173" s="209"/>
      <c r="D1173" s="210"/>
      <c r="E1173" s="284">
        <f>SUM(G1136,G1149,G1156,G1168)</f>
        <v>0</v>
      </c>
      <c r="F1173" s="297">
        <f>U</f>
        <v>0</v>
      </c>
      <c r="G1173" s="298">
        <f>E1173*F1173</f>
        <v>0</v>
      </c>
      <c r="H1173" s="87"/>
      <c r="I1173" s="173"/>
      <c r="J1173" s="87"/>
      <c r="K1173" s="87"/>
      <c r="L1173" s="87"/>
      <c r="M1173" s="87"/>
    </row>
    <row r="1174" spans="1:13" ht="23.25" thickBot="1">
      <c r="A1174" s="230"/>
      <c r="B1174" s="88"/>
      <c r="C1174" s="88"/>
      <c r="D1174" s="160"/>
      <c r="E1174" s="168"/>
      <c r="F1174" s="67" t="s">
        <v>106</v>
      </c>
      <c r="G1174" s="238">
        <f>SUM(G1171:G1173)</f>
        <v>0</v>
      </c>
      <c r="H1174" s="87"/>
      <c r="I1174" s="119"/>
      <c r="J1174" s="299" t="s">
        <v>107</v>
      </c>
      <c r="K1174" s="299" t="s">
        <v>108</v>
      </c>
      <c r="L1174" s="299" t="s">
        <v>106</v>
      </c>
      <c r="M1174" s="299" t="s">
        <v>105</v>
      </c>
    </row>
    <row r="1175" spans="1:13" s="63" customFormat="1" ht="14.25" thickTop="1" thickBot="1">
      <c r="A1175" s="240"/>
      <c r="B1175" s="58"/>
      <c r="C1175" s="58"/>
      <c r="D1175" s="174"/>
      <c r="E1175" s="68" t="s">
        <v>108</v>
      </c>
      <c r="F1175" s="69"/>
      <c r="G1175" s="241">
        <f>ROUND(SUM(G1136,G1149,G1156,G1168,G1174),0)</f>
        <v>0</v>
      </c>
      <c r="H1175" s="58"/>
      <c r="I1175" s="118"/>
      <c r="J1175" s="300" t="str">
        <f>B1112</f>
        <v>2.6</v>
      </c>
      <c r="K1175" s="301">
        <f>G1175</f>
        <v>0</v>
      </c>
      <c r="L1175" s="302">
        <f>ROUND(SUM(G1136,G1149,G1156,G1168),0)</f>
        <v>0</v>
      </c>
      <c r="M1175" s="303">
        <f>G1173</f>
        <v>0</v>
      </c>
    </row>
    <row r="1176" spans="1:13" ht="26.25" thickTop="1">
      <c r="A1176" s="242" t="s">
        <v>109</v>
      </c>
      <c r="B1176" s="87"/>
      <c r="C1176" s="87"/>
      <c r="D1176" s="162"/>
      <c r="E1176" s="166"/>
      <c r="F1176" s="162"/>
      <c r="G1176" s="225"/>
      <c r="H1176" s="87"/>
      <c r="I1176" s="119"/>
      <c r="J1176" s="87"/>
      <c r="K1176" s="87"/>
      <c r="L1176" s="87"/>
      <c r="M1176" s="87"/>
    </row>
    <row r="1177" spans="1:13">
      <c r="A1177" s="242"/>
      <c r="B1177" s="175"/>
      <c r="C1177" s="175"/>
      <c r="D1177" s="176"/>
      <c r="E1177" s="166"/>
      <c r="F1177" s="162"/>
      <c r="G1177" s="243">
        <f ca="1">TODAY()</f>
        <v>46244</v>
      </c>
      <c r="H1177" s="87"/>
      <c r="I1177" s="119"/>
      <c r="J1177" s="87"/>
      <c r="K1177" s="87"/>
      <c r="L1177" s="87"/>
      <c r="M1177" s="87"/>
    </row>
    <row r="1178" spans="1:13" ht="13.5" thickBot="1">
      <c r="A1178" s="244"/>
      <c r="B1178" s="245"/>
      <c r="C1178" s="245"/>
      <c r="D1178" s="246"/>
      <c r="E1178" s="247"/>
      <c r="F1178" s="246"/>
      <c r="G1178" s="248"/>
      <c r="H1178" s="87"/>
      <c r="I1178" s="119"/>
      <c r="J1178" s="87"/>
      <c r="K1178" s="87"/>
      <c r="L1178" s="87"/>
      <c r="M1178" s="87"/>
    </row>
    <row r="1179" spans="1:13" s="63" customFormat="1" hidden="1">
      <c r="A1179" s="217"/>
      <c r="B1179" s="218"/>
      <c r="C1179" s="218"/>
      <c r="D1179" s="219"/>
      <c r="E1179" s="220"/>
      <c r="F1179" s="219"/>
      <c r="G1179" s="221" t="s">
        <v>77</v>
      </c>
      <c r="H1179" s="58"/>
      <c r="I1179" s="118"/>
      <c r="J1179" s="58"/>
      <c r="K1179" s="58"/>
      <c r="L1179" s="58"/>
      <c r="M1179" s="87"/>
    </row>
    <row r="1180" spans="1:13" ht="12.75" hidden="1" customHeight="1">
      <c r="A1180" s="222" t="s">
        <v>78</v>
      </c>
      <c r="B1180" s="508" t="str">
        <f>Proponente</f>
        <v>Proponente BCDA</v>
      </c>
      <c r="C1180" s="508"/>
      <c r="D1180" s="508"/>
      <c r="E1180" s="508"/>
      <c r="F1180" s="508"/>
      <c r="G1180" s="509"/>
      <c r="H1180" s="87"/>
      <c r="I1180" s="119"/>
      <c r="J1180" s="87"/>
      <c r="K1180" s="87"/>
      <c r="L1180" s="87"/>
      <c r="M1180" s="87"/>
    </row>
    <row r="1181" spans="1:13" ht="12.75" hidden="1" customHeight="1">
      <c r="A1181" s="222" t="s">
        <v>79</v>
      </c>
      <c r="B1181" s="87" t="e">
        <f>VLOOKUP(B1182,'4_Presupuesto de Obra'!$A$8:$D$182,2,FALSE)</f>
        <v>#N/A</v>
      </c>
      <c r="C1181" s="508" t="e">
        <f>VLOOKUP(B1182,'4_Presupuesto de Obra'!$A$8:$D$182,3,FALSE)</f>
        <v>#N/A</v>
      </c>
      <c r="D1181" s="508"/>
      <c r="E1181" s="508"/>
      <c r="F1181" s="508"/>
      <c r="G1181" s="509"/>
      <c r="H1181" s="87"/>
      <c r="I1181" s="119"/>
      <c r="J1181" s="87"/>
      <c r="K1181" s="87"/>
      <c r="L1181" s="87"/>
      <c r="M1181" s="87"/>
    </row>
    <row r="1182" spans="1:13" hidden="1">
      <c r="A1182" s="223"/>
      <c r="B1182" s="216">
        <f>+B1113+1</f>
        <v>18</v>
      </c>
      <c r="C1182" s="87"/>
      <c r="D1182" s="162"/>
      <c r="E1182" s="166"/>
      <c r="F1182" s="59" t="s">
        <v>80</v>
      </c>
      <c r="G1182" s="224" t="e">
        <f>VLOOKUP(B1182,'4_Presupuesto de Obra'!$A$8:$D$182,4,FALSE)</f>
        <v>#N/A</v>
      </c>
      <c r="H1182" s="87"/>
      <c r="I1182" s="119"/>
      <c r="J1182" s="87"/>
      <c r="K1182" s="87"/>
      <c r="L1182" s="87"/>
      <c r="M1182" s="87"/>
    </row>
    <row r="1183" spans="1:13" ht="13.5" hidden="1" thickBot="1">
      <c r="A1183" s="222" t="s">
        <v>81</v>
      </c>
      <c r="B1183" s="87"/>
      <c r="C1183" s="87"/>
      <c r="D1183" s="162"/>
      <c r="E1183" s="166"/>
      <c r="F1183" s="162"/>
      <c r="G1183" s="225"/>
      <c r="H1183" s="87"/>
      <c r="I1183" s="167"/>
      <c r="J1183" s="87"/>
      <c r="K1183" s="87"/>
      <c r="L1183" s="87"/>
      <c r="M1183" s="87"/>
    </row>
    <row r="1184" spans="1:13" s="64" customFormat="1" ht="13.5" hidden="1" thickTop="1">
      <c r="A1184" s="226" t="s">
        <v>2</v>
      </c>
      <c r="B1184" s="158" t="s">
        <v>83</v>
      </c>
      <c r="C1184" s="158" t="s">
        <v>84</v>
      </c>
      <c r="D1184" s="159" t="s">
        <v>85</v>
      </c>
      <c r="E1184" s="65" t="s">
        <v>86</v>
      </c>
      <c r="F1184" s="65" t="s">
        <v>87</v>
      </c>
      <c r="G1184" s="227" t="s">
        <v>88</v>
      </c>
      <c r="H1184" s="165"/>
      <c r="I1184" s="167"/>
      <c r="J1184" s="165"/>
      <c r="K1184" s="165"/>
      <c r="L1184" s="165"/>
      <c r="M1184" s="87"/>
    </row>
    <row r="1185" spans="1:9" hidden="1">
      <c r="A1185" s="281" t="str">
        <f t="shared" ref="A1185:A1204" si="193">IF(I1185=0,"-",VLOOKUP(I1185,EQUIPOS,2,FALSE))</f>
        <v>-</v>
      </c>
      <c r="B1185" s="282"/>
      <c r="C1185" s="282"/>
      <c r="D1185" s="283"/>
      <c r="E1185" s="284">
        <f t="shared" ref="E1185:E1204" si="194">IF(I1185=0,0,VLOOKUP(I1185,EQUIPOS,4,FALSE))</f>
        <v>0</v>
      </c>
      <c r="F1185" s="207">
        <f t="shared" ref="F1185:F1204" si="195">IF(D1185=0,0,E1185/D1185)</f>
        <v>0</v>
      </c>
      <c r="G1185" s="228"/>
      <c r="H1185" s="87"/>
      <c r="I1185" s="285"/>
    </row>
    <row r="1186" spans="1:9" hidden="1">
      <c r="A1186" s="281" t="str">
        <f t="shared" si="193"/>
        <v>-</v>
      </c>
      <c r="B1186" s="282"/>
      <c r="C1186" s="282"/>
      <c r="D1186" s="283"/>
      <c r="E1186" s="284">
        <f t="shared" si="194"/>
        <v>0</v>
      </c>
      <c r="F1186" s="207">
        <f t="shared" si="195"/>
        <v>0</v>
      </c>
      <c r="G1186" s="229"/>
      <c r="H1186" s="87"/>
      <c r="I1186" s="285"/>
    </row>
    <row r="1187" spans="1:9" hidden="1">
      <c r="A1187" s="281" t="str">
        <f t="shared" si="193"/>
        <v>-</v>
      </c>
      <c r="B1187" s="282"/>
      <c r="C1187" s="282"/>
      <c r="D1187" s="283"/>
      <c r="E1187" s="284">
        <f t="shared" si="194"/>
        <v>0</v>
      </c>
      <c r="F1187" s="207">
        <f t="shared" si="195"/>
        <v>0</v>
      </c>
      <c r="G1187" s="229"/>
      <c r="H1187" s="87"/>
      <c r="I1187" s="285"/>
    </row>
    <row r="1188" spans="1:9" hidden="1">
      <c r="A1188" s="281" t="str">
        <f t="shared" si="193"/>
        <v>-</v>
      </c>
      <c r="B1188" s="282"/>
      <c r="C1188" s="282"/>
      <c r="D1188" s="283"/>
      <c r="E1188" s="284">
        <f t="shared" si="194"/>
        <v>0</v>
      </c>
      <c r="F1188" s="207">
        <f t="shared" si="195"/>
        <v>0</v>
      </c>
      <c r="G1188" s="229"/>
      <c r="H1188" s="87"/>
      <c r="I1188" s="285"/>
    </row>
    <row r="1189" spans="1:9" hidden="1">
      <c r="A1189" s="281" t="str">
        <f t="shared" si="193"/>
        <v>-</v>
      </c>
      <c r="B1189" s="282"/>
      <c r="C1189" s="282"/>
      <c r="D1189" s="283"/>
      <c r="E1189" s="284">
        <f t="shared" si="194"/>
        <v>0</v>
      </c>
      <c r="F1189" s="207">
        <f t="shared" si="195"/>
        <v>0</v>
      </c>
      <c r="G1189" s="229"/>
      <c r="H1189" s="87"/>
      <c r="I1189" s="285"/>
    </row>
    <row r="1190" spans="1:9" ht="26.45" hidden="1" customHeight="1">
      <c r="A1190" s="281" t="str">
        <f t="shared" si="193"/>
        <v>-</v>
      </c>
      <c r="B1190" s="282"/>
      <c r="C1190" s="282"/>
      <c r="D1190" s="283"/>
      <c r="E1190" s="284">
        <f t="shared" si="194"/>
        <v>0</v>
      </c>
      <c r="F1190" s="207">
        <f t="shared" si="195"/>
        <v>0</v>
      </c>
      <c r="G1190" s="229"/>
      <c r="H1190" s="87"/>
      <c r="I1190" s="285"/>
    </row>
    <row r="1191" spans="1:9" ht="26.45" hidden="1" customHeight="1">
      <c r="A1191" s="281" t="str">
        <f t="shared" si="193"/>
        <v>-</v>
      </c>
      <c r="B1191" s="282"/>
      <c r="C1191" s="282"/>
      <c r="D1191" s="283"/>
      <c r="E1191" s="284">
        <f t="shared" si="194"/>
        <v>0</v>
      </c>
      <c r="F1191" s="207">
        <f t="shared" si="195"/>
        <v>0</v>
      </c>
      <c r="G1191" s="235"/>
      <c r="H1191" s="87"/>
      <c r="I1191" s="285"/>
    </row>
    <row r="1192" spans="1:9" hidden="1">
      <c r="A1192" s="281" t="str">
        <f t="shared" si="193"/>
        <v>-</v>
      </c>
      <c r="B1192" s="282"/>
      <c r="C1192" s="282"/>
      <c r="D1192" s="283"/>
      <c r="E1192" s="284">
        <f t="shared" si="194"/>
        <v>0</v>
      </c>
      <c r="F1192" s="207">
        <f t="shared" si="195"/>
        <v>0</v>
      </c>
      <c r="G1192" s="229"/>
      <c r="H1192" s="87"/>
      <c r="I1192" s="285"/>
    </row>
    <row r="1193" spans="1:9" hidden="1">
      <c r="A1193" s="281" t="str">
        <f t="shared" si="193"/>
        <v>-</v>
      </c>
      <c r="B1193" s="282"/>
      <c r="C1193" s="282"/>
      <c r="D1193" s="283"/>
      <c r="E1193" s="284">
        <f t="shared" si="194"/>
        <v>0</v>
      </c>
      <c r="F1193" s="207">
        <f t="shared" si="195"/>
        <v>0</v>
      </c>
      <c r="G1193" s="229"/>
      <c r="H1193" s="87"/>
      <c r="I1193" s="285"/>
    </row>
    <row r="1194" spans="1:9" hidden="1">
      <c r="A1194" s="281" t="str">
        <f t="shared" si="193"/>
        <v>-</v>
      </c>
      <c r="B1194" s="282"/>
      <c r="C1194" s="282"/>
      <c r="D1194" s="283"/>
      <c r="E1194" s="284">
        <f t="shared" si="194"/>
        <v>0</v>
      </c>
      <c r="F1194" s="207">
        <f t="shared" si="195"/>
        <v>0</v>
      </c>
      <c r="G1194" s="229"/>
      <c r="H1194" s="87"/>
      <c r="I1194" s="285"/>
    </row>
    <row r="1195" spans="1:9" hidden="1">
      <c r="A1195" s="281" t="str">
        <f t="shared" si="193"/>
        <v>-</v>
      </c>
      <c r="B1195" s="282"/>
      <c r="C1195" s="282"/>
      <c r="D1195" s="283"/>
      <c r="E1195" s="284">
        <f t="shared" si="194"/>
        <v>0</v>
      </c>
      <c r="F1195" s="207">
        <f t="shared" si="195"/>
        <v>0</v>
      </c>
      <c r="G1195" s="229"/>
      <c r="H1195" s="87"/>
      <c r="I1195" s="285"/>
    </row>
    <row r="1196" spans="1:9" hidden="1">
      <c r="A1196" s="281" t="str">
        <f t="shared" si="193"/>
        <v>-</v>
      </c>
      <c r="B1196" s="282"/>
      <c r="C1196" s="282"/>
      <c r="D1196" s="283"/>
      <c r="E1196" s="284">
        <f t="shared" si="194"/>
        <v>0</v>
      </c>
      <c r="F1196" s="207">
        <f t="shared" si="195"/>
        <v>0</v>
      </c>
      <c r="G1196" s="229"/>
      <c r="H1196" s="87"/>
      <c r="I1196" s="285"/>
    </row>
    <row r="1197" spans="1:9" hidden="1">
      <c r="A1197" s="281" t="str">
        <f t="shared" si="193"/>
        <v>-</v>
      </c>
      <c r="B1197" s="282"/>
      <c r="C1197" s="282"/>
      <c r="D1197" s="283"/>
      <c r="E1197" s="284">
        <f t="shared" si="194"/>
        <v>0</v>
      </c>
      <c r="F1197" s="207">
        <f t="shared" si="195"/>
        <v>0</v>
      </c>
      <c r="G1197" s="229"/>
      <c r="H1197" s="87"/>
      <c r="I1197" s="285"/>
    </row>
    <row r="1198" spans="1:9" hidden="1">
      <c r="A1198" s="281" t="str">
        <f t="shared" si="193"/>
        <v>-</v>
      </c>
      <c r="B1198" s="282"/>
      <c r="C1198" s="282"/>
      <c r="D1198" s="283"/>
      <c r="E1198" s="284">
        <f t="shared" si="194"/>
        <v>0</v>
      </c>
      <c r="F1198" s="207">
        <f t="shared" si="195"/>
        <v>0</v>
      </c>
      <c r="G1198" s="229"/>
      <c r="H1198" s="87"/>
      <c r="I1198" s="285"/>
    </row>
    <row r="1199" spans="1:9" hidden="1">
      <c r="A1199" s="281" t="str">
        <f t="shared" si="193"/>
        <v>-</v>
      </c>
      <c r="B1199" s="282"/>
      <c r="C1199" s="282"/>
      <c r="D1199" s="283"/>
      <c r="E1199" s="284">
        <f t="shared" si="194"/>
        <v>0</v>
      </c>
      <c r="F1199" s="207">
        <f t="shared" si="195"/>
        <v>0</v>
      </c>
      <c r="G1199" s="229"/>
      <c r="H1199" s="87"/>
      <c r="I1199" s="285"/>
    </row>
    <row r="1200" spans="1:9" hidden="1">
      <c r="A1200" s="281" t="str">
        <f t="shared" si="193"/>
        <v>-</v>
      </c>
      <c r="B1200" s="282"/>
      <c r="C1200" s="282"/>
      <c r="D1200" s="283"/>
      <c r="E1200" s="284">
        <f t="shared" si="194"/>
        <v>0</v>
      </c>
      <c r="F1200" s="207">
        <f t="shared" si="195"/>
        <v>0</v>
      </c>
      <c r="G1200" s="229"/>
      <c r="H1200" s="87"/>
      <c r="I1200" s="285"/>
    </row>
    <row r="1201" spans="1:13" hidden="1">
      <c r="A1201" s="281" t="str">
        <f t="shared" si="193"/>
        <v>-</v>
      </c>
      <c r="B1201" s="282"/>
      <c r="C1201" s="282"/>
      <c r="D1201" s="283"/>
      <c r="E1201" s="284">
        <f t="shared" si="194"/>
        <v>0</v>
      </c>
      <c r="F1201" s="207">
        <f t="shared" si="195"/>
        <v>0</v>
      </c>
      <c r="G1201" s="229"/>
      <c r="H1201" s="87"/>
      <c r="I1201" s="285"/>
      <c r="J1201" s="87"/>
      <c r="K1201" s="87"/>
      <c r="L1201" s="87"/>
      <c r="M1201" s="87"/>
    </row>
    <row r="1202" spans="1:13" hidden="1">
      <c r="A1202" s="281" t="str">
        <f t="shared" si="193"/>
        <v>-</v>
      </c>
      <c r="B1202" s="282"/>
      <c r="C1202" s="282"/>
      <c r="D1202" s="283"/>
      <c r="E1202" s="284">
        <f t="shared" si="194"/>
        <v>0</v>
      </c>
      <c r="F1202" s="207">
        <f t="shared" si="195"/>
        <v>0</v>
      </c>
      <c r="G1202" s="229"/>
      <c r="H1202" s="87"/>
      <c r="I1202" s="285"/>
      <c r="J1202" s="87"/>
      <c r="K1202" s="87"/>
      <c r="L1202" s="87"/>
      <c r="M1202" s="87"/>
    </row>
    <row r="1203" spans="1:13" hidden="1">
      <c r="A1203" s="281" t="str">
        <f t="shared" si="193"/>
        <v>-</v>
      </c>
      <c r="B1203" s="282"/>
      <c r="C1203" s="282"/>
      <c r="D1203" s="283"/>
      <c r="E1203" s="284">
        <f t="shared" si="194"/>
        <v>0</v>
      </c>
      <c r="F1203" s="207">
        <f t="shared" si="195"/>
        <v>0</v>
      </c>
      <c r="G1203" s="229"/>
      <c r="H1203" s="87"/>
      <c r="I1203" s="285"/>
      <c r="J1203" s="87"/>
      <c r="K1203" s="87"/>
      <c r="L1203" s="87"/>
      <c r="M1203" s="87"/>
    </row>
    <row r="1204" spans="1:13" hidden="1">
      <c r="A1204" s="281" t="str">
        <f t="shared" si="193"/>
        <v>-</v>
      </c>
      <c r="B1204" s="282"/>
      <c r="C1204" s="282"/>
      <c r="D1204" s="283"/>
      <c r="E1204" s="284">
        <f t="shared" si="194"/>
        <v>0</v>
      </c>
      <c r="F1204" s="207">
        <f t="shared" si="195"/>
        <v>0</v>
      </c>
      <c r="G1204" s="229"/>
      <c r="H1204" s="87"/>
      <c r="I1204" s="285"/>
      <c r="J1204" s="87"/>
      <c r="K1204" s="87"/>
      <c r="L1204" s="87"/>
      <c r="M1204" s="87"/>
    </row>
    <row r="1205" spans="1:13" ht="13.5" hidden="1" thickBot="1">
      <c r="A1205" s="230"/>
      <c r="B1205" s="88"/>
      <c r="C1205" s="88"/>
      <c r="D1205" s="160"/>
      <c r="E1205" s="168"/>
      <c r="F1205" s="271" t="s">
        <v>89</v>
      </c>
      <c r="G1205" s="272">
        <f>SUM(F1185:F1204)</f>
        <v>0</v>
      </c>
      <c r="H1205" s="87"/>
      <c r="I1205" s="119"/>
      <c r="J1205" s="87"/>
      <c r="K1205" s="87"/>
      <c r="L1205" s="87"/>
      <c r="M1205" s="87"/>
    </row>
    <row r="1206" spans="1:13" ht="13.5" hidden="1" thickTop="1">
      <c r="A1206" s="231" t="s">
        <v>90</v>
      </c>
      <c r="B1206" s="89"/>
      <c r="C1206" s="89"/>
      <c r="D1206" s="161"/>
      <c r="E1206" s="169"/>
      <c r="F1206" s="161"/>
      <c r="G1206" s="232"/>
      <c r="H1206" s="87"/>
      <c r="I1206" s="119"/>
      <c r="J1206" s="87"/>
      <c r="K1206" s="87"/>
      <c r="L1206" s="87"/>
      <c r="M1206" s="87"/>
    </row>
    <row r="1207" spans="1:13" s="64" customFormat="1" hidden="1">
      <c r="A1207" s="286" t="s">
        <v>2</v>
      </c>
      <c r="B1207" s="287"/>
      <c r="C1207" s="273" t="s">
        <v>3</v>
      </c>
      <c r="D1207" s="288" t="s">
        <v>91</v>
      </c>
      <c r="E1207" s="288" t="s">
        <v>92</v>
      </c>
      <c r="F1207" s="288" t="s">
        <v>87</v>
      </c>
      <c r="G1207" s="233" t="s">
        <v>88</v>
      </c>
      <c r="H1207" s="165"/>
      <c r="I1207" s="167"/>
      <c r="J1207" s="165"/>
      <c r="K1207" s="165"/>
      <c r="L1207" s="165"/>
      <c r="M1207" s="87"/>
    </row>
    <row r="1208" spans="1:13" hidden="1">
      <c r="A1208" s="506" t="str">
        <f t="shared" ref="A1208:A1217" si="196">IF(I1208=0,"",VLOOKUP(I1208,MATERIALES,2,FALSE))</f>
        <v/>
      </c>
      <c r="B1208" s="507"/>
      <c r="C1208" s="289" t="str">
        <f t="shared" ref="C1208:C1217" si="197">IF(I1208=0,"",VLOOKUP(I1208,MATERIALES,3,FALSE))</f>
        <v/>
      </c>
      <c r="D1208" s="290"/>
      <c r="E1208" s="291">
        <f t="shared" ref="E1208:E1217" si="198">IF(I1208=0,0,VLOOKUP(I1208,MATERIALES,4,FALSE))</f>
        <v>0</v>
      </c>
      <c r="F1208" s="207">
        <f>D1208*E1208</f>
        <v>0</v>
      </c>
      <c r="G1208" s="228"/>
      <c r="H1208" s="87"/>
      <c r="I1208" s="285"/>
      <c r="J1208" s="87"/>
      <c r="K1208" s="87"/>
      <c r="L1208" s="87"/>
      <c r="M1208" s="87"/>
    </row>
    <row r="1209" spans="1:13" hidden="1">
      <c r="A1209" s="506" t="str">
        <f t="shared" si="196"/>
        <v/>
      </c>
      <c r="B1209" s="507"/>
      <c r="C1209" s="289" t="str">
        <f t="shared" si="197"/>
        <v/>
      </c>
      <c r="D1209" s="290"/>
      <c r="E1209" s="291">
        <f t="shared" si="198"/>
        <v>0</v>
      </c>
      <c r="F1209" s="207">
        <f t="shared" ref="F1209:F1217" si="199">D1209*E1209</f>
        <v>0</v>
      </c>
      <c r="G1209" s="229"/>
      <c r="H1209" s="87"/>
      <c r="I1209" s="285"/>
      <c r="J1209" s="87"/>
      <c r="K1209" s="87"/>
      <c r="L1209" s="87"/>
      <c r="M1209" s="87"/>
    </row>
    <row r="1210" spans="1:13" hidden="1">
      <c r="A1210" s="506" t="str">
        <f t="shared" si="196"/>
        <v/>
      </c>
      <c r="B1210" s="507"/>
      <c r="C1210" s="289" t="str">
        <f t="shared" si="197"/>
        <v/>
      </c>
      <c r="D1210" s="290"/>
      <c r="E1210" s="291">
        <f t="shared" si="198"/>
        <v>0</v>
      </c>
      <c r="F1210" s="207">
        <f t="shared" si="199"/>
        <v>0</v>
      </c>
      <c r="G1210" s="229"/>
      <c r="H1210" s="87"/>
      <c r="I1210" s="285"/>
      <c r="J1210" s="87"/>
      <c r="K1210" s="87"/>
      <c r="L1210" s="87"/>
      <c r="M1210" s="87"/>
    </row>
    <row r="1211" spans="1:13" hidden="1">
      <c r="A1211" s="506" t="str">
        <f t="shared" si="196"/>
        <v/>
      </c>
      <c r="B1211" s="507"/>
      <c r="C1211" s="289" t="str">
        <f t="shared" si="197"/>
        <v/>
      </c>
      <c r="D1211" s="290"/>
      <c r="E1211" s="291">
        <f t="shared" si="198"/>
        <v>0</v>
      </c>
      <c r="F1211" s="207">
        <f t="shared" si="199"/>
        <v>0</v>
      </c>
      <c r="G1211" s="229"/>
      <c r="H1211" s="87"/>
      <c r="I1211" s="285"/>
      <c r="J1211" s="87"/>
      <c r="K1211" s="87"/>
      <c r="L1211" s="87"/>
      <c r="M1211" s="87"/>
    </row>
    <row r="1212" spans="1:13" hidden="1">
      <c r="A1212" s="506" t="str">
        <f t="shared" si="196"/>
        <v/>
      </c>
      <c r="B1212" s="507"/>
      <c r="C1212" s="289" t="str">
        <f t="shared" si="197"/>
        <v/>
      </c>
      <c r="D1212" s="290"/>
      <c r="E1212" s="291">
        <f t="shared" si="198"/>
        <v>0</v>
      </c>
      <c r="F1212" s="207">
        <f t="shared" si="199"/>
        <v>0</v>
      </c>
      <c r="G1212" s="229"/>
      <c r="H1212" s="87"/>
      <c r="I1212" s="285"/>
      <c r="J1212" s="87"/>
      <c r="K1212" s="87"/>
      <c r="L1212" s="87"/>
      <c r="M1212" s="87"/>
    </row>
    <row r="1213" spans="1:13" hidden="1">
      <c r="A1213" s="506" t="str">
        <f t="shared" si="196"/>
        <v/>
      </c>
      <c r="B1213" s="507"/>
      <c r="C1213" s="289" t="str">
        <f t="shared" si="197"/>
        <v/>
      </c>
      <c r="D1213" s="290"/>
      <c r="E1213" s="291">
        <f t="shared" si="198"/>
        <v>0</v>
      </c>
      <c r="F1213" s="207">
        <f t="shared" si="199"/>
        <v>0</v>
      </c>
      <c r="G1213" s="229"/>
      <c r="H1213" s="87"/>
      <c r="I1213" s="285"/>
      <c r="J1213" s="87"/>
      <c r="K1213" s="87"/>
      <c r="L1213" s="87"/>
      <c r="M1213" s="87"/>
    </row>
    <row r="1214" spans="1:13" hidden="1">
      <c r="A1214" s="506" t="str">
        <f t="shared" si="196"/>
        <v/>
      </c>
      <c r="B1214" s="507"/>
      <c r="C1214" s="289" t="str">
        <f t="shared" si="197"/>
        <v/>
      </c>
      <c r="D1214" s="290"/>
      <c r="E1214" s="291">
        <f t="shared" si="198"/>
        <v>0</v>
      </c>
      <c r="F1214" s="207">
        <f t="shared" si="199"/>
        <v>0</v>
      </c>
      <c r="G1214" s="229"/>
      <c r="H1214" s="87"/>
      <c r="I1214" s="285"/>
      <c r="J1214" s="87"/>
      <c r="K1214" s="87"/>
      <c r="L1214" s="87"/>
      <c r="M1214" s="87"/>
    </row>
    <row r="1215" spans="1:13" hidden="1">
      <c r="A1215" s="506" t="str">
        <f t="shared" si="196"/>
        <v/>
      </c>
      <c r="B1215" s="507"/>
      <c r="C1215" s="289" t="str">
        <f t="shared" si="197"/>
        <v/>
      </c>
      <c r="D1215" s="290"/>
      <c r="E1215" s="291">
        <f t="shared" si="198"/>
        <v>0</v>
      </c>
      <c r="F1215" s="207">
        <f t="shared" si="199"/>
        <v>0</v>
      </c>
      <c r="G1215" s="234"/>
      <c r="H1215" s="87"/>
      <c r="I1215" s="285"/>
      <c r="J1215" s="87"/>
      <c r="K1215" s="87"/>
      <c r="L1215" s="87"/>
      <c r="M1215" s="87"/>
    </row>
    <row r="1216" spans="1:13" hidden="1">
      <c r="A1216" s="506" t="str">
        <f t="shared" si="196"/>
        <v/>
      </c>
      <c r="B1216" s="507"/>
      <c r="C1216" s="289" t="str">
        <f t="shared" si="197"/>
        <v/>
      </c>
      <c r="D1216" s="290"/>
      <c r="E1216" s="291">
        <f t="shared" si="198"/>
        <v>0</v>
      </c>
      <c r="F1216" s="207">
        <f t="shared" si="199"/>
        <v>0</v>
      </c>
      <c r="G1216" s="229"/>
      <c r="H1216" s="87"/>
      <c r="I1216" s="285"/>
      <c r="J1216" s="87"/>
      <c r="K1216" s="87"/>
      <c r="L1216" s="87"/>
      <c r="M1216" s="87"/>
    </row>
    <row r="1217" spans="1:9" hidden="1">
      <c r="A1217" s="506" t="str">
        <f t="shared" si="196"/>
        <v/>
      </c>
      <c r="B1217" s="507"/>
      <c r="C1217" s="289" t="str">
        <f t="shared" si="197"/>
        <v/>
      </c>
      <c r="D1217" s="290"/>
      <c r="E1217" s="291">
        <f t="shared" si="198"/>
        <v>0</v>
      </c>
      <c r="F1217" s="207">
        <f t="shared" si="199"/>
        <v>0</v>
      </c>
      <c r="G1217" s="235"/>
      <c r="H1217" s="87"/>
      <c r="I1217" s="285"/>
    </row>
    <row r="1218" spans="1:9" ht="13.5" hidden="1" thickBot="1">
      <c r="A1218" s="223"/>
      <c r="B1218" s="87"/>
      <c r="C1218" s="87"/>
      <c r="D1218" s="162"/>
      <c r="E1218" s="170"/>
      <c r="F1218" s="66" t="s">
        <v>93</v>
      </c>
      <c r="G1218" s="234">
        <f>SUM(F1208:F1217)</f>
        <v>0</v>
      </c>
      <c r="H1218" s="87"/>
      <c r="I1218" s="119"/>
    </row>
    <row r="1219" spans="1:9" ht="14.25" hidden="1" thickTop="1" thickBot="1">
      <c r="A1219" s="236" t="s">
        <v>94</v>
      </c>
      <c r="B1219" s="90"/>
      <c r="C1219" s="90"/>
      <c r="D1219" s="163"/>
      <c r="E1219" s="171"/>
      <c r="F1219" s="163"/>
      <c r="G1219" s="237"/>
      <c r="H1219" s="87"/>
      <c r="I1219" s="119"/>
    </row>
    <row r="1220" spans="1:9" ht="13.5" hidden="1" thickTop="1">
      <c r="A1220" s="286" t="s">
        <v>2</v>
      </c>
      <c r="B1220" s="287"/>
      <c r="C1220" s="288" t="s">
        <v>95</v>
      </c>
      <c r="D1220" s="288" t="s">
        <v>96</v>
      </c>
      <c r="E1220" s="288" t="s">
        <v>97</v>
      </c>
      <c r="F1220" s="288" t="s">
        <v>87</v>
      </c>
      <c r="G1220" s="233" t="s">
        <v>88</v>
      </c>
      <c r="H1220" s="87"/>
      <c r="I1220" s="119"/>
    </row>
    <row r="1221" spans="1:9" hidden="1">
      <c r="A1221" s="506" t="str">
        <f>IF(I1221=0,"",VLOOKUP(I1221,EQUIPOS,2,FALSE))</f>
        <v/>
      </c>
      <c r="B1221" s="507"/>
      <c r="C1221" s="292"/>
      <c r="D1221" s="290"/>
      <c r="E1221" s="291">
        <f>IF(I1221=0,0,VLOOKUP(I1221,EQUIPOS,4,FALSE))</f>
        <v>0</v>
      </c>
      <c r="F1221" s="207">
        <f>C1221*D1221*E1221</f>
        <v>0</v>
      </c>
      <c r="G1221" s="228"/>
      <c r="H1221" s="87"/>
      <c r="I1221" s="285"/>
    </row>
    <row r="1222" spans="1:9" hidden="1">
      <c r="A1222" s="506" t="str">
        <f>IF(I1222=0,"",VLOOKUP(I1222,EQUIPOS,2,FALSE))</f>
        <v/>
      </c>
      <c r="B1222" s="507"/>
      <c r="C1222" s="292"/>
      <c r="D1222" s="290"/>
      <c r="E1222" s="291">
        <f>IF(I1222=0,0,VLOOKUP(I1222,EQUIPOS,4,FALSE))</f>
        <v>0</v>
      </c>
      <c r="F1222" s="207">
        <f>C1222*D1222*E1222</f>
        <v>0</v>
      </c>
      <c r="G1222" s="229"/>
      <c r="H1222" s="87"/>
      <c r="I1222" s="285"/>
    </row>
    <row r="1223" spans="1:9" hidden="1">
      <c r="A1223" s="506" t="str">
        <f>IF(I1223=0,"",VLOOKUP(I1223,EQUIPOS,2,FALSE))</f>
        <v/>
      </c>
      <c r="B1223" s="507"/>
      <c r="C1223" s="292"/>
      <c r="D1223" s="290"/>
      <c r="E1223" s="291">
        <f>IF(I1223=0,0,VLOOKUP(I1223,EQUIPOS,4,FALSE))</f>
        <v>0</v>
      </c>
      <c r="F1223" s="207">
        <f>C1223*D1223*E1223</f>
        <v>0</v>
      </c>
      <c r="G1223" s="229"/>
      <c r="H1223" s="87"/>
      <c r="I1223" s="285"/>
    </row>
    <row r="1224" spans="1:9" hidden="1">
      <c r="A1224" s="506" t="str">
        <f>IF(I1224=0,"",VLOOKUP(I1224,EQUIPOS,2,FALSE))</f>
        <v/>
      </c>
      <c r="B1224" s="507"/>
      <c r="C1224" s="292"/>
      <c r="D1224" s="290"/>
      <c r="E1224" s="291">
        <f>IF(I1224=0,0,VLOOKUP(I1224,EQUIPOS,4,FALSE))</f>
        <v>0</v>
      </c>
      <c r="F1224" s="207">
        <f>C1224*D1224*E1224</f>
        <v>0</v>
      </c>
      <c r="G1224" s="235"/>
      <c r="H1224" s="87"/>
      <c r="I1224" s="285"/>
    </row>
    <row r="1225" spans="1:9" ht="13.5" hidden="1" thickBot="1">
      <c r="A1225" s="230"/>
      <c r="B1225" s="88"/>
      <c r="C1225" s="88"/>
      <c r="D1225" s="160"/>
      <c r="E1225" s="172"/>
      <c r="F1225" s="271" t="s">
        <v>98</v>
      </c>
      <c r="G1225" s="238">
        <f>SUM(F1221:F1224)</f>
        <v>0</v>
      </c>
      <c r="H1225" s="87"/>
      <c r="I1225" s="119"/>
    </row>
    <row r="1226" spans="1:9" ht="13.5" hidden="1" thickTop="1">
      <c r="A1226" s="231" t="s">
        <v>99</v>
      </c>
      <c r="B1226" s="89"/>
      <c r="C1226" s="89"/>
      <c r="D1226" s="161"/>
      <c r="E1226" s="169"/>
      <c r="F1226" s="161"/>
      <c r="G1226" s="232"/>
      <c r="H1226" s="87"/>
      <c r="I1226" s="119"/>
    </row>
    <row r="1227" spans="1:9" hidden="1">
      <c r="A1227" s="286" t="s">
        <v>2</v>
      </c>
      <c r="B1227" s="273" t="s">
        <v>3</v>
      </c>
      <c r="C1227" s="273" t="s">
        <v>91</v>
      </c>
      <c r="D1227" s="288" t="s">
        <v>85</v>
      </c>
      <c r="E1227" s="288" t="s">
        <v>92</v>
      </c>
      <c r="F1227" s="288" t="s">
        <v>87</v>
      </c>
      <c r="G1227" s="233" t="s">
        <v>88</v>
      </c>
      <c r="H1227" s="165"/>
      <c r="I1227" s="167"/>
    </row>
    <row r="1228" spans="1:9" hidden="1">
      <c r="A1228" s="293" t="str">
        <f t="shared" ref="A1228:A1236" si="200">IF(I1228=0,"",VLOOKUP(I1228,MANOOBRA,2,FALSE))</f>
        <v/>
      </c>
      <c r="B1228" s="289" t="str">
        <f t="shared" ref="B1228:B1236" si="201">IF(I1228=0,"",VLOOKUP(I1228,MANOOBRA,3,FALSE))</f>
        <v/>
      </c>
      <c r="C1228" s="292"/>
      <c r="D1228" s="292"/>
      <c r="E1228" s="291">
        <f t="shared" ref="E1228:E1236" si="202">IF(I1228=0,0,VLOOKUP(I1228,MANOOBRA,4,FALSE))</f>
        <v>0</v>
      </c>
      <c r="F1228" s="207">
        <f>IF(D1228=0,0,C1228*E1228/D1228)</f>
        <v>0</v>
      </c>
      <c r="G1228" s="228"/>
      <c r="H1228" s="87"/>
      <c r="I1228" s="285"/>
    </row>
    <row r="1229" spans="1:9" hidden="1">
      <c r="A1229" s="293" t="str">
        <f t="shared" si="200"/>
        <v/>
      </c>
      <c r="B1229" s="289" t="str">
        <f t="shared" si="201"/>
        <v/>
      </c>
      <c r="C1229" s="292"/>
      <c r="D1229" s="292"/>
      <c r="E1229" s="291">
        <f t="shared" si="202"/>
        <v>0</v>
      </c>
      <c r="F1229" s="207">
        <f t="shared" ref="F1229:F1236" si="203">IF(D1229=0,0,C1229*E1229/D1229)</f>
        <v>0</v>
      </c>
      <c r="G1229" s="229"/>
      <c r="H1229" s="87"/>
      <c r="I1229" s="285"/>
    </row>
    <row r="1230" spans="1:9" hidden="1">
      <c r="A1230" s="293" t="str">
        <f t="shared" si="200"/>
        <v/>
      </c>
      <c r="B1230" s="289" t="str">
        <f t="shared" si="201"/>
        <v/>
      </c>
      <c r="C1230" s="292"/>
      <c r="D1230" s="292"/>
      <c r="E1230" s="291">
        <f t="shared" si="202"/>
        <v>0</v>
      </c>
      <c r="F1230" s="207">
        <f t="shared" si="203"/>
        <v>0</v>
      </c>
      <c r="G1230" s="229"/>
      <c r="H1230" s="87"/>
      <c r="I1230" s="285"/>
    </row>
    <row r="1231" spans="1:9" hidden="1">
      <c r="A1231" s="293" t="str">
        <f t="shared" si="200"/>
        <v/>
      </c>
      <c r="B1231" s="289" t="str">
        <f t="shared" si="201"/>
        <v/>
      </c>
      <c r="C1231" s="292"/>
      <c r="D1231" s="292"/>
      <c r="E1231" s="291">
        <f t="shared" si="202"/>
        <v>0</v>
      </c>
      <c r="F1231" s="207">
        <f t="shared" si="203"/>
        <v>0</v>
      </c>
      <c r="G1231" s="229"/>
      <c r="H1231" s="87"/>
      <c r="I1231" s="285"/>
    </row>
    <row r="1232" spans="1:9" hidden="1">
      <c r="A1232" s="293" t="str">
        <f t="shared" si="200"/>
        <v/>
      </c>
      <c r="B1232" s="289" t="str">
        <f t="shared" si="201"/>
        <v/>
      </c>
      <c r="C1232" s="292"/>
      <c r="D1232" s="292"/>
      <c r="E1232" s="291">
        <f t="shared" si="202"/>
        <v>0</v>
      </c>
      <c r="F1232" s="207">
        <f t="shared" si="203"/>
        <v>0</v>
      </c>
      <c r="G1232" s="229"/>
      <c r="H1232" s="87"/>
      <c r="I1232" s="285"/>
    </row>
    <row r="1233" spans="1:13" hidden="1">
      <c r="A1233" s="293" t="str">
        <f t="shared" si="200"/>
        <v/>
      </c>
      <c r="B1233" s="289" t="str">
        <f t="shared" si="201"/>
        <v/>
      </c>
      <c r="C1233" s="292"/>
      <c r="D1233" s="294"/>
      <c r="E1233" s="291">
        <f t="shared" si="202"/>
        <v>0</v>
      </c>
      <c r="F1233" s="207">
        <f t="shared" si="203"/>
        <v>0</v>
      </c>
      <c r="G1233" s="229"/>
      <c r="H1233" s="87"/>
      <c r="I1233" s="285"/>
      <c r="J1233" s="87"/>
      <c r="K1233" s="87"/>
      <c r="L1233" s="87"/>
      <c r="M1233" s="87"/>
    </row>
    <row r="1234" spans="1:13" hidden="1">
      <c r="A1234" s="293" t="str">
        <f t="shared" si="200"/>
        <v/>
      </c>
      <c r="B1234" s="289" t="str">
        <f t="shared" si="201"/>
        <v/>
      </c>
      <c r="C1234" s="292"/>
      <c r="D1234" s="294"/>
      <c r="E1234" s="291">
        <f t="shared" si="202"/>
        <v>0</v>
      </c>
      <c r="F1234" s="207">
        <f t="shared" si="203"/>
        <v>0</v>
      </c>
      <c r="G1234" s="229"/>
      <c r="H1234" s="87"/>
      <c r="I1234" s="285"/>
      <c r="J1234" s="87"/>
      <c r="K1234" s="87"/>
      <c r="L1234" s="87"/>
      <c r="M1234" s="87"/>
    </row>
    <row r="1235" spans="1:13" hidden="1">
      <c r="A1235" s="293" t="str">
        <f t="shared" si="200"/>
        <v/>
      </c>
      <c r="B1235" s="289" t="str">
        <f t="shared" si="201"/>
        <v/>
      </c>
      <c r="C1235" s="292"/>
      <c r="D1235" s="294"/>
      <c r="E1235" s="291">
        <f t="shared" si="202"/>
        <v>0</v>
      </c>
      <c r="F1235" s="207">
        <f t="shared" si="203"/>
        <v>0</v>
      </c>
      <c r="G1235" s="229"/>
      <c r="H1235" s="87"/>
      <c r="I1235" s="285"/>
      <c r="J1235" s="87"/>
      <c r="K1235" s="87"/>
      <c r="L1235" s="87"/>
      <c r="M1235" s="87"/>
    </row>
    <row r="1236" spans="1:13" hidden="1">
      <c r="A1236" s="293" t="str">
        <f t="shared" si="200"/>
        <v/>
      </c>
      <c r="B1236" s="289" t="str">
        <f t="shared" si="201"/>
        <v/>
      </c>
      <c r="C1236" s="292"/>
      <c r="D1236" s="294"/>
      <c r="E1236" s="291">
        <f t="shared" si="202"/>
        <v>0</v>
      </c>
      <c r="F1236" s="207">
        <f t="shared" si="203"/>
        <v>0</v>
      </c>
      <c r="G1236" s="235"/>
      <c r="H1236" s="87"/>
      <c r="I1236" s="285"/>
      <c r="J1236" s="87"/>
      <c r="K1236" s="87"/>
      <c r="L1236" s="87"/>
      <c r="M1236" s="87"/>
    </row>
    <row r="1237" spans="1:13" ht="13.5" hidden="1" thickBot="1">
      <c r="A1237" s="230"/>
      <c r="B1237" s="88"/>
      <c r="C1237" s="88"/>
      <c r="D1237" s="160"/>
      <c r="E1237" s="168"/>
      <c r="F1237" s="271" t="s">
        <v>100</v>
      </c>
      <c r="G1237" s="238">
        <f>SUM(F1228:F1236)</f>
        <v>0</v>
      </c>
      <c r="H1237" s="87"/>
      <c r="I1237" s="119"/>
      <c r="J1237" s="87"/>
      <c r="K1237" s="87"/>
      <c r="L1237" s="87"/>
      <c r="M1237" s="87"/>
    </row>
    <row r="1238" spans="1:13" ht="13.5" hidden="1" thickTop="1">
      <c r="A1238" s="239" t="s">
        <v>101</v>
      </c>
      <c r="B1238" s="89"/>
      <c r="C1238" s="89"/>
      <c r="D1238" s="161"/>
      <c r="E1238" s="169"/>
      <c r="F1238" s="161"/>
      <c r="G1238" s="232"/>
      <c r="H1238" s="87"/>
      <c r="I1238" s="119"/>
      <c r="J1238" s="87"/>
      <c r="K1238" s="87"/>
      <c r="L1238" s="87"/>
      <c r="M1238" s="87"/>
    </row>
    <row r="1239" spans="1:13" hidden="1">
      <c r="A1239" s="286" t="s">
        <v>2</v>
      </c>
      <c r="B1239" s="287"/>
      <c r="C1239" s="287"/>
      <c r="D1239" s="208"/>
      <c r="E1239" s="288" t="s">
        <v>102</v>
      </c>
      <c r="F1239" s="288" t="s">
        <v>45</v>
      </c>
      <c r="G1239" s="295" t="s">
        <v>102</v>
      </c>
      <c r="H1239" s="165"/>
      <c r="I1239" s="167"/>
      <c r="J1239" s="87"/>
      <c r="K1239" s="87"/>
      <c r="L1239" s="87"/>
      <c r="M1239" s="87"/>
    </row>
    <row r="1240" spans="1:13" hidden="1">
      <c r="A1240" s="296" t="s">
        <v>103</v>
      </c>
      <c r="B1240" s="209"/>
      <c r="C1240" s="209"/>
      <c r="D1240" s="210"/>
      <c r="E1240" s="284">
        <f>SUM(G1205,G1218,G1225,G1237)</f>
        <v>0</v>
      </c>
      <c r="F1240" s="297">
        <f>A</f>
        <v>0</v>
      </c>
      <c r="G1240" s="298">
        <f>E1240*F1240</f>
        <v>0</v>
      </c>
      <c r="H1240" s="87"/>
      <c r="I1240" s="173"/>
      <c r="J1240" s="87"/>
      <c r="K1240" s="87"/>
      <c r="L1240" s="87"/>
      <c r="M1240" s="87"/>
    </row>
    <row r="1241" spans="1:13" hidden="1">
      <c r="A1241" s="296" t="s">
        <v>104</v>
      </c>
      <c r="B1241" s="209"/>
      <c r="C1241" s="209"/>
      <c r="D1241" s="210"/>
      <c r="E1241" s="284">
        <f>SUM(G1205,G1218,G1225,G1237)</f>
        <v>0</v>
      </c>
      <c r="F1241" s="297">
        <f>I</f>
        <v>0</v>
      </c>
      <c r="G1241" s="298">
        <f>E1241*F1241</f>
        <v>0</v>
      </c>
      <c r="H1241" s="87"/>
      <c r="I1241" s="173"/>
      <c r="J1241" s="87"/>
      <c r="K1241" s="87"/>
      <c r="L1241" s="87"/>
      <c r="M1241" s="87"/>
    </row>
    <row r="1242" spans="1:13" hidden="1">
      <c r="A1242" s="296" t="s">
        <v>105</v>
      </c>
      <c r="B1242" s="209"/>
      <c r="C1242" s="209"/>
      <c r="D1242" s="210"/>
      <c r="E1242" s="284">
        <f>SUM(G1205,G1218,G1225,G1237)</f>
        <v>0</v>
      </c>
      <c r="F1242" s="297">
        <f>U</f>
        <v>0</v>
      </c>
      <c r="G1242" s="298">
        <f>E1242*F1242</f>
        <v>0</v>
      </c>
      <c r="H1242" s="87"/>
      <c r="I1242" s="173"/>
      <c r="J1242" s="87"/>
      <c r="K1242" s="87"/>
      <c r="L1242" s="87"/>
      <c r="M1242" s="87"/>
    </row>
    <row r="1243" spans="1:13" ht="23.25" hidden="1" thickBot="1">
      <c r="A1243" s="230"/>
      <c r="B1243" s="88"/>
      <c r="C1243" s="88"/>
      <c r="D1243" s="160"/>
      <c r="E1243" s="168"/>
      <c r="F1243" s="67" t="s">
        <v>106</v>
      </c>
      <c r="G1243" s="238">
        <f>SUM(G1240:G1242)</f>
        <v>0</v>
      </c>
      <c r="H1243" s="87"/>
      <c r="I1243" s="119"/>
      <c r="J1243" s="299" t="s">
        <v>107</v>
      </c>
      <c r="K1243" s="299" t="s">
        <v>108</v>
      </c>
      <c r="L1243" s="299" t="s">
        <v>106</v>
      </c>
      <c r="M1243" s="299" t="s">
        <v>105</v>
      </c>
    </row>
    <row r="1244" spans="1:13" s="63" customFormat="1" ht="14.25" hidden="1" thickTop="1" thickBot="1">
      <c r="A1244" s="240"/>
      <c r="B1244" s="58"/>
      <c r="C1244" s="58"/>
      <c r="D1244" s="174"/>
      <c r="E1244" s="68" t="s">
        <v>108</v>
      </c>
      <c r="F1244" s="69"/>
      <c r="G1244" s="241">
        <f>ROUND(SUM(G1205,G1218,G1225,G1237,G1243),0)</f>
        <v>0</v>
      </c>
      <c r="H1244" s="58"/>
      <c r="I1244" s="118"/>
      <c r="J1244" s="300" t="e">
        <f>B1181</f>
        <v>#N/A</v>
      </c>
      <c r="K1244" s="301">
        <f>G1244</f>
        <v>0</v>
      </c>
      <c r="L1244" s="302">
        <f>ROUND(SUM(G1205,G1218,G1225,G1237),0)</f>
        <v>0</v>
      </c>
      <c r="M1244" s="303">
        <f>G1242</f>
        <v>0</v>
      </c>
    </row>
    <row r="1245" spans="1:13" ht="26.25" hidden="1" thickTop="1">
      <c r="A1245" s="242" t="s">
        <v>109</v>
      </c>
      <c r="B1245" s="87"/>
      <c r="C1245" s="87"/>
      <c r="D1245" s="162"/>
      <c r="E1245" s="166"/>
      <c r="F1245" s="162"/>
      <c r="G1245" s="225"/>
      <c r="H1245" s="87"/>
      <c r="I1245" s="119"/>
      <c r="J1245" s="87"/>
      <c r="K1245" s="87"/>
      <c r="L1245" s="87"/>
      <c r="M1245" s="87"/>
    </row>
    <row r="1246" spans="1:13" hidden="1">
      <c r="A1246" s="242"/>
      <c r="B1246" s="175"/>
      <c r="C1246" s="175"/>
      <c r="D1246" s="176"/>
      <c r="E1246" s="166"/>
      <c r="F1246" s="162"/>
      <c r="G1246" s="243">
        <f ca="1">TODAY()</f>
        <v>46244</v>
      </c>
      <c r="H1246" s="87"/>
      <c r="I1246" s="119"/>
      <c r="J1246" s="87"/>
      <c r="K1246" s="87"/>
      <c r="L1246" s="87"/>
      <c r="M1246" s="87"/>
    </row>
    <row r="1247" spans="1:13" ht="13.5" hidden="1" thickBot="1">
      <c r="A1247" s="244"/>
      <c r="B1247" s="245"/>
      <c r="C1247" s="245"/>
      <c r="D1247" s="246"/>
      <c r="E1247" s="247"/>
      <c r="F1247" s="246"/>
      <c r="G1247" s="248"/>
      <c r="H1247" s="87"/>
      <c r="I1247" s="119"/>
      <c r="J1247" s="87"/>
      <c r="K1247" s="87"/>
      <c r="L1247" s="87"/>
      <c r="M1247" s="87"/>
    </row>
    <row r="1248" spans="1:13" s="63" customFormat="1" hidden="1">
      <c r="A1248" s="217"/>
      <c r="B1248" s="218"/>
      <c r="C1248" s="218"/>
      <c r="D1248" s="219"/>
      <c r="E1248" s="220"/>
      <c r="F1248" s="219"/>
      <c r="G1248" s="221" t="s">
        <v>77</v>
      </c>
      <c r="H1248" s="58"/>
      <c r="I1248" s="118"/>
      <c r="J1248" s="58"/>
      <c r="K1248" s="58"/>
      <c r="L1248" s="58"/>
      <c r="M1248" s="87"/>
    </row>
    <row r="1249" spans="1:13" ht="12.75" hidden="1" customHeight="1">
      <c r="A1249" s="222" t="s">
        <v>78</v>
      </c>
      <c r="B1249" s="508" t="str">
        <f>Proponente</f>
        <v>Proponente BCDA</v>
      </c>
      <c r="C1249" s="508"/>
      <c r="D1249" s="508"/>
      <c r="E1249" s="508"/>
      <c r="F1249" s="508"/>
      <c r="G1249" s="509"/>
      <c r="H1249" s="87"/>
      <c r="I1249" s="119"/>
      <c r="J1249" s="87"/>
      <c r="K1249" s="87"/>
      <c r="L1249" s="87"/>
      <c r="M1249" s="87"/>
    </row>
    <row r="1250" spans="1:13" ht="12.75" hidden="1" customHeight="1">
      <c r="A1250" s="222" t="s">
        <v>79</v>
      </c>
      <c r="B1250" s="87" t="e">
        <f>VLOOKUP(B1251,'4_Presupuesto de Obra'!$A$8:$D$182,2,FALSE)</f>
        <v>#N/A</v>
      </c>
      <c r="C1250" s="508" t="e">
        <f>VLOOKUP(B1251,'4_Presupuesto de Obra'!$A$8:$D$182,3,FALSE)</f>
        <v>#N/A</v>
      </c>
      <c r="D1250" s="508"/>
      <c r="E1250" s="508"/>
      <c r="F1250" s="508"/>
      <c r="G1250" s="509"/>
      <c r="H1250" s="87"/>
      <c r="I1250" s="119"/>
      <c r="J1250" s="87"/>
      <c r="K1250" s="87"/>
      <c r="L1250" s="87"/>
      <c r="M1250" s="87"/>
    </row>
    <row r="1251" spans="1:13" hidden="1">
      <c r="A1251" s="223"/>
      <c r="B1251" s="216">
        <f>+B1182+1</f>
        <v>19</v>
      </c>
      <c r="C1251" s="87"/>
      <c r="D1251" s="162"/>
      <c r="E1251" s="166"/>
      <c r="F1251" s="59" t="s">
        <v>80</v>
      </c>
      <c r="G1251" s="224" t="e">
        <f>VLOOKUP(B1251,'4_Presupuesto de Obra'!$A$8:$D$182,4,FALSE)</f>
        <v>#N/A</v>
      </c>
      <c r="H1251" s="87"/>
      <c r="I1251" s="119"/>
      <c r="J1251" s="87"/>
      <c r="K1251" s="87"/>
      <c r="L1251" s="87"/>
      <c r="M1251" s="87"/>
    </row>
    <row r="1252" spans="1:13" ht="13.5" hidden="1" thickBot="1">
      <c r="A1252" s="222" t="s">
        <v>81</v>
      </c>
      <c r="B1252" s="87"/>
      <c r="C1252" s="87"/>
      <c r="D1252" s="162"/>
      <c r="E1252" s="166"/>
      <c r="F1252" s="162"/>
      <c r="G1252" s="225"/>
      <c r="H1252" s="87"/>
      <c r="I1252" s="167"/>
      <c r="J1252" s="87"/>
      <c r="K1252" s="87"/>
      <c r="L1252" s="87"/>
      <c r="M1252" s="87"/>
    </row>
    <row r="1253" spans="1:13" s="64" customFormat="1" ht="13.5" hidden="1" thickTop="1">
      <c r="A1253" s="226" t="s">
        <v>2</v>
      </c>
      <c r="B1253" s="158" t="s">
        <v>83</v>
      </c>
      <c r="C1253" s="158" t="s">
        <v>84</v>
      </c>
      <c r="D1253" s="159" t="s">
        <v>85</v>
      </c>
      <c r="E1253" s="65" t="s">
        <v>86</v>
      </c>
      <c r="F1253" s="65" t="s">
        <v>87</v>
      </c>
      <c r="G1253" s="227" t="s">
        <v>88</v>
      </c>
      <c r="H1253" s="165"/>
      <c r="I1253" s="167"/>
      <c r="J1253" s="165"/>
      <c r="K1253" s="165"/>
      <c r="L1253" s="165"/>
      <c r="M1253" s="87"/>
    </row>
    <row r="1254" spans="1:13" ht="26.45" hidden="1" customHeight="1">
      <c r="A1254" s="281" t="str">
        <f t="shared" ref="A1254:A1273" si="204">IF(I1254=0,"-",VLOOKUP(I1254,EQUIPOS,2,FALSE))</f>
        <v>-</v>
      </c>
      <c r="B1254" s="282"/>
      <c r="C1254" s="282"/>
      <c r="D1254" s="283"/>
      <c r="E1254" s="284">
        <f t="shared" ref="E1254:E1273" si="205">IF(I1254=0,0,VLOOKUP(I1254,EQUIPOS,4,FALSE))</f>
        <v>0</v>
      </c>
      <c r="F1254" s="207">
        <f t="shared" ref="F1254:F1273" si="206">IF(D1254=0,0,E1254/D1254)</f>
        <v>0</v>
      </c>
      <c r="G1254" s="228"/>
      <c r="H1254" s="87"/>
      <c r="I1254" s="285"/>
      <c r="J1254" s="87"/>
      <c r="K1254" s="87"/>
      <c r="L1254" s="87"/>
      <c r="M1254" s="87"/>
    </row>
    <row r="1255" spans="1:13" hidden="1">
      <c r="A1255" s="281" t="str">
        <f t="shared" si="204"/>
        <v>-</v>
      </c>
      <c r="B1255" s="282"/>
      <c r="C1255" s="282"/>
      <c r="D1255" s="283"/>
      <c r="E1255" s="284">
        <f t="shared" si="205"/>
        <v>0</v>
      </c>
      <c r="F1255" s="207">
        <f t="shared" si="206"/>
        <v>0</v>
      </c>
      <c r="G1255" s="229"/>
      <c r="H1255" s="87"/>
      <c r="I1255" s="285"/>
      <c r="J1255" s="87"/>
      <c r="K1255" s="87"/>
      <c r="L1255" s="87"/>
      <c r="M1255" s="87"/>
    </row>
    <row r="1256" spans="1:13" hidden="1">
      <c r="A1256" s="281" t="str">
        <f t="shared" si="204"/>
        <v>-</v>
      </c>
      <c r="B1256" s="282"/>
      <c r="C1256" s="282"/>
      <c r="D1256" s="283"/>
      <c r="E1256" s="284">
        <f t="shared" si="205"/>
        <v>0</v>
      </c>
      <c r="F1256" s="207">
        <f t="shared" si="206"/>
        <v>0</v>
      </c>
      <c r="G1256" s="229"/>
      <c r="H1256" s="87"/>
      <c r="I1256" s="285"/>
      <c r="J1256" s="87"/>
      <c r="K1256" s="87"/>
      <c r="L1256" s="87"/>
      <c r="M1256" s="87"/>
    </row>
    <row r="1257" spans="1:13" hidden="1">
      <c r="A1257" s="281" t="str">
        <f t="shared" si="204"/>
        <v>-</v>
      </c>
      <c r="B1257" s="282"/>
      <c r="C1257" s="282"/>
      <c r="D1257" s="283"/>
      <c r="E1257" s="284">
        <f t="shared" si="205"/>
        <v>0</v>
      </c>
      <c r="F1257" s="207">
        <f t="shared" si="206"/>
        <v>0</v>
      </c>
      <c r="G1257" s="229"/>
      <c r="H1257" s="87"/>
      <c r="I1257" s="285"/>
      <c r="J1257" s="87"/>
      <c r="K1257" s="87"/>
      <c r="L1257" s="87"/>
      <c r="M1257" s="87"/>
    </row>
    <row r="1258" spans="1:13" hidden="1">
      <c r="A1258" s="281" t="str">
        <f t="shared" si="204"/>
        <v>-</v>
      </c>
      <c r="B1258" s="282"/>
      <c r="C1258" s="282"/>
      <c r="D1258" s="283"/>
      <c r="E1258" s="284">
        <f t="shared" si="205"/>
        <v>0</v>
      </c>
      <c r="F1258" s="207">
        <f t="shared" si="206"/>
        <v>0</v>
      </c>
      <c r="G1258" s="229"/>
      <c r="H1258" s="87"/>
      <c r="I1258" s="285"/>
      <c r="J1258" s="87"/>
      <c r="K1258" s="87"/>
      <c r="L1258" s="87"/>
      <c r="M1258" s="87"/>
    </row>
    <row r="1259" spans="1:13" ht="26.45" hidden="1" customHeight="1">
      <c r="A1259" s="281" t="str">
        <f t="shared" si="204"/>
        <v>-</v>
      </c>
      <c r="B1259" s="282"/>
      <c r="C1259" s="282"/>
      <c r="D1259" s="283"/>
      <c r="E1259" s="284">
        <f t="shared" si="205"/>
        <v>0</v>
      </c>
      <c r="F1259" s="207">
        <f t="shared" si="206"/>
        <v>0</v>
      </c>
      <c r="G1259" s="229"/>
      <c r="H1259" s="87"/>
      <c r="I1259" s="285"/>
      <c r="J1259" s="87"/>
      <c r="K1259" s="87"/>
      <c r="L1259" s="87"/>
      <c r="M1259" s="87"/>
    </row>
    <row r="1260" spans="1:13" ht="26.45" hidden="1" customHeight="1">
      <c r="A1260" s="281" t="str">
        <f t="shared" si="204"/>
        <v>-</v>
      </c>
      <c r="B1260" s="282"/>
      <c r="C1260" s="282"/>
      <c r="D1260" s="283"/>
      <c r="E1260" s="284">
        <f t="shared" si="205"/>
        <v>0</v>
      </c>
      <c r="F1260" s="207">
        <f t="shared" si="206"/>
        <v>0</v>
      </c>
      <c r="G1260" s="235"/>
      <c r="H1260" s="87"/>
      <c r="I1260" s="285"/>
      <c r="J1260" s="87"/>
      <c r="K1260" s="87"/>
      <c r="L1260" s="87"/>
      <c r="M1260" s="87"/>
    </row>
    <row r="1261" spans="1:13" hidden="1">
      <c r="A1261" s="281" t="str">
        <f t="shared" si="204"/>
        <v>-</v>
      </c>
      <c r="B1261" s="282"/>
      <c r="C1261" s="282"/>
      <c r="D1261" s="283"/>
      <c r="E1261" s="284">
        <f t="shared" si="205"/>
        <v>0</v>
      </c>
      <c r="F1261" s="207">
        <f t="shared" si="206"/>
        <v>0</v>
      </c>
      <c r="G1261" s="229"/>
      <c r="H1261" s="87"/>
      <c r="I1261" s="285"/>
      <c r="J1261" s="87"/>
      <c r="K1261" s="87"/>
      <c r="L1261" s="87"/>
      <c r="M1261" s="87"/>
    </row>
    <row r="1262" spans="1:13" hidden="1">
      <c r="A1262" s="281" t="str">
        <f t="shared" si="204"/>
        <v>-</v>
      </c>
      <c r="B1262" s="282"/>
      <c r="C1262" s="282"/>
      <c r="D1262" s="283"/>
      <c r="E1262" s="284">
        <f t="shared" si="205"/>
        <v>0</v>
      </c>
      <c r="F1262" s="207">
        <f t="shared" si="206"/>
        <v>0</v>
      </c>
      <c r="G1262" s="229"/>
      <c r="H1262" s="87"/>
      <c r="I1262" s="285"/>
      <c r="J1262" s="87"/>
      <c r="K1262" s="87"/>
      <c r="L1262" s="87"/>
      <c r="M1262" s="87"/>
    </row>
    <row r="1263" spans="1:13" hidden="1">
      <c r="A1263" s="281" t="str">
        <f t="shared" si="204"/>
        <v>-</v>
      </c>
      <c r="B1263" s="282"/>
      <c r="C1263" s="282"/>
      <c r="D1263" s="283"/>
      <c r="E1263" s="284">
        <f t="shared" si="205"/>
        <v>0</v>
      </c>
      <c r="F1263" s="207">
        <f t="shared" si="206"/>
        <v>0</v>
      </c>
      <c r="G1263" s="229"/>
      <c r="H1263" s="87"/>
      <c r="I1263" s="285"/>
      <c r="J1263" s="87"/>
      <c r="K1263" s="87"/>
      <c r="L1263" s="87"/>
      <c r="M1263" s="87"/>
    </row>
    <row r="1264" spans="1:13" hidden="1">
      <c r="A1264" s="281" t="str">
        <f t="shared" si="204"/>
        <v>-</v>
      </c>
      <c r="B1264" s="282"/>
      <c r="C1264" s="282"/>
      <c r="D1264" s="283"/>
      <c r="E1264" s="284">
        <f t="shared" si="205"/>
        <v>0</v>
      </c>
      <c r="F1264" s="207">
        <f t="shared" si="206"/>
        <v>0</v>
      </c>
      <c r="G1264" s="229"/>
      <c r="H1264" s="87"/>
      <c r="I1264" s="285"/>
      <c r="J1264" s="87"/>
      <c r="K1264" s="87"/>
      <c r="L1264" s="87"/>
      <c r="M1264" s="87"/>
    </row>
    <row r="1265" spans="1:13" hidden="1">
      <c r="A1265" s="281" t="str">
        <f t="shared" si="204"/>
        <v>-</v>
      </c>
      <c r="B1265" s="282"/>
      <c r="C1265" s="282"/>
      <c r="D1265" s="283"/>
      <c r="E1265" s="284">
        <f t="shared" si="205"/>
        <v>0</v>
      </c>
      <c r="F1265" s="207">
        <f t="shared" si="206"/>
        <v>0</v>
      </c>
      <c r="G1265" s="229"/>
      <c r="H1265" s="87"/>
      <c r="I1265" s="285"/>
      <c r="J1265" s="87"/>
      <c r="K1265" s="87"/>
      <c r="L1265" s="87"/>
      <c r="M1265" s="87"/>
    </row>
    <row r="1266" spans="1:13" hidden="1">
      <c r="A1266" s="281" t="str">
        <f t="shared" si="204"/>
        <v>-</v>
      </c>
      <c r="B1266" s="282"/>
      <c r="C1266" s="282"/>
      <c r="D1266" s="283"/>
      <c r="E1266" s="284">
        <f t="shared" si="205"/>
        <v>0</v>
      </c>
      <c r="F1266" s="207">
        <f t="shared" si="206"/>
        <v>0</v>
      </c>
      <c r="G1266" s="229"/>
      <c r="H1266" s="87"/>
      <c r="I1266" s="285"/>
      <c r="J1266" s="87"/>
      <c r="K1266" s="87"/>
      <c r="L1266" s="87"/>
      <c r="M1266" s="87"/>
    </row>
    <row r="1267" spans="1:13" hidden="1">
      <c r="A1267" s="281" t="str">
        <f t="shared" si="204"/>
        <v>-</v>
      </c>
      <c r="B1267" s="282"/>
      <c r="C1267" s="282"/>
      <c r="D1267" s="283"/>
      <c r="E1267" s="284">
        <f t="shared" si="205"/>
        <v>0</v>
      </c>
      <c r="F1267" s="207">
        <f t="shared" si="206"/>
        <v>0</v>
      </c>
      <c r="G1267" s="229"/>
      <c r="H1267" s="87"/>
      <c r="I1267" s="285"/>
      <c r="J1267" s="87"/>
      <c r="K1267" s="87"/>
      <c r="L1267" s="87"/>
      <c r="M1267" s="87"/>
    </row>
    <row r="1268" spans="1:13" hidden="1">
      <c r="A1268" s="281" t="str">
        <f t="shared" si="204"/>
        <v>-</v>
      </c>
      <c r="B1268" s="282"/>
      <c r="C1268" s="282"/>
      <c r="D1268" s="283"/>
      <c r="E1268" s="284">
        <f t="shared" si="205"/>
        <v>0</v>
      </c>
      <c r="F1268" s="207">
        <f t="shared" si="206"/>
        <v>0</v>
      </c>
      <c r="G1268" s="229"/>
      <c r="H1268" s="87"/>
      <c r="I1268" s="285"/>
      <c r="J1268" s="87"/>
      <c r="K1268" s="87"/>
      <c r="L1268" s="87"/>
      <c r="M1268" s="87"/>
    </row>
    <row r="1269" spans="1:13" hidden="1">
      <c r="A1269" s="281" t="str">
        <f t="shared" si="204"/>
        <v>-</v>
      </c>
      <c r="B1269" s="282"/>
      <c r="C1269" s="282"/>
      <c r="D1269" s="283"/>
      <c r="E1269" s="284">
        <f t="shared" si="205"/>
        <v>0</v>
      </c>
      <c r="F1269" s="207">
        <f t="shared" si="206"/>
        <v>0</v>
      </c>
      <c r="G1269" s="229"/>
      <c r="H1269" s="87"/>
      <c r="I1269" s="285"/>
      <c r="J1269" s="87"/>
      <c r="K1269" s="87"/>
      <c r="L1269" s="87"/>
      <c r="M1269" s="87"/>
    </row>
    <row r="1270" spans="1:13" hidden="1">
      <c r="A1270" s="281" t="str">
        <f t="shared" si="204"/>
        <v>-</v>
      </c>
      <c r="B1270" s="282"/>
      <c r="C1270" s="282"/>
      <c r="D1270" s="283"/>
      <c r="E1270" s="284">
        <f t="shared" si="205"/>
        <v>0</v>
      </c>
      <c r="F1270" s="207">
        <f t="shared" si="206"/>
        <v>0</v>
      </c>
      <c r="G1270" s="229"/>
      <c r="H1270" s="87"/>
      <c r="I1270" s="285"/>
      <c r="J1270" s="87"/>
      <c r="K1270" s="87"/>
      <c r="L1270" s="87"/>
      <c r="M1270" s="87"/>
    </row>
    <row r="1271" spans="1:13" hidden="1">
      <c r="A1271" s="281" t="str">
        <f t="shared" si="204"/>
        <v>-</v>
      </c>
      <c r="B1271" s="282"/>
      <c r="C1271" s="282"/>
      <c r="D1271" s="283"/>
      <c r="E1271" s="284">
        <f t="shared" si="205"/>
        <v>0</v>
      </c>
      <c r="F1271" s="207">
        <f t="shared" si="206"/>
        <v>0</v>
      </c>
      <c r="G1271" s="229"/>
      <c r="H1271" s="87"/>
      <c r="I1271" s="285"/>
      <c r="J1271" s="87"/>
      <c r="K1271" s="87"/>
      <c r="L1271" s="87"/>
      <c r="M1271" s="87"/>
    </row>
    <row r="1272" spans="1:13" hidden="1">
      <c r="A1272" s="281" t="str">
        <f t="shared" si="204"/>
        <v>-</v>
      </c>
      <c r="B1272" s="282"/>
      <c r="C1272" s="282"/>
      <c r="D1272" s="283"/>
      <c r="E1272" s="284">
        <f t="shared" si="205"/>
        <v>0</v>
      </c>
      <c r="F1272" s="207">
        <f t="shared" si="206"/>
        <v>0</v>
      </c>
      <c r="G1272" s="229"/>
      <c r="H1272" s="87"/>
      <c r="I1272" s="285"/>
      <c r="J1272" s="87"/>
      <c r="K1272" s="87"/>
      <c r="L1272" s="87"/>
      <c r="M1272" s="87"/>
    </row>
    <row r="1273" spans="1:13" hidden="1">
      <c r="A1273" s="281" t="str">
        <f t="shared" si="204"/>
        <v>-</v>
      </c>
      <c r="B1273" s="282"/>
      <c r="C1273" s="282"/>
      <c r="D1273" s="283"/>
      <c r="E1273" s="284">
        <f t="shared" si="205"/>
        <v>0</v>
      </c>
      <c r="F1273" s="207">
        <f t="shared" si="206"/>
        <v>0</v>
      </c>
      <c r="G1273" s="229"/>
      <c r="H1273" s="87"/>
      <c r="I1273" s="285"/>
      <c r="J1273" s="87"/>
      <c r="K1273" s="87"/>
      <c r="L1273" s="87"/>
      <c r="M1273" s="87"/>
    </row>
    <row r="1274" spans="1:13" ht="13.5" hidden="1" thickBot="1">
      <c r="A1274" s="230"/>
      <c r="B1274" s="88"/>
      <c r="C1274" s="88"/>
      <c r="D1274" s="160"/>
      <c r="E1274" s="168"/>
      <c r="F1274" s="271" t="s">
        <v>89</v>
      </c>
      <c r="G1274" s="272">
        <f>SUM(F1254:F1273)</f>
        <v>0</v>
      </c>
      <c r="H1274" s="87"/>
      <c r="I1274" s="119"/>
      <c r="J1274" s="87"/>
      <c r="K1274" s="87"/>
      <c r="L1274" s="87"/>
      <c r="M1274" s="87"/>
    </row>
    <row r="1275" spans="1:13" ht="13.5" hidden="1" thickTop="1">
      <c r="A1275" s="231" t="s">
        <v>90</v>
      </c>
      <c r="B1275" s="89"/>
      <c r="C1275" s="89"/>
      <c r="D1275" s="161"/>
      <c r="E1275" s="169"/>
      <c r="F1275" s="161"/>
      <c r="G1275" s="232"/>
      <c r="H1275" s="87"/>
      <c r="I1275" s="119"/>
      <c r="J1275" s="87"/>
      <c r="K1275" s="87"/>
      <c r="L1275" s="87"/>
      <c r="M1275" s="87"/>
    </row>
    <row r="1276" spans="1:13" s="64" customFormat="1" hidden="1">
      <c r="A1276" s="286" t="s">
        <v>2</v>
      </c>
      <c r="B1276" s="287"/>
      <c r="C1276" s="273" t="s">
        <v>3</v>
      </c>
      <c r="D1276" s="288" t="s">
        <v>91</v>
      </c>
      <c r="E1276" s="288" t="s">
        <v>92</v>
      </c>
      <c r="F1276" s="288" t="s">
        <v>87</v>
      </c>
      <c r="G1276" s="233" t="s">
        <v>88</v>
      </c>
      <c r="H1276" s="165"/>
      <c r="I1276" s="167"/>
      <c r="J1276" s="165"/>
      <c r="K1276" s="165"/>
      <c r="L1276" s="165"/>
      <c r="M1276" s="87"/>
    </row>
    <row r="1277" spans="1:13" hidden="1">
      <c r="A1277" s="506" t="str">
        <f t="shared" ref="A1277:A1286" si="207">IF(I1277=0,"",VLOOKUP(I1277,MATERIALES,2,FALSE))</f>
        <v/>
      </c>
      <c r="B1277" s="507"/>
      <c r="C1277" s="289" t="str">
        <f t="shared" ref="C1277:C1286" si="208">IF(I1277=0,"",VLOOKUP(I1277,MATERIALES,3,FALSE))</f>
        <v/>
      </c>
      <c r="D1277" s="290"/>
      <c r="E1277" s="291">
        <f t="shared" ref="E1277:E1286" si="209">IF(I1277=0,0,VLOOKUP(I1277,MATERIALES,4,FALSE))</f>
        <v>0</v>
      </c>
      <c r="F1277" s="207">
        <f>D1277*E1277</f>
        <v>0</v>
      </c>
      <c r="G1277" s="228"/>
      <c r="H1277" s="87"/>
      <c r="I1277" s="285"/>
      <c r="J1277" s="87"/>
      <c r="K1277" s="87"/>
      <c r="L1277" s="87"/>
      <c r="M1277" s="87"/>
    </row>
    <row r="1278" spans="1:13" hidden="1">
      <c r="A1278" s="506" t="str">
        <f t="shared" si="207"/>
        <v/>
      </c>
      <c r="B1278" s="507"/>
      <c r="C1278" s="289" t="str">
        <f t="shared" si="208"/>
        <v/>
      </c>
      <c r="D1278" s="290"/>
      <c r="E1278" s="291">
        <f t="shared" si="209"/>
        <v>0</v>
      </c>
      <c r="F1278" s="207">
        <f t="shared" ref="F1278:F1286" si="210">D1278*E1278</f>
        <v>0</v>
      </c>
      <c r="G1278" s="229"/>
      <c r="H1278" s="87"/>
      <c r="I1278" s="285"/>
      <c r="J1278" s="87"/>
      <c r="K1278" s="87"/>
      <c r="L1278" s="87"/>
      <c r="M1278" s="87"/>
    </row>
    <row r="1279" spans="1:13" hidden="1">
      <c r="A1279" s="506" t="str">
        <f t="shared" si="207"/>
        <v/>
      </c>
      <c r="B1279" s="507"/>
      <c r="C1279" s="289" t="str">
        <f t="shared" si="208"/>
        <v/>
      </c>
      <c r="D1279" s="290"/>
      <c r="E1279" s="291">
        <f t="shared" si="209"/>
        <v>0</v>
      </c>
      <c r="F1279" s="207">
        <f t="shared" si="210"/>
        <v>0</v>
      </c>
      <c r="G1279" s="229"/>
      <c r="H1279" s="87"/>
      <c r="I1279" s="285"/>
      <c r="J1279" s="87"/>
      <c r="K1279" s="87"/>
      <c r="L1279" s="87"/>
      <c r="M1279" s="87"/>
    </row>
    <row r="1280" spans="1:13" hidden="1">
      <c r="A1280" s="506" t="str">
        <f t="shared" si="207"/>
        <v/>
      </c>
      <c r="B1280" s="507"/>
      <c r="C1280" s="289" t="str">
        <f t="shared" si="208"/>
        <v/>
      </c>
      <c r="D1280" s="290"/>
      <c r="E1280" s="291">
        <f t="shared" si="209"/>
        <v>0</v>
      </c>
      <c r="F1280" s="207">
        <f t="shared" si="210"/>
        <v>0</v>
      </c>
      <c r="G1280" s="229"/>
      <c r="H1280" s="87"/>
      <c r="I1280" s="285"/>
      <c r="J1280" s="87"/>
      <c r="K1280" s="87"/>
      <c r="L1280" s="87"/>
      <c r="M1280" s="87"/>
    </row>
    <row r="1281" spans="1:13" hidden="1">
      <c r="A1281" s="506" t="str">
        <f t="shared" si="207"/>
        <v/>
      </c>
      <c r="B1281" s="507"/>
      <c r="C1281" s="289" t="str">
        <f t="shared" si="208"/>
        <v/>
      </c>
      <c r="D1281" s="290"/>
      <c r="E1281" s="291">
        <f t="shared" si="209"/>
        <v>0</v>
      </c>
      <c r="F1281" s="207">
        <f t="shared" si="210"/>
        <v>0</v>
      </c>
      <c r="G1281" s="229"/>
      <c r="H1281" s="87"/>
      <c r="I1281" s="285"/>
      <c r="J1281" s="87"/>
      <c r="K1281" s="87"/>
      <c r="L1281" s="87"/>
      <c r="M1281" s="87"/>
    </row>
    <row r="1282" spans="1:13" hidden="1">
      <c r="A1282" s="506" t="str">
        <f t="shared" si="207"/>
        <v/>
      </c>
      <c r="B1282" s="507"/>
      <c r="C1282" s="289" t="str">
        <f t="shared" si="208"/>
        <v/>
      </c>
      <c r="D1282" s="290"/>
      <c r="E1282" s="291">
        <f t="shared" si="209"/>
        <v>0</v>
      </c>
      <c r="F1282" s="207">
        <f t="shared" si="210"/>
        <v>0</v>
      </c>
      <c r="G1282" s="229"/>
      <c r="H1282" s="87"/>
      <c r="I1282" s="285"/>
      <c r="J1282" s="87"/>
      <c r="K1282" s="87"/>
      <c r="L1282" s="87"/>
      <c r="M1282" s="87"/>
    </row>
    <row r="1283" spans="1:13" hidden="1">
      <c r="A1283" s="506" t="str">
        <f t="shared" si="207"/>
        <v/>
      </c>
      <c r="B1283" s="507"/>
      <c r="C1283" s="289" t="str">
        <f t="shared" si="208"/>
        <v/>
      </c>
      <c r="D1283" s="290"/>
      <c r="E1283" s="291">
        <f t="shared" si="209"/>
        <v>0</v>
      </c>
      <c r="F1283" s="207">
        <f t="shared" si="210"/>
        <v>0</v>
      </c>
      <c r="G1283" s="229"/>
      <c r="H1283" s="87"/>
      <c r="I1283" s="285"/>
      <c r="J1283" s="87"/>
      <c r="K1283" s="87"/>
      <c r="L1283" s="87"/>
      <c r="M1283" s="87"/>
    </row>
    <row r="1284" spans="1:13" hidden="1">
      <c r="A1284" s="506" t="str">
        <f t="shared" si="207"/>
        <v/>
      </c>
      <c r="B1284" s="507"/>
      <c r="C1284" s="289" t="str">
        <f t="shared" si="208"/>
        <v/>
      </c>
      <c r="D1284" s="290"/>
      <c r="E1284" s="291">
        <f t="shared" si="209"/>
        <v>0</v>
      </c>
      <c r="F1284" s="207">
        <f t="shared" si="210"/>
        <v>0</v>
      </c>
      <c r="G1284" s="234"/>
      <c r="H1284" s="87"/>
      <c r="I1284" s="285"/>
      <c r="J1284" s="87"/>
      <c r="K1284" s="87"/>
      <c r="L1284" s="87"/>
      <c r="M1284" s="87"/>
    </row>
    <row r="1285" spans="1:13" hidden="1">
      <c r="A1285" s="506" t="str">
        <f t="shared" si="207"/>
        <v/>
      </c>
      <c r="B1285" s="507"/>
      <c r="C1285" s="289" t="str">
        <f t="shared" si="208"/>
        <v/>
      </c>
      <c r="D1285" s="290"/>
      <c r="E1285" s="291">
        <f t="shared" si="209"/>
        <v>0</v>
      </c>
      <c r="F1285" s="207">
        <f t="shared" si="210"/>
        <v>0</v>
      </c>
      <c r="G1285" s="229"/>
      <c r="H1285" s="87"/>
      <c r="I1285" s="285"/>
      <c r="J1285" s="87"/>
      <c r="K1285" s="87"/>
      <c r="L1285" s="87"/>
      <c r="M1285" s="87"/>
    </row>
    <row r="1286" spans="1:13" hidden="1">
      <c r="A1286" s="506" t="str">
        <f t="shared" si="207"/>
        <v/>
      </c>
      <c r="B1286" s="507"/>
      <c r="C1286" s="289" t="str">
        <f t="shared" si="208"/>
        <v/>
      </c>
      <c r="D1286" s="290"/>
      <c r="E1286" s="291">
        <f t="shared" si="209"/>
        <v>0</v>
      </c>
      <c r="F1286" s="207">
        <f t="shared" si="210"/>
        <v>0</v>
      </c>
      <c r="G1286" s="235"/>
      <c r="H1286" s="87"/>
      <c r="I1286" s="285"/>
      <c r="J1286" s="87"/>
      <c r="K1286" s="87"/>
      <c r="L1286" s="87"/>
      <c r="M1286" s="87"/>
    </row>
    <row r="1287" spans="1:13" ht="13.5" hidden="1" thickBot="1">
      <c r="A1287" s="223"/>
      <c r="B1287" s="87"/>
      <c r="C1287" s="87"/>
      <c r="D1287" s="162"/>
      <c r="E1287" s="170"/>
      <c r="F1287" s="66" t="s">
        <v>93</v>
      </c>
      <c r="G1287" s="234">
        <f>SUM(F1277:F1286)</f>
        <v>0</v>
      </c>
      <c r="H1287" s="87"/>
      <c r="I1287" s="119"/>
      <c r="J1287" s="87"/>
      <c r="K1287" s="87"/>
      <c r="L1287" s="87"/>
      <c r="M1287" s="87"/>
    </row>
    <row r="1288" spans="1:13" ht="14.25" hidden="1" thickTop="1" thickBot="1">
      <c r="A1288" s="236" t="s">
        <v>94</v>
      </c>
      <c r="B1288" s="90"/>
      <c r="C1288" s="90"/>
      <c r="D1288" s="163"/>
      <c r="E1288" s="171"/>
      <c r="F1288" s="163"/>
      <c r="G1288" s="237"/>
      <c r="H1288" s="87"/>
      <c r="I1288" s="119"/>
      <c r="J1288" s="87"/>
      <c r="K1288" s="87"/>
      <c r="L1288" s="87"/>
      <c r="M1288" s="87"/>
    </row>
    <row r="1289" spans="1:13" ht="13.5" hidden="1" thickTop="1">
      <c r="A1289" s="286" t="s">
        <v>2</v>
      </c>
      <c r="B1289" s="287"/>
      <c r="C1289" s="288" t="s">
        <v>95</v>
      </c>
      <c r="D1289" s="288" t="s">
        <v>96</v>
      </c>
      <c r="E1289" s="288" t="s">
        <v>97</v>
      </c>
      <c r="F1289" s="288" t="s">
        <v>87</v>
      </c>
      <c r="G1289" s="233" t="s">
        <v>88</v>
      </c>
      <c r="H1289" s="87"/>
      <c r="I1289" s="119"/>
      <c r="J1289" s="87"/>
      <c r="K1289" s="87"/>
      <c r="L1289" s="87"/>
      <c r="M1289" s="87"/>
    </row>
    <row r="1290" spans="1:13" hidden="1">
      <c r="A1290" s="506" t="str">
        <f>IF(I1290=0,"",VLOOKUP(I1290,EQUIPOS,2,FALSE))</f>
        <v/>
      </c>
      <c r="B1290" s="507"/>
      <c r="C1290" s="292"/>
      <c r="D1290" s="290"/>
      <c r="E1290" s="291">
        <f>IF(I1290=0,0,VLOOKUP(I1290,EQUIPOS,4,FALSE))</f>
        <v>0</v>
      </c>
      <c r="F1290" s="207">
        <f>C1290*D1290*E1290</f>
        <v>0</v>
      </c>
      <c r="G1290" s="228"/>
      <c r="H1290" s="87"/>
      <c r="I1290" s="285"/>
      <c r="J1290" s="87"/>
      <c r="K1290" s="87"/>
      <c r="L1290" s="87"/>
      <c r="M1290" s="87"/>
    </row>
    <row r="1291" spans="1:13" hidden="1">
      <c r="A1291" s="506" t="str">
        <f>IF(I1291=0,"",VLOOKUP(I1291,EQUIPOS,2,FALSE))</f>
        <v/>
      </c>
      <c r="B1291" s="507"/>
      <c r="C1291" s="292"/>
      <c r="D1291" s="290"/>
      <c r="E1291" s="291">
        <f>IF(I1291=0,0,VLOOKUP(I1291,EQUIPOS,4,FALSE))</f>
        <v>0</v>
      </c>
      <c r="F1291" s="207">
        <f>C1291*D1291*E1291</f>
        <v>0</v>
      </c>
      <c r="G1291" s="229"/>
      <c r="H1291" s="87"/>
      <c r="I1291" s="285"/>
      <c r="J1291" s="87"/>
      <c r="K1291" s="87"/>
      <c r="L1291" s="87"/>
      <c r="M1291" s="87"/>
    </row>
    <row r="1292" spans="1:13" hidden="1">
      <c r="A1292" s="506" t="str">
        <f>IF(I1292=0,"",VLOOKUP(I1292,EQUIPOS,2,FALSE))</f>
        <v/>
      </c>
      <c r="B1292" s="507"/>
      <c r="C1292" s="292"/>
      <c r="D1292" s="290"/>
      <c r="E1292" s="291">
        <f>IF(I1292=0,0,VLOOKUP(I1292,EQUIPOS,4,FALSE))</f>
        <v>0</v>
      </c>
      <c r="F1292" s="207">
        <f>C1292*D1292*E1292</f>
        <v>0</v>
      </c>
      <c r="G1292" s="229"/>
      <c r="H1292" s="87"/>
      <c r="I1292" s="285"/>
      <c r="J1292" s="87"/>
      <c r="K1292" s="87"/>
      <c r="L1292" s="87"/>
      <c r="M1292" s="87"/>
    </row>
    <row r="1293" spans="1:13" hidden="1">
      <c r="A1293" s="506" t="str">
        <f>IF(I1293=0,"",VLOOKUP(I1293,EQUIPOS,2,FALSE))</f>
        <v/>
      </c>
      <c r="B1293" s="507"/>
      <c r="C1293" s="292"/>
      <c r="D1293" s="290"/>
      <c r="E1293" s="291">
        <f>IF(I1293=0,0,VLOOKUP(I1293,EQUIPOS,4,FALSE))</f>
        <v>0</v>
      </c>
      <c r="F1293" s="207">
        <f>C1293*D1293*E1293</f>
        <v>0</v>
      </c>
      <c r="G1293" s="235"/>
      <c r="H1293" s="87"/>
      <c r="I1293" s="285"/>
      <c r="J1293" s="87"/>
      <c r="K1293" s="87"/>
      <c r="L1293" s="87"/>
      <c r="M1293" s="87"/>
    </row>
    <row r="1294" spans="1:13" ht="13.5" hidden="1" thickBot="1">
      <c r="A1294" s="230"/>
      <c r="B1294" s="88"/>
      <c r="C1294" s="88"/>
      <c r="D1294" s="160"/>
      <c r="E1294" s="172"/>
      <c r="F1294" s="271" t="s">
        <v>98</v>
      </c>
      <c r="G1294" s="238">
        <f>SUM(F1290:F1293)</f>
        <v>0</v>
      </c>
      <c r="H1294" s="87"/>
      <c r="I1294" s="119"/>
      <c r="J1294" s="87"/>
      <c r="K1294" s="87"/>
      <c r="L1294" s="87"/>
      <c r="M1294" s="87"/>
    </row>
    <row r="1295" spans="1:13" ht="13.5" hidden="1" thickTop="1">
      <c r="A1295" s="231" t="s">
        <v>99</v>
      </c>
      <c r="B1295" s="89"/>
      <c r="C1295" s="89"/>
      <c r="D1295" s="161"/>
      <c r="E1295" s="169"/>
      <c r="F1295" s="161"/>
      <c r="G1295" s="232"/>
      <c r="H1295" s="87"/>
      <c r="I1295" s="119"/>
      <c r="J1295" s="87"/>
      <c r="K1295" s="87"/>
      <c r="L1295" s="87"/>
      <c r="M1295" s="87"/>
    </row>
    <row r="1296" spans="1:13" hidden="1">
      <c r="A1296" s="286" t="s">
        <v>2</v>
      </c>
      <c r="B1296" s="273" t="s">
        <v>3</v>
      </c>
      <c r="C1296" s="273" t="s">
        <v>91</v>
      </c>
      <c r="D1296" s="288" t="s">
        <v>85</v>
      </c>
      <c r="E1296" s="288" t="s">
        <v>92</v>
      </c>
      <c r="F1296" s="288" t="s">
        <v>87</v>
      </c>
      <c r="G1296" s="233" t="s">
        <v>88</v>
      </c>
      <c r="H1296" s="165"/>
      <c r="I1296" s="167"/>
      <c r="J1296" s="87"/>
      <c r="K1296" s="87"/>
      <c r="L1296" s="87"/>
      <c r="M1296" s="87"/>
    </row>
    <row r="1297" spans="1:13" hidden="1">
      <c r="A1297" s="293" t="str">
        <f t="shared" ref="A1297:A1305" si="211">IF(I1297=0,"",VLOOKUP(I1297,MANOOBRA,2,FALSE))</f>
        <v/>
      </c>
      <c r="B1297" s="289" t="str">
        <f t="shared" ref="B1297:B1305" si="212">IF(I1297=0,"",VLOOKUP(I1297,MANOOBRA,3,FALSE))</f>
        <v/>
      </c>
      <c r="C1297" s="292"/>
      <c r="D1297" s="292"/>
      <c r="E1297" s="291">
        <f t="shared" ref="E1297:E1305" si="213">IF(I1297=0,0,VLOOKUP(I1297,MANOOBRA,4,FALSE))</f>
        <v>0</v>
      </c>
      <c r="F1297" s="207">
        <f>IF(D1297=0,0,C1297*E1297/D1297)</f>
        <v>0</v>
      </c>
      <c r="G1297" s="228"/>
      <c r="H1297" s="87"/>
      <c r="I1297" s="285"/>
      <c r="J1297" s="87"/>
      <c r="K1297" s="87"/>
      <c r="L1297" s="87"/>
      <c r="M1297" s="87"/>
    </row>
    <row r="1298" spans="1:13" hidden="1">
      <c r="A1298" s="293" t="str">
        <f t="shared" si="211"/>
        <v/>
      </c>
      <c r="B1298" s="289" t="str">
        <f t="shared" si="212"/>
        <v/>
      </c>
      <c r="C1298" s="292"/>
      <c r="D1298" s="292"/>
      <c r="E1298" s="291">
        <f t="shared" si="213"/>
        <v>0</v>
      </c>
      <c r="F1298" s="207">
        <f t="shared" ref="F1298:F1305" si="214">IF(D1298=0,0,C1298*E1298/D1298)</f>
        <v>0</v>
      </c>
      <c r="G1298" s="229"/>
      <c r="H1298" s="87"/>
      <c r="I1298" s="285"/>
      <c r="J1298" s="87"/>
      <c r="K1298" s="87"/>
      <c r="L1298" s="87"/>
      <c r="M1298" s="87"/>
    </row>
    <row r="1299" spans="1:13" hidden="1">
      <c r="A1299" s="293" t="str">
        <f t="shared" si="211"/>
        <v/>
      </c>
      <c r="B1299" s="289" t="str">
        <f t="shared" si="212"/>
        <v/>
      </c>
      <c r="C1299" s="292"/>
      <c r="D1299" s="292"/>
      <c r="E1299" s="291">
        <f t="shared" si="213"/>
        <v>0</v>
      </c>
      <c r="F1299" s="207">
        <f t="shared" si="214"/>
        <v>0</v>
      </c>
      <c r="G1299" s="229"/>
      <c r="H1299" s="87"/>
      <c r="I1299" s="285"/>
      <c r="J1299" s="87"/>
      <c r="K1299" s="87"/>
      <c r="L1299" s="87"/>
      <c r="M1299" s="87"/>
    </row>
    <row r="1300" spans="1:13" hidden="1">
      <c r="A1300" s="293" t="str">
        <f t="shared" si="211"/>
        <v/>
      </c>
      <c r="B1300" s="289" t="str">
        <f t="shared" si="212"/>
        <v/>
      </c>
      <c r="C1300" s="292"/>
      <c r="D1300" s="292"/>
      <c r="E1300" s="291">
        <f t="shared" si="213"/>
        <v>0</v>
      </c>
      <c r="F1300" s="207">
        <f t="shared" si="214"/>
        <v>0</v>
      </c>
      <c r="G1300" s="229"/>
      <c r="H1300" s="87"/>
      <c r="I1300" s="285"/>
      <c r="J1300" s="87"/>
      <c r="K1300" s="87"/>
      <c r="L1300" s="87"/>
      <c r="M1300" s="87"/>
    </row>
    <row r="1301" spans="1:13" hidden="1">
      <c r="A1301" s="293" t="str">
        <f t="shared" si="211"/>
        <v/>
      </c>
      <c r="B1301" s="289" t="str">
        <f t="shared" si="212"/>
        <v/>
      </c>
      <c r="C1301" s="292"/>
      <c r="D1301" s="292"/>
      <c r="E1301" s="291">
        <f t="shared" si="213"/>
        <v>0</v>
      </c>
      <c r="F1301" s="207">
        <f t="shared" si="214"/>
        <v>0</v>
      </c>
      <c r="G1301" s="229"/>
      <c r="H1301" s="87"/>
      <c r="I1301" s="285"/>
      <c r="J1301" s="87"/>
      <c r="K1301" s="87"/>
      <c r="L1301" s="87"/>
      <c r="M1301" s="87"/>
    </row>
    <row r="1302" spans="1:13" hidden="1">
      <c r="A1302" s="293" t="str">
        <f t="shared" si="211"/>
        <v/>
      </c>
      <c r="B1302" s="289" t="str">
        <f t="shared" si="212"/>
        <v/>
      </c>
      <c r="C1302" s="292"/>
      <c r="D1302" s="294"/>
      <c r="E1302" s="291">
        <f t="shared" si="213"/>
        <v>0</v>
      </c>
      <c r="F1302" s="207">
        <f t="shared" si="214"/>
        <v>0</v>
      </c>
      <c r="G1302" s="229"/>
      <c r="H1302" s="87"/>
      <c r="I1302" s="285"/>
      <c r="J1302" s="87"/>
      <c r="K1302" s="87"/>
      <c r="L1302" s="87"/>
      <c r="M1302" s="87"/>
    </row>
    <row r="1303" spans="1:13" hidden="1">
      <c r="A1303" s="293" t="str">
        <f t="shared" si="211"/>
        <v/>
      </c>
      <c r="B1303" s="289" t="str">
        <f t="shared" si="212"/>
        <v/>
      </c>
      <c r="C1303" s="292"/>
      <c r="D1303" s="294"/>
      <c r="E1303" s="291">
        <f t="shared" si="213"/>
        <v>0</v>
      </c>
      <c r="F1303" s="207">
        <f t="shared" si="214"/>
        <v>0</v>
      </c>
      <c r="G1303" s="229"/>
      <c r="H1303" s="87"/>
      <c r="I1303" s="285"/>
      <c r="J1303" s="87"/>
      <c r="K1303" s="87"/>
      <c r="L1303" s="87"/>
      <c r="M1303" s="87"/>
    </row>
    <row r="1304" spans="1:13" hidden="1">
      <c r="A1304" s="293" t="str">
        <f t="shared" si="211"/>
        <v/>
      </c>
      <c r="B1304" s="289" t="str">
        <f t="shared" si="212"/>
        <v/>
      </c>
      <c r="C1304" s="292"/>
      <c r="D1304" s="294"/>
      <c r="E1304" s="291">
        <f t="shared" si="213"/>
        <v>0</v>
      </c>
      <c r="F1304" s="207">
        <f t="shared" si="214"/>
        <v>0</v>
      </c>
      <c r="G1304" s="229"/>
      <c r="H1304" s="87"/>
      <c r="I1304" s="285"/>
      <c r="J1304" s="87"/>
      <c r="K1304" s="87"/>
      <c r="L1304" s="87"/>
      <c r="M1304" s="87"/>
    </row>
    <row r="1305" spans="1:13" hidden="1">
      <c r="A1305" s="293" t="str">
        <f t="shared" si="211"/>
        <v/>
      </c>
      <c r="B1305" s="289" t="str">
        <f t="shared" si="212"/>
        <v/>
      </c>
      <c r="C1305" s="292"/>
      <c r="D1305" s="294"/>
      <c r="E1305" s="291">
        <f t="shared" si="213"/>
        <v>0</v>
      </c>
      <c r="F1305" s="207">
        <f t="shared" si="214"/>
        <v>0</v>
      </c>
      <c r="G1305" s="235"/>
      <c r="H1305" s="87"/>
      <c r="I1305" s="285"/>
      <c r="J1305" s="87"/>
      <c r="K1305" s="87"/>
      <c r="L1305" s="87"/>
      <c r="M1305" s="87"/>
    </row>
    <row r="1306" spans="1:13" ht="13.5" hidden="1" thickBot="1">
      <c r="A1306" s="230"/>
      <c r="B1306" s="88"/>
      <c r="C1306" s="88"/>
      <c r="D1306" s="160"/>
      <c r="E1306" s="168"/>
      <c r="F1306" s="271" t="s">
        <v>100</v>
      </c>
      <c r="G1306" s="238">
        <f>SUM(F1297:F1305)</f>
        <v>0</v>
      </c>
      <c r="H1306" s="87"/>
      <c r="I1306" s="119"/>
      <c r="J1306" s="87"/>
      <c r="K1306" s="87"/>
      <c r="L1306" s="87"/>
      <c r="M1306" s="87"/>
    </row>
    <row r="1307" spans="1:13" ht="13.5" hidden="1" thickTop="1">
      <c r="A1307" s="239" t="s">
        <v>101</v>
      </c>
      <c r="B1307" s="89"/>
      <c r="C1307" s="89"/>
      <c r="D1307" s="161"/>
      <c r="E1307" s="169"/>
      <c r="F1307" s="161"/>
      <c r="G1307" s="232"/>
      <c r="H1307" s="87"/>
      <c r="I1307" s="119"/>
      <c r="J1307" s="87"/>
      <c r="K1307" s="87"/>
      <c r="L1307" s="87"/>
      <c r="M1307" s="87"/>
    </row>
    <row r="1308" spans="1:13" hidden="1">
      <c r="A1308" s="286" t="s">
        <v>2</v>
      </c>
      <c r="B1308" s="287"/>
      <c r="C1308" s="287"/>
      <c r="D1308" s="208"/>
      <c r="E1308" s="288" t="s">
        <v>102</v>
      </c>
      <c r="F1308" s="288" t="s">
        <v>45</v>
      </c>
      <c r="G1308" s="295" t="s">
        <v>102</v>
      </c>
      <c r="H1308" s="165"/>
      <c r="I1308" s="167"/>
      <c r="J1308" s="87"/>
      <c r="K1308" s="87"/>
      <c r="L1308" s="87"/>
      <c r="M1308" s="87"/>
    </row>
    <row r="1309" spans="1:13" hidden="1">
      <c r="A1309" s="296" t="s">
        <v>103</v>
      </c>
      <c r="B1309" s="209"/>
      <c r="C1309" s="209"/>
      <c r="D1309" s="210"/>
      <c r="E1309" s="284">
        <f>SUM(G1274,G1287,G1294,G1306)</f>
        <v>0</v>
      </c>
      <c r="F1309" s="297">
        <f>A</f>
        <v>0</v>
      </c>
      <c r="G1309" s="298">
        <f>E1309*F1309</f>
        <v>0</v>
      </c>
      <c r="H1309" s="87"/>
      <c r="I1309" s="173"/>
      <c r="J1309" s="87"/>
      <c r="K1309" s="87"/>
      <c r="L1309" s="87"/>
      <c r="M1309" s="87"/>
    </row>
    <row r="1310" spans="1:13" hidden="1">
      <c r="A1310" s="296" t="s">
        <v>104</v>
      </c>
      <c r="B1310" s="209"/>
      <c r="C1310" s="209"/>
      <c r="D1310" s="210"/>
      <c r="E1310" s="284">
        <f>SUM(G1274,G1287,G1294,G1306)</f>
        <v>0</v>
      </c>
      <c r="F1310" s="297">
        <f>I</f>
        <v>0</v>
      </c>
      <c r="G1310" s="298">
        <f>E1310*F1310</f>
        <v>0</v>
      </c>
      <c r="H1310" s="87"/>
      <c r="I1310" s="173"/>
      <c r="J1310" s="87"/>
      <c r="K1310" s="87"/>
      <c r="L1310" s="87"/>
      <c r="M1310" s="87"/>
    </row>
    <row r="1311" spans="1:13" hidden="1">
      <c r="A1311" s="296" t="s">
        <v>105</v>
      </c>
      <c r="B1311" s="209"/>
      <c r="C1311" s="209"/>
      <c r="D1311" s="210"/>
      <c r="E1311" s="284">
        <f>SUM(G1274,G1287,G1294,G1306)</f>
        <v>0</v>
      </c>
      <c r="F1311" s="297">
        <f>U</f>
        <v>0</v>
      </c>
      <c r="G1311" s="298">
        <f>E1311*F1311</f>
        <v>0</v>
      </c>
      <c r="H1311" s="87"/>
      <c r="I1311" s="173"/>
      <c r="J1311" s="87"/>
      <c r="K1311" s="87"/>
      <c r="L1311" s="87"/>
      <c r="M1311" s="87"/>
    </row>
    <row r="1312" spans="1:13" ht="23.25" hidden="1" thickBot="1">
      <c r="A1312" s="230"/>
      <c r="B1312" s="88"/>
      <c r="C1312" s="88"/>
      <c r="D1312" s="160"/>
      <c r="E1312" s="168"/>
      <c r="F1312" s="67" t="s">
        <v>106</v>
      </c>
      <c r="G1312" s="238">
        <f>SUM(G1309:G1311)</f>
        <v>0</v>
      </c>
      <c r="H1312" s="87"/>
      <c r="I1312" s="119"/>
      <c r="J1312" s="299" t="s">
        <v>107</v>
      </c>
      <c r="K1312" s="299" t="s">
        <v>108</v>
      </c>
      <c r="L1312" s="299" t="s">
        <v>106</v>
      </c>
      <c r="M1312" s="299" t="s">
        <v>105</v>
      </c>
    </row>
    <row r="1313" spans="1:13" s="63" customFormat="1" ht="14.25" hidden="1" thickTop="1" thickBot="1">
      <c r="A1313" s="240"/>
      <c r="B1313" s="58"/>
      <c r="C1313" s="58"/>
      <c r="D1313" s="174"/>
      <c r="E1313" s="68" t="s">
        <v>108</v>
      </c>
      <c r="F1313" s="69"/>
      <c r="G1313" s="241">
        <f>ROUND(SUM(G1274,G1287,G1294,G1306,G1312),0)</f>
        <v>0</v>
      </c>
      <c r="H1313" s="58"/>
      <c r="I1313" s="118"/>
      <c r="J1313" s="300" t="e">
        <f>B1250</f>
        <v>#N/A</v>
      </c>
      <c r="K1313" s="301">
        <f>G1313</f>
        <v>0</v>
      </c>
      <c r="L1313" s="302">
        <f>ROUND(SUM(G1274,G1287,G1294,G1306),0)</f>
        <v>0</v>
      </c>
      <c r="M1313" s="303">
        <f>G1311</f>
        <v>0</v>
      </c>
    </row>
    <row r="1314" spans="1:13" ht="26.25" hidden="1" thickTop="1">
      <c r="A1314" s="242" t="s">
        <v>109</v>
      </c>
      <c r="B1314" s="87"/>
      <c r="C1314" s="87"/>
      <c r="D1314" s="162"/>
      <c r="E1314" s="166"/>
      <c r="F1314" s="162"/>
      <c r="G1314" s="225"/>
      <c r="H1314" s="87"/>
      <c r="I1314" s="119"/>
      <c r="J1314" s="87"/>
      <c r="K1314" s="87"/>
      <c r="L1314" s="87"/>
      <c r="M1314" s="87"/>
    </row>
    <row r="1315" spans="1:13" hidden="1">
      <c r="A1315" s="242"/>
      <c r="B1315" s="175"/>
      <c r="C1315" s="175"/>
      <c r="D1315" s="176"/>
      <c r="E1315" s="166"/>
      <c r="F1315" s="162"/>
      <c r="G1315" s="243">
        <f ca="1">TODAY()</f>
        <v>46244</v>
      </c>
      <c r="H1315" s="87"/>
      <c r="I1315" s="119"/>
      <c r="J1315" s="87"/>
      <c r="K1315" s="87"/>
      <c r="L1315" s="87"/>
      <c r="M1315" s="87"/>
    </row>
    <row r="1316" spans="1:13" ht="13.5" hidden="1" thickBot="1">
      <c r="A1316" s="244"/>
      <c r="B1316" s="245"/>
      <c r="C1316" s="245"/>
      <c r="D1316" s="246"/>
      <c r="E1316" s="247"/>
      <c r="F1316" s="246"/>
      <c r="G1316" s="248"/>
      <c r="H1316" s="87"/>
      <c r="I1316" s="119"/>
      <c r="J1316" s="87"/>
      <c r="K1316" s="87"/>
      <c r="L1316" s="87"/>
      <c r="M1316" s="87"/>
    </row>
    <row r="1317" spans="1:13" s="63" customFormat="1" hidden="1">
      <c r="A1317" s="217"/>
      <c r="B1317" s="218"/>
      <c r="C1317" s="218"/>
      <c r="D1317" s="219"/>
      <c r="E1317" s="220"/>
      <c r="F1317" s="219"/>
      <c r="G1317" s="221" t="s">
        <v>77</v>
      </c>
      <c r="H1317" s="58"/>
      <c r="I1317" s="118"/>
      <c r="J1317" s="58"/>
      <c r="K1317" s="58"/>
      <c r="L1317" s="58"/>
      <c r="M1317" s="87"/>
    </row>
    <row r="1318" spans="1:13" ht="12.75" hidden="1" customHeight="1">
      <c r="A1318" s="222" t="s">
        <v>78</v>
      </c>
      <c r="B1318" s="508" t="str">
        <f>Proponente</f>
        <v>Proponente BCDA</v>
      </c>
      <c r="C1318" s="508"/>
      <c r="D1318" s="508"/>
      <c r="E1318" s="508"/>
      <c r="F1318" s="508"/>
      <c r="G1318" s="509"/>
      <c r="H1318" s="87"/>
      <c r="I1318" s="119"/>
      <c r="J1318" s="87"/>
      <c r="K1318" s="87"/>
      <c r="L1318" s="87"/>
      <c r="M1318" s="87"/>
    </row>
    <row r="1319" spans="1:13" ht="12.75" hidden="1" customHeight="1">
      <c r="A1319" s="222" t="s">
        <v>79</v>
      </c>
      <c r="B1319" s="87" t="e">
        <f>VLOOKUP(B1320,'4_Presupuesto de Obra'!$A$8:$D$182,2,FALSE)</f>
        <v>#N/A</v>
      </c>
      <c r="C1319" s="508" t="e">
        <f>VLOOKUP(B1320,'4_Presupuesto de Obra'!$A$8:$D$182,3,FALSE)</f>
        <v>#N/A</v>
      </c>
      <c r="D1319" s="508"/>
      <c r="E1319" s="508"/>
      <c r="F1319" s="508"/>
      <c r="G1319" s="509"/>
      <c r="H1319" s="87"/>
      <c r="I1319" s="119"/>
      <c r="J1319" s="87"/>
      <c r="K1319" s="87"/>
      <c r="L1319" s="87"/>
      <c r="M1319" s="87"/>
    </row>
    <row r="1320" spans="1:13" hidden="1">
      <c r="A1320" s="223"/>
      <c r="B1320" s="216">
        <f>+B1251+1</f>
        <v>20</v>
      </c>
      <c r="C1320" s="87"/>
      <c r="D1320" s="162"/>
      <c r="E1320" s="166"/>
      <c r="F1320" s="59" t="s">
        <v>80</v>
      </c>
      <c r="G1320" s="224" t="e">
        <f>VLOOKUP(B1320,'4_Presupuesto de Obra'!$A$8:$D$182,4,FALSE)</f>
        <v>#N/A</v>
      </c>
      <c r="H1320" s="87"/>
      <c r="I1320" s="119"/>
      <c r="J1320" s="87"/>
      <c r="K1320" s="87"/>
      <c r="L1320" s="87"/>
      <c r="M1320" s="87"/>
    </row>
    <row r="1321" spans="1:13" ht="13.5" hidden="1" thickBot="1">
      <c r="A1321" s="222" t="s">
        <v>81</v>
      </c>
      <c r="B1321" s="87"/>
      <c r="C1321" s="87"/>
      <c r="D1321" s="162"/>
      <c r="E1321" s="166"/>
      <c r="F1321" s="162"/>
      <c r="G1321" s="225"/>
      <c r="H1321" s="87"/>
      <c r="I1321" s="167"/>
      <c r="J1321" s="87"/>
      <c r="K1321" s="87"/>
      <c r="L1321" s="87"/>
      <c r="M1321" s="87"/>
    </row>
    <row r="1322" spans="1:13" s="64" customFormat="1" ht="13.5" hidden="1" thickTop="1">
      <c r="A1322" s="226" t="s">
        <v>2</v>
      </c>
      <c r="B1322" s="158" t="s">
        <v>83</v>
      </c>
      <c r="C1322" s="158" t="s">
        <v>84</v>
      </c>
      <c r="D1322" s="159" t="s">
        <v>85</v>
      </c>
      <c r="E1322" s="65" t="s">
        <v>86</v>
      </c>
      <c r="F1322" s="65" t="s">
        <v>87</v>
      </c>
      <c r="G1322" s="227" t="s">
        <v>88</v>
      </c>
      <c r="H1322" s="165"/>
      <c r="I1322" s="167"/>
      <c r="J1322" s="165"/>
      <c r="K1322" s="165"/>
      <c r="L1322" s="165"/>
      <c r="M1322" s="87"/>
    </row>
    <row r="1323" spans="1:13" ht="26.45" hidden="1" customHeight="1">
      <c r="A1323" s="281" t="str">
        <f t="shared" ref="A1323:A1342" si="215">IF(I1323=0,"-",VLOOKUP(I1323,EQUIPOS,2,FALSE))</f>
        <v>-</v>
      </c>
      <c r="B1323" s="282"/>
      <c r="C1323" s="282"/>
      <c r="D1323" s="283"/>
      <c r="E1323" s="284">
        <f t="shared" ref="E1323:E1342" si="216">IF(I1323=0,0,VLOOKUP(I1323,EQUIPOS,4,FALSE))</f>
        <v>0</v>
      </c>
      <c r="F1323" s="207">
        <f t="shared" ref="F1323:F1342" si="217">IF(D1323=0,0,E1323/D1323)</f>
        <v>0</v>
      </c>
      <c r="G1323" s="228"/>
      <c r="H1323" s="87"/>
      <c r="I1323" s="285"/>
      <c r="J1323" s="87"/>
      <c r="K1323" s="87"/>
      <c r="L1323" s="87"/>
      <c r="M1323" s="87"/>
    </row>
    <row r="1324" spans="1:13" hidden="1">
      <c r="A1324" s="281" t="str">
        <f t="shared" si="215"/>
        <v>-</v>
      </c>
      <c r="B1324" s="282"/>
      <c r="C1324" s="282"/>
      <c r="D1324" s="283"/>
      <c r="E1324" s="284">
        <f t="shared" si="216"/>
        <v>0</v>
      </c>
      <c r="F1324" s="207">
        <f t="shared" si="217"/>
        <v>0</v>
      </c>
      <c r="G1324" s="229"/>
      <c r="H1324" s="87"/>
      <c r="I1324" s="285"/>
      <c r="J1324" s="87"/>
      <c r="K1324" s="87"/>
      <c r="L1324" s="87"/>
      <c r="M1324" s="87"/>
    </row>
    <row r="1325" spans="1:13" hidden="1">
      <c r="A1325" s="281" t="str">
        <f t="shared" si="215"/>
        <v>-</v>
      </c>
      <c r="B1325" s="282"/>
      <c r="C1325" s="282"/>
      <c r="D1325" s="283"/>
      <c r="E1325" s="284">
        <f t="shared" si="216"/>
        <v>0</v>
      </c>
      <c r="F1325" s="207">
        <f t="shared" si="217"/>
        <v>0</v>
      </c>
      <c r="G1325" s="229"/>
      <c r="H1325" s="87"/>
      <c r="I1325" s="285"/>
      <c r="J1325" s="87"/>
      <c r="K1325" s="87"/>
      <c r="L1325" s="87"/>
      <c r="M1325" s="87"/>
    </row>
    <row r="1326" spans="1:13" hidden="1">
      <c r="A1326" s="281" t="str">
        <f t="shared" si="215"/>
        <v>-</v>
      </c>
      <c r="B1326" s="282"/>
      <c r="C1326" s="282"/>
      <c r="D1326" s="283"/>
      <c r="E1326" s="284">
        <f t="shared" si="216"/>
        <v>0</v>
      </c>
      <c r="F1326" s="207">
        <f t="shared" si="217"/>
        <v>0</v>
      </c>
      <c r="G1326" s="229"/>
      <c r="H1326" s="87"/>
      <c r="I1326" s="285"/>
      <c r="J1326" s="87"/>
      <c r="K1326" s="87"/>
      <c r="L1326" s="87"/>
      <c r="M1326" s="87"/>
    </row>
    <row r="1327" spans="1:13" hidden="1">
      <c r="A1327" s="281" t="str">
        <f t="shared" si="215"/>
        <v>-</v>
      </c>
      <c r="B1327" s="282"/>
      <c r="C1327" s="282"/>
      <c r="D1327" s="283"/>
      <c r="E1327" s="284">
        <f t="shared" si="216"/>
        <v>0</v>
      </c>
      <c r="F1327" s="207">
        <f t="shared" si="217"/>
        <v>0</v>
      </c>
      <c r="G1327" s="229"/>
      <c r="H1327" s="87"/>
      <c r="I1327" s="285"/>
      <c r="J1327" s="87"/>
      <c r="K1327" s="87"/>
      <c r="L1327" s="87"/>
      <c r="M1327" s="87"/>
    </row>
    <row r="1328" spans="1:13" ht="26.45" hidden="1" customHeight="1">
      <c r="A1328" s="281" t="str">
        <f t="shared" si="215"/>
        <v>-</v>
      </c>
      <c r="B1328" s="282"/>
      <c r="C1328" s="282"/>
      <c r="D1328" s="283"/>
      <c r="E1328" s="284">
        <f t="shared" si="216"/>
        <v>0</v>
      </c>
      <c r="F1328" s="207">
        <f t="shared" si="217"/>
        <v>0</v>
      </c>
      <c r="G1328" s="229"/>
      <c r="H1328" s="87"/>
      <c r="I1328" s="285"/>
      <c r="J1328" s="87"/>
      <c r="K1328" s="87"/>
      <c r="L1328" s="87"/>
      <c r="M1328" s="87"/>
    </row>
    <row r="1329" spans="1:13" ht="26.45" hidden="1" customHeight="1">
      <c r="A1329" s="281" t="str">
        <f t="shared" si="215"/>
        <v>-</v>
      </c>
      <c r="B1329" s="282"/>
      <c r="C1329" s="282"/>
      <c r="D1329" s="283"/>
      <c r="E1329" s="284">
        <f t="shared" si="216"/>
        <v>0</v>
      </c>
      <c r="F1329" s="207">
        <f t="shared" si="217"/>
        <v>0</v>
      </c>
      <c r="G1329" s="235"/>
      <c r="H1329" s="87"/>
      <c r="I1329" s="285"/>
      <c r="J1329" s="87"/>
      <c r="K1329" s="87"/>
      <c r="L1329" s="87"/>
      <c r="M1329" s="87"/>
    </row>
    <row r="1330" spans="1:13" hidden="1">
      <c r="A1330" s="281" t="str">
        <f t="shared" si="215"/>
        <v>-</v>
      </c>
      <c r="B1330" s="282"/>
      <c r="C1330" s="282"/>
      <c r="D1330" s="283"/>
      <c r="E1330" s="284">
        <f t="shared" si="216"/>
        <v>0</v>
      </c>
      <c r="F1330" s="207">
        <f t="shared" si="217"/>
        <v>0</v>
      </c>
      <c r="G1330" s="229"/>
      <c r="H1330" s="87"/>
      <c r="I1330" s="285"/>
      <c r="J1330" s="87"/>
      <c r="K1330" s="87"/>
      <c r="L1330" s="87"/>
      <c r="M1330" s="87"/>
    </row>
    <row r="1331" spans="1:13" hidden="1">
      <c r="A1331" s="281" t="str">
        <f t="shared" si="215"/>
        <v>-</v>
      </c>
      <c r="B1331" s="282"/>
      <c r="C1331" s="282"/>
      <c r="D1331" s="283"/>
      <c r="E1331" s="284">
        <f t="shared" si="216"/>
        <v>0</v>
      </c>
      <c r="F1331" s="207">
        <f t="shared" si="217"/>
        <v>0</v>
      </c>
      <c r="G1331" s="229"/>
      <c r="H1331" s="87"/>
      <c r="I1331" s="285"/>
      <c r="J1331" s="87"/>
      <c r="K1331" s="87"/>
      <c r="L1331" s="87"/>
      <c r="M1331" s="87"/>
    </row>
    <row r="1332" spans="1:13" hidden="1">
      <c r="A1332" s="281" t="str">
        <f t="shared" si="215"/>
        <v>-</v>
      </c>
      <c r="B1332" s="282"/>
      <c r="C1332" s="282"/>
      <c r="D1332" s="283"/>
      <c r="E1332" s="284">
        <f t="shared" si="216"/>
        <v>0</v>
      </c>
      <c r="F1332" s="207">
        <f t="shared" si="217"/>
        <v>0</v>
      </c>
      <c r="G1332" s="229"/>
      <c r="H1332" s="87"/>
      <c r="I1332" s="285"/>
      <c r="J1332" s="87"/>
      <c r="K1332" s="87"/>
      <c r="L1332" s="87"/>
      <c r="M1332" s="87"/>
    </row>
    <row r="1333" spans="1:13" hidden="1">
      <c r="A1333" s="281" t="str">
        <f t="shared" si="215"/>
        <v>-</v>
      </c>
      <c r="B1333" s="282"/>
      <c r="C1333" s="282"/>
      <c r="D1333" s="283"/>
      <c r="E1333" s="284">
        <f t="shared" si="216"/>
        <v>0</v>
      </c>
      <c r="F1333" s="207">
        <f t="shared" si="217"/>
        <v>0</v>
      </c>
      <c r="G1333" s="229"/>
      <c r="H1333" s="87"/>
      <c r="I1333" s="285"/>
      <c r="J1333" s="87"/>
      <c r="K1333" s="87"/>
      <c r="L1333" s="87"/>
      <c r="M1333" s="87"/>
    </row>
    <row r="1334" spans="1:13" hidden="1">
      <c r="A1334" s="281" t="str">
        <f t="shared" si="215"/>
        <v>-</v>
      </c>
      <c r="B1334" s="282"/>
      <c r="C1334" s="282"/>
      <c r="D1334" s="283"/>
      <c r="E1334" s="284">
        <f t="shared" si="216"/>
        <v>0</v>
      </c>
      <c r="F1334" s="207">
        <f t="shared" si="217"/>
        <v>0</v>
      </c>
      <c r="G1334" s="229"/>
      <c r="H1334" s="87"/>
      <c r="I1334" s="285"/>
      <c r="J1334" s="87"/>
      <c r="K1334" s="87"/>
      <c r="L1334" s="87"/>
      <c r="M1334" s="87"/>
    </row>
    <row r="1335" spans="1:13" hidden="1">
      <c r="A1335" s="281" t="str">
        <f t="shared" si="215"/>
        <v>-</v>
      </c>
      <c r="B1335" s="282"/>
      <c r="C1335" s="282"/>
      <c r="D1335" s="283"/>
      <c r="E1335" s="284">
        <f t="shared" si="216"/>
        <v>0</v>
      </c>
      <c r="F1335" s="207">
        <f t="shared" si="217"/>
        <v>0</v>
      </c>
      <c r="G1335" s="229"/>
      <c r="H1335" s="87"/>
      <c r="I1335" s="285"/>
      <c r="J1335" s="87"/>
      <c r="K1335" s="87"/>
      <c r="L1335" s="87"/>
      <c r="M1335" s="87"/>
    </row>
    <row r="1336" spans="1:13" hidden="1">
      <c r="A1336" s="281" t="str">
        <f t="shared" si="215"/>
        <v>-</v>
      </c>
      <c r="B1336" s="282"/>
      <c r="C1336" s="282"/>
      <c r="D1336" s="283"/>
      <c r="E1336" s="284">
        <f t="shared" si="216"/>
        <v>0</v>
      </c>
      <c r="F1336" s="207">
        <f t="shared" si="217"/>
        <v>0</v>
      </c>
      <c r="G1336" s="229"/>
      <c r="H1336" s="87"/>
      <c r="I1336" s="285"/>
      <c r="J1336" s="87"/>
      <c r="K1336" s="87"/>
      <c r="L1336" s="87"/>
      <c r="M1336" s="87"/>
    </row>
    <row r="1337" spans="1:13" hidden="1">
      <c r="A1337" s="281" t="str">
        <f t="shared" si="215"/>
        <v>-</v>
      </c>
      <c r="B1337" s="282"/>
      <c r="C1337" s="282"/>
      <c r="D1337" s="283"/>
      <c r="E1337" s="284">
        <f t="shared" si="216"/>
        <v>0</v>
      </c>
      <c r="F1337" s="207">
        <f t="shared" si="217"/>
        <v>0</v>
      </c>
      <c r="G1337" s="229"/>
      <c r="H1337" s="87"/>
      <c r="I1337" s="285"/>
      <c r="J1337" s="87"/>
      <c r="K1337" s="87"/>
      <c r="L1337" s="87"/>
      <c r="M1337" s="87"/>
    </row>
    <row r="1338" spans="1:13" hidden="1">
      <c r="A1338" s="281" t="str">
        <f t="shared" si="215"/>
        <v>-</v>
      </c>
      <c r="B1338" s="282"/>
      <c r="C1338" s="282"/>
      <c r="D1338" s="283"/>
      <c r="E1338" s="284">
        <f t="shared" si="216"/>
        <v>0</v>
      </c>
      <c r="F1338" s="207">
        <f t="shared" si="217"/>
        <v>0</v>
      </c>
      <c r="G1338" s="229"/>
      <c r="H1338" s="87"/>
      <c r="I1338" s="285"/>
      <c r="J1338" s="87"/>
      <c r="K1338" s="87"/>
      <c r="L1338" s="87"/>
      <c r="M1338" s="87"/>
    </row>
    <row r="1339" spans="1:13" hidden="1">
      <c r="A1339" s="281" t="str">
        <f t="shared" si="215"/>
        <v>-</v>
      </c>
      <c r="B1339" s="282"/>
      <c r="C1339" s="282"/>
      <c r="D1339" s="283"/>
      <c r="E1339" s="284">
        <f t="shared" si="216"/>
        <v>0</v>
      </c>
      <c r="F1339" s="207">
        <f t="shared" si="217"/>
        <v>0</v>
      </c>
      <c r="G1339" s="229"/>
      <c r="H1339" s="87"/>
      <c r="I1339" s="285"/>
      <c r="J1339" s="87"/>
      <c r="K1339" s="87"/>
      <c r="L1339" s="87"/>
      <c r="M1339" s="87"/>
    </row>
    <row r="1340" spans="1:13" hidden="1">
      <c r="A1340" s="281" t="str">
        <f t="shared" si="215"/>
        <v>-</v>
      </c>
      <c r="B1340" s="282"/>
      <c r="C1340" s="282"/>
      <c r="D1340" s="283"/>
      <c r="E1340" s="284">
        <f t="shared" si="216"/>
        <v>0</v>
      </c>
      <c r="F1340" s="207">
        <f t="shared" si="217"/>
        <v>0</v>
      </c>
      <c r="G1340" s="229"/>
      <c r="H1340" s="87"/>
      <c r="I1340" s="285"/>
      <c r="J1340" s="87"/>
      <c r="K1340" s="87"/>
      <c r="L1340" s="87"/>
      <c r="M1340" s="87"/>
    </row>
    <row r="1341" spans="1:13" hidden="1">
      <c r="A1341" s="281" t="str">
        <f t="shared" si="215"/>
        <v>-</v>
      </c>
      <c r="B1341" s="282"/>
      <c r="C1341" s="282"/>
      <c r="D1341" s="283"/>
      <c r="E1341" s="284">
        <f t="shared" si="216"/>
        <v>0</v>
      </c>
      <c r="F1341" s="207">
        <f t="shared" si="217"/>
        <v>0</v>
      </c>
      <c r="G1341" s="229"/>
      <c r="H1341" s="87"/>
      <c r="I1341" s="285"/>
      <c r="J1341" s="87"/>
      <c r="K1341" s="87"/>
      <c r="L1341" s="87"/>
      <c r="M1341" s="87"/>
    </row>
    <row r="1342" spans="1:13" hidden="1">
      <c r="A1342" s="281" t="str">
        <f t="shared" si="215"/>
        <v>-</v>
      </c>
      <c r="B1342" s="282"/>
      <c r="C1342" s="282"/>
      <c r="D1342" s="283"/>
      <c r="E1342" s="284">
        <f t="shared" si="216"/>
        <v>0</v>
      </c>
      <c r="F1342" s="207">
        <f t="shared" si="217"/>
        <v>0</v>
      </c>
      <c r="G1342" s="229"/>
      <c r="H1342" s="87"/>
      <c r="I1342" s="285"/>
      <c r="J1342" s="87"/>
      <c r="K1342" s="87"/>
      <c r="L1342" s="87"/>
      <c r="M1342" s="87"/>
    </row>
    <row r="1343" spans="1:13" ht="13.5" hidden="1" thickBot="1">
      <c r="A1343" s="230"/>
      <c r="B1343" s="88"/>
      <c r="C1343" s="88"/>
      <c r="D1343" s="160"/>
      <c r="E1343" s="168"/>
      <c r="F1343" s="271" t="s">
        <v>89</v>
      </c>
      <c r="G1343" s="272">
        <f>SUM(F1323:F1342)</f>
        <v>0</v>
      </c>
      <c r="H1343" s="87"/>
      <c r="I1343" s="119"/>
      <c r="J1343" s="87"/>
      <c r="K1343" s="87"/>
      <c r="L1343" s="87"/>
      <c r="M1343" s="87"/>
    </row>
    <row r="1344" spans="1:13" ht="13.5" hidden="1" thickTop="1">
      <c r="A1344" s="231" t="s">
        <v>90</v>
      </c>
      <c r="B1344" s="89"/>
      <c r="C1344" s="89"/>
      <c r="D1344" s="161"/>
      <c r="E1344" s="169"/>
      <c r="F1344" s="161"/>
      <c r="G1344" s="232"/>
      <c r="H1344" s="87"/>
      <c r="I1344" s="119"/>
      <c r="J1344" s="87"/>
      <c r="K1344" s="87"/>
      <c r="L1344" s="87"/>
      <c r="M1344" s="87"/>
    </row>
    <row r="1345" spans="1:13" s="64" customFormat="1" hidden="1">
      <c r="A1345" s="286" t="s">
        <v>2</v>
      </c>
      <c r="B1345" s="287"/>
      <c r="C1345" s="273" t="s">
        <v>3</v>
      </c>
      <c r="D1345" s="288" t="s">
        <v>91</v>
      </c>
      <c r="E1345" s="288" t="s">
        <v>92</v>
      </c>
      <c r="F1345" s="288" t="s">
        <v>87</v>
      </c>
      <c r="G1345" s="233" t="s">
        <v>88</v>
      </c>
      <c r="H1345" s="165"/>
      <c r="I1345" s="167"/>
      <c r="J1345" s="165"/>
      <c r="K1345" s="165"/>
      <c r="L1345" s="165"/>
      <c r="M1345" s="87"/>
    </row>
    <row r="1346" spans="1:13" hidden="1">
      <c r="A1346" s="506" t="str">
        <f t="shared" ref="A1346:A1355" si="218">IF(I1346=0,"",VLOOKUP(I1346,MATERIALES,2,FALSE))</f>
        <v/>
      </c>
      <c r="B1346" s="507"/>
      <c r="C1346" s="289" t="str">
        <f t="shared" ref="C1346:C1355" si="219">IF(I1346=0,"",VLOOKUP(I1346,MATERIALES,3,FALSE))</f>
        <v/>
      </c>
      <c r="D1346" s="290"/>
      <c r="E1346" s="291">
        <f t="shared" ref="E1346:E1355" si="220">IF(I1346=0,0,VLOOKUP(I1346,MATERIALES,4,FALSE))</f>
        <v>0</v>
      </c>
      <c r="F1346" s="207">
        <f>D1346*E1346</f>
        <v>0</v>
      </c>
      <c r="G1346" s="228"/>
      <c r="H1346" s="87"/>
      <c r="I1346" s="285"/>
      <c r="J1346" s="87"/>
      <c r="K1346" s="87"/>
      <c r="L1346" s="87"/>
      <c r="M1346" s="87"/>
    </row>
    <row r="1347" spans="1:13" hidden="1">
      <c r="A1347" s="506" t="str">
        <f t="shared" si="218"/>
        <v/>
      </c>
      <c r="B1347" s="507"/>
      <c r="C1347" s="289" t="str">
        <f t="shared" si="219"/>
        <v/>
      </c>
      <c r="D1347" s="290"/>
      <c r="E1347" s="291">
        <f t="shared" si="220"/>
        <v>0</v>
      </c>
      <c r="F1347" s="207">
        <f t="shared" ref="F1347:F1355" si="221">D1347*E1347</f>
        <v>0</v>
      </c>
      <c r="G1347" s="229"/>
      <c r="H1347" s="87"/>
      <c r="I1347" s="285"/>
      <c r="J1347" s="87"/>
      <c r="K1347" s="87"/>
      <c r="L1347" s="87"/>
      <c r="M1347" s="87"/>
    </row>
    <row r="1348" spans="1:13" hidden="1">
      <c r="A1348" s="506" t="str">
        <f t="shared" si="218"/>
        <v/>
      </c>
      <c r="B1348" s="507"/>
      <c r="C1348" s="289" t="str">
        <f t="shared" si="219"/>
        <v/>
      </c>
      <c r="D1348" s="290"/>
      <c r="E1348" s="291">
        <f t="shared" si="220"/>
        <v>0</v>
      </c>
      <c r="F1348" s="207">
        <f t="shared" si="221"/>
        <v>0</v>
      </c>
      <c r="G1348" s="229"/>
      <c r="H1348" s="87"/>
      <c r="I1348" s="285"/>
      <c r="J1348" s="87"/>
      <c r="K1348" s="87"/>
      <c r="L1348" s="87"/>
      <c r="M1348" s="87"/>
    </row>
    <row r="1349" spans="1:13" hidden="1">
      <c r="A1349" s="506" t="str">
        <f t="shared" si="218"/>
        <v/>
      </c>
      <c r="B1349" s="507"/>
      <c r="C1349" s="289" t="str">
        <f t="shared" si="219"/>
        <v/>
      </c>
      <c r="D1349" s="290"/>
      <c r="E1349" s="291">
        <f t="shared" si="220"/>
        <v>0</v>
      </c>
      <c r="F1349" s="207">
        <f t="shared" si="221"/>
        <v>0</v>
      </c>
      <c r="G1349" s="229"/>
      <c r="H1349" s="87"/>
      <c r="I1349" s="285"/>
      <c r="J1349" s="87"/>
      <c r="K1349" s="87"/>
      <c r="L1349" s="87"/>
      <c r="M1349" s="87"/>
    </row>
    <row r="1350" spans="1:13" hidden="1">
      <c r="A1350" s="506" t="str">
        <f t="shared" si="218"/>
        <v/>
      </c>
      <c r="B1350" s="507"/>
      <c r="C1350" s="289" t="str">
        <f t="shared" si="219"/>
        <v/>
      </c>
      <c r="D1350" s="290"/>
      <c r="E1350" s="291">
        <f t="shared" si="220"/>
        <v>0</v>
      </c>
      <c r="F1350" s="207">
        <f t="shared" si="221"/>
        <v>0</v>
      </c>
      <c r="G1350" s="229"/>
      <c r="H1350" s="87"/>
      <c r="I1350" s="285"/>
      <c r="J1350" s="87"/>
      <c r="K1350" s="87"/>
      <c r="L1350" s="87"/>
      <c r="M1350" s="87"/>
    </row>
    <row r="1351" spans="1:13" hidden="1">
      <c r="A1351" s="506" t="str">
        <f t="shared" si="218"/>
        <v/>
      </c>
      <c r="B1351" s="507"/>
      <c r="C1351" s="289" t="str">
        <f t="shared" si="219"/>
        <v/>
      </c>
      <c r="D1351" s="290"/>
      <c r="E1351" s="291">
        <f t="shared" si="220"/>
        <v>0</v>
      </c>
      <c r="F1351" s="207">
        <f t="shared" si="221"/>
        <v>0</v>
      </c>
      <c r="G1351" s="229"/>
      <c r="H1351" s="87"/>
      <c r="I1351" s="285"/>
      <c r="J1351" s="87"/>
      <c r="K1351" s="87"/>
      <c r="L1351" s="87"/>
      <c r="M1351" s="87"/>
    </row>
    <row r="1352" spans="1:13" hidden="1">
      <c r="A1352" s="506" t="str">
        <f t="shared" si="218"/>
        <v/>
      </c>
      <c r="B1352" s="507"/>
      <c r="C1352" s="289" t="str">
        <f t="shared" si="219"/>
        <v/>
      </c>
      <c r="D1352" s="290"/>
      <c r="E1352" s="291">
        <f t="shared" si="220"/>
        <v>0</v>
      </c>
      <c r="F1352" s="207">
        <f t="shared" si="221"/>
        <v>0</v>
      </c>
      <c r="G1352" s="229"/>
      <c r="H1352" s="87"/>
      <c r="I1352" s="285"/>
      <c r="J1352" s="87"/>
      <c r="K1352" s="87"/>
      <c r="L1352" s="87"/>
      <c r="M1352" s="87"/>
    </row>
    <row r="1353" spans="1:13" hidden="1">
      <c r="A1353" s="506" t="str">
        <f t="shared" si="218"/>
        <v/>
      </c>
      <c r="B1353" s="507"/>
      <c r="C1353" s="289" t="str">
        <f t="shared" si="219"/>
        <v/>
      </c>
      <c r="D1353" s="290"/>
      <c r="E1353" s="291">
        <f t="shared" si="220"/>
        <v>0</v>
      </c>
      <c r="F1353" s="207">
        <f t="shared" si="221"/>
        <v>0</v>
      </c>
      <c r="G1353" s="234"/>
      <c r="H1353" s="87"/>
      <c r="I1353" s="285"/>
      <c r="J1353" s="87"/>
      <c r="K1353" s="87"/>
      <c r="L1353" s="87"/>
      <c r="M1353" s="87"/>
    </row>
    <row r="1354" spans="1:13" hidden="1">
      <c r="A1354" s="506" t="str">
        <f t="shared" si="218"/>
        <v/>
      </c>
      <c r="B1354" s="507"/>
      <c r="C1354" s="289" t="str">
        <f t="shared" si="219"/>
        <v/>
      </c>
      <c r="D1354" s="290"/>
      <c r="E1354" s="291">
        <f t="shared" si="220"/>
        <v>0</v>
      </c>
      <c r="F1354" s="207">
        <f t="shared" si="221"/>
        <v>0</v>
      </c>
      <c r="G1354" s="229"/>
      <c r="H1354" s="87"/>
      <c r="I1354" s="285"/>
      <c r="J1354" s="87"/>
      <c r="K1354" s="87"/>
      <c r="L1354" s="87"/>
      <c r="M1354" s="87"/>
    </row>
    <row r="1355" spans="1:13" hidden="1">
      <c r="A1355" s="506" t="str">
        <f t="shared" si="218"/>
        <v/>
      </c>
      <c r="B1355" s="507"/>
      <c r="C1355" s="289" t="str">
        <f t="shared" si="219"/>
        <v/>
      </c>
      <c r="D1355" s="290"/>
      <c r="E1355" s="291">
        <f t="shared" si="220"/>
        <v>0</v>
      </c>
      <c r="F1355" s="207">
        <f t="shared" si="221"/>
        <v>0</v>
      </c>
      <c r="G1355" s="235"/>
      <c r="H1355" s="87"/>
      <c r="I1355" s="285"/>
      <c r="J1355" s="87"/>
      <c r="K1355" s="87"/>
      <c r="L1355" s="87"/>
      <c r="M1355" s="87"/>
    </row>
    <row r="1356" spans="1:13" ht="13.5" hidden="1" thickBot="1">
      <c r="A1356" s="223"/>
      <c r="B1356" s="87"/>
      <c r="C1356" s="87"/>
      <c r="D1356" s="162"/>
      <c r="E1356" s="170"/>
      <c r="F1356" s="66" t="s">
        <v>93</v>
      </c>
      <c r="G1356" s="234">
        <f>SUM(F1346:F1355)</f>
        <v>0</v>
      </c>
      <c r="H1356" s="87"/>
      <c r="I1356" s="119"/>
      <c r="J1356" s="87"/>
      <c r="K1356" s="87"/>
      <c r="L1356" s="87"/>
      <c r="M1356" s="87"/>
    </row>
    <row r="1357" spans="1:13" ht="14.25" hidden="1" thickTop="1" thickBot="1">
      <c r="A1357" s="236" t="s">
        <v>94</v>
      </c>
      <c r="B1357" s="90"/>
      <c r="C1357" s="90"/>
      <c r="D1357" s="163"/>
      <c r="E1357" s="171"/>
      <c r="F1357" s="163"/>
      <c r="G1357" s="237"/>
      <c r="H1357" s="87"/>
      <c r="I1357" s="119"/>
      <c r="J1357" s="87"/>
      <c r="K1357" s="87"/>
      <c r="L1357" s="87"/>
      <c r="M1357" s="87"/>
    </row>
    <row r="1358" spans="1:13" ht="13.5" hidden="1" thickTop="1">
      <c r="A1358" s="286" t="s">
        <v>2</v>
      </c>
      <c r="B1358" s="287"/>
      <c r="C1358" s="288" t="s">
        <v>95</v>
      </c>
      <c r="D1358" s="288" t="s">
        <v>96</v>
      </c>
      <c r="E1358" s="288" t="s">
        <v>97</v>
      </c>
      <c r="F1358" s="288" t="s">
        <v>87</v>
      </c>
      <c r="G1358" s="233" t="s">
        <v>88</v>
      </c>
      <c r="H1358" s="87"/>
      <c r="I1358" s="119"/>
      <c r="J1358" s="87"/>
      <c r="K1358" s="87"/>
      <c r="L1358" s="87"/>
      <c r="M1358" s="87"/>
    </row>
    <row r="1359" spans="1:13" hidden="1">
      <c r="A1359" s="506" t="str">
        <f>IF(I1359=0,"",VLOOKUP(I1359,EQUIPOS,2,FALSE))</f>
        <v/>
      </c>
      <c r="B1359" s="507"/>
      <c r="C1359" s="292"/>
      <c r="D1359" s="290"/>
      <c r="E1359" s="291">
        <f>IF(I1359=0,0,VLOOKUP(I1359,EQUIPOS,4,FALSE))</f>
        <v>0</v>
      </c>
      <c r="F1359" s="207">
        <f>C1359*D1359*E1359</f>
        <v>0</v>
      </c>
      <c r="G1359" s="228"/>
      <c r="H1359" s="87"/>
      <c r="I1359" s="285"/>
      <c r="J1359" s="87"/>
      <c r="K1359" s="87"/>
      <c r="L1359" s="87"/>
      <c r="M1359" s="87"/>
    </row>
    <row r="1360" spans="1:13" hidden="1">
      <c r="A1360" s="506" t="str">
        <f>IF(I1360=0,"",VLOOKUP(I1360,EQUIPOS,2,FALSE))</f>
        <v/>
      </c>
      <c r="B1360" s="507"/>
      <c r="C1360" s="292"/>
      <c r="D1360" s="290"/>
      <c r="E1360" s="291">
        <f>IF(I1360=0,0,VLOOKUP(I1360,EQUIPOS,4,FALSE))</f>
        <v>0</v>
      </c>
      <c r="F1360" s="207">
        <f>C1360*D1360*E1360</f>
        <v>0</v>
      </c>
      <c r="G1360" s="229"/>
      <c r="H1360" s="87"/>
      <c r="I1360" s="285"/>
      <c r="J1360" s="87"/>
      <c r="K1360" s="87"/>
      <c r="L1360" s="87"/>
      <c r="M1360" s="87"/>
    </row>
    <row r="1361" spans="1:13" hidden="1">
      <c r="A1361" s="506" t="str">
        <f>IF(I1361=0,"",VLOOKUP(I1361,EQUIPOS,2,FALSE))</f>
        <v/>
      </c>
      <c r="B1361" s="507"/>
      <c r="C1361" s="292"/>
      <c r="D1361" s="290"/>
      <c r="E1361" s="291">
        <f>IF(I1361=0,0,VLOOKUP(I1361,EQUIPOS,4,FALSE))</f>
        <v>0</v>
      </c>
      <c r="F1361" s="207">
        <f>C1361*D1361*E1361</f>
        <v>0</v>
      </c>
      <c r="G1361" s="229"/>
      <c r="H1361" s="87"/>
      <c r="I1361" s="285"/>
      <c r="J1361" s="87"/>
      <c r="K1361" s="87"/>
      <c r="L1361" s="87"/>
      <c r="M1361" s="87"/>
    </row>
    <row r="1362" spans="1:13" hidden="1">
      <c r="A1362" s="506" t="str">
        <f>IF(I1362=0,"",VLOOKUP(I1362,EQUIPOS,2,FALSE))</f>
        <v/>
      </c>
      <c r="B1362" s="507"/>
      <c r="C1362" s="292"/>
      <c r="D1362" s="290"/>
      <c r="E1362" s="291">
        <f>IF(I1362=0,0,VLOOKUP(I1362,EQUIPOS,4,FALSE))</f>
        <v>0</v>
      </c>
      <c r="F1362" s="207">
        <f>C1362*D1362*E1362</f>
        <v>0</v>
      </c>
      <c r="G1362" s="235"/>
      <c r="H1362" s="87"/>
      <c r="I1362" s="285"/>
      <c r="J1362" s="87"/>
      <c r="K1362" s="87"/>
      <c r="L1362" s="87"/>
      <c r="M1362" s="87"/>
    </row>
    <row r="1363" spans="1:13" ht="13.5" hidden="1" thickBot="1">
      <c r="A1363" s="230"/>
      <c r="B1363" s="88"/>
      <c r="C1363" s="88"/>
      <c r="D1363" s="160"/>
      <c r="E1363" s="172"/>
      <c r="F1363" s="271" t="s">
        <v>98</v>
      </c>
      <c r="G1363" s="238">
        <f>SUM(F1359:F1362)</f>
        <v>0</v>
      </c>
      <c r="H1363" s="87"/>
      <c r="I1363" s="119"/>
      <c r="J1363" s="87"/>
      <c r="K1363" s="87"/>
      <c r="L1363" s="87"/>
      <c r="M1363" s="87"/>
    </row>
    <row r="1364" spans="1:13" ht="13.5" hidden="1" thickTop="1">
      <c r="A1364" s="231" t="s">
        <v>99</v>
      </c>
      <c r="B1364" s="89"/>
      <c r="C1364" s="89"/>
      <c r="D1364" s="161"/>
      <c r="E1364" s="169"/>
      <c r="F1364" s="161"/>
      <c r="G1364" s="232"/>
      <c r="H1364" s="87"/>
      <c r="I1364" s="119"/>
      <c r="J1364" s="87"/>
      <c r="K1364" s="87"/>
      <c r="L1364" s="87"/>
      <c r="M1364" s="87"/>
    </row>
    <row r="1365" spans="1:13" hidden="1">
      <c r="A1365" s="286" t="s">
        <v>2</v>
      </c>
      <c r="B1365" s="273" t="s">
        <v>3</v>
      </c>
      <c r="C1365" s="273" t="s">
        <v>91</v>
      </c>
      <c r="D1365" s="288" t="s">
        <v>85</v>
      </c>
      <c r="E1365" s="288" t="s">
        <v>92</v>
      </c>
      <c r="F1365" s="288" t="s">
        <v>87</v>
      </c>
      <c r="G1365" s="233" t="s">
        <v>88</v>
      </c>
      <c r="H1365" s="165"/>
      <c r="I1365" s="167"/>
      <c r="J1365" s="87"/>
      <c r="K1365" s="87"/>
      <c r="L1365" s="87"/>
      <c r="M1365" s="87"/>
    </row>
    <row r="1366" spans="1:13" hidden="1">
      <c r="A1366" s="293" t="str">
        <f t="shared" ref="A1366:A1374" si="222">IF(I1366=0,"",VLOOKUP(I1366,MANOOBRA,2,FALSE))</f>
        <v/>
      </c>
      <c r="B1366" s="289" t="str">
        <f t="shared" ref="B1366:B1374" si="223">IF(I1366=0,"",VLOOKUP(I1366,MANOOBRA,3,FALSE))</f>
        <v/>
      </c>
      <c r="C1366" s="292"/>
      <c r="D1366" s="292"/>
      <c r="E1366" s="291">
        <f t="shared" ref="E1366:E1374" si="224">IF(I1366=0,0,VLOOKUP(I1366,MANOOBRA,4,FALSE))</f>
        <v>0</v>
      </c>
      <c r="F1366" s="207">
        <f>IF(D1366=0,0,C1366*E1366/D1366)</f>
        <v>0</v>
      </c>
      <c r="G1366" s="228"/>
      <c r="H1366" s="87"/>
      <c r="I1366" s="285"/>
      <c r="J1366" s="87"/>
      <c r="K1366" s="87"/>
      <c r="L1366" s="87"/>
      <c r="M1366" s="87"/>
    </row>
    <row r="1367" spans="1:13" hidden="1">
      <c r="A1367" s="293" t="str">
        <f t="shared" si="222"/>
        <v/>
      </c>
      <c r="B1367" s="289" t="str">
        <f t="shared" si="223"/>
        <v/>
      </c>
      <c r="C1367" s="292"/>
      <c r="D1367" s="292"/>
      <c r="E1367" s="291">
        <f t="shared" si="224"/>
        <v>0</v>
      </c>
      <c r="F1367" s="207">
        <f t="shared" ref="F1367:F1374" si="225">IF(D1367=0,0,C1367*E1367/D1367)</f>
        <v>0</v>
      </c>
      <c r="G1367" s="229"/>
      <c r="H1367" s="87"/>
      <c r="I1367" s="285"/>
      <c r="J1367" s="87"/>
      <c r="K1367" s="87"/>
      <c r="L1367" s="87"/>
      <c r="M1367" s="87"/>
    </row>
    <row r="1368" spans="1:13" hidden="1">
      <c r="A1368" s="293" t="str">
        <f t="shared" si="222"/>
        <v/>
      </c>
      <c r="B1368" s="289" t="str">
        <f t="shared" si="223"/>
        <v/>
      </c>
      <c r="C1368" s="292"/>
      <c r="D1368" s="292"/>
      <c r="E1368" s="291">
        <f t="shared" si="224"/>
        <v>0</v>
      </c>
      <c r="F1368" s="207">
        <f t="shared" si="225"/>
        <v>0</v>
      </c>
      <c r="G1368" s="229"/>
      <c r="H1368" s="87"/>
      <c r="I1368" s="285"/>
      <c r="J1368" s="87"/>
      <c r="K1368" s="87"/>
      <c r="L1368" s="87"/>
      <c r="M1368" s="87"/>
    </row>
    <row r="1369" spans="1:13" hidden="1">
      <c r="A1369" s="293" t="str">
        <f t="shared" si="222"/>
        <v/>
      </c>
      <c r="B1369" s="289" t="str">
        <f t="shared" si="223"/>
        <v/>
      </c>
      <c r="C1369" s="292"/>
      <c r="D1369" s="292"/>
      <c r="E1369" s="291">
        <f t="shared" si="224"/>
        <v>0</v>
      </c>
      <c r="F1369" s="207">
        <f t="shared" si="225"/>
        <v>0</v>
      </c>
      <c r="G1369" s="229"/>
      <c r="H1369" s="87"/>
      <c r="I1369" s="285"/>
      <c r="J1369" s="87"/>
      <c r="K1369" s="87"/>
      <c r="L1369" s="87"/>
      <c r="M1369" s="87"/>
    </row>
    <row r="1370" spans="1:13" hidden="1">
      <c r="A1370" s="293" t="str">
        <f t="shared" si="222"/>
        <v/>
      </c>
      <c r="B1370" s="289" t="str">
        <f t="shared" si="223"/>
        <v/>
      </c>
      <c r="C1370" s="292"/>
      <c r="D1370" s="292"/>
      <c r="E1370" s="291">
        <f t="shared" si="224"/>
        <v>0</v>
      </c>
      <c r="F1370" s="207">
        <f t="shared" si="225"/>
        <v>0</v>
      </c>
      <c r="G1370" s="229"/>
      <c r="H1370" s="87"/>
      <c r="I1370" s="285"/>
      <c r="J1370" s="87"/>
      <c r="K1370" s="87"/>
      <c r="L1370" s="87"/>
      <c r="M1370" s="87"/>
    </row>
    <row r="1371" spans="1:13" hidden="1">
      <c r="A1371" s="293" t="str">
        <f t="shared" si="222"/>
        <v/>
      </c>
      <c r="B1371" s="289" t="str">
        <f t="shared" si="223"/>
        <v/>
      </c>
      <c r="C1371" s="292"/>
      <c r="D1371" s="294"/>
      <c r="E1371" s="291">
        <f t="shared" si="224"/>
        <v>0</v>
      </c>
      <c r="F1371" s="207">
        <f t="shared" si="225"/>
        <v>0</v>
      </c>
      <c r="G1371" s="229"/>
      <c r="H1371" s="87"/>
      <c r="I1371" s="285"/>
      <c r="J1371" s="87"/>
      <c r="K1371" s="87"/>
      <c r="L1371" s="87"/>
      <c r="M1371" s="87"/>
    </row>
    <row r="1372" spans="1:13" hidden="1">
      <c r="A1372" s="293" t="str">
        <f t="shared" si="222"/>
        <v/>
      </c>
      <c r="B1372" s="289" t="str">
        <f t="shared" si="223"/>
        <v/>
      </c>
      <c r="C1372" s="292"/>
      <c r="D1372" s="294"/>
      <c r="E1372" s="291">
        <f t="shared" si="224"/>
        <v>0</v>
      </c>
      <c r="F1372" s="207">
        <f t="shared" si="225"/>
        <v>0</v>
      </c>
      <c r="G1372" s="229"/>
      <c r="H1372" s="87"/>
      <c r="I1372" s="285"/>
      <c r="J1372" s="87"/>
      <c r="K1372" s="87"/>
      <c r="L1372" s="87"/>
      <c r="M1372" s="87"/>
    </row>
    <row r="1373" spans="1:13" hidden="1">
      <c r="A1373" s="293" t="str">
        <f t="shared" si="222"/>
        <v/>
      </c>
      <c r="B1373" s="289" t="str">
        <f t="shared" si="223"/>
        <v/>
      </c>
      <c r="C1373" s="292"/>
      <c r="D1373" s="294"/>
      <c r="E1373" s="291">
        <f t="shared" si="224"/>
        <v>0</v>
      </c>
      <c r="F1373" s="207">
        <f t="shared" si="225"/>
        <v>0</v>
      </c>
      <c r="G1373" s="229"/>
      <c r="H1373" s="87"/>
      <c r="I1373" s="285"/>
      <c r="J1373" s="87"/>
      <c r="K1373" s="87"/>
      <c r="L1373" s="87"/>
      <c r="M1373" s="87"/>
    </row>
    <row r="1374" spans="1:13" hidden="1">
      <c r="A1374" s="293" t="str">
        <f t="shared" si="222"/>
        <v/>
      </c>
      <c r="B1374" s="289" t="str">
        <f t="shared" si="223"/>
        <v/>
      </c>
      <c r="C1374" s="292"/>
      <c r="D1374" s="294"/>
      <c r="E1374" s="291">
        <f t="shared" si="224"/>
        <v>0</v>
      </c>
      <c r="F1374" s="207">
        <f t="shared" si="225"/>
        <v>0</v>
      </c>
      <c r="G1374" s="235"/>
      <c r="H1374" s="87"/>
      <c r="I1374" s="285"/>
      <c r="J1374" s="87"/>
      <c r="K1374" s="87"/>
      <c r="L1374" s="87"/>
      <c r="M1374" s="87"/>
    </row>
    <row r="1375" spans="1:13" ht="13.5" hidden="1" thickBot="1">
      <c r="A1375" s="230"/>
      <c r="B1375" s="88"/>
      <c r="C1375" s="88"/>
      <c r="D1375" s="160"/>
      <c r="E1375" s="168"/>
      <c r="F1375" s="271" t="s">
        <v>100</v>
      </c>
      <c r="G1375" s="238">
        <f>SUM(F1366:F1374)</f>
        <v>0</v>
      </c>
      <c r="H1375" s="87"/>
      <c r="I1375" s="119"/>
      <c r="J1375" s="87"/>
      <c r="K1375" s="87"/>
      <c r="L1375" s="87"/>
      <c r="M1375" s="87"/>
    </row>
    <row r="1376" spans="1:13" ht="13.5" hidden="1" thickTop="1">
      <c r="A1376" s="239" t="s">
        <v>101</v>
      </c>
      <c r="B1376" s="89"/>
      <c r="C1376" s="89"/>
      <c r="D1376" s="161"/>
      <c r="E1376" s="169"/>
      <c r="F1376" s="161"/>
      <c r="G1376" s="232"/>
      <c r="H1376" s="87"/>
      <c r="I1376" s="119"/>
      <c r="J1376" s="87"/>
      <c r="K1376" s="87"/>
      <c r="L1376" s="87"/>
      <c r="M1376" s="87"/>
    </row>
    <row r="1377" spans="1:13" hidden="1">
      <c r="A1377" s="286" t="s">
        <v>2</v>
      </c>
      <c r="B1377" s="287"/>
      <c r="C1377" s="287"/>
      <c r="D1377" s="208"/>
      <c r="E1377" s="288" t="s">
        <v>102</v>
      </c>
      <c r="F1377" s="288" t="s">
        <v>45</v>
      </c>
      <c r="G1377" s="295" t="s">
        <v>102</v>
      </c>
      <c r="H1377" s="165"/>
      <c r="I1377" s="167"/>
      <c r="J1377" s="87"/>
      <c r="K1377" s="87"/>
      <c r="L1377" s="87"/>
      <c r="M1377" s="87"/>
    </row>
    <row r="1378" spans="1:13" hidden="1">
      <c r="A1378" s="296" t="s">
        <v>103</v>
      </c>
      <c r="B1378" s="209"/>
      <c r="C1378" s="209"/>
      <c r="D1378" s="210"/>
      <c r="E1378" s="284">
        <f>SUM(G1343,G1356,G1363,G1375)</f>
        <v>0</v>
      </c>
      <c r="F1378" s="297">
        <f>A</f>
        <v>0</v>
      </c>
      <c r="G1378" s="298">
        <f>E1378*F1378</f>
        <v>0</v>
      </c>
      <c r="H1378" s="87"/>
      <c r="I1378" s="173"/>
      <c r="J1378" s="87"/>
      <c r="K1378" s="87"/>
      <c r="L1378" s="87"/>
      <c r="M1378" s="87"/>
    </row>
    <row r="1379" spans="1:13" hidden="1">
      <c r="A1379" s="296" t="s">
        <v>104</v>
      </c>
      <c r="B1379" s="209"/>
      <c r="C1379" s="209"/>
      <c r="D1379" s="210"/>
      <c r="E1379" s="284">
        <f>SUM(G1343,G1356,G1363,G1375)</f>
        <v>0</v>
      </c>
      <c r="F1379" s="297">
        <f>I</f>
        <v>0</v>
      </c>
      <c r="G1379" s="298">
        <f>E1379*F1379</f>
        <v>0</v>
      </c>
      <c r="H1379" s="87"/>
      <c r="I1379" s="173"/>
      <c r="J1379" s="87"/>
      <c r="K1379" s="87"/>
      <c r="L1379" s="87"/>
      <c r="M1379" s="87"/>
    </row>
    <row r="1380" spans="1:13" hidden="1">
      <c r="A1380" s="296" t="s">
        <v>105</v>
      </c>
      <c r="B1380" s="209"/>
      <c r="C1380" s="209"/>
      <c r="D1380" s="210"/>
      <c r="E1380" s="284">
        <f>SUM(G1343,G1356,G1363,G1375)</f>
        <v>0</v>
      </c>
      <c r="F1380" s="297">
        <f>U</f>
        <v>0</v>
      </c>
      <c r="G1380" s="298">
        <f>E1380*F1380</f>
        <v>0</v>
      </c>
      <c r="H1380" s="87"/>
      <c r="I1380" s="173"/>
      <c r="J1380" s="87"/>
      <c r="K1380" s="87"/>
      <c r="L1380" s="87"/>
      <c r="M1380" s="87"/>
    </row>
    <row r="1381" spans="1:13" ht="23.25" hidden="1" thickBot="1">
      <c r="A1381" s="230"/>
      <c r="B1381" s="88"/>
      <c r="C1381" s="88"/>
      <c r="D1381" s="160"/>
      <c r="E1381" s="168"/>
      <c r="F1381" s="67" t="s">
        <v>106</v>
      </c>
      <c r="G1381" s="238">
        <f>SUM(G1378:G1380)</f>
        <v>0</v>
      </c>
      <c r="H1381" s="87"/>
      <c r="I1381" s="119"/>
      <c r="J1381" s="299" t="s">
        <v>107</v>
      </c>
      <c r="K1381" s="299" t="s">
        <v>108</v>
      </c>
      <c r="L1381" s="299" t="s">
        <v>106</v>
      </c>
      <c r="M1381" s="299" t="s">
        <v>105</v>
      </c>
    </row>
    <row r="1382" spans="1:13" s="63" customFormat="1" ht="14.25" hidden="1" thickTop="1" thickBot="1">
      <c r="A1382" s="240"/>
      <c r="B1382" s="58"/>
      <c r="C1382" s="58"/>
      <c r="D1382" s="174"/>
      <c r="E1382" s="68" t="s">
        <v>108</v>
      </c>
      <c r="F1382" s="69"/>
      <c r="G1382" s="241">
        <f>ROUND(SUM(G1343,G1356,G1363,G1375,G1381),0)</f>
        <v>0</v>
      </c>
      <c r="H1382" s="58"/>
      <c r="I1382" s="118"/>
      <c r="J1382" s="300" t="e">
        <f>B1319</f>
        <v>#N/A</v>
      </c>
      <c r="K1382" s="301">
        <f>G1382</f>
        <v>0</v>
      </c>
      <c r="L1382" s="302">
        <f>ROUND(SUM(G1343,G1356,G1363,G1375),0)</f>
        <v>0</v>
      </c>
      <c r="M1382" s="303">
        <f>G1380</f>
        <v>0</v>
      </c>
    </row>
    <row r="1383" spans="1:13" ht="26.25" hidden="1" thickTop="1">
      <c r="A1383" s="242" t="s">
        <v>109</v>
      </c>
      <c r="B1383" s="87"/>
      <c r="C1383" s="87"/>
      <c r="D1383" s="162"/>
      <c r="E1383" s="166"/>
      <c r="F1383" s="162"/>
      <c r="G1383" s="225"/>
      <c r="H1383" s="87"/>
      <c r="I1383" s="119"/>
      <c r="J1383" s="87"/>
      <c r="K1383" s="87"/>
      <c r="L1383" s="87"/>
      <c r="M1383" s="87"/>
    </row>
    <row r="1384" spans="1:13" hidden="1">
      <c r="A1384" s="242"/>
      <c r="B1384" s="175"/>
      <c r="C1384" s="175"/>
      <c r="D1384" s="176"/>
      <c r="E1384" s="166"/>
      <c r="F1384" s="162"/>
      <c r="G1384" s="243">
        <f ca="1">TODAY()</f>
        <v>46244</v>
      </c>
      <c r="H1384" s="87"/>
      <c r="I1384" s="119"/>
      <c r="J1384" s="87"/>
      <c r="K1384" s="87"/>
      <c r="L1384" s="87"/>
      <c r="M1384" s="87"/>
    </row>
    <row r="1385" spans="1:13" ht="13.5" hidden="1" thickBot="1">
      <c r="A1385" s="244"/>
      <c r="B1385" s="245"/>
      <c r="C1385" s="245"/>
      <c r="D1385" s="246"/>
      <c r="E1385" s="247"/>
      <c r="F1385" s="246"/>
      <c r="G1385" s="248"/>
      <c r="H1385" s="87"/>
      <c r="I1385" s="119"/>
      <c r="J1385" s="87"/>
      <c r="K1385" s="87"/>
      <c r="L1385" s="87"/>
      <c r="M1385" s="87"/>
    </row>
    <row r="1386" spans="1:13" s="63" customFormat="1" hidden="1">
      <c r="A1386" s="217"/>
      <c r="B1386" s="218"/>
      <c r="C1386" s="218"/>
      <c r="D1386" s="219"/>
      <c r="E1386" s="220"/>
      <c r="F1386" s="219"/>
      <c r="G1386" s="221" t="s">
        <v>77</v>
      </c>
      <c r="H1386" s="58"/>
      <c r="I1386" s="118"/>
      <c r="J1386" s="58"/>
      <c r="K1386" s="58"/>
      <c r="L1386" s="58"/>
      <c r="M1386" s="87"/>
    </row>
    <row r="1387" spans="1:13" ht="12.75" hidden="1" customHeight="1">
      <c r="A1387" s="222" t="s">
        <v>78</v>
      </c>
      <c r="B1387" s="508" t="str">
        <f>Proponente</f>
        <v>Proponente BCDA</v>
      </c>
      <c r="C1387" s="508"/>
      <c r="D1387" s="508"/>
      <c r="E1387" s="508"/>
      <c r="F1387" s="508"/>
      <c r="G1387" s="509"/>
      <c r="H1387" s="87"/>
      <c r="I1387" s="119"/>
      <c r="J1387" s="87"/>
      <c r="K1387" s="87"/>
      <c r="L1387" s="87"/>
      <c r="M1387" s="87"/>
    </row>
    <row r="1388" spans="1:13" ht="12.75" hidden="1" customHeight="1">
      <c r="A1388" s="222" t="s">
        <v>79</v>
      </c>
      <c r="B1388" s="87" t="e">
        <f>VLOOKUP(B1389,'4_Presupuesto de Obra'!$A$8:$D$182,2,FALSE)</f>
        <v>#N/A</v>
      </c>
      <c r="C1388" s="508" t="e">
        <f>VLOOKUP(B1389,'4_Presupuesto de Obra'!$A$8:$D$182,3,FALSE)</f>
        <v>#N/A</v>
      </c>
      <c r="D1388" s="508"/>
      <c r="E1388" s="508"/>
      <c r="F1388" s="508"/>
      <c r="G1388" s="509"/>
      <c r="H1388" s="87"/>
      <c r="I1388" s="119"/>
      <c r="J1388" s="87"/>
      <c r="K1388" s="87"/>
      <c r="L1388" s="87"/>
      <c r="M1388" s="87"/>
    </row>
    <row r="1389" spans="1:13" hidden="1">
      <c r="A1389" s="223"/>
      <c r="B1389" s="216">
        <f>+B1320+1</f>
        <v>21</v>
      </c>
      <c r="C1389" s="87"/>
      <c r="D1389" s="162"/>
      <c r="E1389" s="166"/>
      <c r="F1389" s="59" t="s">
        <v>80</v>
      </c>
      <c r="G1389" s="224" t="e">
        <f>VLOOKUP(B1389,'4_Presupuesto de Obra'!$A$8:$D$182,4,FALSE)</f>
        <v>#N/A</v>
      </c>
      <c r="H1389" s="87"/>
      <c r="I1389" s="119"/>
      <c r="J1389" s="87"/>
      <c r="K1389" s="87"/>
      <c r="L1389" s="87"/>
      <c r="M1389" s="87"/>
    </row>
    <row r="1390" spans="1:13" ht="13.5" hidden="1" thickBot="1">
      <c r="A1390" s="222" t="s">
        <v>81</v>
      </c>
      <c r="B1390" s="87"/>
      <c r="C1390" s="87"/>
      <c r="D1390" s="162"/>
      <c r="E1390" s="166"/>
      <c r="F1390" s="162"/>
      <c r="G1390" s="225"/>
      <c r="H1390" s="87"/>
      <c r="I1390" s="167"/>
      <c r="J1390" s="87"/>
      <c r="K1390" s="87"/>
      <c r="L1390" s="87"/>
      <c r="M1390" s="87"/>
    </row>
    <row r="1391" spans="1:13" s="64" customFormat="1" ht="13.5" hidden="1" thickTop="1">
      <c r="A1391" s="226" t="s">
        <v>2</v>
      </c>
      <c r="B1391" s="158" t="s">
        <v>83</v>
      </c>
      <c r="C1391" s="158" t="s">
        <v>84</v>
      </c>
      <c r="D1391" s="159" t="s">
        <v>85</v>
      </c>
      <c r="E1391" s="65" t="s">
        <v>86</v>
      </c>
      <c r="F1391" s="65" t="s">
        <v>87</v>
      </c>
      <c r="G1391" s="227" t="s">
        <v>88</v>
      </c>
      <c r="H1391" s="165"/>
      <c r="I1391" s="167"/>
      <c r="J1391" s="165"/>
      <c r="K1391" s="165"/>
      <c r="L1391" s="165"/>
      <c r="M1391" s="87"/>
    </row>
    <row r="1392" spans="1:13" ht="26.45" hidden="1" customHeight="1">
      <c r="A1392" s="281" t="str">
        <f t="shared" ref="A1392:A1411" si="226">IF(I1392=0,"-",VLOOKUP(I1392,EQUIPOS,2,FALSE))</f>
        <v>-</v>
      </c>
      <c r="B1392" s="282"/>
      <c r="C1392" s="282"/>
      <c r="D1392" s="283"/>
      <c r="E1392" s="284">
        <f t="shared" ref="E1392:E1411" si="227">IF(I1392=0,0,VLOOKUP(I1392,EQUIPOS,4,FALSE))</f>
        <v>0</v>
      </c>
      <c r="F1392" s="207">
        <f t="shared" ref="F1392:F1411" si="228">IF(D1392=0,0,E1392/D1392)</f>
        <v>0</v>
      </c>
      <c r="G1392" s="228"/>
      <c r="H1392" s="87"/>
      <c r="I1392" s="285"/>
      <c r="J1392" s="87"/>
      <c r="K1392" s="87"/>
      <c r="L1392" s="87"/>
      <c r="M1392" s="87"/>
    </row>
    <row r="1393" spans="1:13" hidden="1">
      <c r="A1393" s="281" t="str">
        <f t="shared" si="226"/>
        <v>-</v>
      </c>
      <c r="B1393" s="282"/>
      <c r="C1393" s="282"/>
      <c r="D1393" s="283"/>
      <c r="E1393" s="284">
        <f t="shared" si="227"/>
        <v>0</v>
      </c>
      <c r="F1393" s="207">
        <f t="shared" si="228"/>
        <v>0</v>
      </c>
      <c r="G1393" s="229"/>
      <c r="H1393" s="87"/>
      <c r="I1393" s="285"/>
      <c r="J1393" s="87"/>
      <c r="K1393" s="87"/>
      <c r="L1393" s="87"/>
      <c r="M1393" s="87"/>
    </row>
    <row r="1394" spans="1:13" hidden="1">
      <c r="A1394" s="281" t="str">
        <f t="shared" si="226"/>
        <v>-</v>
      </c>
      <c r="B1394" s="282"/>
      <c r="C1394" s="282"/>
      <c r="D1394" s="283"/>
      <c r="E1394" s="284">
        <f t="shared" si="227"/>
        <v>0</v>
      </c>
      <c r="F1394" s="207">
        <f t="shared" si="228"/>
        <v>0</v>
      </c>
      <c r="G1394" s="229"/>
      <c r="H1394" s="87"/>
      <c r="I1394" s="285"/>
      <c r="J1394" s="87"/>
      <c r="K1394" s="87"/>
      <c r="L1394" s="87"/>
      <c r="M1394" s="87"/>
    </row>
    <row r="1395" spans="1:13" hidden="1">
      <c r="A1395" s="281" t="str">
        <f t="shared" si="226"/>
        <v>-</v>
      </c>
      <c r="B1395" s="282"/>
      <c r="C1395" s="282"/>
      <c r="D1395" s="283"/>
      <c r="E1395" s="284">
        <f t="shared" si="227"/>
        <v>0</v>
      </c>
      <c r="F1395" s="207">
        <f t="shared" si="228"/>
        <v>0</v>
      </c>
      <c r="G1395" s="229"/>
      <c r="H1395" s="87"/>
      <c r="I1395" s="285"/>
      <c r="J1395" s="87"/>
      <c r="K1395" s="87"/>
      <c r="L1395" s="87"/>
      <c r="M1395" s="87"/>
    </row>
    <row r="1396" spans="1:13" hidden="1">
      <c r="A1396" s="281" t="str">
        <f t="shared" si="226"/>
        <v>-</v>
      </c>
      <c r="B1396" s="282"/>
      <c r="C1396" s="282"/>
      <c r="D1396" s="283"/>
      <c r="E1396" s="284">
        <f t="shared" si="227"/>
        <v>0</v>
      </c>
      <c r="F1396" s="207">
        <f t="shared" si="228"/>
        <v>0</v>
      </c>
      <c r="G1396" s="229"/>
      <c r="H1396" s="87"/>
      <c r="I1396" s="285"/>
      <c r="J1396" s="87"/>
      <c r="K1396" s="87"/>
      <c r="L1396" s="87"/>
      <c r="M1396" s="87"/>
    </row>
    <row r="1397" spans="1:13" hidden="1">
      <c r="A1397" s="281" t="str">
        <f t="shared" si="226"/>
        <v>-</v>
      </c>
      <c r="B1397" s="282"/>
      <c r="C1397" s="282"/>
      <c r="D1397" s="283"/>
      <c r="E1397" s="284">
        <f t="shared" si="227"/>
        <v>0</v>
      </c>
      <c r="F1397" s="207">
        <f t="shared" si="228"/>
        <v>0</v>
      </c>
      <c r="G1397" s="229"/>
      <c r="H1397" s="87"/>
      <c r="I1397" s="285"/>
      <c r="J1397" s="87"/>
      <c r="K1397" s="87"/>
      <c r="L1397" s="87"/>
      <c r="M1397" s="87"/>
    </row>
    <row r="1398" spans="1:13" hidden="1">
      <c r="A1398" s="281" t="str">
        <f t="shared" si="226"/>
        <v>-</v>
      </c>
      <c r="B1398" s="282"/>
      <c r="C1398" s="282"/>
      <c r="D1398" s="283"/>
      <c r="E1398" s="284">
        <f t="shared" si="227"/>
        <v>0</v>
      </c>
      <c r="F1398" s="207">
        <f t="shared" si="228"/>
        <v>0</v>
      </c>
      <c r="G1398" s="235"/>
      <c r="H1398" s="87"/>
      <c r="I1398" s="285"/>
      <c r="J1398" s="87"/>
      <c r="K1398" s="87"/>
      <c r="L1398" s="87"/>
      <c r="M1398" s="87"/>
    </row>
    <row r="1399" spans="1:13" hidden="1">
      <c r="A1399" s="281" t="str">
        <f t="shared" si="226"/>
        <v>-</v>
      </c>
      <c r="B1399" s="282"/>
      <c r="C1399" s="282"/>
      <c r="D1399" s="283"/>
      <c r="E1399" s="284">
        <f t="shared" si="227"/>
        <v>0</v>
      </c>
      <c r="F1399" s="207">
        <f t="shared" si="228"/>
        <v>0</v>
      </c>
      <c r="G1399" s="229"/>
      <c r="H1399" s="87"/>
      <c r="I1399" s="285"/>
      <c r="J1399" s="87"/>
      <c r="K1399" s="87"/>
      <c r="L1399" s="87"/>
      <c r="M1399" s="87"/>
    </row>
    <row r="1400" spans="1:13" hidden="1">
      <c r="A1400" s="281" t="str">
        <f t="shared" si="226"/>
        <v>-</v>
      </c>
      <c r="B1400" s="282"/>
      <c r="C1400" s="282"/>
      <c r="D1400" s="283"/>
      <c r="E1400" s="284">
        <f t="shared" si="227"/>
        <v>0</v>
      </c>
      <c r="F1400" s="207">
        <f t="shared" si="228"/>
        <v>0</v>
      </c>
      <c r="G1400" s="229"/>
      <c r="H1400" s="87"/>
      <c r="I1400" s="285"/>
      <c r="J1400" s="87"/>
      <c r="K1400" s="87"/>
      <c r="L1400" s="87"/>
      <c r="M1400" s="87"/>
    </row>
    <row r="1401" spans="1:13" hidden="1">
      <c r="A1401" s="281" t="str">
        <f t="shared" si="226"/>
        <v>-</v>
      </c>
      <c r="B1401" s="282"/>
      <c r="C1401" s="282"/>
      <c r="D1401" s="283"/>
      <c r="E1401" s="284">
        <f t="shared" si="227"/>
        <v>0</v>
      </c>
      <c r="F1401" s="207">
        <f t="shared" si="228"/>
        <v>0</v>
      </c>
      <c r="G1401" s="229"/>
      <c r="H1401" s="87"/>
      <c r="I1401" s="285"/>
      <c r="J1401" s="87"/>
      <c r="K1401" s="87"/>
      <c r="L1401" s="87"/>
      <c r="M1401" s="87"/>
    </row>
    <row r="1402" spans="1:13" hidden="1">
      <c r="A1402" s="281" t="str">
        <f t="shared" si="226"/>
        <v>-</v>
      </c>
      <c r="B1402" s="282"/>
      <c r="C1402" s="282"/>
      <c r="D1402" s="283"/>
      <c r="E1402" s="284">
        <f t="shared" si="227"/>
        <v>0</v>
      </c>
      <c r="F1402" s="207">
        <f t="shared" si="228"/>
        <v>0</v>
      </c>
      <c r="G1402" s="229"/>
      <c r="H1402" s="87"/>
      <c r="I1402" s="285"/>
      <c r="J1402" s="87"/>
      <c r="K1402" s="87"/>
      <c r="L1402" s="87"/>
      <c r="M1402" s="87"/>
    </row>
    <row r="1403" spans="1:13" hidden="1">
      <c r="A1403" s="281" t="str">
        <f t="shared" si="226"/>
        <v>-</v>
      </c>
      <c r="B1403" s="282"/>
      <c r="C1403" s="282"/>
      <c r="D1403" s="283"/>
      <c r="E1403" s="284">
        <f t="shared" si="227"/>
        <v>0</v>
      </c>
      <c r="F1403" s="207">
        <f t="shared" si="228"/>
        <v>0</v>
      </c>
      <c r="G1403" s="229"/>
      <c r="H1403" s="87"/>
      <c r="I1403" s="285"/>
      <c r="J1403" s="87"/>
      <c r="K1403" s="87"/>
      <c r="L1403" s="87"/>
      <c r="M1403" s="87"/>
    </row>
    <row r="1404" spans="1:13" hidden="1">
      <c r="A1404" s="281" t="str">
        <f t="shared" si="226"/>
        <v>-</v>
      </c>
      <c r="B1404" s="282"/>
      <c r="C1404" s="282"/>
      <c r="D1404" s="283"/>
      <c r="E1404" s="284">
        <f t="shared" si="227"/>
        <v>0</v>
      </c>
      <c r="F1404" s="207">
        <f t="shared" si="228"/>
        <v>0</v>
      </c>
      <c r="G1404" s="229"/>
      <c r="H1404" s="87"/>
      <c r="I1404" s="285"/>
      <c r="J1404" s="87"/>
      <c r="K1404" s="87"/>
      <c r="L1404" s="87"/>
      <c r="M1404" s="87"/>
    </row>
    <row r="1405" spans="1:13" hidden="1">
      <c r="A1405" s="281" t="str">
        <f t="shared" si="226"/>
        <v>-</v>
      </c>
      <c r="B1405" s="282"/>
      <c r="C1405" s="282"/>
      <c r="D1405" s="283"/>
      <c r="E1405" s="284">
        <f t="shared" si="227"/>
        <v>0</v>
      </c>
      <c r="F1405" s="207">
        <f t="shared" si="228"/>
        <v>0</v>
      </c>
      <c r="G1405" s="229"/>
      <c r="H1405" s="87"/>
      <c r="I1405" s="285"/>
      <c r="J1405" s="87"/>
      <c r="K1405" s="87"/>
      <c r="L1405" s="87"/>
      <c r="M1405" s="87"/>
    </row>
    <row r="1406" spans="1:13" hidden="1">
      <c r="A1406" s="281" t="str">
        <f t="shared" si="226"/>
        <v>-</v>
      </c>
      <c r="B1406" s="282"/>
      <c r="C1406" s="282"/>
      <c r="D1406" s="283"/>
      <c r="E1406" s="284">
        <f t="shared" si="227"/>
        <v>0</v>
      </c>
      <c r="F1406" s="207">
        <f t="shared" si="228"/>
        <v>0</v>
      </c>
      <c r="G1406" s="229"/>
      <c r="H1406" s="87"/>
      <c r="I1406" s="285"/>
      <c r="J1406" s="87"/>
      <c r="K1406" s="87"/>
      <c r="L1406" s="87"/>
      <c r="M1406" s="87"/>
    </row>
    <row r="1407" spans="1:13" hidden="1">
      <c r="A1407" s="281" t="str">
        <f t="shared" si="226"/>
        <v>-</v>
      </c>
      <c r="B1407" s="282"/>
      <c r="C1407" s="282"/>
      <c r="D1407" s="283"/>
      <c r="E1407" s="284">
        <f t="shared" si="227"/>
        <v>0</v>
      </c>
      <c r="F1407" s="207">
        <f t="shared" si="228"/>
        <v>0</v>
      </c>
      <c r="G1407" s="229"/>
      <c r="H1407" s="87"/>
      <c r="I1407" s="285"/>
      <c r="J1407" s="87"/>
      <c r="K1407" s="87"/>
      <c r="L1407" s="87"/>
      <c r="M1407" s="87"/>
    </row>
    <row r="1408" spans="1:13" hidden="1">
      <c r="A1408" s="281" t="str">
        <f t="shared" si="226"/>
        <v>-</v>
      </c>
      <c r="B1408" s="282"/>
      <c r="C1408" s="282"/>
      <c r="D1408" s="283"/>
      <c r="E1408" s="284">
        <f t="shared" si="227"/>
        <v>0</v>
      </c>
      <c r="F1408" s="207">
        <f t="shared" si="228"/>
        <v>0</v>
      </c>
      <c r="G1408" s="229"/>
      <c r="H1408" s="87"/>
      <c r="I1408" s="285"/>
      <c r="J1408" s="87"/>
      <c r="K1408" s="87"/>
      <c r="L1408" s="87"/>
      <c r="M1408" s="87"/>
    </row>
    <row r="1409" spans="1:13" hidden="1">
      <c r="A1409" s="281" t="str">
        <f t="shared" si="226"/>
        <v>-</v>
      </c>
      <c r="B1409" s="282"/>
      <c r="C1409" s="282"/>
      <c r="D1409" s="283"/>
      <c r="E1409" s="284">
        <f t="shared" si="227"/>
        <v>0</v>
      </c>
      <c r="F1409" s="207">
        <f t="shared" si="228"/>
        <v>0</v>
      </c>
      <c r="G1409" s="229"/>
      <c r="H1409" s="87"/>
      <c r="I1409" s="285"/>
      <c r="J1409" s="87"/>
      <c r="K1409" s="87"/>
      <c r="L1409" s="87"/>
      <c r="M1409" s="87"/>
    </row>
    <row r="1410" spans="1:13" hidden="1">
      <c r="A1410" s="281" t="str">
        <f t="shared" si="226"/>
        <v>-</v>
      </c>
      <c r="B1410" s="282"/>
      <c r="C1410" s="282"/>
      <c r="D1410" s="283"/>
      <c r="E1410" s="284">
        <f t="shared" si="227"/>
        <v>0</v>
      </c>
      <c r="F1410" s="207">
        <f t="shared" si="228"/>
        <v>0</v>
      </c>
      <c r="G1410" s="229"/>
      <c r="H1410" s="87"/>
      <c r="I1410" s="285"/>
      <c r="J1410" s="87"/>
      <c r="K1410" s="87"/>
      <c r="L1410" s="87"/>
      <c r="M1410" s="87"/>
    </row>
    <row r="1411" spans="1:13" hidden="1">
      <c r="A1411" s="281" t="str">
        <f t="shared" si="226"/>
        <v>-</v>
      </c>
      <c r="B1411" s="282"/>
      <c r="C1411" s="282"/>
      <c r="D1411" s="283"/>
      <c r="E1411" s="284">
        <f t="shared" si="227"/>
        <v>0</v>
      </c>
      <c r="F1411" s="207">
        <f t="shared" si="228"/>
        <v>0</v>
      </c>
      <c r="G1411" s="229"/>
      <c r="H1411" s="87"/>
      <c r="I1411" s="285"/>
      <c r="J1411" s="87"/>
      <c r="K1411" s="87"/>
      <c r="L1411" s="87"/>
      <c r="M1411" s="87"/>
    </row>
    <row r="1412" spans="1:13" ht="13.5" hidden="1" thickBot="1">
      <c r="A1412" s="230"/>
      <c r="B1412" s="88"/>
      <c r="C1412" s="88"/>
      <c r="D1412" s="160"/>
      <c r="E1412" s="168"/>
      <c r="F1412" s="271" t="s">
        <v>89</v>
      </c>
      <c r="G1412" s="272">
        <f>SUM(F1392:F1411)</f>
        <v>0</v>
      </c>
      <c r="H1412" s="87"/>
      <c r="I1412" s="119"/>
      <c r="J1412" s="87"/>
      <c r="K1412" s="87"/>
      <c r="L1412" s="87"/>
      <c r="M1412" s="87"/>
    </row>
    <row r="1413" spans="1:13" ht="13.5" hidden="1" thickTop="1">
      <c r="A1413" s="231" t="s">
        <v>90</v>
      </c>
      <c r="B1413" s="89"/>
      <c r="C1413" s="89"/>
      <c r="D1413" s="161"/>
      <c r="E1413" s="169"/>
      <c r="F1413" s="161"/>
      <c r="G1413" s="232"/>
      <c r="H1413" s="87"/>
      <c r="I1413" s="119"/>
      <c r="J1413" s="87"/>
      <c r="K1413" s="87"/>
      <c r="L1413" s="87"/>
      <c r="M1413" s="87"/>
    </row>
    <row r="1414" spans="1:13" s="64" customFormat="1" hidden="1">
      <c r="A1414" s="286" t="s">
        <v>2</v>
      </c>
      <c r="B1414" s="287"/>
      <c r="C1414" s="273" t="s">
        <v>3</v>
      </c>
      <c r="D1414" s="288" t="s">
        <v>91</v>
      </c>
      <c r="E1414" s="288" t="s">
        <v>92</v>
      </c>
      <c r="F1414" s="288" t="s">
        <v>87</v>
      </c>
      <c r="G1414" s="233" t="s">
        <v>88</v>
      </c>
      <c r="H1414" s="165"/>
      <c r="I1414" s="167"/>
      <c r="J1414" s="165"/>
      <c r="K1414" s="165"/>
      <c r="L1414" s="165"/>
      <c r="M1414" s="87"/>
    </row>
    <row r="1415" spans="1:13" hidden="1">
      <c r="A1415" s="506" t="str">
        <f t="shared" ref="A1415:A1424" si="229">IF(I1415=0,"",VLOOKUP(I1415,MATERIALES,2,FALSE))</f>
        <v/>
      </c>
      <c r="B1415" s="507"/>
      <c r="C1415" s="289" t="str">
        <f t="shared" ref="C1415:C1424" si="230">IF(I1415=0,"",VLOOKUP(I1415,MATERIALES,3,FALSE))</f>
        <v/>
      </c>
      <c r="D1415" s="290"/>
      <c r="E1415" s="291">
        <f t="shared" ref="E1415:E1424" si="231">IF(I1415=0,0,VLOOKUP(I1415,MATERIALES,4,FALSE))</f>
        <v>0</v>
      </c>
      <c r="F1415" s="207">
        <f>D1415*E1415</f>
        <v>0</v>
      </c>
      <c r="G1415" s="228"/>
      <c r="H1415" s="87"/>
      <c r="I1415" s="285"/>
      <c r="J1415" s="87"/>
      <c r="K1415" s="87"/>
      <c r="L1415" s="87"/>
      <c r="M1415" s="87"/>
    </row>
    <row r="1416" spans="1:13" hidden="1">
      <c r="A1416" s="506" t="str">
        <f t="shared" si="229"/>
        <v/>
      </c>
      <c r="B1416" s="507"/>
      <c r="C1416" s="289" t="str">
        <f t="shared" si="230"/>
        <v/>
      </c>
      <c r="D1416" s="290"/>
      <c r="E1416" s="291">
        <f t="shared" si="231"/>
        <v>0</v>
      </c>
      <c r="F1416" s="207">
        <f t="shared" ref="F1416:F1424" si="232">D1416*E1416</f>
        <v>0</v>
      </c>
      <c r="G1416" s="229"/>
      <c r="H1416" s="87"/>
      <c r="I1416" s="285"/>
      <c r="J1416" s="87"/>
      <c r="K1416" s="87"/>
      <c r="L1416" s="87"/>
      <c r="M1416" s="87"/>
    </row>
    <row r="1417" spans="1:13" hidden="1">
      <c r="A1417" s="506" t="str">
        <f t="shared" si="229"/>
        <v/>
      </c>
      <c r="B1417" s="507"/>
      <c r="C1417" s="289" t="str">
        <f t="shared" si="230"/>
        <v/>
      </c>
      <c r="D1417" s="290"/>
      <c r="E1417" s="291">
        <f t="shared" si="231"/>
        <v>0</v>
      </c>
      <c r="F1417" s="207">
        <f t="shared" si="232"/>
        <v>0</v>
      </c>
      <c r="G1417" s="229"/>
      <c r="H1417" s="87"/>
      <c r="I1417" s="285"/>
      <c r="J1417" s="87"/>
      <c r="K1417" s="87"/>
      <c r="L1417" s="87"/>
      <c r="M1417" s="87"/>
    </row>
    <row r="1418" spans="1:13" hidden="1">
      <c r="A1418" s="506" t="str">
        <f t="shared" si="229"/>
        <v/>
      </c>
      <c r="B1418" s="507"/>
      <c r="C1418" s="289" t="str">
        <f t="shared" si="230"/>
        <v/>
      </c>
      <c r="D1418" s="290"/>
      <c r="E1418" s="291">
        <f t="shared" si="231"/>
        <v>0</v>
      </c>
      <c r="F1418" s="207">
        <f t="shared" si="232"/>
        <v>0</v>
      </c>
      <c r="G1418" s="229"/>
      <c r="H1418" s="87"/>
      <c r="I1418" s="285"/>
      <c r="J1418" s="87"/>
      <c r="K1418" s="87"/>
      <c r="L1418" s="87"/>
      <c r="M1418" s="87"/>
    </row>
    <row r="1419" spans="1:13" hidden="1">
      <c r="A1419" s="506" t="str">
        <f t="shared" si="229"/>
        <v/>
      </c>
      <c r="B1419" s="507"/>
      <c r="C1419" s="289" t="str">
        <f t="shared" si="230"/>
        <v/>
      </c>
      <c r="D1419" s="290"/>
      <c r="E1419" s="291">
        <f t="shared" si="231"/>
        <v>0</v>
      </c>
      <c r="F1419" s="207">
        <f t="shared" si="232"/>
        <v>0</v>
      </c>
      <c r="G1419" s="229"/>
      <c r="H1419" s="87"/>
      <c r="I1419" s="285"/>
      <c r="J1419" s="87"/>
      <c r="K1419" s="87"/>
      <c r="L1419" s="87"/>
      <c r="M1419" s="87"/>
    </row>
    <row r="1420" spans="1:13" hidden="1">
      <c r="A1420" s="506" t="str">
        <f t="shared" si="229"/>
        <v/>
      </c>
      <c r="B1420" s="507"/>
      <c r="C1420" s="289" t="str">
        <f t="shared" si="230"/>
        <v/>
      </c>
      <c r="D1420" s="290"/>
      <c r="E1420" s="291">
        <f t="shared" si="231"/>
        <v>0</v>
      </c>
      <c r="F1420" s="207">
        <f t="shared" si="232"/>
        <v>0</v>
      </c>
      <c r="G1420" s="229"/>
      <c r="H1420" s="87"/>
      <c r="I1420" s="285"/>
      <c r="J1420" s="87"/>
      <c r="K1420" s="87"/>
      <c r="L1420" s="87"/>
      <c r="M1420" s="87"/>
    </row>
    <row r="1421" spans="1:13" hidden="1">
      <c r="A1421" s="506" t="str">
        <f t="shared" si="229"/>
        <v/>
      </c>
      <c r="B1421" s="507"/>
      <c r="C1421" s="289" t="str">
        <f t="shared" si="230"/>
        <v/>
      </c>
      <c r="D1421" s="290"/>
      <c r="E1421" s="291">
        <f t="shared" si="231"/>
        <v>0</v>
      </c>
      <c r="F1421" s="207">
        <f t="shared" si="232"/>
        <v>0</v>
      </c>
      <c r="G1421" s="229"/>
      <c r="H1421" s="87"/>
      <c r="I1421" s="285"/>
      <c r="J1421" s="87"/>
      <c r="K1421" s="87"/>
      <c r="L1421" s="87"/>
      <c r="M1421" s="87"/>
    </row>
    <row r="1422" spans="1:13" hidden="1">
      <c r="A1422" s="506" t="str">
        <f t="shared" si="229"/>
        <v/>
      </c>
      <c r="B1422" s="507"/>
      <c r="C1422" s="289" t="str">
        <f t="shared" si="230"/>
        <v/>
      </c>
      <c r="D1422" s="290"/>
      <c r="E1422" s="291">
        <f t="shared" si="231"/>
        <v>0</v>
      </c>
      <c r="F1422" s="207">
        <f t="shared" si="232"/>
        <v>0</v>
      </c>
      <c r="G1422" s="234"/>
      <c r="H1422" s="87"/>
      <c r="I1422" s="285"/>
      <c r="J1422" s="87"/>
      <c r="K1422" s="87"/>
      <c r="L1422" s="87"/>
      <c r="M1422" s="87"/>
    </row>
    <row r="1423" spans="1:13" hidden="1">
      <c r="A1423" s="506" t="str">
        <f t="shared" si="229"/>
        <v/>
      </c>
      <c r="B1423" s="507"/>
      <c r="C1423" s="289" t="str">
        <f t="shared" si="230"/>
        <v/>
      </c>
      <c r="D1423" s="290"/>
      <c r="E1423" s="291">
        <f t="shared" si="231"/>
        <v>0</v>
      </c>
      <c r="F1423" s="207">
        <f t="shared" si="232"/>
        <v>0</v>
      </c>
      <c r="G1423" s="229"/>
      <c r="H1423" s="87"/>
      <c r="I1423" s="285"/>
      <c r="J1423" s="87"/>
      <c r="K1423" s="87"/>
      <c r="L1423" s="87"/>
      <c r="M1423" s="87"/>
    </row>
    <row r="1424" spans="1:13" hidden="1">
      <c r="A1424" s="506" t="str">
        <f t="shared" si="229"/>
        <v/>
      </c>
      <c r="B1424" s="507"/>
      <c r="C1424" s="289" t="str">
        <f t="shared" si="230"/>
        <v/>
      </c>
      <c r="D1424" s="290"/>
      <c r="E1424" s="291">
        <f t="shared" si="231"/>
        <v>0</v>
      </c>
      <c r="F1424" s="207">
        <f t="shared" si="232"/>
        <v>0</v>
      </c>
      <c r="G1424" s="235"/>
      <c r="H1424" s="87"/>
      <c r="I1424" s="285"/>
      <c r="J1424" s="87"/>
      <c r="K1424" s="87"/>
      <c r="L1424" s="87"/>
      <c r="M1424" s="87"/>
    </row>
    <row r="1425" spans="1:13" ht="13.5" hidden="1" thickBot="1">
      <c r="A1425" s="223"/>
      <c r="B1425" s="87"/>
      <c r="C1425" s="87"/>
      <c r="D1425" s="162"/>
      <c r="E1425" s="170"/>
      <c r="F1425" s="66" t="s">
        <v>93</v>
      </c>
      <c r="G1425" s="234">
        <f>SUM(F1415:F1424)</f>
        <v>0</v>
      </c>
      <c r="H1425" s="87"/>
      <c r="I1425" s="119"/>
      <c r="J1425" s="87"/>
      <c r="K1425" s="87"/>
      <c r="L1425" s="87"/>
      <c r="M1425" s="87"/>
    </row>
    <row r="1426" spans="1:13" ht="14.25" hidden="1" thickTop="1" thickBot="1">
      <c r="A1426" s="236" t="s">
        <v>94</v>
      </c>
      <c r="B1426" s="90"/>
      <c r="C1426" s="90"/>
      <c r="D1426" s="163"/>
      <c r="E1426" s="171"/>
      <c r="F1426" s="163"/>
      <c r="G1426" s="237"/>
      <c r="H1426" s="87"/>
      <c r="I1426" s="119"/>
      <c r="J1426" s="87"/>
      <c r="K1426" s="87"/>
      <c r="L1426" s="87"/>
      <c r="M1426" s="87"/>
    </row>
    <row r="1427" spans="1:13" ht="13.5" hidden="1" thickTop="1">
      <c r="A1427" s="286" t="s">
        <v>2</v>
      </c>
      <c r="B1427" s="287"/>
      <c r="C1427" s="288" t="s">
        <v>95</v>
      </c>
      <c r="D1427" s="288" t="s">
        <v>96</v>
      </c>
      <c r="E1427" s="288" t="s">
        <v>97</v>
      </c>
      <c r="F1427" s="288" t="s">
        <v>87</v>
      </c>
      <c r="G1427" s="233" t="s">
        <v>88</v>
      </c>
      <c r="H1427" s="87"/>
      <c r="I1427" s="119"/>
      <c r="J1427" s="87"/>
      <c r="K1427" s="87"/>
      <c r="L1427" s="87"/>
      <c r="M1427" s="87"/>
    </row>
    <row r="1428" spans="1:13" hidden="1">
      <c r="A1428" s="506" t="str">
        <f>IF(I1428=0,"",VLOOKUP(I1428,EQUIPOS,2,FALSE))</f>
        <v/>
      </c>
      <c r="B1428" s="507"/>
      <c r="C1428" s="292"/>
      <c r="D1428" s="290"/>
      <c r="E1428" s="291">
        <f>IF(I1428=0,0,VLOOKUP(I1428,EQUIPOS,4,FALSE))</f>
        <v>0</v>
      </c>
      <c r="F1428" s="207">
        <f>C1428*D1428*E1428</f>
        <v>0</v>
      </c>
      <c r="G1428" s="228"/>
      <c r="H1428" s="87"/>
      <c r="I1428" s="285"/>
      <c r="J1428" s="87"/>
      <c r="K1428" s="87"/>
      <c r="L1428" s="87"/>
      <c r="M1428" s="87"/>
    </row>
    <row r="1429" spans="1:13" hidden="1">
      <c r="A1429" s="506" t="str">
        <f>IF(I1429=0,"",VLOOKUP(I1429,EQUIPOS,2,FALSE))</f>
        <v/>
      </c>
      <c r="B1429" s="507"/>
      <c r="C1429" s="292"/>
      <c r="D1429" s="290"/>
      <c r="E1429" s="291">
        <f>IF(I1429=0,0,VLOOKUP(I1429,EQUIPOS,4,FALSE))</f>
        <v>0</v>
      </c>
      <c r="F1429" s="207">
        <f>C1429*D1429*E1429</f>
        <v>0</v>
      </c>
      <c r="G1429" s="229"/>
      <c r="H1429" s="87"/>
      <c r="I1429" s="285"/>
      <c r="J1429" s="87"/>
      <c r="K1429" s="87"/>
      <c r="L1429" s="87"/>
      <c r="M1429" s="87"/>
    </row>
    <row r="1430" spans="1:13" hidden="1">
      <c r="A1430" s="506" t="str">
        <f>IF(I1430=0,"",VLOOKUP(I1430,EQUIPOS,2,FALSE))</f>
        <v/>
      </c>
      <c r="B1430" s="507"/>
      <c r="C1430" s="292"/>
      <c r="D1430" s="290"/>
      <c r="E1430" s="291">
        <f>IF(I1430=0,0,VLOOKUP(I1430,EQUIPOS,4,FALSE))</f>
        <v>0</v>
      </c>
      <c r="F1430" s="207">
        <f>C1430*D1430*E1430</f>
        <v>0</v>
      </c>
      <c r="G1430" s="229"/>
      <c r="H1430" s="87"/>
      <c r="I1430" s="285"/>
      <c r="J1430" s="87"/>
      <c r="K1430" s="87"/>
      <c r="L1430" s="87"/>
      <c r="M1430" s="87"/>
    </row>
    <row r="1431" spans="1:13" hidden="1">
      <c r="A1431" s="506" t="str">
        <f>IF(I1431=0,"",VLOOKUP(I1431,EQUIPOS,2,FALSE))</f>
        <v/>
      </c>
      <c r="B1431" s="507"/>
      <c r="C1431" s="292"/>
      <c r="D1431" s="290"/>
      <c r="E1431" s="291">
        <f>IF(I1431=0,0,VLOOKUP(I1431,EQUIPOS,4,FALSE))</f>
        <v>0</v>
      </c>
      <c r="F1431" s="207">
        <f>C1431*D1431*E1431</f>
        <v>0</v>
      </c>
      <c r="G1431" s="235"/>
      <c r="H1431" s="87"/>
      <c r="I1431" s="285"/>
      <c r="J1431" s="87"/>
      <c r="K1431" s="87"/>
      <c r="L1431" s="87"/>
      <c r="M1431" s="87"/>
    </row>
    <row r="1432" spans="1:13" ht="13.5" hidden="1" thickBot="1">
      <c r="A1432" s="230"/>
      <c r="B1432" s="88"/>
      <c r="C1432" s="88"/>
      <c r="D1432" s="160"/>
      <c r="E1432" s="172"/>
      <c r="F1432" s="271" t="s">
        <v>98</v>
      </c>
      <c r="G1432" s="238">
        <f>SUM(F1428:F1431)</f>
        <v>0</v>
      </c>
      <c r="H1432" s="87"/>
      <c r="I1432" s="119"/>
      <c r="J1432" s="87"/>
      <c r="K1432" s="87"/>
      <c r="L1432" s="87"/>
      <c r="M1432" s="87"/>
    </row>
    <row r="1433" spans="1:13" ht="13.5" hidden="1" thickTop="1">
      <c r="A1433" s="231" t="s">
        <v>99</v>
      </c>
      <c r="B1433" s="89"/>
      <c r="C1433" s="89"/>
      <c r="D1433" s="161"/>
      <c r="E1433" s="169"/>
      <c r="F1433" s="161"/>
      <c r="G1433" s="232"/>
      <c r="H1433" s="87"/>
      <c r="I1433" s="119"/>
      <c r="J1433" s="87"/>
      <c r="K1433" s="87"/>
      <c r="L1433" s="87"/>
      <c r="M1433" s="87"/>
    </row>
    <row r="1434" spans="1:13" hidden="1">
      <c r="A1434" s="286" t="s">
        <v>2</v>
      </c>
      <c r="B1434" s="273" t="s">
        <v>3</v>
      </c>
      <c r="C1434" s="273" t="s">
        <v>91</v>
      </c>
      <c r="D1434" s="288" t="s">
        <v>85</v>
      </c>
      <c r="E1434" s="288" t="s">
        <v>92</v>
      </c>
      <c r="F1434" s="288" t="s">
        <v>87</v>
      </c>
      <c r="G1434" s="233" t="s">
        <v>88</v>
      </c>
      <c r="H1434" s="165"/>
      <c r="I1434" s="167"/>
      <c r="J1434" s="87"/>
      <c r="K1434" s="87"/>
      <c r="L1434" s="87"/>
      <c r="M1434" s="87"/>
    </row>
    <row r="1435" spans="1:13" hidden="1">
      <c r="A1435" s="293" t="str">
        <f t="shared" ref="A1435:A1443" si="233">IF(I1435=0,"",VLOOKUP(I1435,MANOOBRA,2,FALSE))</f>
        <v/>
      </c>
      <c r="B1435" s="289" t="str">
        <f t="shared" ref="B1435:B1443" si="234">IF(I1435=0,"",VLOOKUP(I1435,MANOOBRA,3,FALSE))</f>
        <v/>
      </c>
      <c r="C1435" s="292"/>
      <c r="D1435" s="292"/>
      <c r="E1435" s="291">
        <f t="shared" ref="E1435:E1443" si="235">IF(I1435=0,0,VLOOKUP(I1435,MANOOBRA,4,FALSE))</f>
        <v>0</v>
      </c>
      <c r="F1435" s="207">
        <f>IF(D1435=0,0,C1435*E1435/D1435)</f>
        <v>0</v>
      </c>
      <c r="G1435" s="228"/>
      <c r="H1435" s="87"/>
      <c r="I1435" s="285"/>
      <c r="J1435" s="87"/>
      <c r="K1435" s="87"/>
      <c r="L1435" s="87"/>
      <c r="M1435" s="87"/>
    </row>
    <row r="1436" spans="1:13" hidden="1">
      <c r="A1436" s="293" t="str">
        <f t="shared" si="233"/>
        <v/>
      </c>
      <c r="B1436" s="289" t="str">
        <f t="shared" si="234"/>
        <v/>
      </c>
      <c r="C1436" s="292"/>
      <c r="D1436" s="292"/>
      <c r="E1436" s="291">
        <f t="shared" si="235"/>
        <v>0</v>
      </c>
      <c r="F1436" s="207">
        <f t="shared" ref="F1436:F1443" si="236">IF(D1436=0,0,C1436*E1436/D1436)</f>
        <v>0</v>
      </c>
      <c r="G1436" s="229"/>
      <c r="H1436" s="87"/>
      <c r="I1436" s="285"/>
      <c r="J1436" s="87"/>
      <c r="K1436" s="87"/>
      <c r="L1436" s="87"/>
      <c r="M1436" s="87"/>
    </row>
    <row r="1437" spans="1:13" hidden="1">
      <c r="A1437" s="293" t="str">
        <f t="shared" si="233"/>
        <v/>
      </c>
      <c r="B1437" s="289" t="str">
        <f t="shared" si="234"/>
        <v/>
      </c>
      <c r="C1437" s="292"/>
      <c r="D1437" s="292"/>
      <c r="E1437" s="291">
        <f t="shared" si="235"/>
        <v>0</v>
      </c>
      <c r="F1437" s="207">
        <f t="shared" si="236"/>
        <v>0</v>
      </c>
      <c r="G1437" s="229"/>
      <c r="H1437" s="87"/>
      <c r="I1437" s="285"/>
      <c r="J1437" s="87"/>
      <c r="K1437" s="87"/>
      <c r="L1437" s="87"/>
      <c r="M1437" s="87"/>
    </row>
    <row r="1438" spans="1:13" hidden="1">
      <c r="A1438" s="293" t="str">
        <f t="shared" si="233"/>
        <v/>
      </c>
      <c r="B1438" s="289" t="str">
        <f t="shared" si="234"/>
        <v/>
      </c>
      <c r="C1438" s="292"/>
      <c r="D1438" s="292"/>
      <c r="E1438" s="291">
        <f t="shared" si="235"/>
        <v>0</v>
      </c>
      <c r="F1438" s="207">
        <f t="shared" si="236"/>
        <v>0</v>
      </c>
      <c r="G1438" s="229"/>
      <c r="H1438" s="87"/>
      <c r="I1438" s="285"/>
      <c r="J1438" s="87"/>
      <c r="K1438" s="87"/>
      <c r="L1438" s="87"/>
      <c r="M1438" s="87"/>
    </row>
    <row r="1439" spans="1:13" hidden="1">
      <c r="A1439" s="293" t="str">
        <f t="shared" si="233"/>
        <v/>
      </c>
      <c r="B1439" s="289" t="str">
        <f t="shared" si="234"/>
        <v/>
      </c>
      <c r="C1439" s="292"/>
      <c r="D1439" s="292"/>
      <c r="E1439" s="291">
        <f t="shared" si="235"/>
        <v>0</v>
      </c>
      <c r="F1439" s="207">
        <f t="shared" si="236"/>
        <v>0</v>
      </c>
      <c r="G1439" s="229"/>
      <c r="H1439" s="87"/>
      <c r="I1439" s="285"/>
      <c r="J1439" s="87"/>
      <c r="K1439" s="87"/>
      <c r="L1439" s="87"/>
      <c r="M1439" s="87"/>
    </row>
    <row r="1440" spans="1:13" hidden="1">
      <c r="A1440" s="293" t="str">
        <f t="shared" si="233"/>
        <v/>
      </c>
      <c r="B1440" s="289" t="str">
        <f t="shared" si="234"/>
        <v/>
      </c>
      <c r="C1440" s="292"/>
      <c r="D1440" s="294"/>
      <c r="E1440" s="291">
        <f t="shared" si="235"/>
        <v>0</v>
      </c>
      <c r="F1440" s="207">
        <f t="shared" si="236"/>
        <v>0</v>
      </c>
      <c r="G1440" s="229"/>
      <c r="H1440" s="87"/>
      <c r="I1440" s="285"/>
      <c r="J1440" s="87"/>
      <c r="K1440" s="87"/>
      <c r="L1440" s="87"/>
      <c r="M1440" s="87"/>
    </row>
    <row r="1441" spans="1:13" hidden="1">
      <c r="A1441" s="293" t="str">
        <f t="shared" si="233"/>
        <v/>
      </c>
      <c r="B1441" s="289" t="str">
        <f t="shared" si="234"/>
        <v/>
      </c>
      <c r="C1441" s="292"/>
      <c r="D1441" s="294"/>
      <c r="E1441" s="291">
        <f t="shared" si="235"/>
        <v>0</v>
      </c>
      <c r="F1441" s="207">
        <f t="shared" si="236"/>
        <v>0</v>
      </c>
      <c r="G1441" s="229"/>
      <c r="H1441" s="87"/>
      <c r="I1441" s="285"/>
      <c r="J1441" s="87"/>
      <c r="K1441" s="87"/>
      <c r="L1441" s="87"/>
      <c r="M1441" s="87"/>
    </row>
    <row r="1442" spans="1:13" hidden="1">
      <c r="A1442" s="293" t="str">
        <f t="shared" si="233"/>
        <v/>
      </c>
      <c r="B1442" s="289" t="str">
        <f t="shared" si="234"/>
        <v/>
      </c>
      <c r="C1442" s="292"/>
      <c r="D1442" s="294"/>
      <c r="E1442" s="291">
        <f t="shared" si="235"/>
        <v>0</v>
      </c>
      <c r="F1442" s="207">
        <f t="shared" si="236"/>
        <v>0</v>
      </c>
      <c r="G1442" s="229"/>
      <c r="H1442" s="87"/>
      <c r="I1442" s="285"/>
      <c r="J1442" s="87"/>
      <c r="K1442" s="87"/>
      <c r="L1442" s="87"/>
      <c r="M1442" s="87"/>
    </row>
    <row r="1443" spans="1:13" hidden="1">
      <c r="A1443" s="293" t="str">
        <f t="shared" si="233"/>
        <v/>
      </c>
      <c r="B1443" s="289" t="str">
        <f t="shared" si="234"/>
        <v/>
      </c>
      <c r="C1443" s="292"/>
      <c r="D1443" s="294"/>
      <c r="E1443" s="291">
        <f t="shared" si="235"/>
        <v>0</v>
      </c>
      <c r="F1443" s="207">
        <f t="shared" si="236"/>
        <v>0</v>
      </c>
      <c r="G1443" s="235"/>
      <c r="H1443" s="87"/>
      <c r="I1443" s="285"/>
      <c r="J1443" s="87"/>
      <c r="K1443" s="87"/>
      <c r="L1443" s="87"/>
      <c r="M1443" s="87"/>
    </row>
    <row r="1444" spans="1:13" ht="13.5" hidden="1" thickBot="1">
      <c r="A1444" s="230"/>
      <c r="B1444" s="88"/>
      <c r="C1444" s="88"/>
      <c r="D1444" s="160"/>
      <c r="E1444" s="168"/>
      <c r="F1444" s="271" t="s">
        <v>100</v>
      </c>
      <c r="G1444" s="238">
        <f>SUM(F1435:F1443)</f>
        <v>0</v>
      </c>
      <c r="H1444" s="87"/>
      <c r="I1444" s="119"/>
      <c r="J1444" s="87"/>
      <c r="K1444" s="87"/>
      <c r="L1444" s="87"/>
      <c r="M1444" s="87"/>
    </row>
    <row r="1445" spans="1:13" ht="13.5" hidden="1" thickTop="1">
      <c r="A1445" s="239" t="s">
        <v>101</v>
      </c>
      <c r="B1445" s="89"/>
      <c r="C1445" s="89"/>
      <c r="D1445" s="161"/>
      <c r="E1445" s="169"/>
      <c r="F1445" s="161"/>
      <c r="G1445" s="232"/>
      <c r="H1445" s="87"/>
      <c r="I1445" s="119"/>
      <c r="J1445" s="87"/>
      <c r="K1445" s="87"/>
      <c r="L1445" s="87"/>
      <c r="M1445" s="87"/>
    </row>
    <row r="1446" spans="1:13" hidden="1">
      <c r="A1446" s="286" t="s">
        <v>2</v>
      </c>
      <c r="B1446" s="287"/>
      <c r="C1446" s="287"/>
      <c r="D1446" s="208"/>
      <c r="E1446" s="288" t="s">
        <v>102</v>
      </c>
      <c r="F1446" s="288" t="s">
        <v>45</v>
      </c>
      <c r="G1446" s="295" t="s">
        <v>102</v>
      </c>
      <c r="H1446" s="165"/>
      <c r="I1446" s="167"/>
      <c r="J1446" s="87"/>
      <c r="K1446" s="87"/>
      <c r="L1446" s="87"/>
      <c r="M1446" s="87"/>
    </row>
    <row r="1447" spans="1:13" hidden="1">
      <c r="A1447" s="296" t="s">
        <v>103</v>
      </c>
      <c r="B1447" s="209"/>
      <c r="C1447" s="209"/>
      <c r="D1447" s="210"/>
      <c r="E1447" s="284">
        <f>SUM(G1412,G1425,G1432,G1444)</f>
        <v>0</v>
      </c>
      <c r="F1447" s="297">
        <f>A</f>
        <v>0</v>
      </c>
      <c r="G1447" s="298">
        <f>E1447*F1447</f>
        <v>0</v>
      </c>
      <c r="H1447" s="87"/>
      <c r="I1447" s="173"/>
      <c r="J1447" s="87"/>
      <c r="K1447" s="87"/>
      <c r="L1447" s="87"/>
      <c r="M1447" s="87"/>
    </row>
    <row r="1448" spans="1:13" hidden="1">
      <c r="A1448" s="296" t="s">
        <v>104</v>
      </c>
      <c r="B1448" s="209"/>
      <c r="C1448" s="209"/>
      <c r="D1448" s="210"/>
      <c r="E1448" s="284">
        <f>SUM(G1412,G1425,G1432,G1444)</f>
        <v>0</v>
      </c>
      <c r="F1448" s="297">
        <f>I</f>
        <v>0</v>
      </c>
      <c r="G1448" s="298">
        <f>E1448*F1448</f>
        <v>0</v>
      </c>
      <c r="H1448" s="87"/>
      <c r="I1448" s="173"/>
      <c r="J1448" s="87"/>
      <c r="K1448" s="87"/>
      <c r="L1448" s="87"/>
      <c r="M1448" s="87"/>
    </row>
    <row r="1449" spans="1:13" hidden="1">
      <c r="A1449" s="296" t="s">
        <v>105</v>
      </c>
      <c r="B1449" s="209"/>
      <c r="C1449" s="209"/>
      <c r="D1449" s="210"/>
      <c r="E1449" s="284">
        <f>SUM(G1412,G1425,G1432,G1444)</f>
        <v>0</v>
      </c>
      <c r="F1449" s="297">
        <f>U</f>
        <v>0</v>
      </c>
      <c r="G1449" s="298">
        <f>E1449*F1449</f>
        <v>0</v>
      </c>
      <c r="H1449" s="87"/>
      <c r="I1449" s="173"/>
      <c r="J1449" s="87"/>
      <c r="K1449" s="87"/>
      <c r="L1449" s="87"/>
      <c r="M1449" s="87"/>
    </row>
    <row r="1450" spans="1:13" ht="23.25" hidden="1" thickBot="1">
      <c r="A1450" s="230"/>
      <c r="B1450" s="88"/>
      <c r="C1450" s="88"/>
      <c r="D1450" s="160"/>
      <c r="E1450" s="168"/>
      <c r="F1450" s="67" t="s">
        <v>106</v>
      </c>
      <c r="G1450" s="238">
        <f>SUM(G1447:G1449)</f>
        <v>0</v>
      </c>
      <c r="H1450" s="87"/>
      <c r="I1450" s="119"/>
      <c r="J1450" s="299" t="s">
        <v>107</v>
      </c>
      <c r="K1450" s="299" t="s">
        <v>108</v>
      </c>
      <c r="L1450" s="299" t="s">
        <v>106</v>
      </c>
      <c r="M1450" s="299" t="s">
        <v>105</v>
      </c>
    </row>
    <row r="1451" spans="1:13" s="63" customFormat="1" ht="14.25" hidden="1" thickTop="1" thickBot="1">
      <c r="A1451" s="240"/>
      <c r="B1451" s="58"/>
      <c r="C1451" s="58"/>
      <c r="D1451" s="174"/>
      <c r="E1451" s="68" t="s">
        <v>108</v>
      </c>
      <c r="F1451" s="69"/>
      <c r="G1451" s="241">
        <f>ROUND(SUM(G1412,G1425,G1432,G1444,G1450),0)</f>
        <v>0</v>
      </c>
      <c r="H1451" s="58"/>
      <c r="I1451" s="118"/>
      <c r="J1451" s="300" t="e">
        <f>B1388</f>
        <v>#N/A</v>
      </c>
      <c r="K1451" s="301">
        <f>G1451</f>
        <v>0</v>
      </c>
      <c r="L1451" s="302">
        <f>ROUND(SUM(G1412,G1425,G1432,G1444),0)</f>
        <v>0</v>
      </c>
      <c r="M1451" s="303">
        <f>G1449</f>
        <v>0</v>
      </c>
    </row>
    <row r="1452" spans="1:13" ht="26.25" hidden="1" thickTop="1">
      <c r="A1452" s="242" t="s">
        <v>109</v>
      </c>
      <c r="B1452" s="87"/>
      <c r="C1452" s="87"/>
      <c r="D1452" s="162"/>
      <c r="E1452" s="166"/>
      <c r="F1452" s="162"/>
      <c r="G1452" s="225"/>
      <c r="H1452" s="87"/>
      <c r="I1452" s="119"/>
      <c r="J1452" s="87"/>
      <c r="K1452" s="87"/>
      <c r="L1452" s="87"/>
      <c r="M1452" s="87"/>
    </row>
    <row r="1453" spans="1:13" hidden="1">
      <c r="A1453" s="242"/>
      <c r="B1453" s="175"/>
      <c r="C1453" s="175"/>
      <c r="D1453" s="176"/>
      <c r="E1453" s="166"/>
      <c r="F1453" s="162"/>
      <c r="G1453" s="243">
        <f ca="1">TODAY()</f>
        <v>46244</v>
      </c>
      <c r="H1453" s="87"/>
      <c r="I1453" s="119"/>
      <c r="J1453" s="87"/>
      <c r="K1453" s="87"/>
      <c r="L1453" s="87"/>
      <c r="M1453" s="87"/>
    </row>
    <row r="1454" spans="1:13" ht="13.5" hidden="1" thickBot="1">
      <c r="A1454" s="244"/>
      <c r="B1454" s="245"/>
      <c r="C1454" s="245"/>
      <c r="D1454" s="246"/>
      <c r="E1454" s="247"/>
      <c r="F1454" s="246"/>
      <c r="G1454" s="248"/>
      <c r="H1454" s="87"/>
      <c r="I1454" s="119"/>
      <c r="J1454" s="87"/>
      <c r="K1454" s="87"/>
      <c r="L1454" s="87"/>
      <c r="M1454" s="87"/>
    </row>
    <row r="1455" spans="1:13" s="63" customFormat="1" hidden="1">
      <c r="A1455" s="217"/>
      <c r="B1455" s="218"/>
      <c r="C1455" s="218"/>
      <c r="D1455" s="219"/>
      <c r="E1455" s="220"/>
      <c r="F1455" s="219"/>
      <c r="G1455" s="221" t="s">
        <v>77</v>
      </c>
      <c r="H1455" s="58"/>
      <c r="I1455" s="118"/>
      <c r="J1455" s="58"/>
      <c r="K1455" s="58"/>
      <c r="L1455" s="58"/>
      <c r="M1455" s="87"/>
    </row>
    <row r="1456" spans="1:13" ht="12.75" hidden="1" customHeight="1">
      <c r="A1456" s="222" t="s">
        <v>78</v>
      </c>
      <c r="B1456" s="508" t="str">
        <f>Proponente</f>
        <v>Proponente BCDA</v>
      </c>
      <c r="C1456" s="508"/>
      <c r="D1456" s="508"/>
      <c r="E1456" s="508"/>
      <c r="F1456" s="508"/>
      <c r="G1456" s="509"/>
      <c r="H1456" s="87"/>
      <c r="I1456" s="119"/>
      <c r="J1456" s="87"/>
      <c r="K1456" s="87"/>
      <c r="L1456" s="87"/>
      <c r="M1456" s="87"/>
    </row>
    <row r="1457" spans="1:13" ht="12.75" hidden="1" customHeight="1">
      <c r="A1457" s="222" t="s">
        <v>79</v>
      </c>
      <c r="B1457" s="87" t="e">
        <f>VLOOKUP(B1458,'4_Presupuesto de Obra'!$A$8:$D$182,2,FALSE)</f>
        <v>#N/A</v>
      </c>
      <c r="C1457" s="508" t="e">
        <f>VLOOKUP(B1458,'4_Presupuesto de Obra'!$A$8:$D$182,3,FALSE)</f>
        <v>#N/A</v>
      </c>
      <c r="D1457" s="508"/>
      <c r="E1457" s="508"/>
      <c r="F1457" s="508"/>
      <c r="G1457" s="509"/>
      <c r="H1457" s="87"/>
      <c r="I1457" s="119"/>
      <c r="J1457" s="87"/>
      <c r="K1457" s="87"/>
      <c r="L1457" s="87"/>
      <c r="M1457" s="87"/>
    </row>
    <row r="1458" spans="1:13" hidden="1">
      <c r="A1458" s="223"/>
      <c r="B1458" s="216">
        <f>+B1389+1</f>
        <v>22</v>
      </c>
      <c r="C1458" s="87"/>
      <c r="D1458" s="162"/>
      <c r="E1458" s="166"/>
      <c r="F1458" s="59" t="s">
        <v>80</v>
      </c>
      <c r="G1458" s="224" t="e">
        <f>VLOOKUP(B1458,'4_Presupuesto de Obra'!$A$8:$D$182,4,FALSE)</f>
        <v>#N/A</v>
      </c>
      <c r="H1458" s="87"/>
      <c r="I1458" s="119"/>
      <c r="J1458" s="87"/>
      <c r="K1458" s="87"/>
      <c r="L1458" s="87"/>
      <c r="M1458" s="87"/>
    </row>
    <row r="1459" spans="1:13" ht="13.5" hidden="1" thickBot="1">
      <c r="A1459" s="222" t="s">
        <v>81</v>
      </c>
      <c r="B1459" s="87"/>
      <c r="C1459" s="87"/>
      <c r="D1459" s="162"/>
      <c r="E1459" s="166"/>
      <c r="F1459" s="162"/>
      <c r="G1459" s="225"/>
      <c r="H1459" s="87"/>
      <c r="I1459" s="167"/>
      <c r="J1459" s="87"/>
      <c r="K1459" s="87"/>
      <c r="L1459" s="87"/>
      <c r="M1459" s="87"/>
    </row>
    <row r="1460" spans="1:13" s="64" customFormat="1" ht="13.5" hidden="1" thickTop="1">
      <c r="A1460" s="226" t="s">
        <v>2</v>
      </c>
      <c r="B1460" s="158" t="s">
        <v>83</v>
      </c>
      <c r="C1460" s="158" t="s">
        <v>84</v>
      </c>
      <c r="D1460" s="159" t="s">
        <v>85</v>
      </c>
      <c r="E1460" s="65" t="s">
        <v>86</v>
      </c>
      <c r="F1460" s="65" t="s">
        <v>87</v>
      </c>
      <c r="G1460" s="227" t="s">
        <v>88</v>
      </c>
      <c r="H1460" s="165"/>
      <c r="I1460" s="167"/>
      <c r="J1460" s="165"/>
      <c r="K1460" s="165"/>
      <c r="L1460" s="165"/>
      <c r="M1460" s="87"/>
    </row>
    <row r="1461" spans="1:13" ht="26.45" hidden="1" customHeight="1">
      <c r="A1461" s="281" t="str">
        <f t="shared" ref="A1461:A1480" si="237">IF(I1461=0,"-",VLOOKUP(I1461,EQUIPOS,2,FALSE))</f>
        <v>-</v>
      </c>
      <c r="B1461" s="282"/>
      <c r="C1461" s="282"/>
      <c r="D1461" s="283"/>
      <c r="E1461" s="284">
        <f t="shared" ref="E1461:E1480" si="238">IF(I1461=0,0,VLOOKUP(I1461,EQUIPOS,4,FALSE))</f>
        <v>0</v>
      </c>
      <c r="F1461" s="207">
        <f t="shared" ref="F1461:F1480" si="239">IF(D1461=0,0,E1461/D1461)</f>
        <v>0</v>
      </c>
      <c r="G1461" s="228"/>
      <c r="H1461" s="87"/>
      <c r="I1461" s="285"/>
      <c r="J1461" s="87"/>
      <c r="K1461" s="87"/>
      <c r="L1461" s="87"/>
      <c r="M1461" s="87"/>
    </row>
    <row r="1462" spans="1:13" hidden="1">
      <c r="A1462" s="281" t="str">
        <f t="shared" si="237"/>
        <v>-</v>
      </c>
      <c r="B1462" s="282"/>
      <c r="C1462" s="282"/>
      <c r="D1462" s="283"/>
      <c r="E1462" s="284">
        <f t="shared" si="238"/>
        <v>0</v>
      </c>
      <c r="F1462" s="207">
        <f t="shared" si="239"/>
        <v>0</v>
      </c>
      <c r="G1462" s="229"/>
      <c r="H1462" s="87"/>
      <c r="I1462" s="285"/>
      <c r="J1462" s="87"/>
      <c r="K1462" s="87"/>
      <c r="L1462" s="87"/>
      <c r="M1462" s="87"/>
    </row>
    <row r="1463" spans="1:13" hidden="1">
      <c r="A1463" s="281" t="str">
        <f t="shared" si="237"/>
        <v>-</v>
      </c>
      <c r="B1463" s="282"/>
      <c r="C1463" s="282"/>
      <c r="D1463" s="283"/>
      <c r="E1463" s="284">
        <f t="shared" si="238"/>
        <v>0</v>
      </c>
      <c r="F1463" s="207">
        <f t="shared" si="239"/>
        <v>0</v>
      </c>
      <c r="G1463" s="229"/>
      <c r="H1463" s="87"/>
      <c r="I1463" s="285"/>
      <c r="J1463" s="87"/>
      <c r="K1463" s="87"/>
      <c r="L1463" s="87"/>
      <c r="M1463" s="87"/>
    </row>
    <row r="1464" spans="1:13" hidden="1">
      <c r="A1464" s="281" t="str">
        <f t="shared" si="237"/>
        <v>-</v>
      </c>
      <c r="B1464" s="282"/>
      <c r="C1464" s="282"/>
      <c r="D1464" s="283"/>
      <c r="E1464" s="284">
        <f t="shared" si="238"/>
        <v>0</v>
      </c>
      <c r="F1464" s="207">
        <f t="shared" si="239"/>
        <v>0</v>
      </c>
      <c r="G1464" s="229"/>
      <c r="H1464" s="87"/>
      <c r="I1464" s="285"/>
      <c r="J1464" s="87"/>
      <c r="K1464" s="87"/>
      <c r="L1464" s="87"/>
      <c r="M1464" s="87"/>
    </row>
    <row r="1465" spans="1:13" hidden="1">
      <c r="A1465" s="281" t="str">
        <f t="shared" si="237"/>
        <v>-</v>
      </c>
      <c r="B1465" s="282"/>
      <c r="C1465" s="282"/>
      <c r="D1465" s="283"/>
      <c r="E1465" s="284">
        <f t="shared" si="238"/>
        <v>0</v>
      </c>
      <c r="F1465" s="207">
        <f t="shared" si="239"/>
        <v>0</v>
      </c>
      <c r="G1465" s="229"/>
      <c r="H1465" s="87"/>
      <c r="I1465" s="285"/>
      <c r="J1465" s="87"/>
      <c r="K1465" s="87"/>
      <c r="L1465" s="87"/>
      <c r="M1465" s="87"/>
    </row>
    <row r="1466" spans="1:13" hidden="1">
      <c r="A1466" s="281" t="str">
        <f t="shared" si="237"/>
        <v>-</v>
      </c>
      <c r="B1466" s="282"/>
      <c r="C1466" s="282"/>
      <c r="D1466" s="283"/>
      <c r="E1466" s="284">
        <f t="shared" si="238"/>
        <v>0</v>
      </c>
      <c r="F1466" s="207">
        <f t="shared" si="239"/>
        <v>0</v>
      </c>
      <c r="G1466" s="229"/>
      <c r="H1466" s="87"/>
      <c r="I1466" s="285"/>
      <c r="J1466" s="87"/>
      <c r="K1466" s="87"/>
      <c r="L1466" s="87"/>
      <c r="M1466" s="87"/>
    </row>
    <row r="1467" spans="1:13" hidden="1">
      <c r="A1467" s="281" t="str">
        <f t="shared" si="237"/>
        <v>-</v>
      </c>
      <c r="B1467" s="282"/>
      <c r="C1467" s="282"/>
      <c r="D1467" s="283"/>
      <c r="E1467" s="284">
        <f t="shared" si="238"/>
        <v>0</v>
      </c>
      <c r="F1467" s="207">
        <f t="shared" si="239"/>
        <v>0</v>
      </c>
      <c r="G1467" s="235"/>
      <c r="H1467" s="87"/>
      <c r="I1467" s="285"/>
      <c r="J1467" s="87"/>
      <c r="K1467" s="87"/>
      <c r="L1467" s="87"/>
      <c r="M1467" s="87"/>
    </row>
    <row r="1468" spans="1:13" hidden="1">
      <c r="A1468" s="281" t="str">
        <f t="shared" si="237"/>
        <v>-</v>
      </c>
      <c r="B1468" s="282"/>
      <c r="C1468" s="282"/>
      <c r="D1468" s="283"/>
      <c r="E1468" s="284">
        <f t="shared" si="238"/>
        <v>0</v>
      </c>
      <c r="F1468" s="207">
        <f t="shared" si="239"/>
        <v>0</v>
      </c>
      <c r="G1468" s="229"/>
      <c r="H1468" s="87"/>
      <c r="I1468" s="285"/>
      <c r="J1468" s="87"/>
      <c r="K1468" s="87"/>
      <c r="L1468" s="87"/>
      <c r="M1468" s="87"/>
    </row>
    <row r="1469" spans="1:13" hidden="1">
      <c r="A1469" s="281" t="str">
        <f t="shared" si="237"/>
        <v>-</v>
      </c>
      <c r="B1469" s="282"/>
      <c r="C1469" s="282"/>
      <c r="D1469" s="283"/>
      <c r="E1469" s="284">
        <f t="shared" si="238"/>
        <v>0</v>
      </c>
      <c r="F1469" s="207">
        <f t="shared" si="239"/>
        <v>0</v>
      </c>
      <c r="G1469" s="229"/>
      <c r="H1469" s="87"/>
      <c r="I1469" s="285"/>
      <c r="J1469" s="87"/>
      <c r="K1469" s="87"/>
      <c r="L1469" s="87"/>
      <c r="M1469" s="87"/>
    </row>
    <row r="1470" spans="1:13" hidden="1">
      <c r="A1470" s="281" t="str">
        <f t="shared" si="237"/>
        <v>-</v>
      </c>
      <c r="B1470" s="282"/>
      <c r="C1470" s="282"/>
      <c r="D1470" s="283"/>
      <c r="E1470" s="284">
        <f t="shared" si="238"/>
        <v>0</v>
      </c>
      <c r="F1470" s="207">
        <f t="shared" si="239"/>
        <v>0</v>
      </c>
      <c r="G1470" s="229"/>
      <c r="H1470" s="87"/>
      <c r="I1470" s="285"/>
      <c r="J1470" s="87"/>
      <c r="K1470" s="87"/>
      <c r="L1470" s="87"/>
      <c r="M1470" s="87"/>
    </row>
    <row r="1471" spans="1:13" hidden="1">
      <c r="A1471" s="281" t="str">
        <f t="shared" si="237"/>
        <v>-</v>
      </c>
      <c r="B1471" s="282"/>
      <c r="C1471" s="282"/>
      <c r="D1471" s="283"/>
      <c r="E1471" s="284">
        <f t="shared" si="238"/>
        <v>0</v>
      </c>
      <c r="F1471" s="207">
        <f t="shared" si="239"/>
        <v>0</v>
      </c>
      <c r="G1471" s="229"/>
      <c r="H1471" s="87"/>
      <c r="I1471" s="285"/>
      <c r="J1471" s="87"/>
      <c r="K1471" s="87"/>
      <c r="L1471" s="87"/>
      <c r="M1471" s="87"/>
    </row>
    <row r="1472" spans="1:13" hidden="1">
      <c r="A1472" s="281" t="str">
        <f t="shared" si="237"/>
        <v>-</v>
      </c>
      <c r="B1472" s="282"/>
      <c r="C1472" s="282"/>
      <c r="D1472" s="283"/>
      <c r="E1472" s="284">
        <f t="shared" si="238"/>
        <v>0</v>
      </c>
      <c r="F1472" s="207">
        <f t="shared" si="239"/>
        <v>0</v>
      </c>
      <c r="G1472" s="229"/>
      <c r="H1472" s="87"/>
      <c r="I1472" s="285"/>
      <c r="J1472" s="87"/>
      <c r="K1472" s="87"/>
      <c r="L1472" s="87"/>
      <c r="M1472" s="87"/>
    </row>
    <row r="1473" spans="1:13" hidden="1">
      <c r="A1473" s="281" t="str">
        <f t="shared" si="237"/>
        <v>-</v>
      </c>
      <c r="B1473" s="282"/>
      <c r="C1473" s="282"/>
      <c r="D1473" s="283"/>
      <c r="E1473" s="284">
        <f t="shared" si="238"/>
        <v>0</v>
      </c>
      <c r="F1473" s="207">
        <f t="shared" si="239"/>
        <v>0</v>
      </c>
      <c r="G1473" s="229"/>
      <c r="H1473" s="87"/>
      <c r="I1473" s="285"/>
      <c r="J1473" s="87"/>
      <c r="K1473" s="87"/>
      <c r="L1473" s="87"/>
      <c r="M1473" s="87"/>
    </row>
    <row r="1474" spans="1:13" hidden="1">
      <c r="A1474" s="281" t="str">
        <f t="shared" si="237"/>
        <v>-</v>
      </c>
      <c r="B1474" s="282"/>
      <c r="C1474" s="282"/>
      <c r="D1474" s="283"/>
      <c r="E1474" s="284">
        <f t="shared" si="238"/>
        <v>0</v>
      </c>
      <c r="F1474" s="207">
        <f t="shared" si="239"/>
        <v>0</v>
      </c>
      <c r="G1474" s="229"/>
      <c r="H1474" s="87"/>
      <c r="I1474" s="285"/>
      <c r="J1474" s="87"/>
      <c r="K1474" s="87"/>
      <c r="L1474" s="87"/>
      <c r="M1474" s="87"/>
    </row>
    <row r="1475" spans="1:13" hidden="1">
      <c r="A1475" s="281" t="str">
        <f t="shared" si="237"/>
        <v>-</v>
      </c>
      <c r="B1475" s="282"/>
      <c r="C1475" s="282"/>
      <c r="D1475" s="283"/>
      <c r="E1475" s="284">
        <f t="shared" si="238"/>
        <v>0</v>
      </c>
      <c r="F1475" s="207">
        <f t="shared" si="239"/>
        <v>0</v>
      </c>
      <c r="G1475" s="229"/>
      <c r="H1475" s="87"/>
      <c r="I1475" s="285"/>
      <c r="J1475" s="87"/>
      <c r="K1475" s="87"/>
      <c r="L1475" s="87"/>
      <c r="M1475" s="87"/>
    </row>
    <row r="1476" spans="1:13" hidden="1">
      <c r="A1476" s="281" t="str">
        <f t="shared" si="237"/>
        <v>-</v>
      </c>
      <c r="B1476" s="282"/>
      <c r="C1476" s="282"/>
      <c r="D1476" s="283"/>
      <c r="E1476" s="284">
        <f t="shared" si="238"/>
        <v>0</v>
      </c>
      <c r="F1476" s="207">
        <f t="shared" si="239"/>
        <v>0</v>
      </c>
      <c r="G1476" s="229"/>
      <c r="H1476" s="87"/>
      <c r="I1476" s="285"/>
      <c r="J1476" s="87"/>
      <c r="K1476" s="87"/>
      <c r="L1476" s="87"/>
      <c r="M1476" s="87"/>
    </row>
    <row r="1477" spans="1:13" hidden="1">
      <c r="A1477" s="281" t="str">
        <f t="shared" si="237"/>
        <v>-</v>
      </c>
      <c r="B1477" s="282"/>
      <c r="C1477" s="282"/>
      <c r="D1477" s="283"/>
      <c r="E1477" s="284">
        <f t="shared" si="238"/>
        <v>0</v>
      </c>
      <c r="F1477" s="207">
        <f t="shared" si="239"/>
        <v>0</v>
      </c>
      <c r="G1477" s="229"/>
      <c r="H1477" s="87"/>
      <c r="I1477" s="285"/>
      <c r="J1477" s="87"/>
      <c r="K1477" s="87"/>
      <c r="L1477" s="87"/>
      <c r="M1477" s="87"/>
    </row>
    <row r="1478" spans="1:13" hidden="1">
      <c r="A1478" s="281" t="str">
        <f t="shared" si="237"/>
        <v>-</v>
      </c>
      <c r="B1478" s="282"/>
      <c r="C1478" s="282"/>
      <c r="D1478" s="283"/>
      <c r="E1478" s="284">
        <f t="shared" si="238"/>
        <v>0</v>
      </c>
      <c r="F1478" s="207">
        <f t="shared" si="239"/>
        <v>0</v>
      </c>
      <c r="G1478" s="229"/>
      <c r="H1478" s="87"/>
      <c r="I1478" s="285"/>
      <c r="J1478" s="87"/>
      <c r="K1478" s="87"/>
      <c r="L1478" s="87"/>
      <c r="M1478" s="87"/>
    </row>
    <row r="1479" spans="1:13" hidden="1">
      <c r="A1479" s="281" t="str">
        <f t="shared" si="237"/>
        <v>-</v>
      </c>
      <c r="B1479" s="282"/>
      <c r="C1479" s="282"/>
      <c r="D1479" s="283"/>
      <c r="E1479" s="284">
        <f t="shared" si="238"/>
        <v>0</v>
      </c>
      <c r="F1479" s="207">
        <f t="shared" si="239"/>
        <v>0</v>
      </c>
      <c r="G1479" s="229"/>
      <c r="H1479" s="87"/>
      <c r="I1479" s="285"/>
      <c r="J1479" s="87"/>
      <c r="K1479" s="87"/>
      <c r="L1479" s="87"/>
      <c r="M1479" s="87"/>
    </row>
    <row r="1480" spans="1:13" hidden="1">
      <c r="A1480" s="281" t="str">
        <f t="shared" si="237"/>
        <v>-</v>
      </c>
      <c r="B1480" s="282"/>
      <c r="C1480" s="282"/>
      <c r="D1480" s="283"/>
      <c r="E1480" s="284">
        <f t="shared" si="238"/>
        <v>0</v>
      </c>
      <c r="F1480" s="207">
        <f t="shared" si="239"/>
        <v>0</v>
      </c>
      <c r="G1480" s="229"/>
      <c r="H1480" s="87"/>
      <c r="I1480" s="285"/>
      <c r="J1480" s="87"/>
      <c r="K1480" s="87"/>
      <c r="L1480" s="87"/>
      <c r="M1480" s="87"/>
    </row>
    <row r="1481" spans="1:13" ht="13.5" hidden="1" thickBot="1">
      <c r="A1481" s="230"/>
      <c r="B1481" s="88"/>
      <c r="C1481" s="88"/>
      <c r="D1481" s="160"/>
      <c r="E1481" s="168"/>
      <c r="F1481" s="271" t="s">
        <v>89</v>
      </c>
      <c r="G1481" s="272">
        <f>SUM(F1461:F1480)</f>
        <v>0</v>
      </c>
      <c r="H1481" s="87"/>
      <c r="I1481" s="119"/>
      <c r="J1481" s="87"/>
      <c r="K1481" s="87"/>
      <c r="L1481" s="87"/>
      <c r="M1481" s="87"/>
    </row>
    <row r="1482" spans="1:13" ht="13.5" hidden="1" thickTop="1">
      <c r="A1482" s="231" t="s">
        <v>90</v>
      </c>
      <c r="B1482" s="89"/>
      <c r="C1482" s="89"/>
      <c r="D1482" s="161"/>
      <c r="E1482" s="169"/>
      <c r="F1482" s="161"/>
      <c r="G1482" s="232"/>
      <c r="H1482" s="87"/>
      <c r="I1482" s="119"/>
      <c r="J1482" s="87"/>
      <c r="K1482" s="87"/>
      <c r="L1482" s="87"/>
      <c r="M1482" s="87"/>
    </row>
    <row r="1483" spans="1:13" s="64" customFormat="1" hidden="1">
      <c r="A1483" s="286" t="s">
        <v>2</v>
      </c>
      <c r="B1483" s="287"/>
      <c r="C1483" s="273" t="s">
        <v>3</v>
      </c>
      <c r="D1483" s="288" t="s">
        <v>91</v>
      </c>
      <c r="E1483" s="288" t="s">
        <v>92</v>
      </c>
      <c r="F1483" s="288" t="s">
        <v>87</v>
      </c>
      <c r="G1483" s="233" t="s">
        <v>88</v>
      </c>
      <c r="H1483" s="165"/>
      <c r="I1483" s="167"/>
      <c r="J1483" s="165"/>
      <c r="K1483" s="165"/>
      <c r="L1483" s="165"/>
      <c r="M1483" s="87"/>
    </row>
    <row r="1484" spans="1:13" hidden="1">
      <c r="A1484" s="506" t="str">
        <f t="shared" ref="A1484:A1493" si="240">IF(I1484=0,"",VLOOKUP(I1484,MATERIALES,2,FALSE))</f>
        <v/>
      </c>
      <c r="B1484" s="507"/>
      <c r="C1484" s="289" t="str">
        <f t="shared" ref="C1484:C1493" si="241">IF(I1484=0,"",VLOOKUP(I1484,MATERIALES,3,FALSE))</f>
        <v/>
      </c>
      <c r="D1484" s="290"/>
      <c r="E1484" s="291">
        <f t="shared" ref="E1484:E1493" si="242">IF(I1484=0,0,VLOOKUP(I1484,MATERIALES,4,FALSE))</f>
        <v>0</v>
      </c>
      <c r="F1484" s="207">
        <f>D1484*E1484</f>
        <v>0</v>
      </c>
      <c r="G1484" s="228"/>
      <c r="H1484" s="87"/>
      <c r="I1484" s="285"/>
      <c r="J1484" s="87"/>
      <c r="K1484" s="87"/>
      <c r="L1484" s="87"/>
      <c r="M1484" s="87"/>
    </row>
    <row r="1485" spans="1:13" hidden="1">
      <c r="A1485" s="506" t="str">
        <f t="shared" si="240"/>
        <v/>
      </c>
      <c r="B1485" s="507"/>
      <c r="C1485" s="289" t="str">
        <f t="shared" si="241"/>
        <v/>
      </c>
      <c r="D1485" s="290"/>
      <c r="E1485" s="291">
        <f t="shared" si="242"/>
        <v>0</v>
      </c>
      <c r="F1485" s="207">
        <f t="shared" ref="F1485:F1493" si="243">D1485*E1485</f>
        <v>0</v>
      </c>
      <c r="G1485" s="229"/>
      <c r="H1485" s="87"/>
      <c r="I1485" s="285"/>
      <c r="J1485" s="87"/>
      <c r="K1485" s="87"/>
      <c r="L1485" s="87"/>
      <c r="M1485" s="87"/>
    </row>
    <row r="1486" spans="1:13" hidden="1">
      <c r="A1486" s="506" t="str">
        <f t="shared" si="240"/>
        <v/>
      </c>
      <c r="B1486" s="507"/>
      <c r="C1486" s="289" t="str">
        <f t="shared" si="241"/>
        <v/>
      </c>
      <c r="D1486" s="290"/>
      <c r="E1486" s="291">
        <f t="shared" si="242"/>
        <v>0</v>
      </c>
      <c r="F1486" s="207">
        <f t="shared" si="243"/>
        <v>0</v>
      </c>
      <c r="G1486" s="229"/>
      <c r="H1486" s="87"/>
      <c r="I1486" s="285"/>
      <c r="J1486" s="87"/>
      <c r="K1486" s="87"/>
      <c r="L1486" s="87"/>
      <c r="M1486" s="87"/>
    </row>
    <row r="1487" spans="1:13" hidden="1">
      <c r="A1487" s="506" t="str">
        <f t="shared" si="240"/>
        <v/>
      </c>
      <c r="B1487" s="507"/>
      <c r="C1487" s="289" t="str">
        <f t="shared" si="241"/>
        <v/>
      </c>
      <c r="D1487" s="290"/>
      <c r="E1487" s="291">
        <f t="shared" si="242"/>
        <v>0</v>
      </c>
      <c r="F1487" s="207">
        <f t="shared" si="243"/>
        <v>0</v>
      </c>
      <c r="G1487" s="229"/>
      <c r="H1487" s="87"/>
      <c r="I1487" s="285"/>
      <c r="J1487" s="87"/>
      <c r="K1487" s="87"/>
      <c r="L1487" s="87"/>
      <c r="M1487" s="87"/>
    </row>
    <row r="1488" spans="1:13" hidden="1">
      <c r="A1488" s="506" t="str">
        <f t="shared" si="240"/>
        <v/>
      </c>
      <c r="B1488" s="507"/>
      <c r="C1488" s="289" t="str">
        <f t="shared" si="241"/>
        <v/>
      </c>
      <c r="D1488" s="290"/>
      <c r="E1488" s="291">
        <f t="shared" si="242"/>
        <v>0</v>
      </c>
      <c r="F1488" s="207">
        <f t="shared" si="243"/>
        <v>0</v>
      </c>
      <c r="G1488" s="229"/>
      <c r="H1488" s="87"/>
      <c r="I1488" s="285"/>
      <c r="J1488" s="87"/>
      <c r="K1488" s="87"/>
      <c r="L1488" s="87"/>
      <c r="M1488" s="87"/>
    </row>
    <row r="1489" spans="1:13" hidden="1">
      <c r="A1489" s="506" t="str">
        <f t="shared" si="240"/>
        <v/>
      </c>
      <c r="B1489" s="507"/>
      <c r="C1489" s="289" t="str">
        <f t="shared" si="241"/>
        <v/>
      </c>
      <c r="D1489" s="290"/>
      <c r="E1489" s="291">
        <f t="shared" si="242"/>
        <v>0</v>
      </c>
      <c r="F1489" s="207">
        <f t="shared" si="243"/>
        <v>0</v>
      </c>
      <c r="G1489" s="229"/>
      <c r="H1489" s="87"/>
      <c r="I1489" s="285"/>
      <c r="J1489" s="87"/>
      <c r="K1489" s="87"/>
      <c r="L1489" s="87"/>
      <c r="M1489" s="87"/>
    </row>
    <row r="1490" spans="1:13" hidden="1">
      <c r="A1490" s="506" t="str">
        <f t="shared" si="240"/>
        <v/>
      </c>
      <c r="B1490" s="507"/>
      <c r="C1490" s="289" t="str">
        <f t="shared" si="241"/>
        <v/>
      </c>
      <c r="D1490" s="290"/>
      <c r="E1490" s="291">
        <f t="shared" si="242"/>
        <v>0</v>
      </c>
      <c r="F1490" s="207">
        <f t="shared" si="243"/>
        <v>0</v>
      </c>
      <c r="G1490" s="229"/>
      <c r="H1490" s="87"/>
      <c r="I1490" s="285"/>
      <c r="J1490" s="87"/>
      <c r="K1490" s="87"/>
      <c r="L1490" s="87"/>
      <c r="M1490" s="87"/>
    </row>
    <row r="1491" spans="1:13" hidden="1">
      <c r="A1491" s="506" t="str">
        <f t="shared" si="240"/>
        <v/>
      </c>
      <c r="B1491" s="507"/>
      <c r="C1491" s="289" t="str">
        <f t="shared" si="241"/>
        <v/>
      </c>
      <c r="D1491" s="290"/>
      <c r="E1491" s="291">
        <f t="shared" si="242"/>
        <v>0</v>
      </c>
      <c r="F1491" s="207">
        <f t="shared" si="243"/>
        <v>0</v>
      </c>
      <c r="G1491" s="234"/>
      <c r="H1491" s="87"/>
      <c r="I1491" s="285"/>
      <c r="J1491" s="87"/>
      <c r="K1491" s="87"/>
      <c r="L1491" s="87"/>
      <c r="M1491" s="87"/>
    </row>
    <row r="1492" spans="1:13" hidden="1">
      <c r="A1492" s="506" t="str">
        <f t="shared" si="240"/>
        <v/>
      </c>
      <c r="B1492" s="507"/>
      <c r="C1492" s="289" t="str">
        <f t="shared" si="241"/>
        <v/>
      </c>
      <c r="D1492" s="290"/>
      <c r="E1492" s="291">
        <f t="shared" si="242"/>
        <v>0</v>
      </c>
      <c r="F1492" s="207">
        <f t="shared" si="243"/>
        <v>0</v>
      </c>
      <c r="G1492" s="229"/>
      <c r="H1492" s="87"/>
      <c r="I1492" s="285"/>
      <c r="J1492" s="87"/>
      <c r="K1492" s="87"/>
      <c r="L1492" s="87"/>
      <c r="M1492" s="87"/>
    </row>
    <row r="1493" spans="1:13" hidden="1">
      <c r="A1493" s="506" t="str">
        <f t="shared" si="240"/>
        <v/>
      </c>
      <c r="B1493" s="507"/>
      <c r="C1493" s="289" t="str">
        <f t="shared" si="241"/>
        <v/>
      </c>
      <c r="D1493" s="290"/>
      <c r="E1493" s="291">
        <f t="shared" si="242"/>
        <v>0</v>
      </c>
      <c r="F1493" s="207">
        <f t="shared" si="243"/>
        <v>0</v>
      </c>
      <c r="G1493" s="235"/>
      <c r="H1493" s="87"/>
      <c r="I1493" s="285"/>
      <c r="J1493" s="87"/>
      <c r="K1493" s="87"/>
      <c r="L1493" s="87"/>
      <c r="M1493" s="87"/>
    </row>
    <row r="1494" spans="1:13" ht="13.5" hidden="1" thickBot="1">
      <c r="A1494" s="223"/>
      <c r="B1494" s="87"/>
      <c r="C1494" s="87"/>
      <c r="D1494" s="162"/>
      <c r="E1494" s="170"/>
      <c r="F1494" s="66" t="s">
        <v>93</v>
      </c>
      <c r="G1494" s="234">
        <f>SUM(F1484:F1493)</f>
        <v>0</v>
      </c>
      <c r="H1494" s="87"/>
      <c r="I1494" s="119"/>
      <c r="J1494" s="87"/>
      <c r="K1494" s="87"/>
      <c r="L1494" s="87"/>
      <c r="M1494" s="87"/>
    </row>
    <row r="1495" spans="1:13" ht="14.25" hidden="1" thickTop="1" thickBot="1">
      <c r="A1495" s="236" t="s">
        <v>94</v>
      </c>
      <c r="B1495" s="90"/>
      <c r="C1495" s="90"/>
      <c r="D1495" s="163"/>
      <c r="E1495" s="171"/>
      <c r="F1495" s="163"/>
      <c r="G1495" s="237"/>
      <c r="H1495" s="87"/>
      <c r="I1495" s="119"/>
      <c r="J1495" s="87"/>
      <c r="K1495" s="87"/>
      <c r="L1495" s="87"/>
      <c r="M1495" s="87"/>
    </row>
    <row r="1496" spans="1:13" ht="13.5" hidden="1" thickTop="1">
      <c r="A1496" s="286" t="s">
        <v>2</v>
      </c>
      <c r="B1496" s="287"/>
      <c r="C1496" s="288" t="s">
        <v>95</v>
      </c>
      <c r="D1496" s="288" t="s">
        <v>96</v>
      </c>
      <c r="E1496" s="288" t="s">
        <v>97</v>
      </c>
      <c r="F1496" s="288" t="s">
        <v>87</v>
      </c>
      <c r="G1496" s="233" t="s">
        <v>88</v>
      </c>
      <c r="H1496" s="87"/>
      <c r="I1496" s="119"/>
      <c r="J1496" s="87"/>
      <c r="K1496" s="87"/>
      <c r="L1496" s="87"/>
      <c r="M1496" s="87"/>
    </row>
    <row r="1497" spans="1:13" hidden="1">
      <c r="A1497" s="506" t="str">
        <f>IF(I1497=0,"",VLOOKUP(I1497,EQUIPOS,2,FALSE))</f>
        <v/>
      </c>
      <c r="B1497" s="507"/>
      <c r="C1497" s="292"/>
      <c r="D1497" s="290"/>
      <c r="E1497" s="291">
        <f>IF(I1497=0,0,VLOOKUP(I1497,EQUIPOS,4,FALSE))</f>
        <v>0</v>
      </c>
      <c r="F1497" s="207">
        <f>C1497*D1497*E1497</f>
        <v>0</v>
      </c>
      <c r="G1497" s="228"/>
      <c r="H1497" s="87"/>
      <c r="I1497" s="285"/>
      <c r="J1497" s="87"/>
      <c r="K1497" s="87"/>
      <c r="L1497" s="87"/>
      <c r="M1497" s="87"/>
    </row>
    <row r="1498" spans="1:13" hidden="1">
      <c r="A1498" s="506" t="str">
        <f>IF(I1498=0,"",VLOOKUP(I1498,EQUIPOS,2,FALSE))</f>
        <v/>
      </c>
      <c r="B1498" s="507"/>
      <c r="C1498" s="292"/>
      <c r="D1498" s="290"/>
      <c r="E1498" s="291">
        <f>IF(I1498=0,0,VLOOKUP(I1498,EQUIPOS,4,FALSE))</f>
        <v>0</v>
      </c>
      <c r="F1498" s="207">
        <f>C1498*D1498*E1498</f>
        <v>0</v>
      </c>
      <c r="G1498" s="229"/>
      <c r="H1498" s="87"/>
      <c r="I1498" s="285"/>
      <c r="J1498" s="87"/>
      <c r="K1498" s="87"/>
      <c r="L1498" s="87"/>
      <c r="M1498" s="87"/>
    </row>
    <row r="1499" spans="1:13" hidden="1">
      <c r="A1499" s="506" t="str">
        <f>IF(I1499=0,"",VLOOKUP(I1499,EQUIPOS,2,FALSE))</f>
        <v/>
      </c>
      <c r="B1499" s="507"/>
      <c r="C1499" s="292"/>
      <c r="D1499" s="290"/>
      <c r="E1499" s="291">
        <f>IF(I1499=0,0,VLOOKUP(I1499,EQUIPOS,4,FALSE))</f>
        <v>0</v>
      </c>
      <c r="F1499" s="207">
        <f>C1499*D1499*E1499</f>
        <v>0</v>
      </c>
      <c r="G1499" s="229"/>
      <c r="H1499" s="87"/>
      <c r="I1499" s="285"/>
      <c r="J1499" s="87"/>
      <c r="K1499" s="87"/>
      <c r="L1499" s="87"/>
      <c r="M1499" s="87"/>
    </row>
    <row r="1500" spans="1:13" hidden="1">
      <c r="A1500" s="506" t="str">
        <f>IF(I1500=0,"",VLOOKUP(I1500,EQUIPOS,2,FALSE))</f>
        <v/>
      </c>
      <c r="B1500" s="507"/>
      <c r="C1500" s="292"/>
      <c r="D1500" s="290"/>
      <c r="E1500" s="291">
        <f>IF(I1500=0,0,VLOOKUP(I1500,EQUIPOS,4,FALSE))</f>
        <v>0</v>
      </c>
      <c r="F1500" s="207">
        <f>C1500*D1500*E1500</f>
        <v>0</v>
      </c>
      <c r="G1500" s="235"/>
      <c r="H1500" s="87"/>
      <c r="I1500" s="285"/>
      <c r="J1500" s="87"/>
      <c r="K1500" s="87"/>
      <c r="L1500" s="87"/>
      <c r="M1500" s="87"/>
    </row>
    <row r="1501" spans="1:13" ht="13.5" hidden="1" thickBot="1">
      <c r="A1501" s="230"/>
      <c r="B1501" s="88"/>
      <c r="C1501" s="88"/>
      <c r="D1501" s="160"/>
      <c r="E1501" s="172"/>
      <c r="F1501" s="271" t="s">
        <v>98</v>
      </c>
      <c r="G1501" s="238">
        <f>SUM(F1497:F1500)</f>
        <v>0</v>
      </c>
      <c r="H1501" s="87"/>
      <c r="I1501" s="119"/>
      <c r="J1501" s="87"/>
      <c r="K1501" s="87"/>
      <c r="L1501" s="87"/>
      <c r="M1501" s="87"/>
    </row>
    <row r="1502" spans="1:13" ht="13.5" hidden="1" thickTop="1">
      <c r="A1502" s="231" t="s">
        <v>99</v>
      </c>
      <c r="B1502" s="89"/>
      <c r="C1502" s="89"/>
      <c r="D1502" s="161"/>
      <c r="E1502" s="169"/>
      <c r="F1502" s="161"/>
      <c r="G1502" s="232"/>
      <c r="H1502" s="87"/>
      <c r="I1502" s="119"/>
      <c r="J1502" s="87"/>
      <c r="K1502" s="87"/>
      <c r="L1502" s="87"/>
      <c r="M1502" s="87"/>
    </row>
    <row r="1503" spans="1:13" hidden="1">
      <c r="A1503" s="286" t="s">
        <v>2</v>
      </c>
      <c r="B1503" s="273" t="s">
        <v>3</v>
      </c>
      <c r="C1503" s="273" t="s">
        <v>91</v>
      </c>
      <c r="D1503" s="288" t="s">
        <v>85</v>
      </c>
      <c r="E1503" s="288" t="s">
        <v>92</v>
      </c>
      <c r="F1503" s="288" t="s">
        <v>87</v>
      </c>
      <c r="G1503" s="233" t="s">
        <v>88</v>
      </c>
      <c r="H1503" s="165"/>
      <c r="I1503" s="167"/>
      <c r="J1503" s="87"/>
      <c r="K1503" s="87"/>
      <c r="L1503" s="87"/>
      <c r="M1503" s="87"/>
    </row>
    <row r="1504" spans="1:13" hidden="1">
      <c r="A1504" s="293" t="str">
        <f t="shared" ref="A1504:A1512" si="244">IF(I1504=0,"",VLOOKUP(I1504,MANOOBRA,2,FALSE))</f>
        <v/>
      </c>
      <c r="B1504" s="289" t="str">
        <f t="shared" ref="B1504:B1512" si="245">IF(I1504=0,"",VLOOKUP(I1504,MANOOBRA,3,FALSE))</f>
        <v/>
      </c>
      <c r="C1504" s="292"/>
      <c r="D1504" s="292"/>
      <c r="E1504" s="291">
        <f t="shared" ref="E1504:E1512" si="246">IF(I1504=0,0,VLOOKUP(I1504,MANOOBRA,4,FALSE))</f>
        <v>0</v>
      </c>
      <c r="F1504" s="207">
        <f>IF(D1504=0,0,C1504*E1504/D1504)</f>
        <v>0</v>
      </c>
      <c r="G1504" s="228"/>
      <c r="H1504" s="87"/>
      <c r="I1504" s="285"/>
      <c r="J1504" s="87"/>
      <c r="K1504" s="87"/>
      <c r="L1504" s="87"/>
      <c r="M1504" s="87"/>
    </row>
    <row r="1505" spans="1:13" hidden="1">
      <c r="A1505" s="293" t="str">
        <f t="shared" si="244"/>
        <v/>
      </c>
      <c r="B1505" s="289" t="str">
        <f t="shared" si="245"/>
        <v/>
      </c>
      <c r="C1505" s="292"/>
      <c r="D1505" s="292"/>
      <c r="E1505" s="291">
        <f t="shared" si="246"/>
        <v>0</v>
      </c>
      <c r="F1505" s="207">
        <f t="shared" ref="F1505:F1512" si="247">IF(D1505=0,0,C1505*E1505/D1505)</f>
        <v>0</v>
      </c>
      <c r="G1505" s="229"/>
      <c r="H1505" s="87"/>
      <c r="I1505" s="285"/>
      <c r="J1505" s="87"/>
      <c r="K1505" s="87"/>
      <c r="L1505" s="87"/>
      <c r="M1505" s="87"/>
    </row>
    <row r="1506" spans="1:13" hidden="1">
      <c r="A1506" s="293" t="str">
        <f t="shared" si="244"/>
        <v/>
      </c>
      <c r="B1506" s="289" t="str">
        <f t="shared" si="245"/>
        <v/>
      </c>
      <c r="C1506" s="292"/>
      <c r="D1506" s="292"/>
      <c r="E1506" s="291">
        <f t="shared" si="246"/>
        <v>0</v>
      </c>
      <c r="F1506" s="207">
        <f t="shared" si="247"/>
        <v>0</v>
      </c>
      <c r="G1506" s="229"/>
      <c r="H1506" s="87"/>
      <c r="I1506" s="285"/>
      <c r="J1506" s="87"/>
      <c r="K1506" s="87"/>
      <c r="L1506" s="87"/>
      <c r="M1506" s="87"/>
    </row>
    <row r="1507" spans="1:13" hidden="1">
      <c r="A1507" s="293" t="str">
        <f t="shared" si="244"/>
        <v/>
      </c>
      <c r="B1507" s="289" t="str">
        <f t="shared" si="245"/>
        <v/>
      </c>
      <c r="C1507" s="292"/>
      <c r="D1507" s="292"/>
      <c r="E1507" s="291">
        <f t="shared" si="246"/>
        <v>0</v>
      </c>
      <c r="F1507" s="207">
        <f t="shared" si="247"/>
        <v>0</v>
      </c>
      <c r="G1507" s="229"/>
      <c r="H1507" s="87"/>
      <c r="I1507" s="285"/>
      <c r="J1507" s="87"/>
      <c r="K1507" s="87"/>
      <c r="L1507" s="87"/>
      <c r="M1507" s="87"/>
    </row>
    <row r="1508" spans="1:13" hidden="1">
      <c r="A1508" s="293" t="str">
        <f t="shared" si="244"/>
        <v/>
      </c>
      <c r="B1508" s="289" t="str">
        <f t="shared" si="245"/>
        <v/>
      </c>
      <c r="C1508" s="292"/>
      <c r="D1508" s="292"/>
      <c r="E1508" s="291">
        <f t="shared" si="246"/>
        <v>0</v>
      </c>
      <c r="F1508" s="207">
        <f t="shared" si="247"/>
        <v>0</v>
      </c>
      <c r="G1508" s="229"/>
      <c r="H1508" s="87"/>
      <c r="I1508" s="285"/>
      <c r="J1508" s="87"/>
      <c r="K1508" s="87"/>
      <c r="L1508" s="87"/>
      <c r="M1508" s="87"/>
    </row>
    <row r="1509" spans="1:13" hidden="1">
      <c r="A1509" s="293" t="str">
        <f t="shared" si="244"/>
        <v/>
      </c>
      <c r="B1509" s="289" t="str">
        <f t="shared" si="245"/>
        <v/>
      </c>
      <c r="C1509" s="292"/>
      <c r="D1509" s="294"/>
      <c r="E1509" s="291">
        <f t="shared" si="246"/>
        <v>0</v>
      </c>
      <c r="F1509" s="207">
        <f t="shared" si="247"/>
        <v>0</v>
      </c>
      <c r="G1509" s="229"/>
      <c r="H1509" s="87"/>
      <c r="I1509" s="285"/>
      <c r="J1509" s="87"/>
      <c r="K1509" s="87"/>
      <c r="L1509" s="87"/>
      <c r="M1509" s="87"/>
    </row>
    <row r="1510" spans="1:13" hidden="1">
      <c r="A1510" s="293" t="str">
        <f t="shared" si="244"/>
        <v/>
      </c>
      <c r="B1510" s="289" t="str">
        <f t="shared" si="245"/>
        <v/>
      </c>
      <c r="C1510" s="292"/>
      <c r="D1510" s="294"/>
      <c r="E1510" s="291">
        <f t="shared" si="246"/>
        <v>0</v>
      </c>
      <c r="F1510" s="207">
        <f t="shared" si="247"/>
        <v>0</v>
      </c>
      <c r="G1510" s="229"/>
      <c r="H1510" s="87"/>
      <c r="I1510" s="285"/>
      <c r="J1510" s="87"/>
      <c r="K1510" s="87"/>
      <c r="L1510" s="87"/>
      <c r="M1510" s="87"/>
    </row>
    <row r="1511" spans="1:13" hidden="1">
      <c r="A1511" s="293" t="str">
        <f t="shared" si="244"/>
        <v/>
      </c>
      <c r="B1511" s="289" t="str">
        <f t="shared" si="245"/>
        <v/>
      </c>
      <c r="C1511" s="292"/>
      <c r="D1511" s="294"/>
      <c r="E1511" s="291">
        <f t="shared" si="246"/>
        <v>0</v>
      </c>
      <c r="F1511" s="207">
        <f t="shared" si="247"/>
        <v>0</v>
      </c>
      <c r="G1511" s="229"/>
      <c r="H1511" s="87"/>
      <c r="I1511" s="285"/>
      <c r="J1511" s="87"/>
      <c r="K1511" s="87"/>
      <c r="L1511" s="87"/>
      <c r="M1511" s="87"/>
    </row>
    <row r="1512" spans="1:13" hidden="1">
      <c r="A1512" s="293" t="str">
        <f t="shared" si="244"/>
        <v/>
      </c>
      <c r="B1512" s="289" t="str">
        <f t="shared" si="245"/>
        <v/>
      </c>
      <c r="C1512" s="292"/>
      <c r="D1512" s="294"/>
      <c r="E1512" s="291">
        <f t="shared" si="246"/>
        <v>0</v>
      </c>
      <c r="F1512" s="207">
        <f t="shared" si="247"/>
        <v>0</v>
      </c>
      <c r="G1512" s="235"/>
      <c r="H1512" s="87"/>
      <c r="I1512" s="285"/>
      <c r="J1512" s="87"/>
      <c r="K1512" s="87"/>
      <c r="L1512" s="87"/>
      <c r="M1512" s="87"/>
    </row>
    <row r="1513" spans="1:13" ht="13.5" hidden="1" thickBot="1">
      <c r="A1513" s="230"/>
      <c r="B1513" s="88"/>
      <c r="C1513" s="88"/>
      <c r="D1513" s="160"/>
      <c r="E1513" s="168"/>
      <c r="F1513" s="271" t="s">
        <v>100</v>
      </c>
      <c r="G1513" s="238">
        <f>SUM(F1504:F1512)</f>
        <v>0</v>
      </c>
      <c r="H1513" s="87"/>
      <c r="I1513" s="119"/>
      <c r="J1513" s="87"/>
      <c r="K1513" s="87"/>
      <c r="L1513" s="87"/>
      <c r="M1513" s="87"/>
    </row>
    <row r="1514" spans="1:13" ht="13.5" hidden="1" thickTop="1">
      <c r="A1514" s="239" t="s">
        <v>101</v>
      </c>
      <c r="B1514" s="89"/>
      <c r="C1514" s="89"/>
      <c r="D1514" s="161"/>
      <c r="E1514" s="169"/>
      <c r="F1514" s="161"/>
      <c r="G1514" s="232"/>
      <c r="H1514" s="87"/>
      <c r="I1514" s="119"/>
      <c r="J1514" s="87"/>
      <c r="K1514" s="87"/>
      <c r="L1514" s="87"/>
      <c r="M1514" s="87"/>
    </row>
    <row r="1515" spans="1:13" hidden="1">
      <c r="A1515" s="286" t="s">
        <v>2</v>
      </c>
      <c r="B1515" s="287"/>
      <c r="C1515" s="287"/>
      <c r="D1515" s="208"/>
      <c r="E1515" s="288" t="s">
        <v>102</v>
      </c>
      <c r="F1515" s="288" t="s">
        <v>45</v>
      </c>
      <c r="G1515" s="295" t="s">
        <v>102</v>
      </c>
      <c r="H1515" s="165"/>
      <c r="I1515" s="167"/>
      <c r="J1515" s="87"/>
      <c r="K1515" s="87"/>
      <c r="L1515" s="87"/>
      <c r="M1515" s="87"/>
    </row>
    <row r="1516" spans="1:13" hidden="1">
      <c r="A1516" s="296" t="s">
        <v>103</v>
      </c>
      <c r="B1516" s="209"/>
      <c r="C1516" s="209"/>
      <c r="D1516" s="210"/>
      <c r="E1516" s="284">
        <f>SUM(G1481,G1494,G1501,G1513)</f>
        <v>0</v>
      </c>
      <c r="F1516" s="297">
        <f>A</f>
        <v>0</v>
      </c>
      <c r="G1516" s="298">
        <f>E1516*F1516</f>
        <v>0</v>
      </c>
      <c r="H1516" s="87"/>
      <c r="I1516" s="173"/>
      <c r="J1516" s="87"/>
      <c r="K1516" s="87"/>
      <c r="L1516" s="87"/>
      <c r="M1516" s="87"/>
    </row>
    <row r="1517" spans="1:13" hidden="1">
      <c r="A1517" s="296" t="s">
        <v>104</v>
      </c>
      <c r="B1517" s="209"/>
      <c r="C1517" s="209"/>
      <c r="D1517" s="210"/>
      <c r="E1517" s="284">
        <f>SUM(G1481,G1494,G1501,G1513)</f>
        <v>0</v>
      </c>
      <c r="F1517" s="297">
        <f>I</f>
        <v>0</v>
      </c>
      <c r="G1517" s="298">
        <f>E1517*F1517</f>
        <v>0</v>
      </c>
      <c r="H1517" s="87"/>
      <c r="I1517" s="173"/>
      <c r="J1517" s="87"/>
      <c r="K1517" s="87"/>
      <c r="L1517" s="87"/>
      <c r="M1517" s="87"/>
    </row>
    <row r="1518" spans="1:13" hidden="1">
      <c r="A1518" s="296" t="s">
        <v>105</v>
      </c>
      <c r="B1518" s="209"/>
      <c r="C1518" s="209"/>
      <c r="D1518" s="210"/>
      <c r="E1518" s="284">
        <f>SUM(G1481,G1494,G1501,G1513)</f>
        <v>0</v>
      </c>
      <c r="F1518" s="297">
        <f>U</f>
        <v>0</v>
      </c>
      <c r="G1518" s="298">
        <f>E1518*F1518</f>
        <v>0</v>
      </c>
      <c r="H1518" s="87"/>
      <c r="I1518" s="173"/>
      <c r="J1518" s="87"/>
      <c r="K1518" s="87"/>
      <c r="L1518" s="87"/>
      <c r="M1518" s="87"/>
    </row>
    <row r="1519" spans="1:13" ht="23.25" hidden="1" thickBot="1">
      <c r="A1519" s="230"/>
      <c r="B1519" s="88"/>
      <c r="C1519" s="88"/>
      <c r="D1519" s="160"/>
      <c r="E1519" s="168"/>
      <c r="F1519" s="67" t="s">
        <v>106</v>
      </c>
      <c r="G1519" s="238">
        <f>SUM(G1516:G1518)</f>
        <v>0</v>
      </c>
      <c r="H1519" s="87"/>
      <c r="I1519" s="119"/>
      <c r="J1519" s="299" t="s">
        <v>107</v>
      </c>
      <c r="K1519" s="299" t="s">
        <v>108</v>
      </c>
      <c r="L1519" s="299" t="s">
        <v>106</v>
      </c>
      <c r="M1519" s="299" t="s">
        <v>105</v>
      </c>
    </row>
    <row r="1520" spans="1:13" s="63" customFormat="1" ht="14.25" hidden="1" thickTop="1" thickBot="1">
      <c r="A1520" s="240"/>
      <c r="B1520" s="58"/>
      <c r="C1520" s="58"/>
      <c r="D1520" s="174"/>
      <c r="E1520" s="68" t="s">
        <v>108</v>
      </c>
      <c r="F1520" s="69"/>
      <c r="G1520" s="241">
        <f>ROUND(SUM(G1481,G1494,G1501,G1513,G1519),0)</f>
        <v>0</v>
      </c>
      <c r="H1520" s="58"/>
      <c r="I1520" s="118"/>
      <c r="J1520" s="300" t="e">
        <f>B1457</f>
        <v>#N/A</v>
      </c>
      <c r="K1520" s="301">
        <f>G1520</f>
        <v>0</v>
      </c>
      <c r="L1520" s="302">
        <f>ROUND(SUM(G1481,G1494,G1501,G1513),0)</f>
        <v>0</v>
      </c>
      <c r="M1520" s="303">
        <f>G1518</f>
        <v>0</v>
      </c>
    </row>
    <row r="1521" spans="1:13" ht="26.25" hidden="1" thickTop="1">
      <c r="A1521" s="242" t="s">
        <v>109</v>
      </c>
      <c r="B1521" s="87"/>
      <c r="C1521" s="87"/>
      <c r="D1521" s="162"/>
      <c r="E1521" s="166"/>
      <c r="F1521" s="162"/>
      <c r="G1521" s="225"/>
      <c r="H1521" s="87"/>
      <c r="I1521" s="119"/>
      <c r="J1521" s="87"/>
      <c r="K1521" s="87"/>
      <c r="L1521" s="87"/>
      <c r="M1521" s="87"/>
    </row>
    <row r="1522" spans="1:13" hidden="1">
      <c r="A1522" s="242"/>
      <c r="B1522" s="175"/>
      <c r="C1522" s="175"/>
      <c r="D1522" s="176"/>
      <c r="E1522" s="166"/>
      <c r="F1522" s="162"/>
      <c r="G1522" s="243">
        <f ca="1">TODAY()</f>
        <v>46244</v>
      </c>
      <c r="H1522" s="87"/>
      <c r="I1522" s="119"/>
      <c r="J1522" s="87"/>
      <c r="K1522" s="87"/>
      <c r="L1522" s="87"/>
      <c r="M1522" s="87"/>
    </row>
    <row r="1523" spans="1:13" ht="13.5" hidden="1" thickBot="1">
      <c r="A1523" s="244"/>
      <c r="B1523" s="245"/>
      <c r="C1523" s="245"/>
      <c r="D1523" s="246"/>
      <c r="E1523" s="247"/>
      <c r="F1523" s="246"/>
      <c r="G1523" s="248"/>
      <c r="H1523" s="87"/>
      <c r="I1523" s="119"/>
      <c r="J1523" s="87"/>
      <c r="K1523" s="87"/>
      <c r="L1523" s="87"/>
      <c r="M1523" s="87"/>
    </row>
    <row r="1524" spans="1:13" s="63" customFormat="1">
      <c r="A1524" s="217"/>
      <c r="B1524" s="218"/>
      <c r="C1524" s="218"/>
      <c r="D1524" s="219"/>
      <c r="E1524" s="220"/>
      <c r="F1524" s="219"/>
      <c r="G1524" s="221" t="s">
        <v>77</v>
      </c>
      <c r="H1524" s="58"/>
      <c r="I1524" s="118"/>
      <c r="J1524" s="58"/>
      <c r="K1524" s="58"/>
      <c r="L1524" s="58"/>
      <c r="M1524" s="87"/>
    </row>
    <row r="1525" spans="1:13" ht="12.75" customHeight="1">
      <c r="A1525" s="222" t="s">
        <v>78</v>
      </c>
      <c r="B1525" s="508" t="str">
        <f>Proponente</f>
        <v>Proponente BCDA</v>
      </c>
      <c r="C1525" s="508"/>
      <c r="D1525" s="508"/>
      <c r="E1525" s="508"/>
      <c r="F1525" s="508"/>
      <c r="G1525" s="509"/>
      <c r="H1525" s="87"/>
      <c r="I1525" s="119"/>
      <c r="J1525" s="87"/>
      <c r="K1525" s="87"/>
      <c r="L1525" s="87"/>
      <c r="M1525" s="87"/>
    </row>
    <row r="1526" spans="1:13" ht="12.75" customHeight="1">
      <c r="A1526" s="222" t="s">
        <v>79</v>
      </c>
      <c r="B1526" s="87" t="str">
        <f>VLOOKUP(B1527,'4_Presupuesto de Obra'!$A$8:$D$182,2,FALSE)</f>
        <v>3.1</v>
      </c>
      <c r="C1526" s="508" t="str">
        <f>VLOOKUP(B1527,'4_Presupuesto de Obra'!$A$8:$D$182,3,FALSE)</f>
        <v xml:space="preserve">LIMPIEZA MANUAL DE SUMIDEROS EXISTENTES </v>
      </c>
      <c r="D1526" s="508"/>
      <c r="E1526" s="508"/>
      <c r="F1526" s="508"/>
      <c r="G1526" s="509"/>
      <c r="H1526" s="87"/>
      <c r="I1526" s="119"/>
      <c r="J1526" s="87"/>
      <c r="K1526" s="87"/>
      <c r="L1526" s="87"/>
      <c r="M1526" s="87"/>
    </row>
    <row r="1527" spans="1:13">
      <c r="A1527" s="223"/>
      <c r="B1527" s="216">
        <f>+B1458+1</f>
        <v>23</v>
      </c>
      <c r="C1527" s="87"/>
      <c r="D1527" s="162"/>
      <c r="E1527" s="166"/>
      <c r="F1527" s="59" t="s">
        <v>80</v>
      </c>
      <c r="G1527" s="224" t="str">
        <f>VLOOKUP(B1527,'4_Presupuesto de Obra'!$A$8:$D$182,4,FALSE)</f>
        <v>und</v>
      </c>
      <c r="H1527" s="87"/>
      <c r="I1527" s="119"/>
      <c r="J1527" s="87"/>
      <c r="K1527" s="87"/>
      <c r="L1527" s="87"/>
      <c r="M1527" s="87"/>
    </row>
    <row r="1528" spans="1:13" ht="13.5" thickBot="1">
      <c r="A1528" s="222" t="s">
        <v>81</v>
      </c>
      <c r="B1528" s="87"/>
      <c r="C1528" s="87"/>
      <c r="D1528" s="162"/>
      <c r="E1528" s="166"/>
      <c r="F1528" s="162"/>
      <c r="G1528" s="225"/>
      <c r="H1528" s="87"/>
      <c r="I1528" s="167"/>
      <c r="J1528" s="87"/>
      <c r="K1528" s="87"/>
      <c r="L1528" s="87"/>
      <c r="M1528" s="87"/>
    </row>
    <row r="1529" spans="1:13" s="64" customFormat="1" ht="13.5" thickTop="1">
      <c r="A1529" s="226" t="s">
        <v>2</v>
      </c>
      <c r="B1529" s="158" t="s">
        <v>83</v>
      </c>
      <c r="C1529" s="158" t="s">
        <v>84</v>
      </c>
      <c r="D1529" s="159" t="s">
        <v>85</v>
      </c>
      <c r="E1529" s="65" t="s">
        <v>86</v>
      </c>
      <c r="F1529" s="65" t="s">
        <v>87</v>
      </c>
      <c r="G1529" s="227" t="s">
        <v>88</v>
      </c>
      <c r="H1529" s="165"/>
      <c r="I1529" s="167"/>
      <c r="J1529" s="165"/>
      <c r="K1529" s="165"/>
      <c r="L1529" s="165"/>
      <c r="M1529" s="87"/>
    </row>
    <row r="1530" spans="1:13" ht="26.45" customHeight="1">
      <c r="A1530" s="281" t="str">
        <f t="shared" ref="A1530:A1549" si="248">IF(I1530=0,"-",VLOOKUP(I1530,EQUIPOS,2,FALSE))</f>
        <v>-</v>
      </c>
      <c r="B1530" s="282"/>
      <c r="C1530" s="282"/>
      <c r="D1530" s="283"/>
      <c r="E1530" s="284">
        <f t="shared" ref="E1530:E1549" si="249">IF(I1530=0,0,VLOOKUP(I1530,EQUIPOS,4,FALSE))</f>
        <v>0</v>
      </c>
      <c r="F1530" s="207">
        <f t="shared" ref="F1530:F1549" si="250">IF(D1530=0,0,E1530/D1530)</f>
        <v>0</v>
      </c>
      <c r="G1530" s="228"/>
      <c r="H1530" s="87"/>
      <c r="I1530" s="285"/>
      <c r="J1530" s="87"/>
      <c r="K1530" s="87"/>
      <c r="L1530" s="87"/>
      <c r="M1530" s="87"/>
    </row>
    <row r="1531" spans="1:13">
      <c r="A1531" s="281" t="str">
        <f t="shared" si="248"/>
        <v>-</v>
      </c>
      <c r="B1531" s="282"/>
      <c r="C1531" s="282"/>
      <c r="D1531" s="283"/>
      <c r="E1531" s="284">
        <f t="shared" si="249"/>
        <v>0</v>
      </c>
      <c r="F1531" s="207">
        <f t="shared" si="250"/>
        <v>0</v>
      </c>
      <c r="G1531" s="229"/>
      <c r="H1531" s="87"/>
      <c r="I1531" s="285"/>
      <c r="J1531" s="87"/>
      <c r="K1531" s="87"/>
      <c r="L1531" s="87"/>
      <c r="M1531" s="87"/>
    </row>
    <row r="1532" spans="1:13">
      <c r="A1532" s="281" t="str">
        <f t="shared" si="248"/>
        <v>-</v>
      </c>
      <c r="B1532" s="282"/>
      <c r="C1532" s="282"/>
      <c r="D1532" s="283"/>
      <c r="E1532" s="284">
        <f t="shared" si="249"/>
        <v>0</v>
      </c>
      <c r="F1532" s="207">
        <f t="shared" si="250"/>
        <v>0</v>
      </c>
      <c r="G1532" s="229"/>
      <c r="H1532" s="87"/>
      <c r="I1532" s="285"/>
      <c r="J1532" s="87"/>
      <c r="K1532" s="87"/>
      <c r="L1532" s="87"/>
      <c r="M1532" s="87"/>
    </row>
    <row r="1533" spans="1:13">
      <c r="A1533" s="281" t="str">
        <f t="shared" si="248"/>
        <v>-</v>
      </c>
      <c r="B1533" s="282"/>
      <c r="C1533" s="282"/>
      <c r="D1533" s="283"/>
      <c r="E1533" s="284">
        <f t="shared" si="249"/>
        <v>0</v>
      </c>
      <c r="F1533" s="207">
        <f t="shared" si="250"/>
        <v>0</v>
      </c>
      <c r="G1533" s="229"/>
      <c r="H1533" s="87"/>
      <c r="I1533" s="285"/>
      <c r="J1533" s="87"/>
      <c r="K1533" s="87"/>
      <c r="L1533" s="87"/>
      <c r="M1533" s="87"/>
    </row>
    <row r="1534" spans="1:13">
      <c r="A1534" s="281" t="str">
        <f t="shared" si="248"/>
        <v>-</v>
      </c>
      <c r="B1534" s="282"/>
      <c r="C1534" s="282"/>
      <c r="D1534" s="283"/>
      <c r="E1534" s="284">
        <f t="shared" si="249"/>
        <v>0</v>
      </c>
      <c r="F1534" s="207">
        <f t="shared" si="250"/>
        <v>0</v>
      </c>
      <c r="G1534" s="229"/>
      <c r="H1534" s="87"/>
      <c r="I1534" s="285"/>
      <c r="J1534" s="87"/>
      <c r="K1534" s="87"/>
      <c r="L1534" s="87"/>
      <c r="M1534" s="87"/>
    </row>
    <row r="1535" spans="1:13">
      <c r="A1535" s="281" t="str">
        <f t="shared" si="248"/>
        <v>-</v>
      </c>
      <c r="B1535" s="282"/>
      <c r="C1535" s="282"/>
      <c r="D1535" s="283"/>
      <c r="E1535" s="284">
        <f t="shared" si="249"/>
        <v>0</v>
      </c>
      <c r="F1535" s="207">
        <f t="shared" si="250"/>
        <v>0</v>
      </c>
      <c r="G1535" s="229"/>
      <c r="H1535" s="87"/>
      <c r="I1535" s="285"/>
      <c r="J1535" s="87"/>
      <c r="K1535" s="87"/>
      <c r="L1535" s="87"/>
      <c r="M1535" s="87"/>
    </row>
    <row r="1536" spans="1:13">
      <c r="A1536" s="281" t="str">
        <f t="shared" si="248"/>
        <v>-</v>
      </c>
      <c r="B1536" s="282"/>
      <c r="C1536" s="282"/>
      <c r="D1536" s="283"/>
      <c r="E1536" s="284">
        <f t="shared" si="249"/>
        <v>0</v>
      </c>
      <c r="F1536" s="207">
        <f t="shared" si="250"/>
        <v>0</v>
      </c>
      <c r="G1536" s="235"/>
      <c r="H1536" s="87"/>
      <c r="I1536" s="285"/>
      <c r="J1536" s="87"/>
      <c r="K1536" s="87"/>
      <c r="L1536" s="87"/>
      <c r="M1536" s="87"/>
    </row>
    <row r="1537" spans="1:13">
      <c r="A1537" s="281" t="str">
        <f t="shared" si="248"/>
        <v>-</v>
      </c>
      <c r="B1537" s="282"/>
      <c r="C1537" s="282"/>
      <c r="D1537" s="283"/>
      <c r="E1537" s="284">
        <f t="shared" si="249"/>
        <v>0</v>
      </c>
      <c r="F1537" s="207">
        <f t="shared" si="250"/>
        <v>0</v>
      </c>
      <c r="G1537" s="229"/>
      <c r="H1537" s="87"/>
      <c r="I1537" s="285"/>
      <c r="J1537" s="87"/>
      <c r="K1537" s="87"/>
      <c r="L1537" s="87"/>
      <c r="M1537" s="87"/>
    </row>
    <row r="1538" spans="1:13">
      <c r="A1538" s="281" t="str">
        <f t="shared" si="248"/>
        <v>-</v>
      </c>
      <c r="B1538" s="282"/>
      <c r="C1538" s="282"/>
      <c r="D1538" s="283"/>
      <c r="E1538" s="284">
        <f t="shared" si="249"/>
        <v>0</v>
      </c>
      <c r="F1538" s="207">
        <f t="shared" si="250"/>
        <v>0</v>
      </c>
      <c r="G1538" s="229"/>
      <c r="H1538" s="87"/>
      <c r="I1538" s="285"/>
      <c r="J1538" s="87"/>
      <c r="K1538" s="87"/>
      <c r="L1538" s="87"/>
      <c r="M1538" s="87"/>
    </row>
    <row r="1539" spans="1:13">
      <c r="A1539" s="281" t="str">
        <f t="shared" si="248"/>
        <v>-</v>
      </c>
      <c r="B1539" s="282"/>
      <c r="C1539" s="282"/>
      <c r="D1539" s="283"/>
      <c r="E1539" s="284">
        <f t="shared" si="249"/>
        <v>0</v>
      </c>
      <c r="F1539" s="207">
        <f t="shared" si="250"/>
        <v>0</v>
      </c>
      <c r="G1539" s="229"/>
      <c r="H1539" s="87"/>
      <c r="I1539" s="285"/>
      <c r="J1539" s="87"/>
      <c r="K1539" s="87"/>
      <c r="L1539" s="87"/>
      <c r="M1539" s="87"/>
    </row>
    <row r="1540" spans="1:13">
      <c r="A1540" s="281" t="str">
        <f t="shared" si="248"/>
        <v>-</v>
      </c>
      <c r="B1540" s="282"/>
      <c r="C1540" s="282"/>
      <c r="D1540" s="283"/>
      <c r="E1540" s="284">
        <f t="shared" si="249"/>
        <v>0</v>
      </c>
      <c r="F1540" s="207">
        <f t="shared" si="250"/>
        <v>0</v>
      </c>
      <c r="G1540" s="229"/>
      <c r="H1540" s="87"/>
      <c r="I1540" s="285"/>
      <c r="J1540" s="87"/>
      <c r="K1540" s="87"/>
      <c r="L1540" s="87"/>
      <c r="M1540" s="87"/>
    </row>
    <row r="1541" spans="1:13">
      <c r="A1541" s="281" t="str">
        <f t="shared" si="248"/>
        <v>-</v>
      </c>
      <c r="B1541" s="282"/>
      <c r="C1541" s="282"/>
      <c r="D1541" s="283"/>
      <c r="E1541" s="284">
        <f t="shared" si="249"/>
        <v>0</v>
      </c>
      <c r="F1541" s="207">
        <f t="shared" si="250"/>
        <v>0</v>
      </c>
      <c r="G1541" s="229"/>
      <c r="H1541" s="87"/>
      <c r="I1541" s="285"/>
      <c r="J1541" s="87"/>
      <c r="K1541" s="87"/>
      <c r="L1541" s="87"/>
      <c r="M1541" s="87"/>
    </row>
    <row r="1542" spans="1:13">
      <c r="A1542" s="281" t="str">
        <f t="shared" si="248"/>
        <v>-</v>
      </c>
      <c r="B1542" s="282"/>
      <c r="C1542" s="282"/>
      <c r="D1542" s="283"/>
      <c r="E1542" s="284">
        <f t="shared" si="249"/>
        <v>0</v>
      </c>
      <c r="F1542" s="207">
        <f t="shared" si="250"/>
        <v>0</v>
      </c>
      <c r="G1542" s="229"/>
      <c r="H1542" s="87"/>
      <c r="I1542" s="285"/>
      <c r="J1542" s="87"/>
      <c r="K1542" s="87"/>
      <c r="L1542" s="87"/>
      <c r="M1542" s="87"/>
    </row>
    <row r="1543" spans="1:13">
      <c r="A1543" s="281" t="str">
        <f t="shared" si="248"/>
        <v>-</v>
      </c>
      <c r="B1543" s="282"/>
      <c r="C1543" s="282"/>
      <c r="D1543" s="283"/>
      <c r="E1543" s="284">
        <f t="shared" si="249"/>
        <v>0</v>
      </c>
      <c r="F1543" s="207">
        <f t="shared" si="250"/>
        <v>0</v>
      </c>
      <c r="G1543" s="229"/>
      <c r="H1543" s="87"/>
      <c r="I1543" s="285"/>
      <c r="J1543" s="87"/>
      <c r="K1543" s="87"/>
      <c r="L1543" s="87"/>
      <c r="M1543" s="87"/>
    </row>
    <row r="1544" spans="1:13">
      <c r="A1544" s="281" t="str">
        <f t="shared" si="248"/>
        <v>-</v>
      </c>
      <c r="B1544" s="282"/>
      <c r="C1544" s="282"/>
      <c r="D1544" s="283"/>
      <c r="E1544" s="284">
        <f t="shared" si="249"/>
        <v>0</v>
      </c>
      <c r="F1544" s="207">
        <f t="shared" si="250"/>
        <v>0</v>
      </c>
      <c r="G1544" s="229"/>
      <c r="H1544" s="87"/>
      <c r="I1544" s="285"/>
      <c r="J1544" s="87"/>
      <c r="K1544" s="87"/>
      <c r="L1544" s="87"/>
      <c r="M1544" s="87"/>
    </row>
    <row r="1545" spans="1:13">
      <c r="A1545" s="281" t="str">
        <f t="shared" si="248"/>
        <v>-</v>
      </c>
      <c r="B1545" s="282"/>
      <c r="C1545" s="282"/>
      <c r="D1545" s="283"/>
      <c r="E1545" s="284">
        <f t="shared" si="249"/>
        <v>0</v>
      </c>
      <c r="F1545" s="207">
        <f t="shared" si="250"/>
        <v>0</v>
      </c>
      <c r="G1545" s="229"/>
      <c r="H1545" s="87"/>
      <c r="I1545" s="285"/>
      <c r="J1545" s="87"/>
      <c r="K1545" s="87"/>
      <c r="L1545" s="87"/>
      <c r="M1545" s="87"/>
    </row>
    <row r="1546" spans="1:13">
      <c r="A1546" s="281" t="str">
        <f t="shared" si="248"/>
        <v>-</v>
      </c>
      <c r="B1546" s="282"/>
      <c r="C1546" s="282"/>
      <c r="D1546" s="283"/>
      <c r="E1546" s="284">
        <f t="shared" si="249"/>
        <v>0</v>
      </c>
      <c r="F1546" s="207">
        <f t="shared" si="250"/>
        <v>0</v>
      </c>
      <c r="G1546" s="229"/>
      <c r="H1546" s="87"/>
      <c r="I1546" s="285"/>
      <c r="J1546" s="87"/>
      <c r="K1546" s="87"/>
      <c r="L1546" s="87"/>
      <c r="M1546" s="87"/>
    </row>
    <row r="1547" spans="1:13">
      <c r="A1547" s="281" t="str">
        <f t="shared" si="248"/>
        <v>-</v>
      </c>
      <c r="B1547" s="282"/>
      <c r="C1547" s="282"/>
      <c r="D1547" s="283"/>
      <c r="E1547" s="284">
        <f t="shared" si="249"/>
        <v>0</v>
      </c>
      <c r="F1547" s="207">
        <f t="shared" si="250"/>
        <v>0</v>
      </c>
      <c r="G1547" s="229"/>
      <c r="H1547" s="87"/>
      <c r="I1547" s="285"/>
      <c r="J1547" s="87"/>
      <c r="K1547" s="87"/>
      <c r="L1547" s="87"/>
      <c r="M1547" s="87"/>
    </row>
    <row r="1548" spans="1:13">
      <c r="A1548" s="281" t="str">
        <f t="shared" si="248"/>
        <v>-</v>
      </c>
      <c r="B1548" s="282"/>
      <c r="C1548" s="282"/>
      <c r="D1548" s="283"/>
      <c r="E1548" s="284">
        <f t="shared" si="249"/>
        <v>0</v>
      </c>
      <c r="F1548" s="207">
        <f t="shared" si="250"/>
        <v>0</v>
      </c>
      <c r="G1548" s="229"/>
      <c r="H1548" s="87"/>
      <c r="I1548" s="285"/>
      <c r="J1548" s="87"/>
      <c r="K1548" s="87"/>
      <c r="L1548" s="87"/>
      <c r="M1548" s="87"/>
    </row>
    <row r="1549" spans="1:13">
      <c r="A1549" s="281" t="str">
        <f t="shared" si="248"/>
        <v>-</v>
      </c>
      <c r="B1549" s="282"/>
      <c r="C1549" s="282"/>
      <c r="D1549" s="283"/>
      <c r="E1549" s="284">
        <f t="shared" si="249"/>
        <v>0</v>
      </c>
      <c r="F1549" s="207">
        <f t="shared" si="250"/>
        <v>0</v>
      </c>
      <c r="G1549" s="229"/>
      <c r="H1549" s="87"/>
      <c r="I1549" s="285"/>
      <c r="J1549" s="87"/>
      <c r="K1549" s="87"/>
      <c r="L1549" s="87"/>
      <c r="M1549" s="87"/>
    </row>
    <row r="1550" spans="1:13" ht="13.5" thickBot="1">
      <c r="A1550" s="230"/>
      <c r="B1550" s="88"/>
      <c r="C1550" s="88"/>
      <c r="D1550" s="160"/>
      <c r="E1550" s="168"/>
      <c r="F1550" s="271" t="s">
        <v>89</v>
      </c>
      <c r="G1550" s="272">
        <f>SUM(F1530:F1549)</f>
        <v>0</v>
      </c>
      <c r="H1550" s="87"/>
      <c r="I1550" s="119"/>
      <c r="J1550" s="87"/>
      <c r="K1550" s="87"/>
      <c r="L1550" s="87"/>
      <c r="M1550" s="87"/>
    </row>
    <row r="1551" spans="1:13" ht="13.5" thickTop="1">
      <c r="A1551" s="231" t="s">
        <v>90</v>
      </c>
      <c r="B1551" s="89"/>
      <c r="C1551" s="89"/>
      <c r="D1551" s="161"/>
      <c r="E1551" s="169"/>
      <c r="F1551" s="161"/>
      <c r="G1551" s="232"/>
      <c r="H1551" s="87"/>
      <c r="I1551" s="119"/>
      <c r="J1551" s="87"/>
      <c r="K1551" s="87"/>
      <c r="L1551" s="87"/>
      <c r="M1551" s="87"/>
    </row>
    <row r="1552" spans="1:13" s="64" customFormat="1">
      <c r="A1552" s="286" t="s">
        <v>2</v>
      </c>
      <c r="B1552" s="287"/>
      <c r="C1552" s="273" t="s">
        <v>3</v>
      </c>
      <c r="D1552" s="288" t="s">
        <v>91</v>
      </c>
      <c r="E1552" s="288" t="s">
        <v>92</v>
      </c>
      <c r="F1552" s="288" t="s">
        <v>87</v>
      </c>
      <c r="G1552" s="233" t="s">
        <v>88</v>
      </c>
      <c r="H1552" s="165"/>
      <c r="I1552" s="167"/>
      <c r="J1552" s="165"/>
      <c r="K1552" s="165"/>
      <c r="L1552" s="165"/>
      <c r="M1552" s="87"/>
    </row>
    <row r="1553" spans="1:13">
      <c r="A1553" s="506" t="str">
        <f t="shared" ref="A1553:A1562" si="251">IF(I1553=0,"",VLOOKUP(I1553,MATERIALES,2,FALSE))</f>
        <v/>
      </c>
      <c r="B1553" s="507"/>
      <c r="C1553" s="289" t="str">
        <f t="shared" ref="C1553:C1562" si="252">IF(I1553=0,"",VLOOKUP(I1553,MATERIALES,3,FALSE))</f>
        <v/>
      </c>
      <c r="D1553" s="290"/>
      <c r="E1553" s="291">
        <f t="shared" ref="E1553:E1562" si="253">IF(I1553=0,0,VLOOKUP(I1553,MATERIALES,4,FALSE))</f>
        <v>0</v>
      </c>
      <c r="F1553" s="207">
        <f>D1553*E1553</f>
        <v>0</v>
      </c>
      <c r="G1553" s="228"/>
      <c r="H1553" s="87"/>
      <c r="I1553" s="285"/>
      <c r="J1553" s="87"/>
      <c r="K1553" s="87"/>
      <c r="L1553" s="87"/>
      <c r="M1553" s="87"/>
    </row>
    <row r="1554" spans="1:13">
      <c r="A1554" s="506" t="str">
        <f t="shared" si="251"/>
        <v/>
      </c>
      <c r="B1554" s="507"/>
      <c r="C1554" s="289" t="str">
        <f t="shared" si="252"/>
        <v/>
      </c>
      <c r="D1554" s="290"/>
      <c r="E1554" s="291">
        <f t="shared" si="253"/>
        <v>0</v>
      </c>
      <c r="F1554" s="207">
        <f t="shared" ref="F1554:F1562" si="254">D1554*E1554</f>
        <v>0</v>
      </c>
      <c r="G1554" s="229"/>
      <c r="H1554" s="87"/>
      <c r="I1554" s="285"/>
      <c r="J1554" s="87"/>
      <c r="K1554" s="87"/>
      <c r="L1554" s="87"/>
      <c r="M1554" s="87"/>
    </row>
    <row r="1555" spans="1:13">
      <c r="A1555" s="506" t="str">
        <f t="shared" si="251"/>
        <v/>
      </c>
      <c r="B1555" s="507"/>
      <c r="C1555" s="289" t="str">
        <f t="shared" si="252"/>
        <v/>
      </c>
      <c r="D1555" s="290"/>
      <c r="E1555" s="291">
        <f t="shared" si="253"/>
        <v>0</v>
      </c>
      <c r="F1555" s="207">
        <f t="shared" si="254"/>
        <v>0</v>
      </c>
      <c r="G1555" s="229"/>
      <c r="H1555" s="87"/>
      <c r="I1555" s="285"/>
      <c r="J1555" s="87"/>
      <c r="K1555" s="87"/>
      <c r="L1555" s="87"/>
      <c r="M1555" s="87"/>
    </row>
    <row r="1556" spans="1:13">
      <c r="A1556" s="506" t="str">
        <f t="shared" si="251"/>
        <v/>
      </c>
      <c r="B1556" s="507"/>
      <c r="C1556" s="289" t="str">
        <f t="shared" si="252"/>
        <v/>
      </c>
      <c r="D1556" s="290"/>
      <c r="E1556" s="291">
        <f t="shared" si="253"/>
        <v>0</v>
      </c>
      <c r="F1556" s="207">
        <f t="shared" si="254"/>
        <v>0</v>
      </c>
      <c r="G1556" s="229"/>
      <c r="H1556" s="87"/>
      <c r="I1556" s="285"/>
      <c r="J1556" s="87"/>
      <c r="K1556" s="87"/>
      <c r="L1556" s="87"/>
      <c r="M1556" s="87"/>
    </row>
    <row r="1557" spans="1:13">
      <c r="A1557" s="506" t="str">
        <f t="shared" si="251"/>
        <v/>
      </c>
      <c r="B1557" s="507"/>
      <c r="C1557" s="289" t="str">
        <f t="shared" si="252"/>
        <v/>
      </c>
      <c r="D1557" s="290"/>
      <c r="E1557" s="291">
        <f t="shared" si="253"/>
        <v>0</v>
      </c>
      <c r="F1557" s="207">
        <f t="shared" si="254"/>
        <v>0</v>
      </c>
      <c r="G1557" s="229"/>
      <c r="H1557" s="87"/>
      <c r="I1557" s="285"/>
      <c r="J1557" s="87"/>
      <c r="K1557" s="87"/>
      <c r="L1557" s="87"/>
      <c r="M1557" s="87"/>
    </row>
    <row r="1558" spans="1:13">
      <c r="A1558" s="506" t="str">
        <f t="shared" si="251"/>
        <v/>
      </c>
      <c r="B1558" s="507"/>
      <c r="C1558" s="289" t="str">
        <f t="shared" si="252"/>
        <v/>
      </c>
      <c r="D1558" s="290"/>
      <c r="E1558" s="291">
        <f t="shared" si="253"/>
        <v>0</v>
      </c>
      <c r="F1558" s="207">
        <f t="shared" si="254"/>
        <v>0</v>
      </c>
      <c r="G1558" s="229"/>
      <c r="H1558" s="87"/>
      <c r="I1558" s="285"/>
      <c r="J1558" s="87"/>
      <c r="K1558" s="87"/>
      <c r="L1558" s="87"/>
      <c r="M1558" s="87"/>
    </row>
    <row r="1559" spans="1:13">
      <c r="A1559" s="506" t="str">
        <f t="shared" si="251"/>
        <v/>
      </c>
      <c r="B1559" s="507"/>
      <c r="C1559" s="289" t="str">
        <f t="shared" si="252"/>
        <v/>
      </c>
      <c r="D1559" s="290"/>
      <c r="E1559" s="291">
        <f t="shared" si="253"/>
        <v>0</v>
      </c>
      <c r="F1559" s="207">
        <f t="shared" si="254"/>
        <v>0</v>
      </c>
      <c r="G1559" s="229"/>
      <c r="H1559" s="87"/>
      <c r="I1559" s="285"/>
      <c r="J1559" s="87"/>
      <c r="K1559" s="87"/>
      <c r="L1559" s="87"/>
      <c r="M1559" s="87"/>
    </row>
    <row r="1560" spans="1:13">
      <c r="A1560" s="506" t="str">
        <f t="shared" si="251"/>
        <v/>
      </c>
      <c r="B1560" s="507"/>
      <c r="C1560" s="289" t="str">
        <f t="shared" si="252"/>
        <v/>
      </c>
      <c r="D1560" s="290"/>
      <c r="E1560" s="291">
        <f t="shared" si="253"/>
        <v>0</v>
      </c>
      <c r="F1560" s="207">
        <f t="shared" si="254"/>
        <v>0</v>
      </c>
      <c r="G1560" s="234"/>
      <c r="H1560" s="87"/>
      <c r="I1560" s="285"/>
      <c r="J1560" s="87"/>
      <c r="K1560" s="87"/>
      <c r="L1560" s="87"/>
      <c r="M1560" s="87"/>
    </row>
    <row r="1561" spans="1:13">
      <c r="A1561" s="506" t="str">
        <f t="shared" si="251"/>
        <v/>
      </c>
      <c r="B1561" s="507"/>
      <c r="C1561" s="289" t="str">
        <f t="shared" si="252"/>
        <v/>
      </c>
      <c r="D1561" s="290"/>
      <c r="E1561" s="291">
        <f t="shared" si="253"/>
        <v>0</v>
      </c>
      <c r="F1561" s="207">
        <f t="shared" si="254"/>
        <v>0</v>
      </c>
      <c r="G1561" s="229"/>
      <c r="H1561" s="87"/>
      <c r="I1561" s="285"/>
      <c r="J1561" s="87"/>
      <c r="K1561" s="87"/>
      <c r="L1561" s="87"/>
      <c r="M1561" s="87"/>
    </row>
    <row r="1562" spans="1:13">
      <c r="A1562" s="506" t="str">
        <f t="shared" si="251"/>
        <v/>
      </c>
      <c r="B1562" s="507"/>
      <c r="C1562" s="289" t="str">
        <f t="shared" si="252"/>
        <v/>
      </c>
      <c r="D1562" s="290"/>
      <c r="E1562" s="291">
        <f t="shared" si="253"/>
        <v>0</v>
      </c>
      <c r="F1562" s="207">
        <f t="shared" si="254"/>
        <v>0</v>
      </c>
      <c r="G1562" s="235"/>
      <c r="H1562" s="87"/>
      <c r="I1562" s="285"/>
      <c r="J1562" s="87"/>
      <c r="K1562" s="87"/>
      <c r="L1562" s="87"/>
      <c r="M1562" s="87"/>
    </row>
    <row r="1563" spans="1:13" ht="13.5" thickBot="1">
      <c r="A1563" s="223"/>
      <c r="B1563" s="87"/>
      <c r="C1563" s="87"/>
      <c r="D1563" s="162"/>
      <c r="E1563" s="170"/>
      <c r="F1563" s="66" t="s">
        <v>93</v>
      </c>
      <c r="G1563" s="234">
        <f>SUM(F1553:F1562)</f>
        <v>0</v>
      </c>
      <c r="H1563" s="87"/>
      <c r="I1563" s="119"/>
      <c r="J1563" s="87"/>
      <c r="K1563" s="87"/>
      <c r="L1563" s="87"/>
      <c r="M1563" s="87"/>
    </row>
    <row r="1564" spans="1:13" ht="14.25" thickTop="1" thickBot="1">
      <c r="A1564" s="236" t="s">
        <v>94</v>
      </c>
      <c r="B1564" s="90"/>
      <c r="C1564" s="90"/>
      <c r="D1564" s="163"/>
      <c r="E1564" s="171"/>
      <c r="F1564" s="163"/>
      <c r="G1564" s="237"/>
      <c r="H1564" s="87"/>
      <c r="I1564" s="119"/>
      <c r="J1564" s="87"/>
      <c r="K1564" s="87"/>
      <c r="L1564" s="87"/>
      <c r="M1564" s="87"/>
    </row>
    <row r="1565" spans="1:13" ht="13.5" thickTop="1">
      <c r="A1565" s="286" t="s">
        <v>2</v>
      </c>
      <c r="B1565" s="287"/>
      <c r="C1565" s="288" t="s">
        <v>95</v>
      </c>
      <c r="D1565" s="288" t="s">
        <v>96</v>
      </c>
      <c r="E1565" s="288" t="s">
        <v>97</v>
      </c>
      <c r="F1565" s="288" t="s">
        <v>87</v>
      </c>
      <c r="G1565" s="233" t="s">
        <v>88</v>
      </c>
      <c r="H1565" s="87"/>
      <c r="I1565" s="119"/>
      <c r="J1565" s="87"/>
      <c r="K1565" s="87"/>
      <c r="L1565" s="87"/>
      <c r="M1565" s="87"/>
    </row>
    <row r="1566" spans="1:13">
      <c r="A1566" s="506" t="str">
        <f>IF(I1566=0,"",VLOOKUP(I1566,EQUIPOS,2,FALSE))</f>
        <v/>
      </c>
      <c r="B1566" s="507"/>
      <c r="C1566" s="292"/>
      <c r="D1566" s="290"/>
      <c r="E1566" s="291">
        <f>IF(I1566=0,0,VLOOKUP(I1566,EQUIPOS,4,FALSE))</f>
        <v>0</v>
      </c>
      <c r="F1566" s="207">
        <f>C1566*D1566*E1566</f>
        <v>0</v>
      </c>
      <c r="G1566" s="228"/>
      <c r="H1566" s="87"/>
      <c r="I1566" s="285"/>
      <c r="J1566" s="87"/>
      <c r="K1566" s="87"/>
      <c r="L1566" s="87"/>
      <c r="M1566" s="87"/>
    </row>
    <row r="1567" spans="1:13">
      <c r="A1567" s="506" t="str">
        <f>IF(I1567=0,"",VLOOKUP(I1567,EQUIPOS,2,FALSE))</f>
        <v/>
      </c>
      <c r="B1567" s="507"/>
      <c r="C1567" s="292"/>
      <c r="D1567" s="290"/>
      <c r="E1567" s="291">
        <f>IF(I1567=0,0,VLOOKUP(I1567,EQUIPOS,4,FALSE))</f>
        <v>0</v>
      </c>
      <c r="F1567" s="207">
        <f>C1567*D1567*E1567</f>
        <v>0</v>
      </c>
      <c r="G1567" s="229"/>
      <c r="H1567" s="87"/>
      <c r="I1567" s="285"/>
      <c r="J1567" s="87"/>
      <c r="K1567" s="87"/>
      <c r="L1567" s="87"/>
      <c r="M1567" s="87"/>
    </row>
    <row r="1568" spans="1:13">
      <c r="A1568" s="506" t="str">
        <f>IF(I1568=0,"",VLOOKUP(I1568,EQUIPOS,2,FALSE))</f>
        <v/>
      </c>
      <c r="B1568" s="507"/>
      <c r="C1568" s="292"/>
      <c r="D1568" s="290"/>
      <c r="E1568" s="291">
        <f>IF(I1568=0,0,VLOOKUP(I1568,EQUIPOS,4,FALSE))</f>
        <v>0</v>
      </c>
      <c r="F1568" s="207">
        <f>C1568*D1568*E1568</f>
        <v>0</v>
      </c>
      <c r="G1568" s="229"/>
      <c r="H1568" s="87"/>
      <c r="I1568" s="285"/>
      <c r="J1568" s="87"/>
      <c r="K1568" s="87"/>
      <c r="L1568" s="87"/>
      <c r="M1568" s="87"/>
    </row>
    <row r="1569" spans="1:13">
      <c r="A1569" s="506" t="str">
        <f>IF(I1569=0,"",VLOOKUP(I1569,EQUIPOS,2,FALSE))</f>
        <v/>
      </c>
      <c r="B1569" s="507"/>
      <c r="C1569" s="292"/>
      <c r="D1569" s="290"/>
      <c r="E1569" s="291">
        <f>IF(I1569=0,0,VLOOKUP(I1569,EQUIPOS,4,FALSE))</f>
        <v>0</v>
      </c>
      <c r="F1569" s="207">
        <f>C1569*D1569*E1569</f>
        <v>0</v>
      </c>
      <c r="G1569" s="235"/>
      <c r="H1569" s="87"/>
      <c r="I1569" s="285"/>
      <c r="J1569" s="87"/>
      <c r="K1569" s="87"/>
      <c r="L1569" s="87"/>
      <c r="M1569" s="87"/>
    </row>
    <row r="1570" spans="1:13" ht="13.5" thickBot="1">
      <c r="A1570" s="230"/>
      <c r="B1570" s="88"/>
      <c r="C1570" s="88"/>
      <c r="D1570" s="160"/>
      <c r="E1570" s="172"/>
      <c r="F1570" s="271" t="s">
        <v>98</v>
      </c>
      <c r="G1570" s="238">
        <f>SUM(F1566:F1569)</f>
        <v>0</v>
      </c>
      <c r="H1570" s="87"/>
      <c r="I1570" s="119"/>
      <c r="J1570" s="87"/>
      <c r="K1570" s="87"/>
      <c r="L1570" s="87"/>
      <c r="M1570" s="87"/>
    </row>
    <row r="1571" spans="1:13" ht="13.5" thickTop="1">
      <c r="A1571" s="231" t="s">
        <v>99</v>
      </c>
      <c r="B1571" s="89"/>
      <c r="C1571" s="89"/>
      <c r="D1571" s="161"/>
      <c r="E1571" s="169"/>
      <c r="F1571" s="161"/>
      <c r="G1571" s="232"/>
      <c r="H1571" s="87"/>
      <c r="I1571" s="119"/>
      <c r="J1571" s="87"/>
      <c r="K1571" s="87"/>
      <c r="L1571" s="87"/>
      <c r="M1571" s="87"/>
    </row>
    <row r="1572" spans="1:13">
      <c r="A1572" s="286" t="s">
        <v>2</v>
      </c>
      <c r="B1572" s="273" t="s">
        <v>3</v>
      </c>
      <c r="C1572" s="273" t="s">
        <v>91</v>
      </c>
      <c r="D1572" s="288" t="s">
        <v>85</v>
      </c>
      <c r="E1572" s="288" t="s">
        <v>92</v>
      </c>
      <c r="F1572" s="288" t="s">
        <v>87</v>
      </c>
      <c r="G1572" s="233" t="s">
        <v>88</v>
      </c>
      <c r="H1572" s="165"/>
      <c r="I1572" s="167"/>
      <c r="J1572" s="87"/>
      <c r="K1572" s="87"/>
      <c r="L1572" s="87"/>
      <c r="M1572" s="87"/>
    </row>
    <row r="1573" spans="1:13">
      <c r="A1573" s="293" t="str">
        <f t="shared" ref="A1573:A1581" si="255">IF(I1573=0,"",VLOOKUP(I1573,MANOOBRA,2,FALSE))</f>
        <v/>
      </c>
      <c r="B1573" s="289" t="str">
        <f t="shared" ref="B1573:B1581" si="256">IF(I1573=0,"",VLOOKUP(I1573,MANOOBRA,3,FALSE))</f>
        <v/>
      </c>
      <c r="C1573" s="292"/>
      <c r="D1573" s="292"/>
      <c r="E1573" s="291">
        <f t="shared" ref="E1573:E1581" si="257">IF(I1573=0,0,VLOOKUP(I1573,MANOOBRA,4,FALSE))</f>
        <v>0</v>
      </c>
      <c r="F1573" s="207">
        <f>IF(D1573=0,0,C1573*E1573/D1573)</f>
        <v>0</v>
      </c>
      <c r="G1573" s="228"/>
      <c r="H1573" s="87"/>
      <c r="I1573" s="285"/>
      <c r="J1573" s="87"/>
      <c r="K1573" s="87"/>
      <c r="L1573" s="87"/>
      <c r="M1573" s="87"/>
    </row>
    <row r="1574" spans="1:13">
      <c r="A1574" s="293" t="str">
        <f t="shared" si="255"/>
        <v/>
      </c>
      <c r="B1574" s="289" t="str">
        <f t="shared" si="256"/>
        <v/>
      </c>
      <c r="C1574" s="292"/>
      <c r="D1574" s="292"/>
      <c r="E1574" s="291">
        <f t="shared" si="257"/>
        <v>0</v>
      </c>
      <c r="F1574" s="207">
        <f t="shared" ref="F1574:F1581" si="258">IF(D1574=0,0,C1574*E1574/D1574)</f>
        <v>0</v>
      </c>
      <c r="G1574" s="229"/>
      <c r="H1574" s="87"/>
      <c r="I1574" s="285"/>
      <c r="J1574" s="87"/>
      <c r="K1574" s="87"/>
      <c r="L1574" s="87"/>
      <c r="M1574" s="87"/>
    </row>
    <row r="1575" spans="1:13">
      <c r="A1575" s="293" t="str">
        <f t="shared" si="255"/>
        <v/>
      </c>
      <c r="B1575" s="289" t="str">
        <f t="shared" si="256"/>
        <v/>
      </c>
      <c r="C1575" s="292"/>
      <c r="D1575" s="292"/>
      <c r="E1575" s="291">
        <f t="shared" si="257"/>
        <v>0</v>
      </c>
      <c r="F1575" s="207">
        <f t="shared" si="258"/>
        <v>0</v>
      </c>
      <c r="G1575" s="229"/>
      <c r="H1575" s="87"/>
      <c r="I1575" s="285"/>
      <c r="J1575" s="87"/>
      <c r="K1575" s="87"/>
      <c r="L1575" s="87"/>
      <c r="M1575" s="87"/>
    </row>
    <row r="1576" spans="1:13">
      <c r="A1576" s="293" t="str">
        <f t="shared" si="255"/>
        <v/>
      </c>
      <c r="B1576" s="289" t="str">
        <f t="shared" si="256"/>
        <v/>
      </c>
      <c r="C1576" s="292"/>
      <c r="D1576" s="292"/>
      <c r="E1576" s="291">
        <f t="shared" si="257"/>
        <v>0</v>
      </c>
      <c r="F1576" s="207">
        <f t="shared" si="258"/>
        <v>0</v>
      </c>
      <c r="G1576" s="229"/>
      <c r="H1576" s="87"/>
      <c r="I1576" s="285"/>
      <c r="J1576" s="87"/>
      <c r="K1576" s="87"/>
      <c r="L1576" s="87"/>
      <c r="M1576" s="87"/>
    </row>
    <row r="1577" spans="1:13">
      <c r="A1577" s="293" t="str">
        <f t="shared" si="255"/>
        <v/>
      </c>
      <c r="B1577" s="289" t="str">
        <f t="shared" si="256"/>
        <v/>
      </c>
      <c r="C1577" s="292"/>
      <c r="D1577" s="292"/>
      <c r="E1577" s="291">
        <f t="shared" si="257"/>
        <v>0</v>
      </c>
      <c r="F1577" s="207">
        <f t="shared" si="258"/>
        <v>0</v>
      </c>
      <c r="G1577" s="229"/>
      <c r="H1577" s="87"/>
      <c r="I1577" s="285"/>
      <c r="J1577" s="87"/>
      <c r="K1577" s="87"/>
      <c r="L1577" s="87"/>
      <c r="M1577" s="87"/>
    </row>
    <row r="1578" spans="1:13">
      <c r="A1578" s="293" t="str">
        <f t="shared" si="255"/>
        <v/>
      </c>
      <c r="B1578" s="289" t="str">
        <f t="shared" si="256"/>
        <v/>
      </c>
      <c r="C1578" s="292"/>
      <c r="D1578" s="294"/>
      <c r="E1578" s="291">
        <f t="shared" si="257"/>
        <v>0</v>
      </c>
      <c r="F1578" s="207">
        <f t="shared" si="258"/>
        <v>0</v>
      </c>
      <c r="G1578" s="229"/>
      <c r="H1578" s="87"/>
      <c r="I1578" s="285"/>
      <c r="J1578" s="87"/>
      <c r="K1578" s="87"/>
      <c r="L1578" s="87"/>
      <c r="M1578" s="87"/>
    </row>
    <row r="1579" spans="1:13">
      <c r="A1579" s="293" t="str">
        <f t="shared" si="255"/>
        <v/>
      </c>
      <c r="B1579" s="289" t="str">
        <f t="shared" si="256"/>
        <v/>
      </c>
      <c r="C1579" s="292"/>
      <c r="D1579" s="294"/>
      <c r="E1579" s="291">
        <f t="shared" si="257"/>
        <v>0</v>
      </c>
      <c r="F1579" s="207">
        <f t="shared" si="258"/>
        <v>0</v>
      </c>
      <c r="G1579" s="229"/>
      <c r="H1579" s="87"/>
      <c r="I1579" s="285"/>
      <c r="J1579" s="87"/>
      <c r="K1579" s="87"/>
      <c r="L1579" s="87"/>
      <c r="M1579" s="87"/>
    </row>
    <row r="1580" spans="1:13">
      <c r="A1580" s="293" t="str">
        <f t="shared" si="255"/>
        <v/>
      </c>
      <c r="B1580" s="289" t="str">
        <f t="shared" si="256"/>
        <v/>
      </c>
      <c r="C1580" s="292"/>
      <c r="D1580" s="294"/>
      <c r="E1580" s="291">
        <f t="shared" si="257"/>
        <v>0</v>
      </c>
      <c r="F1580" s="207">
        <f t="shared" si="258"/>
        <v>0</v>
      </c>
      <c r="G1580" s="229"/>
      <c r="H1580" s="87"/>
      <c r="I1580" s="285"/>
      <c r="J1580" s="87"/>
      <c r="K1580" s="87"/>
      <c r="L1580" s="87"/>
      <c r="M1580" s="87"/>
    </row>
    <row r="1581" spans="1:13">
      <c r="A1581" s="293" t="str">
        <f t="shared" si="255"/>
        <v/>
      </c>
      <c r="B1581" s="289" t="str">
        <f t="shared" si="256"/>
        <v/>
      </c>
      <c r="C1581" s="292"/>
      <c r="D1581" s="294"/>
      <c r="E1581" s="291">
        <f t="shared" si="257"/>
        <v>0</v>
      </c>
      <c r="F1581" s="207">
        <f t="shared" si="258"/>
        <v>0</v>
      </c>
      <c r="G1581" s="235"/>
      <c r="H1581" s="87"/>
      <c r="I1581" s="285"/>
      <c r="J1581" s="87"/>
      <c r="K1581" s="87"/>
      <c r="L1581" s="87"/>
      <c r="M1581" s="87"/>
    </row>
    <row r="1582" spans="1:13" ht="13.5" thickBot="1">
      <c r="A1582" s="230"/>
      <c r="B1582" s="88"/>
      <c r="C1582" s="88"/>
      <c r="D1582" s="160"/>
      <c r="E1582" s="168"/>
      <c r="F1582" s="271" t="s">
        <v>100</v>
      </c>
      <c r="G1582" s="238">
        <f>SUM(F1573:F1581)</f>
        <v>0</v>
      </c>
      <c r="H1582" s="87"/>
      <c r="I1582" s="119"/>
      <c r="J1582" s="87"/>
      <c r="K1582" s="87"/>
      <c r="L1582" s="87"/>
      <c r="M1582" s="87"/>
    </row>
    <row r="1583" spans="1:13" ht="13.5" thickTop="1">
      <c r="A1583" s="239" t="s">
        <v>101</v>
      </c>
      <c r="B1583" s="89"/>
      <c r="C1583" s="89"/>
      <c r="D1583" s="161"/>
      <c r="E1583" s="169"/>
      <c r="F1583" s="161"/>
      <c r="G1583" s="232"/>
      <c r="H1583" s="87"/>
      <c r="I1583" s="119"/>
      <c r="J1583" s="87"/>
      <c r="K1583" s="87"/>
      <c r="L1583" s="87"/>
      <c r="M1583" s="87"/>
    </row>
    <row r="1584" spans="1:13">
      <c r="A1584" s="286" t="s">
        <v>2</v>
      </c>
      <c r="B1584" s="287"/>
      <c r="C1584" s="287"/>
      <c r="D1584" s="208"/>
      <c r="E1584" s="288" t="s">
        <v>102</v>
      </c>
      <c r="F1584" s="288" t="s">
        <v>45</v>
      </c>
      <c r="G1584" s="295" t="s">
        <v>102</v>
      </c>
      <c r="H1584" s="165"/>
      <c r="I1584" s="167"/>
      <c r="J1584" s="87"/>
      <c r="K1584" s="87"/>
      <c r="L1584" s="87"/>
      <c r="M1584" s="87"/>
    </row>
    <row r="1585" spans="1:13">
      <c r="A1585" s="296" t="s">
        <v>103</v>
      </c>
      <c r="B1585" s="209"/>
      <c r="C1585" s="209"/>
      <c r="D1585" s="210"/>
      <c r="E1585" s="284">
        <f>SUM(G1550,G1563,G1570,G1582)</f>
        <v>0</v>
      </c>
      <c r="F1585" s="297">
        <f>A</f>
        <v>0</v>
      </c>
      <c r="G1585" s="298">
        <f>E1585*F1585</f>
        <v>0</v>
      </c>
      <c r="H1585" s="87"/>
      <c r="I1585" s="173"/>
      <c r="J1585" s="87"/>
      <c r="K1585" s="87"/>
      <c r="L1585" s="87"/>
      <c r="M1585" s="87"/>
    </row>
    <row r="1586" spans="1:13">
      <c r="A1586" s="296" t="s">
        <v>104</v>
      </c>
      <c r="B1586" s="209"/>
      <c r="C1586" s="209"/>
      <c r="D1586" s="210"/>
      <c r="E1586" s="284">
        <f>SUM(G1550,G1563,G1570,G1582)</f>
        <v>0</v>
      </c>
      <c r="F1586" s="297">
        <f>I</f>
        <v>0</v>
      </c>
      <c r="G1586" s="298">
        <f>E1586*F1586</f>
        <v>0</v>
      </c>
      <c r="H1586" s="87"/>
      <c r="I1586" s="173"/>
      <c r="J1586" s="87"/>
      <c r="K1586" s="87"/>
      <c r="L1586" s="87"/>
      <c r="M1586" s="87"/>
    </row>
    <row r="1587" spans="1:13">
      <c r="A1587" s="296" t="s">
        <v>105</v>
      </c>
      <c r="B1587" s="209"/>
      <c r="C1587" s="209"/>
      <c r="D1587" s="210"/>
      <c r="E1587" s="284">
        <f>SUM(G1550,G1563,G1570,G1582)</f>
        <v>0</v>
      </c>
      <c r="F1587" s="297">
        <f>U</f>
        <v>0</v>
      </c>
      <c r="G1587" s="298">
        <f>E1587*F1587</f>
        <v>0</v>
      </c>
      <c r="H1587" s="87"/>
      <c r="I1587" s="173"/>
      <c r="J1587" s="87"/>
      <c r="K1587" s="87"/>
      <c r="L1587" s="87"/>
      <c r="M1587" s="87"/>
    </row>
    <row r="1588" spans="1:13" ht="23.25" thickBot="1">
      <c r="A1588" s="230"/>
      <c r="B1588" s="88"/>
      <c r="C1588" s="88"/>
      <c r="D1588" s="160"/>
      <c r="E1588" s="168"/>
      <c r="F1588" s="67" t="s">
        <v>106</v>
      </c>
      <c r="G1588" s="238">
        <f>SUM(G1585:G1587)</f>
        <v>0</v>
      </c>
      <c r="H1588" s="87"/>
      <c r="I1588" s="119"/>
      <c r="J1588" s="299" t="s">
        <v>107</v>
      </c>
      <c r="K1588" s="299" t="s">
        <v>108</v>
      </c>
      <c r="L1588" s="299" t="s">
        <v>336</v>
      </c>
      <c r="M1588" s="299" t="s">
        <v>105</v>
      </c>
    </row>
    <row r="1589" spans="1:13" s="63" customFormat="1" ht="14.25" thickTop="1" thickBot="1">
      <c r="A1589" s="240"/>
      <c r="B1589" s="58"/>
      <c r="C1589" s="58"/>
      <c r="D1589" s="174"/>
      <c r="E1589" s="68" t="s">
        <v>108</v>
      </c>
      <c r="F1589" s="69"/>
      <c r="G1589" s="241">
        <f>ROUND(SUM(G1550,G1563,G1570,G1582,G1588),0)</f>
        <v>0</v>
      </c>
      <c r="H1589" s="58"/>
      <c r="I1589" s="118"/>
      <c r="J1589" s="300" t="str">
        <f>B1526</f>
        <v>3.1</v>
      </c>
      <c r="K1589" s="301">
        <f>G1589</f>
        <v>0</v>
      </c>
      <c r="L1589" s="302">
        <f>ROUND(SUM(G1550,G1563,G1570,G1582),0)</f>
        <v>0</v>
      </c>
      <c r="M1589" s="303">
        <f>G1587</f>
        <v>0</v>
      </c>
    </row>
    <row r="1590" spans="1:13" ht="26.25" thickTop="1">
      <c r="A1590" s="242" t="s">
        <v>109</v>
      </c>
      <c r="B1590" s="87"/>
      <c r="C1590" s="87"/>
      <c r="D1590" s="162"/>
      <c r="E1590" s="166"/>
      <c r="F1590" s="162"/>
      <c r="G1590" s="225"/>
      <c r="H1590" s="87"/>
      <c r="I1590" s="119"/>
      <c r="J1590" s="87"/>
      <c r="K1590" s="87"/>
      <c r="L1590" s="87"/>
      <c r="M1590" s="87"/>
    </row>
    <row r="1591" spans="1:13">
      <c r="A1591" s="242"/>
      <c r="B1591" s="175"/>
      <c r="C1591" s="175"/>
      <c r="D1591" s="176"/>
      <c r="E1591" s="166"/>
      <c r="F1591" s="162"/>
      <c r="G1591" s="243">
        <f ca="1">TODAY()</f>
        <v>46244</v>
      </c>
      <c r="H1591" s="87"/>
      <c r="I1591" s="119"/>
      <c r="J1591" s="87"/>
      <c r="K1591" s="87"/>
      <c r="L1591" s="87"/>
      <c r="M1591" s="87"/>
    </row>
    <row r="1592" spans="1:13" ht="13.5" thickBot="1">
      <c r="A1592" s="244"/>
      <c r="B1592" s="245"/>
      <c r="C1592" s="245"/>
      <c r="D1592" s="246"/>
      <c r="E1592" s="247"/>
      <c r="F1592" s="246"/>
      <c r="G1592" s="248"/>
      <c r="H1592" s="87"/>
      <c r="I1592" s="119"/>
      <c r="J1592" s="87"/>
      <c r="K1592" s="87"/>
      <c r="L1592" s="87"/>
      <c r="M1592" s="87"/>
    </row>
    <row r="1593" spans="1:13" s="63" customFormat="1">
      <c r="A1593" s="217"/>
      <c r="B1593" s="218"/>
      <c r="C1593" s="218"/>
      <c r="D1593" s="219"/>
      <c r="E1593" s="220"/>
      <c r="F1593" s="219"/>
      <c r="G1593" s="221" t="s">
        <v>77</v>
      </c>
      <c r="H1593" s="58"/>
      <c r="I1593" s="118"/>
      <c r="J1593" s="58"/>
      <c r="K1593" s="58"/>
      <c r="L1593" s="58"/>
      <c r="M1593" s="87"/>
    </row>
    <row r="1594" spans="1:13" ht="12.75" customHeight="1">
      <c r="A1594" s="222" t="s">
        <v>78</v>
      </c>
      <c r="B1594" s="508" t="str">
        <f>Proponente</f>
        <v>Proponente BCDA</v>
      </c>
      <c r="C1594" s="508"/>
      <c r="D1594" s="508"/>
      <c r="E1594" s="508"/>
      <c r="F1594" s="508"/>
      <c r="G1594" s="509"/>
      <c r="H1594" s="87"/>
      <c r="I1594" s="119"/>
      <c r="J1594" s="87"/>
      <c r="K1594" s="87"/>
      <c r="L1594" s="87"/>
      <c r="M1594" s="87"/>
    </row>
    <row r="1595" spans="1:13" ht="12.75" customHeight="1">
      <c r="A1595" s="222" t="s">
        <v>79</v>
      </c>
      <c r="B1595" s="87" t="str">
        <f>VLOOKUP(B1596,'4_Presupuesto de Obra'!$A$8:$D$182,2,FALSE)</f>
        <v>3.2</v>
      </c>
      <c r="C1595" s="508" t="str">
        <f>VLOOKUP(B1596,'4_Presupuesto de Obra'!$A$8:$D$182,3,FALSE)</f>
        <v>PROTECCIÓN DE RED PLUVIAL EXISTENTE (TUB. PVC-S) CON PLACA PREFABRICADA CONCRETO 3000 PSI  REFORZADA CON MALLA ELECTROSOLDADA  (Incluye transporte, excavación e instalación) (Dimensiones L=1m a=0,50 m e=0,15 m)</v>
      </c>
      <c r="D1595" s="508"/>
      <c r="E1595" s="508"/>
      <c r="F1595" s="508"/>
      <c r="G1595" s="509"/>
      <c r="H1595" s="87"/>
      <c r="I1595" s="119"/>
      <c r="J1595" s="87"/>
      <c r="K1595" s="87"/>
      <c r="L1595" s="87"/>
      <c r="M1595" s="87"/>
    </row>
    <row r="1596" spans="1:13">
      <c r="A1596" s="223"/>
      <c r="B1596" s="216">
        <f>+B1527+1</f>
        <v>24</v>
      </c>
      <c r="C1596" s="87"/>
      <c r="D1596" s="162"/>
      <c r="E1596" s="166"/>
      <c r="F1596" s="59" t="s">
        <v>80</v>
      </c>
      <c r="G1596" s="224" t="str">
        <f>VLOOKUP(B1596,'4_Presupuesto de Obra'!$A$8:$D$182,4,FALSE)</f>
        <v>m</v>
      </c>
      <c r="H1596" s="87"/>
      <c r="I1596" s="119"/>
      <c r="J1596" s="87"/>
      <c r="K1596" s="87"/>
      <c r="L1596" s="87"/>
      <c r="M1596" s="87"/>
    </row>
    <row r="1597" spans="1:13" ht="13.5" thickBot="1">
      <c r="A1597" s="222" t="s">
        <v>81</v>
      </c>
      <c r="B1597" s="87"/>
      <c r="C1597" s="87"/>
      <c r="D1597" s="162"/>
      <c r="E1597" s="166"/>
      <c r="F1597" s="162"/>
      <c r="G1597" s="225"/>
      <c r="H1597" s="87"/>
      <c r="I1597" s="167"/>
      <c r="J1597" s="87"/>
      <c r="K1597" s="87"/>
      <c r="L1597" s="87"/>
      <c r="M1597" s="87"/>
    </row>
    <row r="1598" spans="1:13" s="64" customFormat="1" ht="13.5" thickTop="1">
      <c r="A1598" s="226" t="s">
        <v>2</v>
      </c>
      <c r="B1598" s="158" t="s">
        <v>83</v>
      </c>
      <c r="C1598" s="158" t="s">
        <v>84</v>
      </c>
      <c r="D1598" s="159" t="s">
        <v>85</v>
      </c>
      <c r="E1598" s="65" t="s">
        <v>86</v>
      </c>
      <c r="F1598" s="65" t="s">
        <v>87</v>
      </c>
      <c r="G1598" s="227" t="s">
        <v>88</v>
      </c>
      <c r="H1598" s="165"/>
      <c r="I1598" s="167"/>
      <c r="J1598" s="165"/>
      <c r="K1598" s="165"/>
      <c r="L1598" s="165"/>
      <c r="M1598" s="87"/>
    </row>
    <row r="1599" spans="1:13" ht="26.45" customHeight="1">
      <c r="A1599" s="281" t="str">
        <f t="shared" ref="A1599:A1618" si="259">IF(I1599=0,"-",VLOOKUP(I1599,EQUIPOS,2,FALSE))</f>
        <v>-</v>
      </c>
      <c r="B1599" s="282"/>
      <c r="C1599" s="282"/>
      <c r="D1599" s="283"/>
      <c r="E1599" s="284">
        <f t="shared" ref="E1599:E1618" si="260">IF(I1599=0,0,VLOOKUP(I1599,EQUIPOS,4,FALSE))</f>
        <v>0</v>
      </c>
      <c r="F1599" s="207">
        <f t="shared" ref="F1599:F1618" si="261">IF(D1599=0,0,E1599/D1599)</f>
        <v>0</v>
      </c>
      <c r="G1599" s="228"/>
      <c r="H1599" s="87"/>
      <c r="I1599" s="285"/>
      <c r="J1599" s="87"/>
      <c r="K1599" s="87"/>
      <c r="L1599" s="87"/>
      <c r="M1599" s="87"/>
    </row>
    <row r="1600" spans="1:13">
      <c r="A1600" s="281" t="str">
        <f t="shared" si="259"/>
        <v>-</v>
      </c>
      <c r="B1600" s="282"/>
      <c r="C1600" s="282"/>
      <c r="D1600" s="283"/>
      <c r="E1600" s="284">
        <f t="shared" si="260"/>
        <v>0</v>
      </c>
      <c r="F1600" s="207">
        <f t="shared" si="261"/>
        <v>0</v>
      </c>
      <c r="G1600" s="229"/>
      <c r="H1600" s="87"/>
      <c r="I1600" s="285"/>
      <c r="J1600" s="87"/>
      <c r="K1600" s="87"/>
      <c r="L1600" s="87"/>
      <c r="M1600" s="87"/>
    </row>
    <row r="1601" spans="1:13">
      <c r="A1601" s="281" t="str">
        <f t="shared" si="259"/>
        <v>-</v>
      </c>
      <c r="B1601" s="282"/>
      <c r="C1601" s="282"/>
      <c r="D1601" s="283"/>
      <c r="E1601" s="284">
        <f t="shared" si="260"/>
        <v>0</v>
      </c>
      <c r="F1601" s="207">
        <f t="shared" si="261"/>
        <v>0</v>
      </c>
      <c r="G1601" s="229"/>
      <c r="H1601" s="87"/>
      <c r="I1601" s="285"/>
      <c r="J1601" s="87"/>
      <c r="K1601" s="87"/>
      <c r="L1601" s="87"/>
      <c r="M1601" s="87"/>
    </row>
    <row r="1602" spans="1:13">
      <c r="A1602" s="281" t="str">
        <f t="shared" si="259"/>
        <v>-</v>
      </c>
      <c r="B1602" s="282"/>
      <c r="C1602" s="282"/>
      <c r="D1602" s="283"/>
      <c r="E1602" s="284">
        <f t="shared" si="260"/>
        <v>0</v>
      </c>
      <c r="F1602" s="207">
        <f t="shared" si="261"/>
        <v>0</v>
      </c>
      <c r="G1602" s="229"/>
      <c r="H1602" s="87"/>
      <c r="I1602" s="285"/>
      <c r="J1602" s="87"/>
      <c r="K1602" s="87"/>
      <c r="L1602" s="87"/>
      <c r="M1602" s="87"/>
    </row>
    <row r="1603" spans="1:13">
      <c r="A1603" s="281" t="str">
        <f t="shared" si="259"/>
        <v>-</v>
      </c>
      <c r="B1603" s="282"/>
      <c r="C1603" s="282"/>
      <c r="D1603" s="283"/>
      <c r="E1603" s="284">
        <f t="shared" si="260"/>
        <v>0</v>
      </c>
      <c r="F1603" s="207">
        <f t="shared" si="261"/>
        <v>0</v>
      </c>
      <c r="G1603" s="229"/>
      <c r="H1603" s="87"/>
      <c r="I1603" s="285"/>
      <c r="J1603" s="87"/>
      <c r="K1603" s="87"/>
      <c r="L1603" s="87"/>
      <c r="M1603" s="87"/>
    </row>
    <row r="1604" spans="1:13">
      <c r="A1604" s="281" t="str">
        <f t="shared" si="259"/>
        <v>-</v>
      </c>
      <c r="B1604" s="282"/>
      <c r="C1604" s="282"/>
      <c r="D1604" s="283"/>
      <c r="E1604" s="284">
        <f t="shared" si="260"/>
        <v>0</v>
      </c>
      <c r="F1604" s="207">
        <f t="shared" si="261"/>
        <v>0</v>
      </c>
      <c r="G1604" s="229"/>
      <c r="H1604" s="87"/>
      <c r="I1604" s="285"/>
      <c r="J1604" s="87"/>
      <c r="K1604" s="87"/>
      <c r="L1604" s="87"/>
      <c r="M1604" s="87"/>
    </row>
    <row r="1605" spans="1:13">
      <c r="A1605" s="281" t="str">
        <f t="shared" si="259"/>
        <v>-</v>
      </c>
      <c r="B1605" s="282"/>
      <c r="C1605" s="282"/>
      <c r="D1605" s="283"/>
      <c r="E1605" s="284">
        <f t="shared" si="260"/>
        <v>0</v>
      </c>
      <c r="F1605" s="207">
        <f t="shared" si="261"/>
        <v>0</v>
      </c>
      <c r="G1605" s="235"/>
      <c r="H1605" s="87"/>
      <c r="I1605" s="285"/>
      <c r="J1605" s="87"/>
      <c r="K1605" s="87"/>
      <c r="L1605" s="87"/>
      <c r="M1605" s="87"/>
    </row>
    <row r="1606" spans="1:13">
      <c r="A1606" s="281" t="str">
        <f t="shared" si="259"/>
        <v>-</v>
      </c>
      <c r="B1606" s="282"/>
      <c r="C1606" s="282"/>
      <c r="D1606" s="283"/>
      <c r="E1606" s="284">
        <f t="shared" si="260"/>
        <v>0</v>
      </c>
      <c r="F1606" s="207">
        <f t="shared" si="261"/>
        <v>0</v>
      </c>
      <c r="G1606" s="229"/>
      <c r="H1606" s="87"/>
      <c r="I1606" s="285"/>
      <c r="J1606" s="87"/>
      <c r="K1606" s="87"/>
      <c r="L1606" s="87"/>
      <c r="M1606" s="87"/>
    </row>
    <row r="1607" spans="1:13">
      <c r="A1607" s="281" t="str">
        <f t="shared" si="259"/>
        <v>-</v>
      </c>
      <c r="B1607" s="282"/>
      <c r="C1607" s="282"/>
      <c r="D1607" s="283"/>
      <c r="E1607" s="284">
        <f t="shared" si="260"/>
        <v>0</v>
      </c>
      <c r="F1607" s="207">
        <f t="shared" si="261"/>
        <v>0</v>
      </c>
      <c r="G1607" s="229"/>
      <c r="H1607" s="87"/>
      <c r="I1607" s="285"/>
      <c r="J1607" s="87"/>
      <c r="K1607" s="87"/>
      <c r="L1607" s="87"/>
      <c r="M1607" s="87"/>
    </row>
    <row r="1608" spans="1:13">
      <c r="A1608" s="281" t="str">
        <f t="shared" si="259"/>
        <v>-</v>
      </c>
      <c r="B1608" s="282"/>
      <c r="C1608" s="282"/>
      <c r="D1608" s="283"/>
      <c r="E1608" s="284">
        <f t="shared" si="260"/>
        <v>0</v>
      </c>
      <c r="F1608" s="207">
        <f t="shared" si="261"/>
        <v>0</v>
      </c>
      <c r="G1608" s="229"/>
      <c r="H1608" s="87"/>
      <c r="I1608" s="285"/>
      <c r="J1608" s="87"/>
      <c r="K1608" s="87"/>
      <c r="L1608" s="87"/>
      <c r="M1608" s="87"/>
    </row>
    <row r="1609" spans="1:13">
      <c r="A1609" s="281" t="str">
        <f t="shared" si="259"/>
        <v>-</v>
      </c>
      <c r="B1609" s="282"/>
      <c r="C1609" s="282"/>
      <c r="D1609" s="283"/>
      <c r="E1609" s="284">
        <f t="shared" si="260"/>
        <v>0</v>
      </c>
      <c r="F1609" s="207">
        <f t="shared" si="261"/>
        <v>0</v>
      </c>
      <c r="G1609" s="229"/>
      <c r="H1609" s="87"/>
      <c r="I1609" s="285"/>
      <c r="J1609" s="87"/>
      <c r="K1609" s="87"/>
      <c r="L1609" s="87"/>
      <c r="M1609" s="87"/>
    </row>
    <row r="1610" spans="1:13">
      <c r="A1610" s="281" t="str">
        <f t="shared" si="259"/>
        <v>-</v>
      </c>
      <c r="B1610" s="282"/>
      <c r="C1610" s="282"/>
      <c r="D1610" s="283"/>
      <c r="E1610" s="284">
        <f t="shared" si="260"/>
        <v>0</v>
      </c>
      <c r="F1610" s="207">
        <f t="shared" si="261"/>
        <v>0</v>
      </c>
      <c r="G1610" s="229"/>
      <c r="H1610" s="87"/>
      <c r="I1610" s="285"/>
      <c r="J1610" s="87"/>
      <c r="K1610" s="87"/>
      <c r="L1610" s="87"/>
      <c r="M1610" s="87"/>
    </row>
    <row r="1611" spans="1:13">
      <c r="A1611" s="281" t="str">
        <f t="shared" si="259"/>
        <v>-</v>
      </c>
      <c r="B1611" s="282"/>
      <c r="C1611" s="282"/>
      <c r="D1611" s="283"/>
      <c r="E1611" s="284">
        <f t="shared" si="260"/>
        <v>0</v>
      </c>
      <c r="F1611" s="207">
        <f t="shared" si="261"/>
        <v>0</v>
      </c>
      <c r="G1611" s="229"/>
      <c r="H1611" s="87"/>
      <c r="I1611" s="285"/>
      <c r="J1611" s="87"/>
      <c r="K1611" s="87"/>
      <c r="L1611" s="87"/>
      <c r="M1611" s="87"/>
    </row>
    <row r="1612" spans="1:13">
      <c r="A1612" s="281" t="str">
        <f t="shared" si="259"/>
        <v>-</v>
      </c>
      <c r="B1612" s="282"/>
      <c r="C1612" s="282"/>
      <c r="D1612" s="283"/>
      <c r="E1612" s="284">
        <f t="shared" si="260"/>
        <v>0</v>
      </c>
      <c r="F1612" s="207">
        <f t="shared" si="261"/>
        <v>0</v>
      </c>
      <c r="G1612" s="229"/>
      <c r="H1612" s="87"/>
      <c r="I1612" s="285"/>
      <c r="J1612" s="87"/>
      <c r="K1612" s="87"/>
      <c r="L1612" s="87"/>
      <c r="M1612" s="87"/>
    </row>
    <row r="1613" spans="1:13">
      <c r="A1613" s="281" t="str">
        <f t="shared" si="259"/>
        <v>-</v>
      </c>
      <c r="B1613" s="282"/>
      <c r="C1613" s="282"/>
      <c r="D1613" s="283"/>
      <c r="E1613" s="284">
        <f t="shared" si="260"/>
        <v>0</v>
      </c>
      <c r="F1613" s="207">
        <f t="shared" si="261"/>
        <v>0</v>
      </c>
      <c r="G1613" s="229"/>
      <c r="H1613" s="87"/>
      <c r="I1613" s="285"/>
      <c r="J1613" s="87"/>
      <c r="K1613" s="87"/>
      <c r="L1613" s="87"/>
      <c r="M1613" s="87"/>
    </row>
    <row r="1614" spans="1:13">
      <c r="A1614" s="281" t="str">
        <f t="shared" si="259"/>
        <v>-</v>
      </c>
      <c r="B1614" s="282"/>
      <c r="C1614" s="282"/>
      <c r="D1614" s="283"/>
      <c r="E1614" s="284">
        <f t="shared" si="260"/>
        <v>0</v>
      </c>
      <c r="F1614" s="207">
        <f t="shared" si="261"/>
        <v>0</v>
      </c>
      <c r="G1614" s="229"/>
      <c r="H1614" s="87"/>
      <c r="I1614" s="285"/>
      <c r="J1614" s="87"/>
      <c r="K1614" s="87"/>
      <c r="L1614" s="87"/>
      <c r="M1614" s="87"/>
    </row>
    <row r="1615" spans="1:13">
      <c r="A1615" s="281" t="str">
        <f t="shared" si="259"/>
        <v>-</v>
      </c>
      <c r="B1615" s="282"/>
      <c r="C1615" s="282"/>
      <c r="D1615" s="283"/>
      <c r="E1615" s="284">
        <f t="shared" si="260"/>
        <v>0</v>
      </c>
      <c r="F1615" s="207">
        <f t="shared" si="261"/>
        <v>0</v>
      </c>
      <c r="G1615" s="229"/>
      <c r="H1615" s="87"/>
      <c r="I1615" s="285"/>
      <c r="J1615" s="87"/>
      <c r="K1615" s="87"/>
      <c r="L1615" s="87"/>
      <c r="M1615" s="87"/>
    </row>
    <row r="1616" spans="1:13">
      <c r="A1616" s="281" t="str">
        <f t="shared" si="259"/>
        <v>-</v>
      </c>
      <c r="B1616" s="282"/>
      <c r="C1616" s="282"/>
      <c r="D1616" s="283"/>
      <c r="E1616" s="284">
        <f t="shared" si="260"/>
        <v>0</v>
      </c>
      <c r="F1616" s="207">
        <f t="shared" si="261"/>
        <v>0</v>
      </c>
      <c r="G1616" s="229"/>
      <c r="H1616" s="87"/>
      <c r="I1616" s="285"/>
      <c r="J1616" s="87"/>
      <c r="K1616" s="87"/>
      <c r="L1616" s="87"/>
      <c r="M1616" s="87"/>
    </row>
    <row r="1617" spans="1:13">
      <c r="A1617" s="281" t="str">
        <f t="shared" si="259"/>
        <v>-</v>
      </c>
      <c r="B1617" s="282"/>
      <c r="C1617" s="282"/>
      <c r="D1617" s="283"/>
      <c r="E1617" s="284">
        <f t="shared" si="260"/>
        <v>0</v>
      </c>
      <c r="F1617" s="207">
        <f t="shared" si="261"/>
        <v>0</v>
      </c>
      <c r="G1617" s="229"/>
      <c r="H1617" s="87"/>
      <c r="I1617" s="285"/>
      <c r="J1617" s="87"/>
      <c r="K1617" s="87"/>
      <c r="L1617" s="87"/>
      <c r="M1617" s="87"/>
    </row>
    <row r="1618" spans="1:13">
      <c r="A1618" s="281" t="str">
        <f t="shared" si="259"/>
        <v>-</v>
      </c>
      <c r="B1618" s="282"/>
      <c r="C1618" s="282"/>
      <c r="D1618" s="283"/>
      <c r="E1618" s="284">
        <f t="shared" si="260"/>
        <v>0</v>
      </c>
      <c r="F1618" s="207">
        <f t="shared" si="261"/>
        <v>0</v>
      </c>
      <c r="G1618" s="229"/>
      <c r="H1618" s="87"/>
      <c r="I1618" s="285"/>
      <c r="J1618" s="87"/>
      <c r="K1618" s="87"/>
      <c r="L1618" s="87"/>
      <c r="M1618" s="87"/>
    </row>
    <row r="1619" spans="1:13" ht="13.5" thickBot="1">
      <c r="A1619" s="230"/>
      <c r="B1619" s="88"/>
      <c r="C1619" s="88"/>
      <c r="D1619" s="160"/>
      <c r="E1619" s="168"/>
      <c r="F1619" s="271" t="s">
        <v>89</v>
      </c>
      <c r="G1619" s="272">
        <f>SUM(F1599:F1618)</f>
        <v>0</v>
      </c>
      <c r="H1619" s="87"/>
      <c r="I1619" s="119"/>
      <c r="J1619" s="87"/>
      <c r="K1619" s="87"/>
      <c r="L1619" s="87"/>
      <c r="M1619" s="87"/>
    </row>
    <row r="1620" spans="1:13" ht="13.5" thickTop="1">
      <c r="A1620" s="231" t="s">
        <v>90</v>
      </c>
      <c r="B1620" s="89"/>
      <c r="C1620" s="89"/>
      <c r="D1620" s="161"/>
      <c r="E1620" s="169"/>
      <c r="F1620" s="161"/>
      <c r="G1620" s="232"/>
      <c r="H1620" s="87"/>
      <c r="I1620" s="119"/>
      <c r="J1620" s="87"/>
      <c r="K1620" s="87"/>
      <c r="L1620" s="87"/>
      <c r="M1620" s="87"/>
    </row>
    <row r="1621" spans="1:13" s="64" customFormat="1">
      <c r="A1621" s="286" t="s">
        <v>2</v>
      </c>
      <c r="B1621" s="287"/>
      <c r="C1621" s="273" t="s">
        <v>3</v>
      </c>
      <c r="D1621" s="288" t="s">
        <v>91</v>
      </c>
      <c r="E1621" s="288" t="s">
        <v>92</v>
      </c>
      <c r="F1621" s="288" t="s">
        <v>87</v>
      </c>
      <c r="G1621" s="233" t="s">
        <v>88</v>
      </c>
      <c r="H1621" s="165"/>
      <c r="I1621" s="167"/>
      <c r="J1621" s="165"/>
      <c r="K1621" s="165"/>
      <c r="L1621" s="165"/>
      <c r="M1621" s="87"/>
    </row>
    <row r="1622" spans="1:13">
      <c r="A1622" s="506" t="str">
        <f t="shared" ref="A1622:A1631" si="262">IF(I1622=0,"",VLOOKUP(I1622,MATERIALES,2,FALSE))</f>
        <v/>
      </c>
      <c r="B1622" s="507"/>
      <c r="C1622" s="289" t="str">
        <f t="shared" ref="C1622:C1631" si="263">IF(I1622=0,"",VLOOKUP(I1622,MATERIALES,3,FALSE))</f>
        <v/>
      </c>
      <c r="D1622" s="290"/>
      <c r="E1622" s="291">
        <f t="shared" ref="E1622:E1631" si="264">IF(I1622=0,0,VLOOKUP(I1622,MATERIALES,4,FALSE))</f>
        <v>0</v>
      </c>
      <c r="F1622" s="207">
        <f>D1622*E1622</f>
        <v>0</v>
      </c>
      <c r="G1622" s="228"/>
      <c r="H1622" s="87"/>
      <c r="I1622" s="285"/>
      <c r="J1622" s="87"/>
      <c r="K1622" s="87"/>
      <c r="L1622" s="87"/>
      <c r="M1622" s="87"/>
    </row>
    <row r="1623" spans="1:13">
      <c r="A1623" s="506" t="str">
        <f t="shared" si="262"/>
        <v/>
      </c>
      <c r="B1623" s="507"/>
      <c r="C1623" s="289" t="str">
        <f t="shared" si="263"/>
        <v/>
      </c>
      <c r="D1623" s="290"/>
      <c r="E1623" s="291">
        <f t="shared" si="264"/>
        <v>0</v>
      </c>
      <c r="F1623" s="207">
        <f t="shared" ref="F1623:F1631" si="265">D1623*E1623</f>
        <v>0</v>
      </c>
      <c r="G1623" s="229"/>
      <c r="H1623" s="87"/>
      <c r="I1623" s="285"/>
      <c r="J1623" s="87"/>
      <c r="K1623" s="87"/>
      <c r="L1623" s="87"/>
      <c r="M1623" s="87"/>
    </row>
    <row r="1624" spans="1:13">
      <c r="A1624" s="506" t="str">
        <f t="shared" si="262"/>
        <v/>
      </c>
      <c r="B1624" s="507"/>
      <c r="C1624" s="289" t="str">
        <f t="shared" si="263"/>
        <v/>
      </c>
      <c r="D1624" s="290"/>
      <c r="E1624" s="291">
        <f t="shared" si="264"/>
        <v>0</v>
      </c>
      <c r="F1624" s="207">
        <f t="shared" si="265"/>
        <v>0</v>
      </c>
      <c r="G1624" s="229"/>
      <c r="H1624" s="87"/>
      <c r="I1624" s="285"/>
      <c r="J1624" s="87"/>
      <c r="K1624" s="87"/>
      <c r="L1624" s="87"/>
      <c r="M1624" s="87"/>
    </row>
    <row r="1625" spans="1:13">
      <c r="A1625" s="506" t="str">
        <f t="shared" si="262"/>
        <v/>
      </c>
      <c r="B1625" s="507"/>
      <c r="C1625" s="289" t="str">
        <f t="shared" si="263"/>
        <v/>
      </c>
      <c r="D1625" s="290"/>
      <c r="E1625" s="291">
        <f t="shared" si="264"/>
        <v>0</v>
      </c>
      <c r="F1625" s="207">
        <f t="shared" si="265"/>
        <v>0</v>
      </c>
      <c r="G1625" s="229"/>
      <c r="H1625" s="87"/>
      <c r="I1625" s="285"/>
      <c r="J1625" s="87"/>
      <c r="K1625" s="87"/>
      <c r="L1625" s="87"/>
      <c r="M1625" s="87"/>
    </row>
    <row r="1626" spans="1:13">
      <c r="A1626" s="506" t="str">
        <f t="shared" si="262"/>
        <v/>
      </c>
      <c r="B1626" s="507"/>
      <c r="C1626" s="289" t="str">
        <f t="shared" si="263"/>
        <v/>
      </c>
      <c r="D1626" s="290"/>
      <c r="E1626" s="291">
        <f t="shared" si="264"/>
        <v>0</v>
      </c>
      <c r="F1626" s="207">
        <f t="shared" si="265"/>
        <v>0</v>
      </c>
      <c r="G1626" s="229"/>
      <c r="H1626" s="87"/>
      <c r="I1626" s="285"/>
      <c r="J1626" s="87"/>
      <c r="K1626" s="87"/>
      <c r="L1626" s="87"/>
      <c r="M1626" s="87"/>
    </row>
    <row r="1627" spans="1:13">
      <c r="A1627" s="506" t="str">
        <f t="shared" si="262"/>
        <v/>
      </c>
      <c r="B1627" s="507"/>
      <c r="C1627" s="289" t="str">
        <f t="shared" si="263"/>
        <v/>
      </c>
      <c r="D1627" s="290"/>
      <c r="E1627" s="291">
        <f t="shared" si="264"/>
        <v>0</v>
      </c>
      <c r="F1627" s="207">
        <f t="shared" si="265"/>
        <v>0</v>
      </c>
      <c r="G1627" s="229"/>
      <c r="H1627" s="87"/>
      <c r="I1627" s="285"/>
      <c r="J1627" s="87"/>
      <c r="K1627" s="87"/>
      <c r="L1627" s="87"/>
      <c r="M1627" s="87"/>
    </row>
    <row r="1628" spans="1:13">
      <c r="A1628" s="506" t="str">
        <f t="shared" si="262"/>
        <v/>
      </c>
      <c r="B1628" s="507"/>
      <c r="C1628" s="289" t="str">
        <f t="shared" si="263"/>
        <v/>
      </c>
      <c r="D1628" s="290"/>
      <c r="E1628" s="291">
        <f t="shared" si="264"/>
        <v>0</v>
      </c>
      <c r="F1628" s="207">
        <f t="shared" si="265"/>
        <v>0</v>
      </c>
      <c r="G1628" s="229"/>
      <c r="H1628" s="87"/>
      <c r="I1628" s="285"/>
      <c r="J1628" s="87"/>
      <c r="K1628" s="87"/>
      <c r="L1628" s="87"/>
      <c r="M1628" s="87"/>
    </row>
    <row r="1629" spans="1:13">
      <c r="A1629" s="506" t="str">
        <f t="shared" si="262"/>
        <v/>
      </c>
      <c r="B1629" s="507"/>
      <c r="C1629" s="289" t="str">
        <f t="shared" si="263"/>
        <v/>
      </c>
      <c r="D1629" s="290"/>
      <c r="E1629" s="291">
        <f t="shared" si="264"/>
        <v>0</v>
      </c>
      <c r="F1629" s="207">
        <f t="shared" si="265"/>
        <v>0</v>
      </c>
      <c r="G1629" s="234"/>
      <c r="H1629" s="87"/>
      <c r="I1629" s="285"/>
      <c r="J1629" s="87"/>
      <c r="K1629" s="87"/>
      <c r="L1629" s="87"/>
      <c r="M1629" s="87"/>
    </row>
    <row r="1630" spans="1:13">
      <c r="A1630" s="506" t="str">
        <f t="shared" si="262"/>
        <v/>
      </c>
      <c r="B1630" s="507"/>
      <c r="C1630" s="289" t="str">
        <f t="shared" si="263"/>
        <v/>
      </c>
      <c r="D1630" s="290"/>
      <c r="E1630" s="291">
        <f t="shared" si="264"/>
        <v>0</v>
      </c>
      <c r="F1630" s="207">
        <f t="shared" si="265"/>
        <v>0</v>
      </c>
      <c r="G1630" s="229"/>
      <c r="H1630" s="87"/>
      <c r="I1630" s="285"/>
      <c r="J1630" s="87"/>
      <c r="K1630" s="87"/>
      <c r="L1630" s="87"/>
      <c r="M1630" s="87"/>
    </row>
    <row r="1631" spans="1:13">
      <c r="A1631" s="506" t="str">
        <f t="shared" si="262"/>
        <v/>
      </c>
      <c r="B1631" s="507"/>
      <c r="C1631" s="289" t="str">
        <f t="shared" si="263"/>
        <v/>
      </c>
      <c r="D1631" s="290"/>
      <c r="E1631" s="291">
        <f t="shared" si="264"/>
        <v>0</v>
      </c>
      <c r="F1631" s="207">
        <f t="shared" si="265"/>
        <v>0</v>
      </c>
      <c r="G1631" s="235"/>
      <c r="H1631" s="87"/>
      <c r="I1631" s="285"/>
      <c r="J1631" s="87"/>
      <c r="K1631" s="87"/>
      <c r="L1631" s="87"/>
      <c r="M1631" s="87"/>
    </row>
    <row r="1632" spans="1:13" ht="13.5" thickBot="1">
      <c r="A1632" s="223"/>
      <c r="B1632" s="87"/>
      <c r="C1632" s="87"/>
      <c r="D1632" s="162"/>
      <c r="E1632" s="170"/>
      <c r="F1632" s="66" t="s">
        <v>93</v>
      </c>
      <c r="G1632" s="234">
        <f>SUM(F1622:F1631)</f>
        <v>0</v>
      </c>
      <c r="H1632" s="87"/>
      <c r="I1632" s="119"/>
      <c r="J1632" s="87"/>
      <c r="K1632" s="87"/>
      <c r="L1632" s="87"/>
      <c r="M1632" s="87"/>
    </row>
    <row r="1633" spans="1:13" ht="14.25" thickTop="1" thickBot="1">
      <c r="A1633" s="236" t="s">
        <v>94</v>
      </c>
      <c r="B1633" s="90"/>
      <c r="C1633" s="90"/>
      <c r="D1633" s="163"/>
      <c r="E1633" s="171"/>
      <c r="F1633" s="163"/>
      <c r="G1633" s="237"/>
      <c r="H1633" s="87"/>
      <c r="I1633" s="119"/>
      <c r="J1633" s="87"/>
      <c r="K1633" s="87"/>
      <c r="L1633" s="87"/>
      <c r="M1633" s="87"/>
    </row>
    <row r="1634" spans="1:13" ht="13.5" thickTop="1">
      <c r="A1634" s="286" t="s">
        <v>2</v>
      </c>
      <c r="B1634" s="287"/>
      <c r="C1634" s="288" t="s">
        <v>95</v>
      </c>
      <c r="D1634" s="288" t="s">
        <v>96</v>
      </c>
      <c r="E1634" s="288" t="s">
        <v>97</v>
      </c>
      <c r="F1634" s="288" t="s">
        <v>87</v>
      </c>
      <c r="G1634" s="233" t="s">
        <v>88</v>
      </c>
      <c r="H1634" s="87"/>
      <c r="I1634" s="119"/>
      <c r="J1634" s="87"/>
      <c r="K1634" s="87"/>
      <c r="L1634" s="87"/>
      <c r="M1634" s="87"/>
    </row>
    <row r="1635" spans="1:13">
      <c r="A1635" s="506" t="str">
        <f>IF(I1635=0,"",VLOOKUP(I1635,EQUIPOS,2,FALSE))</f>
        <v/>
      </c>
      <c r="B1635" s="507"/>
      <c r="C1635" s="292"/>
      <c r="D1635" s="290"/>
      <c r="E1635" s="291">
        <f>IF(I1635=0,0,VLOOKUP(I1635,EQUIPOS,4,FALSE))</f>
        <v>0</v>
      </c>
      <c r="F1635" s="207">
        <f>C1635*D1635*E1635</f>
        <v>0</v>
      </c>
      <c r="G1635" s="228"/>
      <c r="H1635" s="87"/>
      <c r="I1635" s="285"/>
      <c r="J1635" s="87"/>
      <c r="K1635" s="87"/>
      <c r="L1635" s="87"/>
      <c r="M1635" s="87"/>
    </row>
    <row r="1636" spans="1:13">
      <c r="A1636" s="506" t="str">
        <f>IF(I1636=0,"",VLOOKUP(I1636,EQUIPOS,2,FALSE))</f>
        <v/>
      </c>
      <c r="B1636" s="507"/>
      <c r="C1636" s="292"/>
      <c r="D1636" s="290"/>
      <c r="E1636" s="291">
        <f>IF(I1636=0,0,VLOOKUP(I1636,EQUIPOS,4,FALSE))</f>
        <v>0</v>
      </c>
      <c r="F1636" s="207">
        <f>C1636*D1636*E1636</f>
        <v>0</v>
      </c>
      <c r="G1636" s="229"/>
      <c r="H1636" s="87"/>
      <c r="I1636" s="285"/>
      <c r="J1636" s="87"/>
      <c r="K1636" s="87"/>
      <c r="L1636" s="87"/>
      <c r="M1636" s="87"/>
    </row>
    <row r="1637" spans="1:13">
      <c r="A1637" s="506" t="str">
        <f>IF(I1637=0,"",VLOOKUP(I1637,EQUIPOS,2,FALSE))</f>
        <v/>
      </c>
      <c r="B1637" s="507"/>
      <c r="C1637" s="292"/>
      <c r="D1637" s="290"/>
      <c r="E1637" s="291">
        <f>IF(I1637=0,0,VLOOKUP(I1637,EQUIPOS,4,FALSE))</f>
        <v>0</v>
      </c>
      <c r="F1637" s="207">
        <f>C1637*D1637*E1637</f>
        <v>0</v>
      </c>
      <c r="G1637" s="229"/>
      <c r="H1637" s="87"/>
      <c r="I1637" s="285"/>
      <c r="J1637" s="87"/>
      <c r="K1637" s="87"/>
      <c r="L1637" s="87"/>
      <c r="M1637" s="87"/>
    </row>
    <row r="1638" spans="1:13">
      <c r="A1638" s="506" t="str">
        <f>IF(I1638=0,"",VLOOKUP(I1638,EQUIPOS,2,FALSE))</f>
        <v/>
      </c>
      <c r="B1638" s="507"/>
      <c r="C1638" s="292"/>
      <c r="D1638" s="290"/>
      <c r="E1638" s="291">
        <f>IF(I1638=0,0,VLOOKUP(I1638,EQUIPOS,4,FALSE))</f>
        <v>0</v>
      </c>
      <c r="F1638" s="207">
        <f>C1638*D1638*E1638</f>
        <v>0</v>
      </c>
      <c r="G1638" s="235"/>
      <c r="H1638" s="87"/>
      <c r="I1638" s="285"/>
      <c r="J1638" s="87"/>
      <c r="K1638" s="87"/>
      <c r="L1638" s="87"/>
      <c r="M1638" s="87"/>
    </row>
    <row r="1639" spans="1:13" ht="13.5" thickBot="1">
      <c r="A1639" s="230"/>
      <c r="B1639" s="88"/>
      <c r="C1639" s="88"/>
      <c r="D1639" s="160"/>
      <c r="E1639" s="172"/>
      <c r="F1639" s="271" t="s">
        <v>98</v>
      </c>
      <c r="G1639" s="238">
        <f>SUM(F1635:F1638)</f>
        <v>0</v>
      </c>
      <c r="H1639" s="87"/>
      <c r="I1639" s="119"/>
      <c r="J1639" s="87"/>
      <c r="K1639" s="87"/>
      <c r="L1639" s="87"/>
      <c r="M1639" s="87"/>
    </row>
    <row r="1640" spans="1:13" ht="13.5" thickTop="1">
      <c r="A1640" s="231" t="s">
        <v>99</v>
      </c>
      <c r="B1640" s="89"/>
      <c r="C1640" s="89"/>
      <c r="D1640" s="161"/>
      <c r="E1640" s="169"/>
      <c r="F1640" s="161"/>
      <c r="G1640" s="232"/>
      <c r="H1640" s="87"/>
      <c r="I1640" s="119"/>
      <c r="J1640" s="87"/>
      <c r="K1640" s="87"/>
      <c r="L1640" s="87"/>
      <c r="M1640" s="87"/>
    </row>
    <row r="1641" spans="1:13">
      <c r="A1641" s="286" t="s">
        <v>2</v>
      </c>
      <c r="B1641" s="273" t="s">
        <v>3</v>
      </c>
      <c r="C1641" s="273" t="s">
        <v>91</v>
      </c>
      <c r="D1641" s="288" t="s">
        <v>85</v>
      </c>
      <c r="E1641" s="288" t="s">
        <v>92</v>
      </c>
      <c r="F1641" s="288" t="s">
        <v>87</v>
      </c>
      <c r="G1641" s="233" t="s">
        <v>88</v>
      </c>
      <c r="H1641" s="165"/>
      <c r="I1641" s="167"/>
      <c r="J1641" s="87"/>
      <c r="K1641" s="87"/>
      <c r="L1641" s="87"/>
      <c r="M1641" s="87"/>
    </row>
    <row r="1642" spans="1:13">
      <c r="A1642" s="293" t="str">
        <f t="shared" ref="A1642:A1650" si="266">IF(I1642=0,"",VLOOKUP(I1642,MANOOBRA,2,FALSE))</f>
        <v/>
      </c>
      <c r="B1642" s="289" t="str">
        <f t="shared" ref="B1642:B1650" si="267">IF(I1642=0,"",VLOOKUP(I1642,MANOOBRA,3,FALSE))</f>
        <v/>
      </c>
      <c r="C1642" s="292"/>
      <c r="D1642" s="292"/>
      <c r="E1642" s="291">
        <f t="shared" ref="E1642:E1650" si="268">IF(I1642=0,0,VLOOKUP(I1642,MANOOBRA,4,FALSE))</f>
        <v>0</v>
      </c>
      <c r="F1642" s="207">
        <f>IF(D1642=0,0,C1642*E1642/D1642)</f>
        <v>0</v>
      </c>
      <c r="G1642" s="228"/>
      <c r="H1642" s="87"/>
      <c r="I1642" s="285"/>
      <c r="J1642" s="87"/>
      <c r="K1642" s="87"/>
      <c r="L1642" s="87"/>
      <c r="M1642" s="87"/>
    </row>
    <row r="1643" spans="1:13">
      <c r="A1643" s="293" t="str">
        <f t="shared" si="266"/>
        <v/>
      </c>
      <c r="B1643" s="289" t="str">
        <f t="shared" si="267"/>
        <v/>
      </c>
      <c r="C1643" s="292"/>
      <c r="D1643" s="292"/>
      <c r="E1643" s="291">
        <f t="shared" si="268"/>
        <v>0</v>
      </c>
      <c r="F1643" s="207">
        <f t="shared" ref="F1643:F1650" si="269">IF(D1643=0,0,C1643*E1643/D1643)</f>
        <v>0</v>
      </c>
      <c r="G1643" s="229"/>
      <c r="H1643" s="87"/>
      <c r="I1643" s="285"/>
      <c r="J1643" s="87"/>
      <c r="K1643" s="87"/>
      <c r="L1643" s="87"/>
      <c r="M1643" s="87"/>
    </row>
    <row r="1644" spans="1:13">
      <c r="A1644" s="293" t="str">
        <f t="shared" si="266"/>
        <v/>
      </c>
      <c r="B1644" s="289" t="str">
        <f t="shared" si="267"/>
        <v/>
      </c>
      <c r="C1644" s="292"/>
      <c r="D1644" s="292"/>
      <c r="E1644" s="291">
        <f t="shared" si="268"/>
        <v>0</v>
      </c>
      <c r="F1644" s="207">
        <f t="shared" si="269"/>
        <v>0</v>
      </c>
      <c r="G1644" s="229"/>
      <c r="H1644" s="87"/>
      <c r="I1644" s="285"/>
      <c r="J1644" s="87"/>
      <c r="K1644" s="87"/>
      <c r="L1644" s="87"/>
      <c r="M1644" s="87"/>
    </row>
    <row r="1645" spans="1:13">
      <c r="A1645" s="293" t="str">
        <f t="shared" si="266"/>
        <v/>
      </c>
      <c r="B1645" s="289" t="str">
        <f t="shared" si="267"/>
        <v/>
      </c>
      <c r="C1645" s="292"/>
      <c r="D1645" s="292"/>
      <c r="E1645" s="291">
        <f t="shared" si="268"/>
        <v>0</v>
      </c>
      <c r="F1645" s="207">
        <f t="shared" si="269"/>
        <v>0</v>
      </c>
      <c r="G1645" s="229"/>
      <c r="H1645" s="87"/>
      <c r="I1645" s="285"/>
      <c r="J1645" s="87"/>
      <c r="K1645" s="87"/>
      <c r="L1645" s="87"/>
      <c r="M1645" s="87"/>
    </row>
    <row r="1646" spans="1:13">
      <c r="A1646" s="293" t="str">
        <f t="shared" si="266"/>
        <v/>
      </c>
      <c r="B1646" s="289" t="str">
        <f t="shared" si="267"/>
        <v/>
      </c>
      <c r="C1646" s="292"/>
      <c r="D1646" s="292"/>
      <c r="E1646" s="291">
        <f t="shared" si="268"/>
        <v>0</v>
      </c>
      <c r="F1646" s="207">
        <f t="shared" si="269"/>
        <v>0</v>
      </c>
      <c r="G1646" s="229"/>
      <c r="H1646" s="87"/>
      <c r="I1646" s="285"/>
      <c r="J1646" s="87"/>
      <c r="K1646" s="87"/>
      <c r="L1646" s="87"/>
      <c r="M1646" s="87"/>
    </row>
    <row r="1647" spans="1:13">
      <c r="A1647" s="293" t="str">
        <f t="shared" si="266"/>
        <v/>
      </c>
      <c r="B1647" s="289" t="str">
        <f t="shared" si="267"/>
        <v/>
      </c>
      <c r="C1647" s="292"/>
      <c r="D1647" s="294"/>
      <c r="E1647" s="291">
        <f t="shared" si="268"/>
        <v>0</v>
      </c>
      <c r="F1647" s="207">
        <f t="shared" si="269"/>
        <v>0</v>
      </c>
      <c r="G1647" s="229"/>
      <c r="H1647" s="87"/>
      <c r="I1647" s="285"/>
      <c r="J1647" s="87"/>
      <c r="K1647" s="87"/>
      <c r="L1647" s="87"/>
      <c r="M1647" s="87"/>
    </row>
    <row r="1648" spans="1:13">
      <c r="A1648" s="293" t="str">
        <f t="shared" si="266"/>
        <v/>
      </c>
      <c r="B1648" s="289" t="str">
        <f t="shared" si="267"/>
        <v/>
      </c>
      <c r="C1648" s="292"/>
      <c r="D1648" s="294"/>
      <c r="E1648" s="291">
        <f t="shared" si="268"/>
        <v>0</v>
      </c>
      <c r="F1648" s="207">
        <f t="shared" si="269"/>
        <v>0</v>
      </c>
      <c r="G1648" s="229"/>
      <c r="H1648" s="87"/>
      <c r="I1648" s="285"/>
      <c r="J1648" s="87"/>
      <c r="K1648" s="87"/>
      <c r="L1648" s="87"/>
      <c r="M1648" s="87"/>
    </row>
    <row r="1649" spans="1:13">
      <c r="A1649" s="293" t="str">
        <f t="shared" si="266"/>
        <v/>
      </c>
      <c r="B1649" s="289" t="str">
        <f t="shared" si="267"/>
        <v/>
      </c>
      <c r="C1649" s="292"/>
      <c r="D1649" s="294"/>
      <c r="E1649" s="291">
        <f t="shared" si="268"/>
        <v>0</v>
      </c>
      <c r="F1649" s="207">
        <f t="shared" si="269"/>
        <v>0</v>
      </c>
      <c r="G1649" s="229"/>
      <c r="H1649" s="87"/>
      <c r="I1649" s="285"/>
      <c r="J1649" s="87"/>
      <c r="K1649" s="87"/>
      <c r="L1649" s="87"/>
      <c r="M1649" s="87"/>
    </row>
    <row r="1650" spans="1:13">
      <c r="A1650" s="293" t="str">
        <f t="shared" si="266"/>
        <v/>
      </c>
      <c r="B1650" s="289" t="str">
        <f t="shared" si="267"/>
        <v/>
      </c>
      <c r="C1650" s="292"/>
      <c r="D1650" s="294"/>
      <c r="E1650" s="291">
        <f t="shared" si="268"/>
        <v>0</v>
      </c>
      <c r="F1650" s="207">
        <f t="shared" si="269"/>
        <v>0</v>
      </c>
      <c r="G1650" s="235"/>
      <c r="H1650" s="87"/>
      <c r="I1650" s="285"/>
      <c r="J1650" s="87"/>
      <c r="K1650" s="87"/>
      <c r="L1650" s="87"/>
      <c r="M1650" s="87"/>
    </row>
    <row r="1651" spans="1:13" ht="13.5" thickBot="1">
      <c r="A1651" s="230"/>
      <c r="B1651" s="88"/>
      <c r="C1651" s="88"/>
      <c r="D1651" s="160"/>
      <c r="E1651" s="168"/>
      <c r="F1651" s="271" t="s">
        <v>100</v>
      </c>
      <c r="G1651" s="238">
        <f>SUM(F1642:F1650)</f>
        <v>0</v>
      </c>
      <c r="H1651" s="87"/>
      <c r="I1651" s="119"/>
      <c r="J1651" s="87"/>
      <c r="K1651" s="87"/>
      <c r="L1651" s="87"/>
      <c r="M1651" s="87"/>
    </row>
    <row r="1652" spans="1:13" ht="13.5" thickTop="1">
      <c r="A1652" s="239" t="s">
        <v>101</v>
      </c>
      <c r="B1652" s="89"/>
      <c r="C1652" s="89"/>
      <c r="D1652" s="161"/>
      <c r="E1652" s="169"/>
      <c r="F1652" s="161"/>
      <c r="G1652" s="232"/>
      <c r="H1652" s="87"/>
      <c r="I1652" s="119"/>
      <c r="J1652" s="87"/>
      <c r="K1652" s="87"/>
      <c r="L1652" s="87"/>
      <c r="M1652" s="87"/>
    </row>
    <row r="1653" spans="1:13">
      <c r="A1653" s="286" t="s">
        <v>2</v>
      </c>
      <c r="B1653" s="287"/>
      <c r="C1653" s="287"/>
      <c r="D1653" s="208"/>
      <c r="E1653" s="288" t="s">
        <v>102</v>
      </c>
      <c r="F1653" s="288" t="s">
        <v>45</v>
      </c>
      <c r="G1653" s="295" t="s">
        <v>102</v>
      </c>
      <c r="H1653" s="165"/>
      <c r="I1653" s="167"/>
      <c r="J1653" s="87"/>
      <c r="K1653" s="87"/>
      <c r="L1653" s="87"/>
      <c r="M1653" s="87"/>
    </row>
    <row r="1654" spans="1:13">
      <c r="A1654" s="296" t="s">
        <v>103</v>
      </c>
      <c r="B1654" s="209"/>
      <c r="C1654" s="209"/>
      <c r="D1654" s="210"/>
      <c r="E1654" s="284">
        <f>SUM(G1619,G1632,G1639,G1651)</f>
        <v>0</v>
      </c>
      <c r="F1654" s="297">
        <f>A</f>
        <v>0</v>
      </c>
      <c r="G1654" s="298">
        <f>E1654*F1654</f>
        <v>0</v>
      </c>
      <c r="H1654" s="87"/>
      <c r="I1654" s="173"/>
      <c r="J1654" s="87"/>
      <c r="K1654" s="87"/>
      <c r="L1654" s="87"/>
      <c r="M1654" s="87"/>
    </row>
    <row r="1655" spans="1:13">
      <c r="A1655" s="296" t="s">
        <v>104</v>
      </c>
      <c r="B1655" s="209"/>
      <c r="C1655" s="209"/>
      <c r="D1655" s="210"/>
      <c r="E1655" s="284">
        <f>SUM(G1619,G1632,G1639,G1651)</f>
        <v>0</v>
      </c>
      <c r="F1655" s="297">
        <f>I</f>
        <v>0</v>
      </c>
      <c r="G1655" s="298">
        <f>E1655*F1655</f>
        <v>0</v>
      </c>
      <c r="H1655" s="87"/>
      <c r="I1655" s="173"/>
      <c r="J1655" s="87"/>
      <c r="K1655" s="87"/>
      <c r="L1655" s="87"/>
      <c r="M1655" s="87"/>
    </row>
    <row r="1656" spans="1:13">
      <c r="A1656" s="296" t="s">
        <v>105</v>
      </c>
      <c r="B1656" s="209"/>
      <c r="C1656" s="209"/>
      <c r="D1656" s="210"/>
      <c r="E1656" s="284">
        <f>SUM(G1619,G1632,G1639,G1651)</f>
        <v>0</v>
      </c>
      <c r="F1656" s="297">
        <f>U</f>
        <v>0</v>
      </c>
      <c r="G1656" s="298">
        <f>E1656*F1656</f>
        <v>0</v>
      </c>
      <c r="H1656" s="87"/>
      <c r="I1656" s="173"/>
      <c r="J1656" s="87"/>
      <c r="K1656" s="87"/>
      <c r="L1656" s="87"/>
      <c r="M1656" s="87"/>
    </row>
    <row r="1657" spans="1:13" ht="23.25" thickBot="1">
      <c r="A1657" s="230"/>
      <c r="B1657" s="88"/>
      <c r="C1657" s="88"/>
      <c r="D1657" s="160"/>
      <c r="E1657" s="168"/>
      <c r="F1657" s="67" t="s">
        <v>106</v>
      </c>
      <c r="G1657" s="238">
        <f>SUM(G1654:G1656)</f>
        <v>0</v>
      </c>
      <c r="H1657" s="87"/>
      <c r="I1657" s="119"/>
      <c r="J1657" s="299" t="s">
        <v>107</v>
      </c>
      <c r="K1657" s="299" t="s">
        <v>108</v>
      </c>
      <c r="L1657" s="299" t="s">
        <v>336</v>
      </c>
      <c r="M1657" s="299" t="s">
        <v>105</v>
      </c>
    </row>
    <row r="1658" spans="1:13" s="63" customFormat="1" ht="14.25" thickTop="1" thickBot="1">
      <c r="A1658" s="240"/>
      <c r="B1658" s="58"/>
      <c r="C1658" s="58"/>
      <c r="D1658" s="174"/>
      <c r="E1658" s="68" t="s">
        <v>108</v>
      </c>
      <c r="F1658" s="69"/>
      <c r="G1658" s="241">
        <f>ROUND(SUM(G1619,G1632,G1639,G1651,G1657),0)</f>
        <v>0</v>
      </c>
      <c r="H1658" s="58"/>
      <c r="I1658" s="118"/>
      <c r="J1658" s="300" t="str">
        <f>B1595</f>
        <v>3.2</v>
      </c>
      <c r="K1658" s="301">
        <f>G1658</f>
        <v>0</v>
      </c>
      <c r="L1658" s="302">
        <f>ROUND(SUM(G1619,G1632,G1639,G1651),0)</f>
        <v>0</v>
      </c>
      <c r="M1658" s="303">
        <f>G1656</f>
        <v>0</v>
      </c>
    </row>
    <row r="1659" spans="1:13" ht="26.25" thickTop="1">
      <c r="A1659" s="242" t="s">
        <v>109</v>
      </c>
      <c r="B1659" s="87"/>
      <c r="C1659" s="87"/>
      <c r="D1659" s="162"/>
      <c r="E1659" s="166"/>
      <c r="F1659" s="162"/>
      <c r="G1659" s="225"/>
      <c r="H1659" s="87"/>
      <c r="I1659" s="119"/>
      <c r="J1659" s="87"/>
      <c r="K1659" s="87"/>
      <c r="L1659" s="87"/>
      <c r="M1659" s="87"/>
    </row>
    <row r="1660" spans="1:13">
      <c r="A1660" s="242"/>
      <c r="B1660" s="175"/>
      <c r="C1660" s="175"/>
      <c r="D1660" s="176"/>
      <c r="E1660" s="166"/>
      <c r="F1660" s="162"/>
      <c r="G1660" s="243">
        <f ca="1">TODAY()</f>
        <v>46244</v>
      </c>
      <c r="H1660" s="87"/>
      <c r="I1660" s="119"/>
      <c r="J1660" s="87"/>
      <c r="K1660" s="87"/>
      <c r="L1660" s="87"/>
      <c r="M1660" s="87"/>
    </row>
    <row r="1661" spans="1:13" ht="13.5" thickBot="1">
      <c r="A1661" s="244"/>
      <c r="B1661" s="245"/>
      <c r="C1661" s="245"/>
      <c r="D1661" s="246"/>
      <c r="E1661" s="247"/>
      <c r="F1661" s="246"/>
      <c r="G1661" s="248"/>
      <c r="H1661" s="87"/>
      <c r="I1661" s="119"/>
      <c r="J1661" s="87"/>
      <c r="K1661" s="87"/>
      <c r="L1661" s="87"/>
      <c r="M1661" s="87"/>
    </row>
    <row r="1662" spans="1:13" s="63" customFormat="1">
      <c r="A1662" s="217"/>
      <c r="B1662" s="218"/>
      <c r="C1662" s="218"/>
      <c r="D1662" s="219"/>
      <c r="E1662" s="220"/>
      <c r="F1662" s="219"/>
      <c r="G1662" s="221" t="s">
        <v>77</v>
      </c>
      <c r="H1662" s="58"/>
      <c r="I1662" s="118"/>
      <c r="J1662" s="58"/>
      <c r="K1662" s="58"/>
      <c r="L1662" s="58"/>
      <c r="M1662" s="87"/>
    </row>
    <row r="1663" spans="1:13" ht="12.75" customHeight="1">
      <c r="A1663" s="222" t="s">
        <v>78</v>
      </c>
      <c r="B1663" s="508" t="str">
        <f>Proponente</f>
        <v>Proponente BCDA</v>
      </c>
      <c r="C1663" s="508"/>
      <c r="D1663" s="508"/>
      <c r="E1663" s="508"/>
      <c r="F1663" s="508"/>
      <c r="G1663" s="509"/>
      <c r="H1663" s="87"/>
      <c r="I1663" s="119"/>
      <c r="J1663" s="87"/>
      <c r="K1663" s="87"/>
      <c r="L1663" s="87"/>
      <c r="M1663" s="87"/>
    </row>
    <row r="1664" spans="1:13" ht="12.75" customHeight="1">
      <c r="A1664" s="222" t="s">
        <v>79</v>
      </c>
      <c r="B1664" s="87" t="str">
        <f>VLOOKUP(B1665,'4_Presupuesto de Obra'!$A$8:$D$182,2,FALSE)</f>
        <v>3.3</v>
      </c>
      <c r="C1664" s="508" t="str">
        <f>VLOOKUP(B1665,'4_Presupuesto de Obra'!$A$8:$D$182,3,FALSE)</f>
        <v>PROTECCIÓN DE RED ACUEDUCTO (TUB-PVC-P) CON PLACA PREFABRICADA CONCRETO 3000 PSI  REFORZADA CON MALLA ELECTROSOLDADA  (Incluye transporte, excavación e instalación)-(Dimensiones L=1m a=0,20 m e=0,15 m)</v>
      </c>
      <c r="D1664" s="508"/>
      <c r="E1664" s="508"/>
      <c r="F1664" s="508"/>
      <c r="G1664" s="509"/>
      <c r="H1664" s="87"/>
      <c r="I1664" s="119"/>
      <c r="J1664" s="87"/>
      <c r="K1664" s="87"/>
      <c r="L1664" s="87"/>
      <c r="M1664" s="87"/>
    </row>
    <row r="1665" spans="1:13">
      <c r="A1665" s="223"/>
      <c r="B1665" s="216">
        <f>+B1596+1</f>
        <v>25</v>
      </c>
      <c r="C1665" s="87"/>
      <c r="D1665" s="162"/>
      <c r="E1665" s="166"/>
      <c r="F1665" s="59" t="s">
        <v>80</v>
      </c>
      <c r="G1665" s="224" t="str">
        <f>VLOOKUP(B1665,'4_Presupuesto de Obra'!$A$8:$D$182,4,FALSE)</f>
        <v>m</v>
      </c>
      <c r="H1665" s="87"/>
      <c r="I1665" s="119"/>
      <c r="J1665" s="87"/>
      <c r="K1665" s="87"/>
      <c r="L1665" s="87"/>
      <c r="M1665" s="87"/>
    </row>
    <row r="1666" spans="1:13" ht="13.5" thickBot="1">
      <c r="A1666" s="222" t="s">
        <v>81</v>
      </c>
      <c r="B1666" s="87"/>
      <c r="C1666" s="87"/>
      <c r="D1666" s="162"/>
      <c r="E1666" s="166"/>
      <c r="F1666" s="162"/>
      <c r="G1666" s="225"/>
      <c r="H1666" s="87"/>
      <c r="I1666" s="167"/>
      <c r="J1666" s="87"/>
      <c r="K1666" s="87"/>
      <c r="L1666" s="87"/>
      <c r="M1666" s="87"/>
    </row>
    <row r="1667" spans="1:13" s="64" customFormat="1" ht="13.5" thickTop="1">
      <c r="A1667" s="226" t="s">
        <v>2</v>
      </c>
      <c r="B1667" s="158" t="s">
        <v>83</v>
      </c>
      <c r="C1667" s="158" t="s">
        <v>84</v>
      </c>
      <c r="D1667" s="159" t="s">
        <v>85</v>
      </c>
      <c r="E1667" s="65" t="s">
        <v>86</v>
      </c>
      <c r="F1667" s="65" t="s">
        <v>87</v>
      </c>
      <c r="G1667" s="227" t="s">
        <v>88</v>
      </c>
      <c r="H1667" s="165"/>
      <c r="I1667" s="167"/>
      <c r="J1667" s="165"/>
      <c r="K1667" s="165"/>
      <c r="L1667" s="165"/>
      <c r="M1667" s="87"/>
    </row>
    <row r="1668" spans="1:13" ht="26.45" customHeight="1">
      <c r="A1668" s="281" t="str">
        <f t="shared" ref="A1668:A1687" si="270">IF(I1668=0,"-",VLOOKUP(I1668,EQUIPOS,2,FALSE))</f>
        <v>-</v>
      </c>
      <c r="B1668" s="282"/>
      <c r="C1668" s="282"/>
      <c r="D1668" s="283"/>
      <c r="E1668" s="284">
        <f t="shared" ref="E1668:E1687" si="271">IF(I1668=0,0,VLOOKUP(I1668,EQUIPOS,4,FALSE))</f>
        <v>0</v>
      </c>
      <c r="F1668" s="207">
        <f t="shared" ref="F1668:F1687" si="272">IF(D1668=0,0,E1668/D1668)</f>
        <v>0</v>
      </c>
      <c r="G1668" s="228"/>
      <c r="H1668" s="87"/>
      <c r="I1668" s="285"/>
      <c r="J1668" s="87"/>
      <c r="K1668" s="87"/>
      <c r="L1668" s="87"/>
      <c r="M1668" s="87"/>
    </row>
    <row r="1669" spans="1:13">
      <c r="A1669" s="281" t="str">
        <f t="shared" si="270"/>
        <v>-</v>
      </c>
      <c r="B1669" s="282"/>
      <c r="C1669" s="282"/>
      <c r="D1669" s="283"/>
      <c r="E1669" s="284">
        <f t="shared" si="271"/>
        <v>0</v>
      </c>
      <c r="F1669" s="207">
        <f t="shared" si="272"/>
        <v>0</v>
      </c>
      <c r="G1669" s="229"/>
      <c r="H1669" s="87"/>
      <c r="I1669" s="285"/>
      <c r="J1669" s="87"/>
      <c r="K1669" s="87"/>
      <c r="L1669" s="87"/>
      <c r="M1669" s="87"/>
    </row>
    <row r="1670" spans="1:13">
      <c r="A1670" s="281" t="str">
        <f t="shared" si="270"/>
        <v>-</v>
      </c>
      <c r="B1670" s="282"/>
      <c r="C1670" s="282"/>
      <c r="D1670" s="283"/>
      <c r="E1670" s="284">
        <f t="shared" si="271"/>
        <v>0</v>
      </c>
      <c r="F1670" s="207">
        <f t="shared" si="272"/>
        <v>0</v>
      </c>
      <c r="G1670" s="229"/>
      <c r="H1670" s="87"/>
      <c r="I1670" s="285"/>
      <c r="J1670" s="87"/>
      <c r="K1670" s="87"/>
      <c r="L1670" s="87"/>
      <c r="M1670" s="87"/>
    </row>
    <row r="1671" spans="1:13">
      <c r="A1671" s="281" t="str">
        <f t="shared" si="270"/>
        <v>-</v>
      </c>
      <c r="B1671" s="282"/>
      <c r="C1671" s="282"/>
      <c r="D1671" s="283"/>
      <c r="E1671" s="284">
        <f t="shared" si="271"/>
        <v>0</v>
      </c>
      <c r="F1671" s="207">
        <f t="shared" si="272"/>
        <v>0</v>
      </c>
      <c r="G1671" s="229"/>
      <c r="H1671" s="87"/>
      <c r="I1671" s="285"/>
      <c r="J1671" s="87"/>
      <c r="K1671" s="87"/>
      <c r="L1671" s="87"/>
      <c r="M1671" s="87"/>
    </row>
    <row r="1672" spans="1:13">
      <c r="A1672" s="281" t="str">
        <f t="shared" si="270"/>
        <v>-</v>
      </c>
      <c r="B1672" s="282"/>
      <c r="C1672" s="282"/>
      <c r="D1672" s="283"/>
      <c r="E1672" s="284">
        <f t="shared" si="271"/>
        <v>0</v>
      </c>
      <c r="F1672" s="207">
        <f t="shared" si="272"/>
        <v>0</v>
      </c>
      <c r="G1672" s="229"/>
      <c r="H1672" s="87"/>
      <c r="I1672" s="285"/>
      <c r="J1672" s="87"/>
      <c r="K1672" s="87"/>
      <c r="L1672" s="87"/>
      <c r="M1672" s="87"/>
    </row>
    <row r="1673" spans="1:13" ht="26.45" customHeight="1">
      <c r="A1673" s="281" t="str">
        <f t="shared" si="270"/>
        <v>-</v>
      </c>
      <c r="B1673" s="282"/>
      <c r="C1673" s="282"/>
      <c r="D1673" s="283"/>
      <c r="E1673" s="284">
        <f t="shared" si="271"/>
        <v>0</v>
      </c>
      <c r="F1673" s="207">
        <f t="shared" si="272"/>
        <v>0</v>
      </c>
      <c r="G1673" s="229"/>
      <c r="H1673" s="87"/>
      <c r="I1673" s="285"/>
      <c r="J1673" s="87"/>
      <c r="K1673" s="87"/>
      <c r="L1673" s="87"/>
      <c r="M1673" s="87"/>
    </row>
    <row r="1674" spans="1:13" ht="26.45" customHeight="1">
      <c r="A1674" s="281" t="str">
        <f t="shared" si="270"/>
        <v>-</v>
      </c>
      <c r="B1674" s="282"/>
      <c r="C1674" s="282"/>
      <c r="D1674" s="283"/>
      <c r="E1674" s="284">
        <f t="shared" si="271"/>
        <v>0</v>
      </c>
      <c r="F1674" s="207">
        <f t="shared" si="272"/>
        <v>0</v>
      </c>
      <c r="G1674" s="235"/>
      <c r="H1674" s="87"/>
      <c r="I1674" s="285"/>
      <c r="J1674" s="87"/>
      <c r="K1674" s="87"/>
      <c r="L1674" s="87"/>
      <c r="M1674" s="87"/>
    </row>
    <row r="1675" spans="1:13">
      <c r="A1675" s="281" t="str">
        <f t="shared" si="270"/>
        <v>-</v>
      </c>
      <c r="B1675" s="282"/>
      <c r="C1675" s="282"/>
      <c r="D1675" s="283"/>
      <c r="E1675" s="284">
        <f t="shared" si="271"/>
        <v>0</v>
      </c>
      <c r="F1675" s="207">
        <f t="shared" si="272"/>
        <v>0</v>
      </c>
      <c r="G1675" s="229"/>
      <c r="H1675" s="87"/>
      <c r="I1675" s="285"/>
      <c r="J1675" s="87"/>
      <c r="K1675" s="87"/>
      <c r="L1675" s="87"/>
      <c r="M1675" s="87"/>
    </row>
    <row r="1676" spans="1:13">
      <c r="A1676" s="281" t="str">
        <f t="shared" si="270"/>
        <v>-</v>
      </c>
      <c r="B1676" s="282"/>
      <c r="C1676" s="282"/>
      <c r="D1676" s="283"/>
      <c r="E1676" s="284">
        <f t="shared" si="271"/>
        <v>0</v>
      </c>
      <c r="F1676" s="207">
        <f t="shared" si="272"/>
        <v>0</v>
      </c>
      <c r="G1676" s="229"/>
      <c r="H1676" s="87"/>
      <c r="I1676" s="285"/>
      <c r="J1676" s="87"/>
      <c r="K1676" s="87"/>
      <c r="L1676" s="87"/>
      <c r="M1676" s="87"/>
    </row>
    <row r="1677" spans="1:13">
      <c r="A1677" s="281" t="str">
        <f t="shared" si="270"/>
        <v>-</v>
      </c>
      <c r="B1677" s="282"/>
      <c r="C1677" s="282"/>
      <c r="D1677" s="283"/>
      <c r="E1677" s="284">
        <f t="shared" si="271"/>
        <v>0</v>
      </c>
      <c r="F1677" s="207">
        <f t="shared" si="272"/>
        <v>0</v>
      </c>
      <c r="G1677" s="229"/>
      <c r="H1677" s="87"/>
      <c r="I1677" s="285"/>
      <c r="J1677" s="87"/>
      <c r="K1677" s="87"/>
      <c r="L1677" s="87"/>
      <c r="M1677" s="87"/>
    </row>
    <row r="1678" spans="1:13">
      <c r="A1678" s="281" t="str">
        <f t="shared" si="270"/>
        <v>-</v>
      </c>
      <c r="B1678" s="282"/>
      <c r="C1678" s="282"/>
      <c r="D1678" s="283"/>
      <c r="E1678" s="284">
        <f t="shared" si="271"/>
        <v>0</v>
      </c>
      <c r="F1678" s="207">
        <f t="shared" si="272"/>
        <v>0</v>
      </c>
      <c r="G1678" s="229"/>
      <c r="H1678" s="87"/>
      <c r="I1678" s="285"/>
      <c r="J1678" s="87"/>
      <c r="K1678" s="87"/>
      <c r="L1678" s="87"/>
      <c r="M1678" s="87"/>
    </row>
    <row r="1679" spans="1:13">
      <c r="A1679" s="281" t="str">
        <f t="shared" si="270"/>
        <v>-</v>
      </c>
      <c r="B1679" s="282"/>
      <c r="C1679" s="282"/>
      <c r="D1679" s="283"/>
      <c r="E1679" s="284">
        <f t="shared" si="271"/>
        <v>0</v>
      </c>
      <c r="F1679" s="207">
        <f t="shared" si="272"/>
        <v>0</v>
      </c>
      <c r="G1679" s="229"/>
      <c r="H1679" s="87"/>
      <c r="I1679" s="285"/>
      <c r="J1679" s="87"/>
      <c r="K1679" s="87"/>
      <c r="L1679" s="87"/>
      <c r="M1679" s="87"/>
    </row>
    <row r="1680" spans="1:13">
      <c r="A1680" s="281" t="str">
        <f t="shared" si="270"/>
        <v>-</v>
      </c>
      <c r="B1680" s="282"/>
      <c r="C1680" s="282"/>
      <c r="D1680" s="283"/>
      <c r="E1680" s="284">
        <f t="shared" si="271"/>
        <v>0</v>
      </c>
      <c r="F1680" s="207">
        <f t="shared" si="272"/>
        <v>0</v>
      </c>
      <c r="G1680" s="229"/>
      <c r="H1680" s="87"/>
      <c r="I1680" s="285"/>
      <c r="J1680" s="87"/>
      <c r="K1680" s="87"/>
      <c r="L1680" s="87"/>
      <c r="M1680" s="87"/>
    </row>
    <row r="1681" spans="1:13">
      <c r="A1681" s="281" t="str">
        <f t="shared" si="270"/>
        <v>-</v>
      </c>
      <c r="B1681" s="282"/>
      <c r="C1681" s="282"/>
      <c r="D1681" s="283"/>
      <c r="E1681" s="284">
        <f t="shared" si="271"/>
        <v>0</v>
      </c>
      <c r="F1681" s="207">
        <f t="shared" si="272"/>
        <v>0</v>
      </c>
      <c r="G1681" s="229"/>
      <c r="H1681" s="87"/>
      <c r="I1681" s="285"/>
      <c r="J1681" s="87"/>
      <c r="K1681" s="87"/>
      <c r="L1681" s="87"/>
      <c r="M1681" s="87"/>
    </row>
    <row r="1682" spans="1:13">
      <c r="A1682" s="281" t="str">
        <f t="shared" si="270"/>
        <v>-</v>
      </c>
      <c r="B1682" s="282"/>
      <c r="C1682" s="282"/>
      <c r="D1682" s="283"/>
      <c r="E1682" s="284">
        <f t="shared" si="271"/>
        <v>0</v>
      </c>
      <c r="F1682" s="207">
        <f t="shared" si="272"/>
        <v>0</v>
      </c>
      <c r="G1682" s="229"/>
      <c r="H1682" s="87"/>
      <c r="I1682" s="285"/>
      <c r="J1682" s="87"/>
      <c r="K1682" s="87"/>
      <c r="L1682" s="87"/>
      <c r="M1682" s="87"/>
    </row>
    <row r="1683" spans="1:13">
      <c r="A1683" s="281" t="str">
        <f t="shared" si="270"/>
        <v>-</v>
      </c>
      <c r="B1683" s="282"/>
      <c r="C1683" s="282"/>
      <c r="D1683" s="283"/>
      <c r="E1683" s="284">
        <f t="shared" si="271"/>
        <v>0</v>
      </c>
      <c r="F1683" s="207">
        <f t="shared" si="272"/>
        <v>0</v>
      </c>
      <c r="G1683" s="229"/>
      <c r="H1683" s="87"/>
      <c r="I1683" s="285"/>
      <c r="J1683" s="87"/>
      <c r="K1683" s="87"/>
      <c r="L1683" s="87"/>
      <c r="M1683" s="87"/>
    </row>
    <row r="1684" spans="1:13">
      <c r="A1684" s="281" t="str">
        <f t="shared" si="270"/>
        <v>-</v>
      </c>
      <c r="B1684" s="282"/>
      <c r="C1684" s="282"/>
      <c r="D1684" s="283"/>
      <c r="E1684" s="284">
        <f t="shared" si="271"/>
        <v>0</v>
      </c>
      <c r="F1684" s="207">
        <f t="shared" si="272"/>
        <v>0</v>
      </c>
      <c r="G1684" s="229"/>
      <c r="H1684" s="87"/>
      <c r="I1684" s="285"/>
      <c r="J1684" s="87"/>
      <c r="K1684" s="87"/>
      <c r="L1684" s="87"/>
      <c r="M1684" s="87"/>
    </row>
    <row r="1685" spans="1:13">
      <c r="A1685" s="281" t="str">
        <f t="shared" si="270"/>
        <v>-</v>
      </c>
      <c r="B1685" s="282"/>
      <c r="C1685" s="282"/>
      <c r="D1685" s="283"/>
      <c r="E1685" s="284">
        <f t="shared" si="271"/>
        <v>0</v>
      </c>
      <c r="F1685" s="207">
        <f t="shared" si="272"/>
        <v>0</v>
      </c>
      <c r="G1685" s="229"/>
      <c r="H1685" s="87"/>
      <c r="I1685" s="285"/>
      <c r="J1685" s="87"/>
      <c r="K1685" s="87"/>
      <c r="L1685" s="87"/>
      <c r="M1685" s="87"/>
    </row>
    <row r="1686" spans="1:13">
      <c r="A1686" s="281" t="str">
        <f t="shared" si="270"/>
        <v>-</v>
      </c>
      <c r="B1686" s="282"/>
      <c r="C1686" s="282"/>
      <c r="D1686" s="283"/>
      <c r="E1686" s="284">
        <f t="shared" si="271"/>
        <v>0</v>
      </c>
      <c r="F1686" s="207">
        <f t="shared" si="272"/>
        <v>0</v>
      </c>
      <c r="G1686" s="229"/>
      <c r="H1686" s="87"/>
      <c r="I1686" s="285"/>
      <c r="J1686" s="87"/>
      <c r="K1686" s="87"/>
      <c r="L1686" s="87"/>
      <c r="M1686" s="87"/>
    </row>
    <row r="1687" spans="1:13">
      <c r="A1687" s="281" t="str">
        <f t="shared" si="270"/>
        <v>-</v>
      </c>
      <c r="B1687" s="282"/>
      <c r="C1687" s="282"/>
      <c r="D1687" s="283"/>
      <c r="E1687" s="284">
        <f t="shared" si="271"/>
        <v>0</v>
      </c>
      <c r="F1687" s="207">
        <f t="shared" si="272"/>
        <v>0</v>
      </c>
      <c r="G1687" s="229"/>
      <c r="H1687" s="87"/>
      <c r="I1687" s="285"/>
      <c r="J1687" s="87"/>
      <c r="K1687" s="87"/>
      <c r="L1687" s="87"/>
      <c r="M1687" s="87"/>
    </row>
    <row r="1688" spans="1:13" ht="13.5" thickBot="1">
      <c r="A1688" s="230"/>
      <c r="B1688" s="88"/>
      <c r="C1688" s="88"/>
      <c r="D1688" s="160"/>
      <c r="E1688" s="168"/>
      <c r="F1688" s="271" t="s">
        <v>89</v>
      </c>
      <c r="G1688" s="272">
        <f>SUM(F1668:F1687)</f>
        <v>0</v>
      </c>
      <c r="H1688" s="87"/>
      <c r="I1688" s="119"/>
      <c r="J1688" s="87"/>
      <c r="K1688" s="87"/>
      <c r="L1688" s="87"/>
      <c r="M1688" s="87"/>
    </row>
    <row r="1689" spans="1:13" ht="13.5" thickTop="1">
      <c r="A1689" s="231" t="s">
        <v>90</v>
      </c>
      <c r="B1689" s="89"/>
      <c r="C1689" s="89"/>
      <c r="D1689" s="161"/>
      <c r="E1689" s="169"/>
      <c r="F1689" s="161"/>
      <c r="G1689" s="232"/>
      <c r="H1689" s="87"/>
      <c r="I1689" s="119"/>
      <c r="J1689" s="87"/>
      <c r="K1689" s="87"/>
      <c r="L1689" s="87"/>
      <c r="M1689" s="87"/>
    </row>
    <row r="1690" spans="1:13" s="64" customFormat="1">
      <c r="A1690" s="286" t="s">
        <v>2</v>
      </c>
      <c r="B1690" s="287"/>
      <c r="C1690" s="273" t="s">
        <v>3</v>
      </c>
      <c r="D1690" s="288" t="s">
        <v>91</v>
      </c>
      <c r="E1690" s="288" t="s">
        <v>92</v>
      </c>
      <c r="F1690" s="288" t="s">
        <v>87</v>
      </c>
      <c r="G1690" s="233" t="s">
        <v>88</v>
      </c>
      <c r="H1690" s="165"/>
      <c r="I1690" s="167"/>
      <c r="J1690" s="165"/>
      <c r="K1690" s="165"/>
      <c r="L1690" s="165"/>
      <c r="M1690" s="87"/>
    </row>
    <row r="1691" spans="1:13">
      <c r="A1691" s="506" t="str">
        <f t="shared" ref="A1691:A1700" si="273">IF(I1691=0,"",VLOOKUP(I1691,MATERIALES,2,FALSE))</f>
        <v/>
      </c>
      <c r="B1691" s="507"/>
      <c r="C1691" s="289" t="str">
        <f t="shared" ref="C1691:C1700" si="274">IF(I1691=0,"",VLOOKUP(I1691,MATERIALES,3,FALSE))</f>
        <v/>
      </c>
      <c r="D1691" s="290"/>
      <c r="E1691" s="291">
        <f t="shared" ref="E1691:E1700" si="275">IF(I1691=0,0,VLOOKUP(I1691,MATERIALES,4,FALSE))</f>
        <v>0</v>
      </c>
      <c r="F1691" s="207">
        <f>D1691*E1691</f>
        <v>0</v>
      </c>
      <c r="G1691" s="228"/>
      <c r="H1691" s="87"/>
      <c r="I1691" s="285"/>
      <c r="J1691" s="87"/>
      <c r="K1691" s="87"/>
      <c r="L1691" s="87"/>
      <c r="M1691" s="87"/>
    </row>
    <row r="1692" spans="1:13">
      <c r="A1692" s="506" t="str">
        <f t="shared" si="273"/>
        <v/>
      </c>
      <c r="B1692" s="507"/>
      <c r="C1692" s="289" t="str">
        <f t="shared" si="274"/>
        <v/>
      </c>
      <c r="D1692" s="290"/>
      <c r="E1692" s="291">
        <f t="shared" si="275"/>
        <v>0</v>
      </c>
      <c r="F1692" s="207">
        <f t="shared" ref="F1692:F1700" si="276">D1692*E1692</f>
        <v>0</v>
      </c>
      <c r="G1692" s="229"/>
      <c r="H1692" s="87"/>
      <c r="I1692" s="285"/>
      <c r="J1692" s="87"/>
      <c r="K1692" s="87"/>
      <c r="L1692" s="87"/>
      <c r="M1692" s="87"/>
    </row>
    <row r="1693" spans="1:13">
      <c r="A1693" s="506" t="str">
        <f t="shared" si="273"/>
        <v/>
      </c>
      <c r="B1693" s="507"/>
      <c r="C1693" s="289" t="str">
        <f t="shared" si="274"/>
        <v/>
      </c>
      <c r="D1693" s="290"/>
      <c r="E1693" s="291">
        <f t="shared" si="275"/>
        <v>0</v>
      </c>
      <c r="F1693" s="207">
        <f t="shared" si="276"/>
        <v>0</v>
      </c>
      <c r="G1693" s="229"/>
      <c r="H1693" s="87"/>
      <c r="I1693" s="285"/>
      <c r="J1693" s="87"/>
      <c r="K1693" s="87"/>
      <c r="L1693" s="87"/>
      <c r="M1693" s="87"/>
    </row>
    <row r="1694" spans="1:13">
      <c r="A1694" s="506" t="str">
        <f t="shared" si="273"/>
        <v/>
      </c>
      <c r="B1694" s="507"/>
      <c r="C1694" s="289" t="str">
        <f t="shared" si="274"/>
        <v/>
      </c>
      <c r="D1694" s="290"/>
      <c r="E1694" s="291">
        <f t="shared" si="275"/>
        <v>0</v>
      </c>
      <c r="F1694" s="207">
        <f t="shared" si="276"/>
        <v>0</v>
      </c>
      <c r="G1694" s="229"/>
      <c r="H1694" s="87"/>
      <c r="I1694" s="285"/>
      <c r="J1694" s="87"/>
      <c r="K1694" s="87"/>
      <c r="L1694" s="87"/>
      <c r="M1694" s="87"/>
    </row>
    <row r="1695" spans="1:13">
      <c r="A1695" s="506" t="str">
        <f t="shared" si="273"/>
        <v/>
      </c>
      <c r="B1695" s="507"/>
      <c r="C1695" s="289" t="str">
        <f t="shared" si="274"/>
        <v/>
      </c>
      <c r="D1695" s="290"/>
      <c r="E1695" s="291">
        <f t="shared" si="275"/>
        <v>0</v>
      </c>
      <c r="F1695" s="207">
        <f t="shared" si="276"/>
        <v>0</v>
      </c>
      <c r="G1695" s="229"/>
      <c r="H1695" s="87"/>
      <c r="I1695" s="285"/>
      <c r="J1695" s="87"/>
      <c r="K1695" s="87"/>
      <c r="L1695" s="87"/>
      <c r="M1695" s="87"/>
    </row>
    <row r="1696" spans="1:13">
      <c r="A1696" s="506" t="str">
        <f t="shared" si="273"/>
        <v/>
      </c>
      <c r="B1696" s="507"/>
      <c r="C1696" s="289" t="str">
        <f t="shared" si="274"/>
        <v/>
      </c>
      <c r="D1696" s="290"/>
      <c r="E1696" s="291">
        <f t="shared" si="275"/>
        <v>0</v>
      </c>
      <c r="F1696" s="207">
        <f t="shared" si="276"/>
        <v>0</v>
      </c>
      <c r="G1696" s="229"/>
      <c r="H1696" s="87"/>
      <c r="I1696" s="285"/>
      <c r="J1696" s="87"/>
      <c r="K1696" s="87"/>
      <c r="L1696" s="87"/>
      <c r="M1696" s="87"/>
    </row>
    <row r="1697" spans="1:13">
      <c r="A1697" s="506" t="str">
        <f t="shared" si="273"/>
        <v/>
      </c>
      <c r="B1697" s="507"/>
      <c r="C1697" s="289" t="str">
        <f t="shared" si="274"/>
        <v/>
      </c>
      <c r="D1697" s="290"/>
      <c r="E1697" s="291">
        <f t="shared" si="275"/>
        <v>0</v>
      </c>
      <c r="F1697" s="207">
        <f t="shared" si="276"/>
        <v>0</v>
      </c>
      <c r="G1697" s="229"/>
      <c r="H1697" s="87"/>
      <c r="I1697" s="285"/>
      <c r="J1697" s="87"/>
      <c r="K1697" s="87"/>
      <c r="L1697" s="87"/>
      <c r="M1697" s="87"/>
    </row>
    <row r="1698" spans="1:13">
      <c r="A1698" s="506" t="str">
        <f t="shared" si="273"/>
        <v/>
      </c>
      <c r="B1698" s="507"/>
      <c r="C1698" s="289" t="str">
        <f t="shared" si="274"/>
        <v/>
      </c>
      <c r="D1698" s="290"/>
      <c r="E1698" s="291">
        <f t="shared" si="275"/>
        <v>0</v>
      </c>
      <c r="F1698" s="207">
        <f t="shared" si="276"/>
        <v>0</v>
      </c>
      <c r="G1698" s="234"/>
      <c r="H1698" s="87"/>
      <c r="I1698" s="285"/>
      <c r="J1698" s="87"/>
      <c r="K1698" s="87"/>
      <c r="L1698" s="87"/>
      <c r="M1698" s="87"/>
    </row>
    <row r="1699" spans="1:13">
      <c r="A1699" s="506" t="str">
        <f t="shared" si="273"/>
        <v/>
      </c>
      <c r="B1699" s="507"/>
      <c r="C1699" s="289" t="str">
        <f t="shared" si="274"/>
        <v/>
      </c>
      <c r="D1699" s="290"/>
      <c r="E1699" s="291">
        <f t="shared" si="275"/>
        <v>0</v>
      </c>
      <c r="F1699" s="207">
        <f t="shared" si="276"/>
        <v>0</v>
      </c>
      <c r="G1699" s="229"/>
      <c r="H1699" s="87"/>
      <c r="I1699" s="285"/>
      <c r="J1699" s="87"/>
      <c r="K1699" s="87"/>
      <c r="L1699" s="87"/>
      <c r="M1699" s="87"/>
    </row>
    <row r="1700" spans="1:13">
      <c r="A1700" s="506" t="str">
        <f t="shared" si="273"/>
        <v/>
      </c>
      <c r="B1700" s="507"/>
      <c r="C1700" s="289" t="str">
        <f t="shared" si="274"/>
        <v/>
      </c>
      <c r="D1700" s="290"/>
      <c r="E1700" s="291">
        <f t="shared" si="275"/>
        <v>0</v>
      </c>
      <c r="F1700" s="207">
        <f t="shared" si="276"/>
        <v>0</v>
      </c>
      <c r="G1700" s="235"/>
      <c r="H1700" s="87"/>
      <c r="I1700" s="285"/>
      <c r="J1700" s="87"/>
      <c r="K1700" s="87"/>
      <c r="L1700" s="87"/>
      <c r="M1700" s="87"/>
    </row>
    <row r="1701" spans="1:13" ht="13.5" thickBot="1">
      <c r="A1701" s="223"/>
      <c r="B1701" s="87"/>
      <c r="C1701" s="87"/>
      <c r="D1701" s="162"/>
      <c r="E1701" s="170"/>
      <c r="F1701" s="66" t="s">
        <v>93</v>
      </c>
      <c r="G1701" s="234">
        <f>SUM(F1691:F1700)</f>
        <v>0</v>
      </c>
      <c r="H1701" s="87"/>
      <c r="I1701" s="119"/>
      <c r="J1701" s="87"/>
      <c r="K1701" s="87"/>
      <c r="L1701" s="87"/>
      <c r="M1701" s="87"/>
    </row>
    <row r="1702" spans="1:13" ht="14.25" thickTop="1" thickBot="1">
      <c r="A1702" s="236" t="s">
        <v>94</v>
      </c>
      <c r="B1702" s="90"/>
      <c r="C1702" s="90"/>
      <c r="D1702" s="163"/>
      <c r="E1702" s="171"/>
      <c r="F1702" s="163"/>
      <c r="G1702" s="237"/>
      <c r="H1702" s="87"/>
      <c r="I1702" s="119"/>
      <c r="J1702" s="87"/>
      <c r="K1702" s="87"/>
      <c r="L1702" s="87"/>
      <c r="M1702" s="87"/>
    </row>
    <row r="1703" spans="1:13" ht="13.5" thickTop="1">
      <c r="A1703" s="286" t="s">
        <v>2</v>
      </c>
      <c r="B1703" s="287"/>
      <c r="C1703" s="288" t="s">
        <v>95</v>
      </c>
      <c r="D1703" s="288" t="s">
        <v>96</v>
      </c>
      <c r="E1703" s="288" t="s">
        <v>97</v>
      </c>
      <c r="F1703" s="288" t="s">
        <v>87</v>
      </c>
      <c r="G1703" s="233" t="s">
        <v>88</v>
      </c>
      <c r="H1703" s="87"/>
      <c r="I1703" s="119"/>
      <c r="J1703" s="87"/>
      <c r="K1703" s="87"/>
      <c r="L1703" s="87"/>
      <c r="M1703" s="87"/>
    </row>
    <row r="1704" spans="1:13">
      <c r="A1704" s="506" t="str">
        <f>IF(I1704=0,"",VLOOKUP(I1704,EQUIPOS,2,FALSE))</f>
        <v/>
      </c>
      <c r="B1704" s="507"/>
      <c r="C1704" s="292"/>
      <c r="D1704" s="290"/>
      <c r="E1704" s="291">
        <f>IF(I1704=0,0,VLOOKUP(I1704,EQUIPOS,4,FALSE))</f>
        <v>0</v>
      </c>
      <c r="F1704" s="207">
        <f>C1704*D1704*E1704</f>
        <v>0</v>
      </c>
      <c r="G1704" s="228"/>
      <c r="H1704" s="87"/>
      <c r="I1704" s="285"/>
      <c r="J1704" s="87"/>
      <c r="K1704" s="87"/>
      <c r="L1704" s="87"/>
      <c r="M1704" s="87"/>
    </row>
    <row r="1705" spans="1:13">
      <c r="A1705" s="506" t="str">
        <f>IF(I1705=0,"",VLOOKUP(I1705,EQUIPOS,2,FALSE))</f>
        <v/>
      </c>
      <c r="B1705" s="507"/>
      <c r="C1705" s="292"/>
      <c r="D1705" s="290"/>
      <c r="E1705" s="291">
        <f>IF(I1705=0,0,VLOOKUP(I1705,EQUIPOS,4,FALSE))</f>
        <v>0</v>
      </c>
      <c r="F1705" s="207">
        <f>C1705*D1705*E1705</f>
        <v>0</v>
      </c>
      <c r="G1705" s="229"/>
      <c r="H1705" s="87"/>
      <c r="I1705" s="285"/>
      <c r="J1705" s="87"/>
      <c r="K1705" s="87"/>
      <c r="L1705" s="87"/>
      <c r="M1705" s="87"/>
    </row>
    <row r="1706" spans="1:13">
      <c r="A1706" s="506" t="str">
        <f>IF(I1706=0,"",VLOOKUP(I1706,EQUIPOS,2,FALSE))</f>
        <v/>
      </c>
      <c r="B1706" s="507"/>
      <c r="C1706" s="292"/>
      <c r="D1706" s="290"/>
      <c r="E1706" s="291">
        <f>IF(I1706=0,0,VLOOKUP(I1706,EQUIPOS,4,FALSE))</f>
        <v>0</v>
      </c>
      <c r="F1706" s="207">
        <f>C1706*D1706*E1706</f>
        <v>0</v>
      </c>
      <c r="G1706" s="229"/>
      <c r="H1706" s="87"/>
      <c r="I1706" s="285"/>
      <c r="J1706" s="87"/>
      <c r="K1706" s="87"/>
      <c r="L1706" s="87"/>
      <c r="M1706" s="87"/>
    </row>
    <row r="1707" spans="1:13">
      <c r="A1707" s="506" t="str">
        <f>IF(I1707=0,"",VLOOKUP(I1707,EQUIPOS,2,FALSE))</f>
        <v/>
      </c>
      <c r="B1707" s="507"/>
      <c r="C1707" s="292"/>
      <c r="D1707" s="290"/>
      <c r="E1707" s="291">
        <f>IF(I1707=0,0,VLOOKUP(I1707,EQUIPOS,4,FALSE))</f>
        <v>0</v>
      </c>
      <c r="F1707" s="207">
        <f>C1707*D1707*E1707</f>
        <v>0</v>
      </c>
      <c r="G1707" s="235"/>
      <c r="H1707" s="87"/>
      <c r="I1707" s="285"/>
      <c r="J1707" s="87"/>
      <c r="K1707" s="87"/>
      <c r="L1707" s="87"/>
      <c r="M1707" s="87"/>
    </row>
    <row r="1708" spans="1:13" ht="13.5" thickBot="1">
      <c r="A1708" s="230"/>
      <c r="B1708" s="88"/>
      <c r="C1708" s="88"/>
      <c r="D1708" s="160"/>
      <c r="E1708" s="172"/>
      <c r="F1708" s="271" t="s">
        <v>98</v>
      </c>
      <c r="G1708" s="238">
        <f>SUM(F1704:F1707)</f>
        <v>0</v>
      </c>
      <c r="H1708" s="87"/>
      <c r="I1708" s="119"/>
      <c r="J1708" s="87"/>
      <c r="K1708" s="87"/>
      <c r="L1708" s="87"/>
      <c r="M1708" s="87"/>
    </row>
    <row r="1709" spans="1:13" ht="13.5" thickTop="1">
      <c r="A1709" s="231" t="s">
        <v>99</v>
      </c>
      <c r="B1709" s="89"/>
      <c r="C1709" s="89"/>
      <c r="D1709" s="161"/>
      <c r="E1709" s="169"/>
      <c r="F1709" s="161"/>
      <c r="G1709" s="232"/>
      <c r="H1709" s="87"/>
      <c r="I1709" s="119"/>
      <c r="J1709" s="87"/>
      <c r="K1709" s="87"/>
      <c r="L1709" s="87"/>
      <c r="M1709" s="87"/>
    </row>
    <row r="1710" spans="1:13">
      <c r="A1710" s="286" t="s">
        <v>2</v>
      </c>
      <c r="B1710" s="273" t="s">
        <v>3</v>
      </c>
      <c r="C1710" s="273" t="s">
        <v>91</v>
      </c>
      <c r="D1710" s="288" t="s">
        <v>85</v>
      </c>
      <c r="E1710" s="288" t="s">
        <v>92</v>
      </c>
      <c r="F1710" s="288" t="s">
        <v>87</v>
      </c>
      <c r="G1710" s="233" t="s">
        <v>88</v>
      </c>
      <c r="H1710" s="165"/>
      <c r="I1710" s="167"/>
      <c r="J1710" s="87"/>
      <c r="K1710" s="87"/>
      <c r="L1710" s="87"/>
      <c r="M1710" s="87"/>
    </row>
    <row r="1711" spans="1:13">
      <c r="A1711" s="293" t="str">
        <f t="shared" ref="A1711:A1719" si="277">IF(I1711=0,"",VLOOKUP(I1711,MANOOBRA,2,FALSE))</f>
        <v/>
      </c>
      <c r="B1711" s="289" t="str">
        <f t="shared" ref="B1711:B1719" si="278">IF(I1711=0,"",VLOOKUP(I1711,MANOOBRA,3,FALSE))</f>
        <v/>
      </c>
      <c r="C1711" s="292"/>
      <c r="D1711" s="292"/>
      <c r="E1711" s="291">
        <f t="shared" ref="E1711:E1719" si="279">IF(I1711=0,0,VLOOKUP(I1711,MANOOBRA,4,FALSE))</f>
        <v>0</v>
      </c>
      <c r="F1711" s="207">
        <f>IF(D1711=0,0,C1711*E1711/D1711)</f>
        <v>0</v>
      </c>
      <c r="G1711" s="228"/>
      <c r="H1711" s="87"/>
      <c r="I1711" s="285"/>
      <c r="J1711" s="87"/>
      <c r="K1711" s="87"/>
      <c r="L1711" s="87"/>
      <c r="M1711" s="87"/>
    </row>
    <row r="1712" spans="1:13">
      <c r="A1712" s="293" t="str">
        <f t="shared" si="277"/>
        <v/>
      </c>
      <c r="B1712" s="289" t="str">
        <f t="shared" si="278"/>
        <v/>
      </c>
      <c r="C1712" s="292"/>
      <c r="D1712" s="292"/>
      <c r="E1712" s="291">
        <f t="shared" si="279"/>
        <v>0</v>
      </c>
      <c r="F1712" s="207">
        <f t="shared" ref="F1712:F1719" si="280">IF(D1712=0,0,C1712*E1712/D1712)</f>
        <v>0</v>
      </c>
      <c r="G1712" s="229"/>
      <c r="H1712" s="87"/>
      <c r="I1712" s="285"/>
      <c r="J1712" s="87"/>
      <c r="K1712" s="87"/>
      <c r="L1712" s="87"/>
      <c r="M1712" s="87"/>
    </row>
    <row r="1713" spans="1:13">
      <c r="A1713" s="293" t="str">
        <f t="shared" si="277"/>
        <v/>
      </c>
      <c r="B1713" s="289" t="str">
        <f t="shared" si="278"/>
        <v/>
      </c>
      <c r="C1713" s="292"/>
      <c r="D1713" s="292"/>
      <c r="E1713" s="291">
        <f t="shared" si="279"/>
        <v>0</v>
      </c>
      <c r="F1713" s="207">
        <f t="shared" si="280"/>
        <v>0</v>
      </c>
      <c r="G1713" s="229"/>
      <c r="H1713" s="87"/>
      <c r="I1713" s="285"/>
      <c r="J1713" s="87"/>
      <c r="K1713" s="87"/>
      <c r="L1713" s="87"/>
      <c r="M1713" s="87"/>
    </row>
    <row r="1714" spans="1:13">
      <c r="A1714" s="293" t="str">
        <f t="shared" si="277"/>
        <v/>
      </c>
      <c r="B1714" s="289" t="str">
        <f t="shared" si="278"/>
        <v/>
      </c>
      <c r="C1714" s="292"/>
      <c r="D1714" s="292"/>
      <c r="E1714" s="291">
        <f t="shared" si="279"/>
        <v>0</v>
      </c>
      <c r="F1714" s="207">
        <f t="shared" si="280"/>
        <v>0</v>
      </c>
      <c r="G1714" s="229"/>
      <c r="H1714" s="87"/>
      <c r="I1714" s="285"/>
      <c r="J1714" s="87"/>
      <c r="K1714" s="87"/>
      <c r="L1714" s="87"/>
      <c r="M1714" s="87"/>
    </row>
    <row r="1715" spans="1:13">
      <c r="A1715" s="293" t="str">
        <f t="shared" si="277"/>
        <v/>
      </c>
      <c r="B1715" s="289" t="str">
        <f t="shared" si="278"/>
        <v/>
      </c>
      <c r="C1715" s="292"/>
      <c r="D1715" s="292"/>
      <c r="E1715" s="291">
        <f t="shared" si="279"/>
        <v>0</v>
      </c>
      <c r="F1715" s="207">
        <f t="shared" si="280"/>
        <v>0</v>
      </c>
      <c r="G1715" s="229"/>
      <c r="H1715" s="87"/>
      <c r="I1715" s="285"/>
      <c r="J1715" s="87"/>
      <c r="K1715" s="87"/>
      <c r="L1715" s="87"/>
      <c r="M1715" s="87"/>
    </row>
    <row r="1716" spans="1:13">
      <c r="A1716" s="293" t="str">
        <f t="shared" si="277"/>
        <v/>
      </c>
      <c r="B1716" s="289" t="str">
        <f t="shared" si="278"/>
        <v/>
      </c>
      <c r="C1716" s="292"/>
      <c r="D1716" s="294"/>
      <c r="E1716" s="291">
        <f t="shared" si="279"/>
        <v>0</v>
      </c>
      <c r="F1716" s="207">
        <f t="shared" si="280"/>
        <v>0</v>
      </c>
      <c r="G1716" s="229"/>
      <c r="H1716" s="87"/>
      <c r="I1716" s="285"/>
      <c r="J1716" s="87"/>
      <c r="K1716" s="87"/>
      <c r="L1716" s="87"/>
      <c r="M1716" s="87"/>
    </row>
    <row r="1717" spans="1:13">
      <c r="A1717" s="293" t="str">
        <f t="shared" si="277"/>
        <v/>
      </c>
      <c r="B1717" s="289" t="str">
        <f t="shared" si="278"/>
        <v/>
      </c>
      <c r="C1717" s="292"/>
      <c r="D1717" s="294"/>
      <c r="E1717" s="291">
        <f t="shared" si="279"/>
        <v>0</v>
      </c>
      <c r="F1717" s="207">
        <f t="shared" si="280"/>
        <v>0</v>
      </c>
      <c r="G1717" s="229"/>
      <c r="H1717" s="87"/>
      <c r="I1717" s="285"/>
      <c r="J1717" s="87"/>
      <c r="K1717" s="87"/>
      <c r="L1717" s="87"/>
      <c r="M1717" s="87"/>
    </row>
    <row r="1718" spans="1:13">
      <c r="A1718" s="293" t="str">
        <f t="shared" si="277"/>
        <v/>
      </c>
      <c r="B1718" s="289" t="str">
        <f t="shared" si="278"/>
        <v/>
      </c>
      <c r="C1718" s="292"/>
      <c r="D1718" s="294"/>
      <c r="E1718" s="291">
        <f t="shared" si="279"/>
        <v>0</v>
      </c>
      <c r="F1718" s="207">
        <f t="shared" si="280"/>
        <v>0</v>
      </c>
      <c r="G1718" s="229"/>
      <c r="H1718" s="87"/>
      <c r="I1718" s="285"/>
      <c r="J1718" s="87"/>
      <c r="K1718" s="87"/>
      <c r="L1718" s="87"/>
      <c r="M1718" s="87"/>
    </row>
    <row r="1719" spans="1:13">
      <c r="A1719" s="293" t="str">
        <f t="shared" si="277"/>
        <v/>
      </c>
      <c r="B1719" s="289" t="str">
        <f t="shared" si="278"/>
        <v/>
      </c>
      <c r="C1719" s="292"/>
      <c r="D1719" s="294"/>
      <c r="E1719" s="291">
        <f t="shared" si="279"/>
        <v>0</v>
      </c>
      <c r="F1719" s="207">
        <f t="shared" si="280"/>
        <v>0</v>
      </c>
      <c r="G1719" s="235"/>
      <c r="H1719" s="87"/>
      <c r="I1719" s="285"/>
      <c r="J1719" s="87"/>
      <c r="K1719" s="87"/>
      <c r="L1719" s="87"/>
      <c r="M1719" s="87"/>
    </row>
    <row r="1720" spans="1:13" ht="13.5" thickBot="1">
      <c r="A1720" s="230"/>
      <c r="B1720" s="88"/>
      <c r="C1720" s="88"/>
      <c r="D1720" s="160"/>
      <c r="E1720" s="168"/>
      <c r="F1720" s="271" t="s">
        <v>100</v>
      </c>
      <c r="G1720" s="238">
        <f>SUM(F1711:F1719)</f>
        <v>0</v>
      </c>
      <c r="H1720" s="87"/>
      <c r="I1720" s="119"/>
      <c r="J1720" s="87"/>
      <c r="K1720" s="87"/>
      <c r="L1720" s="87"/>
      <c r="M1720" s="87"/>
    </row>
    <row r="1721" spans="1:13" ht="13.5" thickTop="1">
      <c r="A1721" s="239" t="s">
        <v>101</v>
      </c>
      <c r="B1721" s="89"/>
      <c r="C1721" s="89"/>
      <c r="D1721" s="161"/>
      <c r="E1721" s="169"/>
      <c r="F1721" s="161"/>
      <c r="G1721" s="232"/>
      <c r="H1721" s="87"/>
      <c r="I1721" s="119"/>
      <c r="J1721" s="87"/>
      <c r="K1721" s="87"/>
      <c r="L1721" s="87"/>
      <c r="M1721" s="87"/>
    </row>
    <row r="1722" spans="1:13">
      <c r="A1722" s="286" t="s">
        <v>2</v>
      </c>
      <c r="B1722" s="287"/>
      <c r="C1722" s="287"/>
      <c r="D1722" s="208"/>
      <c r="E1722" s="288" t="s">
        <v>102</v>
      </c>
      <c r="F1722" s="288" t="s">
        <v>45</v>
      </c>
      <c r="G1722" s="295" t="s">
        <v>102</v>
      </c>
      <c r="H1722" s="165"/>
      <c r="I1722" s="167"/>
      <c r="J1722" s="87"/>
      <c r="K1722" s="87"/>
      <c r="L1722" s="87"/>
      <c r="M1722" s="87"/>
    </row>
    <row r="1723" spans="1:13">
      <c r="A1723" s="296" t="s">
        <v>103</v>
      </c>
      <c r="B1723" s="209"/>
      <c r="C1723" s="209"/>
      <c r="D1723" s="210"/>
      <c r="E1723" s="284">
        <f>SUM(G1688,G1701,G1708,G1720)</f>
        <v>0</v>
      </c>
      <c r="F1723" s="297">
        <f>A</f>
        <v>0</v>
      </c>
      <c r="G1723" s="298">
        <f>E1723*F1723</f>
        <v>0</v>
      </c>
      <c r="H1723" s="87"/>
      <c r="I1723" s="173"/>
      <c r="J1723" s="87"/>
      <c r="K1723" s="87"/>
      <c r="L1723" s="87"/>
      <c r="M1723" s="87"/>
    </row>
    <row r="1724" spans="1:13">
      <c r="A1724" s="296" t="s">
        <v>104</v>
      </c>
      <c r="B1724" s="209"/>
      <c r="C1724" s="209"/>
      <c r="D1724" s="210"/>
      <c r="E1724" s="284">
        <f>SUM(G1688,G1701,G1708,G1720)</f>
        <v>0</v>
      </c>
      <c r="F1724" s="297">
        <f>I</f>
        <v>0</v>
      </c>
      <c r="G1724" s="298">
        <f>E1724*F1724</f>
        <v>0</v>
      </c>
      <c r="H1724" s="87"/>
      <c r="I1724" s="173"/>
      <c r="J1724" s="87"/>
      <c r="K1724" s="87"/>
      <c r="L1724" s="87"/>
      <c r="M1724" s="87"/>
    </row>
    <row r="1725" spans="1:13">
      <c r="A1725" s="296" t="s">
        <v>105</v>
      </c>
      <c r="B1725" s="209"/>
      <c r="C1725" s="209"/>
      <c r="D1725" s="210"/>
      <c r="E1725" s="284">
        <f>SUM(G1688,G1701,G1708,G1720)</f>
        <v>0</v>
      </c>
      <c r="F1725" s="297">
        <f>U</f>
        <v>0</v>
      </c>
      <c r="G1725" s="298">
        <f>E1725*F1725</f>
        <v>0</v>
      </c>
      <c r="H1725" s="87"/>
      <c r="I1725" s="173"/>
      <c r="J1725" s="87"/>
      <c r="K1725" s="87"/>
      <c r="L1725" s="87"/>
      <c r="M1725" s="87"/>
    </row>
    <row r="1726" spans="1:13" ht="23.25" thickBot="1">
      <c r="A1726" s="230"/>
      <c r="B1726" s="88"/>
      <c r="C1726" s="88"/>
      <c r="D1726" s="160"/>
      <c r="E1726" s="168"/>
      <c r="F1726" s="67" t="s">
        <v>106</v>
      </c>
      <c r="G1726" s="238">
        <f>SUM(G1723:G1725)</f>
        <v>0</v>
      </c>
      <c r="H1726" s="87"/>
      <c r="I1726" s="119"/>
      <c r="J1726" s="299" t="s">
        <v>107</v>
      </c>
      <c r="K1726" s="299" t="s">
        <v>108</v>
      </c>
      <c r="L1726" s="299" t="s">
        <v>336</v>
      </c>
      <c r="M1726" s="299" t="s">
        <v>105</v>
      </c>
    </row>
    <row r="1727" spans="1:13" s="63" customFormat="1" ht="14.25" thickTop="1" thickBot="1">
      <c r="A1727" s="240"/>
      <c r="B1727" s="58"/>
      <c r="C1727" s="58"/>
      <c r="D1727" s="174"/>
      <c r="E1727" s="68" t="s">
        <v>108</v>
      </c>
      <c r="F1727" s="69"/>
      <c r="G1727" s="241">
        <f>ROUND(SUM(G1688,G1701,G1708,G1720,G1726),0)</f>
        <v>0</v>
      </c>
      <c r="H1727" s="58"/>
      <c r="I1727" s="118"/>
      <c r="J1727" s="300" t="str">
        <f>B1664</f>
        <v>3.3</v>
      </c>
      <c r="K1727" s="301">
        <f>G1727</f>
        <v>0</v>
      </c>
      <c r="L1727" s="302">
        <f>ROUND(SUM(G1688,G1701,G1708,G1720),0)</f>
        <v>0</v>
      </c>
      <c r="M1727" s="303">
        <f>G1725</f>
        <v>0</v>
      </c>
    </row>
    <row r="1728" spans="1:13" ht="26.25" thickTop="1">
      <c r="A1728" s="242" t="s">
        <v>109</v>
      </c>
      <c r="B1728" s="87"/>
      <c r="C1728" s="87"/>
      <c r="D1728" s="162"/>
      <c r="E1728" s="166"/>
      <c r="F1728" s="162"/>
      <c r="G1728" s="225"/>
      <c r="H1728" s="87"/>
      <c r="I1728" s="119"/>
      <c r="J1728" s="87"/>
      <c r="K1728" s="87"/>
      <c r="L1728" s="87"/>
      <c r="M1728" s="87"/>
    </row>
    <row r="1729" spans="1:13">
      <c r="A1729" s="242"/>
      <c r="B1729" s="175"/>
      <c r="C1729" s="175"/>
      <c r="D1729" s="176"/>
      <c r="E1729" s="166"/>
      <c r="F1729" s="162"/>
      <c r="G1729" s="243">
        <f ca="1">TODAY()</f>
        <v>46244</v>
      </c>
      <c r="H1729" s="87"/>
      <c r="I1729" s="119"/>
      <c r="J1729" s="87"/>
      <c r="K1729" s="87"/>
      <c r="L1729" s="87"/>
      <c r="M1729" s="87"/>
    </row>
    <row r="1730" spans="1:13" ht="13.5" thickBot="1">
      <c r="A1730" s="244"/>
      <c r="B1730" s="245"/>
      <c r="C1730" s="245"/>
      <c r="D1730" s="246"/>
      <c r="E1730" s="247"/>
      <c r="F1730" s="246"/>
      <c r="G1730" s="248"/>
      <c r="H1730" s="87"/>
      <c r="I1730" s="119"/>
      <c r="J1730" s="87"/>
      <c r="K1730" s="87"/>
      <c r="L1730" s="87"/>
      <c r="M1730" s="87"/>
    </row>
    <row r="1731" spans="1:13" s="63" customFormat="1">
      <c r="A1731" s="217"/>
      <c r="B1731" s="218"/>
      <c r="C1731" s="218"/>
      <c r="D1731" s="219"/>
      <c r="E1731" s="220"/>
      <c r="F1731" s="219"/>
      <c r="G1731" s="221" t="s">
        <v>77</v>
      </c>
      <c r="H1731" s="58"/>
      <c r="I1731" s="118"/>
      <c r="J1731" s="58"/>
      <c r="K1731" s="58"/>
      <c r="L1731" s="58"/>
      <c r="M1731" s="87"/>
    </row>
    <row r="1732" spans="1:13" ht="12.75" customHeight="1">
      <c r="A1732" s="222" t="s">
        <v>78</v>
      </c>
      <c r="B1732" s="508" t="str">
        <f>Proponente</f>
        <v>Proponente BCDA</v>
      </c>
      <c r="C1732" s="508"/>
      <c r="D1732" s="508"/>
      <c r="E1732" s="508"/>
      <c r="F1732" s="508"/>
      <c r="G1732" s="509"/>
      <c r="H1732" s="87"/>
      <c r="I1732" s="119"/>
      <c r="J1732" s="87"/>
      <c r="K1732" s="87"/>
      <c r="L1732" s="87"/>
      <c r="M1732" s="87"/>
    </row>
    <row r="1733" spans="1:13" ht="12.75" customHeight="1">
      <c r="A1733" s="222" t="s">
        <v>79</v>
      </c>
      <c r="B1733" s="87" t="str">
        <f>VLOOKUP(B1734,'4_Presupuesto de Obra'!$A$8:$D$182,2,FALSE)</f>
        <v>3.4</v>
      </c>
      <c r="C1733" s="508" t="str">
        <f>VLOOKUP(B1734,'4_Presupuesto de Obra'!$A$8:$D$182,3,FALSE)</f>
        <v>PROTECCIÓN DE REDES EXISTENTES (RED GAS) MEDIANTE RECUBRIMIENTO CON CAMISA DE TUBERIA PVC SANITARIO (Incluye transporte, excavación e instalación)</v>
      </c>
      <c r="D1733" s="508"/>
      <c r="E1733" s="508"/>
      <c r="F1733" s="508"/>
      <c r="G1733" s="509"/>
      <c r="H1733" s="87"/>
      <c r="I1733" s="119"/>
      <c r="J1733" s="87"/>
      <c r="K1733" s="87"/>
      <c r="L1733" s="87"/>
      <c r="M1733" s="87"/>
    </row>
    <row r="1734" spans="1:13">
      <c r="A1734" s="223"/>
      <c r="B1734" s="216">
        <f>+B1665+1</f>
        <v>26</v>
      </c>
      <c r="C1734" s="87"/>
      <c r="D1734" s="162"/>
      <c r="E1734" s="166"/>
      <c r="F1734" s="59" t="s">
        <v>80</v>
      </c>
      <c r="G1734" s="224" t="str">
        <f>VLOOKUP(B1734,'4_Presupuesto de Obra'!$A$8:$D$182,4,FALSE)</f>
        <v>m</v>
      </c>
      <c r="H1734" s="87"/>
      <c r="I1734" s="119"/>
      <c r="J1734" s="87"/>
      <c r="K1734" s="87"/>
      <c r="L1734" s="87"/>
      <c r="M1734" s="87"/>
    </row>
    <row r="1735" spans="1:13" ht="13.5" thickBot="1">
      <c r="A1735" s="222" t="s">
        <v>81</v>
      </c>
      <c r="B1735" s="87"/>
      <c r="C1735" s="87"/>
      <c r="D1735" s="162"/>
      <c r="E1735" s="166"/>
      <c r="F1735" s="162"/>
      <c r="G1735" s="225"/>
      <c r="H1735" s="87"/>
      <c r="I1735" s="167"/>
      <c r="J1735" s="87"/>
      <c r="K1735" s="87"/>
      <c r="L1735" s="87"/>
      <c r="M1735" s="87"/>
    </row>
    <row r="1736" spans="1:13" s="64" customFormat="1" ht="13.5" thickTop="1">
      <c r="A1736" s="226" t="s">
        <v>2</v>
      </c>
      <c r="B1736" s="158" t="s">
        <v>83</v>
      </c>
      <c r="C1736" s="158" t="s">
        <v>84</v>
      </c>
      <c r="D1736" s="159" t="s">
        <v>85</v>
      </c>
      <c r="E1736" s="65" t="s">
        <v>86</v>
      </c>
      <c r="F1736" s="65" t="s">
        <v>87</v>
      </c>
      <c r="G1736" s="227" t="s">
        <v>88</v>
      </c>
      <c r="H1736" s="165"/>
      <c r="I1736" s="167"/>
      <c r="J1736" s="165"/>
      <c r="K1736" s="165"/>
      <c r="L1736" s="165"/>
      <c r="M1736" s="87"/>
    </row>
    <row r="1737" spans="1:13" ht="26.45" customHeight="1">
      <c r="A1737" s="281" t="str">
        <f t="shared" ref="A1737:A1756" si="281">IF(I1737=0,"-",VLOOKUP(I1737,EQUIPOS,2,FALSE))</f>
        <v>-</v>
      </c>
      <c r="B1737" s="282"/>
      <c r="C1737" s="282"/>
      <c r="D1737" s="283"/>
      <c r="E1737" s="284">
        <f t="shared" ref="E1737:E1756" si="282">IF(I1737=0,0,VLOOKUP(I1737,EQUIPOS,4,FALSE))</f>
        <v>0</v>
      </c>
      <c r="F1737" s="207">
        <f t="shared" ref="F1737:F1756" si="283">IF(D1737=0,0,E1737/D1737)</f>
        <v>0</v>
      </c>
      <c r="G1737" s="228"/>
      <c r="H1737" s="87"/>
      <c r="I1737" s="285"/>
      <c r="J1737" s="87"/>
      <c r="K1737" s="87"/>
      <c r="L1737" s="87"/>
      <c r="M1737" s="87"/>
    </row>
    <row r="1738" spans="1:13">
      <c r="A1738" s="281" t="str">
        <f t="shared" si="281"/>
        <v>-</v>
      </c>
      <c r="B1738" s="282"/>
      <c r="C1738" s="282"/>
      <c r="D1738" s="283"/>
      <c r="E1738" s="284">
        <f t="shared" si="282"/>
        <v>0</v>
      </c>
      <c r="F1738" s="207">
        <f t="shared" si="283"/>
        <v>0</v>
      </c>
      <c r="G1738" s="229"/>
      <c r="H1738" s="87"/>
      <c r="I1738" s="285"/>
      <c r="J1738" s="87"/>
      <c r="K1738" s="87"/>
      <c r="L1738" s="87"/>
      <c r="M1738" s="87"/>
    </row>
    <row r="1739" spans="1:13">
      <c r="A1739" s="281" t="str">
        <f t="shared" si="281"/>
        <v>-</v>
      </c>
      <c r="B1739" s="282"/>
      <c r="C1739" s="282"/>
      <c r="D1739" s="283"/>
      <c r="E1739" s="284">
        <f t="shared" si="282"/>
        <v>0</v>
      </c>
      <c r="F1739" s="207">
        <f t="shared" si="283"/>
        <v>0</v>
      </c>
      <c r="G1739" s="229"/>
      <c r="H1739" s="87"/>
      <c r="I1739" s="285"/>
      <c r="J1739" s="87"/>
      <c r="K1739" s="87"/>
      <c r="L1739" s="87"/>
      <c r="M1739" s="87"/>
    </row>
    <row r="1740" spans="1:13">
      <c r="A1740" s="281" t="str">
        <f t="shared" si="281"/>
        <v>-</v>
      </c>
      <c r="B1740" s="282"/>
      <c r="C1740" s="282"/>
      <c r="D1740" s="283"/>
      <c r="E1740" s="284">
        <f t="shared" si="282"/>
        <v>0</v>
      </c>
      <c r="F1740" s="207">
        <f t="shared" si="283"/>
        <v>0</v>
      </c>
      <c r="G1740" s="229"/>
      <c r="H1740" s="87"/>
      <c r="I1740" s="285"/>
      <c r="J1740" s="87"/>
      <c r="K1740" s="87"/>
      <c r="L1740" s="87"/>
      <c r="M1740" s="87"/>
    </row>
    <row r="1741" spans="1:13">
      <c r="A1741" s="281" t="str">
        <f t="shared" si="281"/>
        <v>-</v>
      </c>
      <c r="B1741" s="282"/>
      <c r="C1741" s="282"/>
      <c r="D1741" s="283"/>
      <c r="E1741" s="284">
        <f t="shared" si="282"/>
        <v>0</v>
      </c>
      <c r="F1741" s="207">
        <f t="shared" si="283"/>
        <v>0</v>
      </c>
      <c r="G1741" s="229"/>
      <c r="H1741" s="87"/>
      <c r="I1741" s="285"/>
      <c r="J1741" s="87"/>
      <c r="K1741" s="87"/>
      <c r="L1741" s="87"/>
      <c r="M1741" s="87"/>
    </row>
    <row r="1742" spans="1:13" ht="26.45" customHeight="1">
      <c r="A1742" s="281" t="str">
        <f t="shared" si="281"/>
        <v>-</v>
      </c>
      <c r="B1742" s="282"/>
      <c r="C1742" s="282"/>
      <c r="D1742" s="283"/>
      <c r="E1742" s="284">
        <f t="shared" si="282"/>
        <v>0</v>
      </c>
      <c r="F1742" s="207">
        <f t="shared" si="283"/>
        <v>0</v>
      </c>
      <c r="G1742" s="229"/>
      <c r="H1742" s="87"/>
      <c r="I1742" s="285"/>
      <c r="J1742" s="87"/>
      <c r="K1742" s="87"/>
      <c r="L1742" s="87"/>
      <c r="M1742" s="87"/>
    </row>
    <row r="1743" spans="1:13" ht="26.45" customHeight="1">
      <c r="A1743" s="281" t="str">
        <f t="shared" si="281"/>
        <v>-</v>
      </c>
      <c r="B1743" s="282"/>
      <c r="C1743" s="282"/>
      <c r="D1743" s="283"/>
      <c r="E1743" s="284">
        <f t="shared" si="282"/>
        <v>0</v>
      </c>
      <c r="F1743" s="207">
        <f t="shared" si="283"/>
        <v>0</v>
      </c>
      <c r="G1743" s="235"/>
      <c r="H1743" s="87"/>
      <c r="I1743" s="285"/>
      <c r="J1743" s="87"/>
      <c r="K1743" s="87"/>
      <c r="L1743" s="87"/>
      <c r="M1743" s="87"/>
    </row>
    <row r="1744" spans="1:13">
      <c r="A1744" s="281" t="str">
        <f t="shared" si="281"/>
        <v>-</v>
      </c>
      <c r="B1744" s="282"/>
      <c r="C1744" s="282"/>
      <c r="D1744" s="283"/>
      <c r="E1744" s="284">
        <f t="shared" si="282"/>
        <v>0</v>
      </c>
      <c r="F1744" s="207">
        <f t="shared" si="283"/>
        <v>0</v>
      </c>
      <c r="G1744" s="229"/>
      <c r="H1744" s="87"/>
      <c r="I1744" s="285"/>
      <c r="J1744" s="87"/>
      <c r="K1744" s="87"/>
      <c r="L1744" s="87"/>
      <c r="M1744" s="87"/>
    </row>
    <row r="1745" spans="1:13">
      <c r="A1745" s="281" t="str">
        <f t="shared" si="281"/>
        <v>-</v>
      </c>
      <c r="B1745" s="282"/>
      <c r="C1745" s="282"/>
      <c r="D1745" s="283"/>
      <c r="E1745" s="284">
        <f t="shared" si="282"/>
        <v>0</v>
      </c>
      <c r="F1745" s="207">
        <f t="shared" si="283"/>
        <v>0</v>
      </c>
      <c r="G1745" s="229"/>
      <c r="H1745" s="87"/>
      <c r="I1745" s="285"/>
      <c r="J1745" s="87"/>
      <c r="K1745" s="87"/>
      <c r="L1745" s="87"/>
      <c r="M1745" s="87"/>
    </row>
    <row r="1746" spans="1:13">
      <c r="A1746" s="281" t="str">
        <f t="shared" si="281"/>
        <v>-</v>
      </c>
      <c r="B1746" s="282"/>
      <c r="C1746" s="282"/>
      <c r="D1746" s="283"/>
      <c r="E1746" s="284">
        <f t="shared" si="282"/>
        <v>0</v>
      </c>
      <c r="F1746" s="207">
        <f t="shared" si="283"/>
        <v>0</v>
      </c>
      <c r="G1746" s="229"/>
      <c r="H1746" s="87"/>
      <c r="I1746" s="285"/>
      <c r="J1746" s="87"/>
      <c r="K1746" s="87"/>
      <c r="L1746" s="87"/>
      <c r="M1746" s="87"/>
    </row>
    <row r="1747" spans="1:13">
      <c r="A1747" s="281" t="str">
        <f t="shared" si="281"/>
        <v>-</v>
      </c>
      <c r="B1747" s="282"/>
      <c r="C1747" s="282"/>
      <c r="D1747" s="283"/>
      <c r="E1747" s="284">
        <f t="shared" si="282"/>
        <v>0</v>
      </c>
      <c r="F1747" s="207">
        <f t="shared" si="283"/>
        <v>0</v>
      </c>
      <c r="G1747" s="229"/>
      <c r="H1747" s="87"/>
      <c r="I1747" s="285"/>
      <c r="J1747" s="87"/>
      <c r="K1747" s="87"/>
      <c r="L1747" s="87"/>
      <c r="M1747" s="87"/>
    </row>
    <row r="1748" spans="1:13">
      <c r="A1748" s="281" t="str">
        <f t="shared" si="281"/>
        <v>-</v>
      </c>
      <c r="B1748" s="282"/>
      <c r="C1748" s="282"/>
      <c r="D1748" s="283"/>
      <c r="E1748" s="284">
        <f t="shared" si="282"/>
        <v>0</v>
      </c>
      <c r="F1748" s="207">
        <f t="shared" si="283"/>
        <v>0</v>
      </c>
      <c r="G1748" s="229"/>
      <c r="H1748" s="87"/>
      <c r="I1748" s="285"/>
      <c r="J1748" s="87"/>
      <c r="K1748" s="87"/>
      <c r="L1748" s="87"/>
      <c r="M1748" s="87"/>
    </row>
    <row r="1749" spans="1:13">
      <c r="A1749" s="281" t="str">
        <f t="shared" si="281"/>
        <v>-</v>
      </c>
      <c r="B1749" s="282"/>
      <c r="C1749" s="282"/>
      <c r="D1749" s="283"/>
      <c r="E1749" s="284">
        <f t="shared" si="282"/>
        <v>0</v>
      </c>
      <c r="F1749" s="207">
        <f t="shared" si="283"/>
        <v>0</v>
      </c>
      <c r="G1749" s="229"/>
      <c r="H1749" s="87"/>
      <c r="I1749" s="285"/>
      <c r="J1749" s="87"/>
      <c r="K1749" s="87"/>
      <c r="L1749" s="87"/>
      <c r="M1749" s="87"/>
    </row>
    <row r="1750" spans="1:13">
      <c r="A1750" s="281" t="str">
        <f t="shared" si="281"/>
        <v>-</v>
      </c>
      <c r="B1750" s="282"/>
      <c r="C1750" s="282"/>
      <c r="D1750" s="283"/>
      <c r="E1750" s="284">
        <f t="shared" si="282"/>
        <v>0</v>
      </c>
      <c r="F1750" s="207">
        <f t="shared" si="283"/>
        <v>0</v>
      </c>
      <c r="G1750" s="229"/>
      <c r="H1750" s="87"/>
      <c r="I1750" s="285"/>
      <c r="J1750" s="87"/>
      <c r="K1750" s="87"/>
      <c r="L1750" s="87"/>
      <c r="M1750" s="87"/>
    </row>
    <row r="1751" spans="1:13">
      <c r="A1751" s="281" t="str">
        <f t="shared" si="281"/>
        <v>-</v>
      </c>
      <c r="B1751" s="282"/>
      <c r="C1751" s="282"/>
      <c r="D1751" s="283"/>
      <c r="E1751" s="284">
        <f t="shared" si="282"/>
        <v>0</v>
      </c>
      <c r="F1751" s="207">
        <f t="shared" si="283"/>
        <v>0</v>
      </c>
      <c r="G1751" s="229"/>
      <c r="H1751" s="87"/>
      <c r="I1751" s="285"/>
      <c r="J1751" s="87"/>
      <c r="K1751" s="87"/>
      <c r="L1751" s="87"/>
      <c r="M1751" s="87"/>
    </row>
    <row r="1752" spans="1:13">
      <c r="A1752" s="281" t="str">
        <f t="shared" si="281"/>
        <v>-</v>
      </c>
      <c r="B1752" s="282"/>
      <c r="C1752" s="282"/>
      <c r="D1752" s="283"/>
      <c r="E1752" s="284">
        <f t="shared" si="282"/>
        <v>0</v>
      </c>
      <c r="F1752" s="207">
        <f t="shared" si="283"/>
        <v>0</v>
      </c>
      <c r="G1752" s="229"/>
      <c r="H1752" s="87"/>
      <c r="I1752" s="285"/>
      <c r="J1752" s="87"/>
      <c r="K1752" s="87"/>
      <c r="L1752" s="87"/>
      <c r="M1752" s="87"/>
    </row>
    <row r="1753" spans="1:13">
      <c r="A1753" s="281" t="str">
        <f t="shared" si="281"/>
        <v>-</v>
      </c>
      <c r="B1753" s="282"/>
      <c r="C1753" s="282"/>
      <c r="D1753" s="283"/>
      <c r="E1753" s="284">
        <f t="shared" si="282"/>
        <v>0</v>
      </c>
      <c r="F1753" s="207">
        <f t="shared" si="283"/>
        <v>0</v>
      </c>
      <c r="G1753" s="229"/>
      <c r="H1753" s="87"/>
      <c r="I1753" s="285"/>
      <c r="J1753" s="87"/>
      <c r="K1753" s="87"/>
      <c r="L1753" s="87"/>
      <c r="M1753" s="87"/>
    </row>
    <row r="1754" spans="1:13">
      <c r="A1754" s="281" t="str">
        <f t="shared" si="281"/>
        <v>-</v>
      </c>
      <c r="B1754" s="282"/>
      <c r="C1754" s="282"/>
      <c r="D1754" s="283"/>
      <c r="E1754" s="284">
        <f t="shared" si="282"/>
        <v>0</v>
      </c>
      <c r="F1754" s="207">
        <f t="shared" si="283"/>
        <v>0</v>
      </c>
      <c r="G1754" s="229"/>
      <c r="H1754" s="87"/>
      <c r="I1754" s="285"/>
      <c r="J1754" s="87"/>
      <c r="K1754" s="87"/>
      <c r="L1754" s="87"/>
      <c r="M1754" s="87"/>
    </row>
    <row r="1755" spans="1:13">
      <c r="A1755" s="281" t="str">
        <f t="shared" si="281"/>
        <v>-</v>
      </c>
      <c r="B1755" s="282"/>
      <c r="C1755" s="282"/>
      <c r="D1755" s="283"/>
      <c r="E1755" s="284">
        <f t="shared" si="282"/>
        <v>0</v>
      </c>
      <c r="F1755" s="207">
        <f t="shared" si="283"/>
        <v>0</v>
      </c>
      <c r="G1755" s="229"/>
      <c r="H1755" s="87"/>
      <c r="I1755" s="285"/>
      <c r="J1755" s="87"/>
      <c r="K1755" s="87"/>
      <c r="L1755" s="87"/>
      <c r="M1755" s="87"/>
    </row>
    <row r="1756" spans="1:13">
      <c r="A1756" s="281" t="str">
        <f t="shared" si="281"/>
        <v>-</v>
      </c>
      <c r="B1756" s="282"/>
      <c r="C1756" s="282"/>
      <c r="D1756" s="283"/>
      <c r="E1756" s="284">
        <f t="shared" si="282"/>
        <v>0</v>
      </c>
      <c r="F1756" s="207">
        <f t="shared" si="283"/>
        <v>0</v>
      </c>
      <c r="G1756" s="229"/>
      <c r="H1756" s="87"/>
      <c r="I1756" s="285"/>
      <c r="J1756" s="87"/>
      <c r="K1756" s="87"/>
      <c r="L1756" s="87"/>
      <c r="M1756" s="87"/>
    </row>
    <row r="1757" spans="1:13" ht="13.5" thickBot="1">
      <c r="A1757" s="230"/>
      <c r="B1757" s="88"/>
      <c r="C1757" s="88"/>
      <c r="D1757" s="160"/>
      <c r="E1757" s="168"/>
      <c r="F1757" s="271" t="s">
        <v>89</v>
      </c>
      <c r="G1757" s="272">
        <f>SUM(F1737:F1756)</f>
        <v>0</v>
      </c>
      <c r="H1757" s="87"/>
      <c r="I1757" s="119"/>
      <c r="J1757" s="87"/>
      <c r="K1757" s="87"/>
      <c r="L1757" s="87"/>
      <c r="M1757" s="87"/>
    </row>
    <row r="1758" spans="1:13" ht="13.5" thickTop="1">
      <c r="A1758" s="231" t="s">
        <v>90</v>
      </c>
      <c r="B1758" s="89"/>
      <c r="C1758" s="89"/>
      <c r="D1758" s="161"/>
      <c r="E1758" s="169"/>
      <c r="F1758" s="161"/>
      <c r="G1758" s="232"/>
      <c r="H1758" s="87"/>
      <c r="I1758" s="119"/>
      <c r="J1758" s="87"/>
      <c r="K1758" s="87"/>
      <c r="L1758" s="87"/>
      <c r="M1758" s="87"/>
    </row>
    <row r="1759" spans="1:13" s="64" customFormat="1">
      <c r="A1759" s="286" t="s">
        <v>2</v>
      </c>
      <c r="B1759" s="287"/>
      <c r="C1759" s="273" t="s">
        <v>3</v>
      </c>
      <c r="D1759" s="288" t="s">
        <v>91</v>
      </c>
      <c r="E1759" s="288" t="s">
        <v>92</v>
      </c>
      <c r="F1759" s="288" t="s">
        <v>87</v>
      </c>
      <c r="G1759" s="233" t="s">
        <v>88</v>
      </c>
      <c r="H1759" s="165"/>
      <c r="I1759" s="167"/>
      <c r="J1759" s="165"/>
      <c r="K1759" s="165"/>
      <c r="L1759" s="165"/>
      <c r="M1759" s="87"/>
    </row>
    <row r="1760" spans="1:13">
      <c r="A1760" s="506" t="str">
        <f t="shared" ref="A1760:A1769" si="284">IF(I1760=0,"",VLOOKUP(I1760,MATERIALES,2,FALSE))</f>
        <v/>
      </c>
      <c r="B1760" s="507"/>
      <c r="C1760" s="289" t="str">
        <f t="shared" ref="C1760:C1769" si="285">IF(I1760=0,"",VLOOKUP(I1760,MATERIALES,3,FALSE))</f>
        <v/>
      </c>
      <c r="D1760" s="290"/>
      <c r="E1760" s="291">
        <f t="shared" ref="E1760:E1769" si="286">IF(I1760=0,0,VLOOKUP(I1760,MATERIALES,4,FALSE))</f>
        <v>0</v>
      </c>
      <c r="F1760" s="207">
        <f>D1760*E1760</f>
        <v>0</v>
      </c>
      <c r="G1760" s="228"/>
      <c r="H1760" s="87"/>
      <c r="I1760" s="285"/>
      <c r="J1760" s="87"/>
      <c r="K1760" s="87"/>
      <c r="L1760" s="87"/>
      <c r="M1760" s="87"/>
    </row>
    <row r="1761" spans="1:13">
      <c r="A1761" s="506" t="str">
        <f t="shared" si="284"/>
        <v/>
      </c>
      <c r="B1761" s="507"/>
      <c r="C1761" s="289" t="str">
        <f t="shared" si="285"/>
        <v/>
      </c>
      <c r="D1761" s="290"/>
      <c r="E1761" s="291">
        <f t="shared" si="286"/>
        <v>0</v>
      </c>
      <c r="F1761" s="207">
        <f t="shared" ref="F1761:F1769" si="287">D1761*E1761</f>
        <v>0</v>
      </c>
      <c r="G1761" s="229"/>
      <c r="H1761" s="87"/>
      <c r="I1761" s="285"/>
      <c r="J1761" s="87"/>
      <c r="K1761" s="87"/>
      <c r="L1761" s="87"/>
      <c r="M1761" s="87"/>
    </row>
    <row r="1762" spans="1:13">
      <c r="A1762" s="506" t="str">
        <f t="shared" si="284"/>
        <v/>
      </c>
      <c r="B1762" s="507"/>
      <c r="C1762" s="289" t="str">
        <f t="shared" si="285"/>
        <v/>
      </c>
      <c r="D1762" s="290"/>
      <c r="E1762" s="291">
        <f t="shared" si="286"/>
        <v>0</v>
      </c>
      <c r="F1762" s="207">
        <f t="shared" si="287"/>
        <v>0</v>
      </c>
      <c r="G1762" s="229"/>
      <c r="H1762" s="87"/>
      <c r="I1762" s="285"/>
      <c r="J1762" s="87"/>
      <c r="K1762" s="87"/>
      <c r="L1762" s="87"/>
      <c r="M1762" s="87"/>
    </row>
    <row r="1763" spans="1:13">
      <c r="A1763" s="506" t="str">
        <f t="shared" si="284"/>
        <v/>
      </c>
      <c r="B1763" s="507"/>
      <c r="C1763" s="289" t="str">
        <f t="shared" si="285"/>
        <v/>
      </c>
      <c r="D1763" s="290"/>
      <c r="E1763" s="291">
        <f t="shared" si="286"/>
        <v>0</v>
      </c>
      <c r="F1763" s="207">
        <f t="shared" si="287"/>
        <v>0</v>
      </c>
      <c r="G1763" s="229"/>
      <c r="H1763" s="87"/>
      <c r="I1763" s="285"/>
      <c r="J1763" s="87"/>
      <c r="K1763" s="87"/>
      <c r="L1763" s="87"/>
      <c r="M1763" s="87"/>
    </row>
    <row r="1764" spans="1:13">
      <c r="A1764" s="506" t="str">
        <f t="shared" si="284"/>
        <v/>
      </c>
      <c r="B1764" s="507"/>
      <c r="C1764" s="289" t="str">
        <f t="shared" si="285"/>
        <v/>
      </c>
      <c r="D1764" s="290"/>
      <c r="E1764" s="291">
        <f t="shared" si="286"/>
        <v>0</v>
      </c>
      <c r="F1764" s="207">
        <f t="shared" si="287"/>
        <v>0</v>
      </c>
      <c r="G1764" s="229"/>
      <c r="H1764" s="87"/>
      <c r="I1764" s="285"/>
      <c r="J1764" s="87"/>
      <c r="K1764" s="87"/>
      <c r="L1764" s="87"/>
      <c r="M1764" s="87"/>
    </row>
    <row r="1765" spans="1:13">
      <c r="A1765" s="506" t="str">
        <f t="shared" si="284"/>
        <v/>
      </c>
      <c r="B1765" s="507"/>
      <c r="C1765" s="289" t="str">
        <f t="shared" si="285"/>
        <v/>
      </c>
      <c r="D1765" s="290"/>
      <c r="E1765" s="291">
        <f t="shared" si="286"/>
        <v>0</v>
      </c>
      <c r="F1765" s="207">
        <f t="shared" si="287"/>
        <v>0</v>
      </c>
      <c r="G1765" s="229"/>
      <c r="H1765" s="87"/>
      <c r="I1765" s="285"/>
      <c r="J1765" s="87"/>
      <c r="K1765" s="87"/>
      <c r="L1765" s="87"/>
      <c r="M1765" s="87"/>
    </row>
    <row r="1766" spans="1:13">
      <c r="A1766" s="506" t="str">
        <f t="shared" si="284"/>
        <v/>
      </c>
      <c r="B1766" s="507"/>
      <c r="C1766" s="289" t="str">
        <f t="shared" si="285"/>
        <v/>
      </c>
      <c r="D1766" s="290"/>
      <c r="E1766" s="291">
        <f t="shared" si="286"/>
        <v>0</v>
      </c>
      <c r="F1766" s="207">
        <f t="shared" si="287"/>
        <v>0</v>
      </c>
      <c r="G1766" s="229"/>
      <c r="H1766" s="87"/>
      <c r="I1766" s="285"/>
      <c r="J1766" s="87"/>
      <c r="K1766" s="87"/>
      <c r="L1766" s="87"/>
      <c r="M1766" s="87"/>
    </row>
    <row r="1767" spans="1:13">
      <c r="A1767" s="506" t="str">
        <f t="shared" si="284"/>
        <v/>
      </c>
      <c r="B1767" s="507"/>
      <c r="C1767" s="289" t="str">
        <f t="shared" si="285"/>
        <v/>
      </c>
      <c r="D1767" s="290"/>
      <c r="E1767" s="291">
        <f t="shared" si="286"/>
        <v>0</v>
      </c>
      <c r="F1767" s="207">
        <f t="shared" si="287"/>
        <v>0</v>
      </c>
      <c r="G1767" s="234"/>
      <c r="H1767" s="87"/>
      <c r="I1767" s="285"/>
      <c r="J1767" s="87"/>
      <c r="K1767" s="87"/>
      <c r="L1767" s="87"/>
      <c r="M1767" s="87"/>
    </row>
    <row r="1768" spans="1:13">
      <c r="A1768" s="506" t="str">
        <f t="shared" si="284"/>
        <v/>
      </c>
      <c r="B1768" s="507"/>
      <c r="C1768" s="289" t="str">
        <f t="shared" si="285"/>
        <v/>
      </c>
      <c r="D1768" s="290"/>
      <c r="E1768" s="291">
        <f t="shared" si="286"/>
        <v>0</v>
      </c>
      <c r="F1768" s="207">
        <f t="shared" si="287"/>
        <v>0</v>
      </c>
      <c r="G1768" s="229"/>
      <c r="H1768" s="87"/>
      <c r="I1768" s="285"/>
      <c r="J1768" s="87"/>
      <c r="K1768" s="87"/>
      <c r="L1768" s="87"/>
      <c r="M1768" s="87"/>
    </row>
    <row r="1769" spans="1:13">
      <c r="A1769" s="506" t="str">
        <f t="shared" si="284"/>
        <v/>
      </c>
      <c r="B1769" s="507"/>
      <c r="C1769" s="289" t="str">
        <f t="shared" si="285"/>
        <v/>
      </c>
      <c r="D1769" s="290"/>
      <c r="E1769" s="291">
        <f t="shared" si="286"/>
        <v>0</v>
      </c>
      <c r="F1769" s="207">
        <f t="shared" si="287"/>
        <v>0</v>
      </c>
      <c r="G1769" s="235"/>
      <c r="H1769" s="87"/>
      <c r="I1769" s="285"/>
      <c r="J1769" s="87"/>
      <c r="K1769" s="87"/>
      <c r="L1769" s="87"/>
      <c r="M1769" s="87"/>
    </row>
    <row r="1770" spans="1:13" ht="13.5" thickBot="1">
      <c r="A1770" s="223"/>
      <c r="B1770" s="87"/>
      <c r="C1770" s="87"/>
      <c r="D1770" s="162"/>
      <c r="E1770" s="170"/>
      <c r="F1770" s="66" t="s">
        <v>93</v>
      </c>
      <c r="G1770" s="234">
        <f>SUM(F1760:F1769)</f>
        <v>0</v>
      </c>
      <c r="H1770" s="87"/>
      <c r="I1770" s="119"/>
      <c r="J1770" s="87"/>
      <c r="K1770" s="87"/>
      <c r="L1770" s="87"/>
      <c r="M1770" s="87"/>
    </row>
    <row r="1771" spans="1:13" ht="14.25" thickTop="1" thickBot="1">
      <c r="A1771" s="236" t="s">
        <v>94</v>
      </c>
      <c r="B1771" s="90"/>
      <c r="C1771" s="90"/>
      <c r="D1771" s="163"/>
      <c r="E1771" s="171"/>
      <c r="F1771" s="163"/>
      <c r="G1771" s="237"/>
      <c r="H1771" s="87"/>
      <c r="I1771" s="119"/>
      <c r="J1771" s="87"/>
      <c r="K1771" s="87"/>
      <c r="L1771" s="87"/>
      <c r="M1771" s="87"/>
    </row>
    <row r="1772" spans="1:13" ht="13.5" thickTop="1">
      <c r="A1772" s="286" t="s">
        <v>2</v>
      </c>
      <c r="B1772" s="287"/>
      <c r="C1772" s="288" t="s">
        <v>95</v>
      </c>
      <c r="D1772" s="288" t="s">
        <v>96</v>
      </c>
      <c r="E1772" s="288" t="s">
        <v>97</v>
      </c>
      <c r="F1772" s="288" t="s">
        <v>87</v>
      </c>
      <c r="G1772" s="233" t="s">
        <v>88</v>
      </c>
      <c r="H1772" s="87"/>
      <c r="I1772" s="119"/>
      <c r="J1772" s="87"/>
      <c r="K1772" s="87"/>
      <c r="L1772" s="87"/>
      <c r="M1772" s="87"/>
    </row>
    <row r="1773" spans="1:13">
      <c r="A1773" s="506" t="str">
        <f>IF(I1773=0,"",VLOOKUP(I1773,EQUIPOS,2,FALSE))</f>
        <v/>
      </c>
      <c r="B1773" s="507"/>
      <c r="C1773" s="292"/>
      <c r="D1773" s="290"/>
      <c r="E1773" s="291">
        <f>IF(I1773=0,0,VLOOKUP(I1773,EQUIPOS,4,FALSE))</f>
        <v>0</v>
      </c>
      <c r="F1773" s="207">
        <f>C1773*D1773*E1773</f>
        <v>0</v>
      </c>
      <c r="G1773" s="228"/>
      <c r="H1773" s="87"/>
      <c r="I1773" s="285"/>
      <c r="J1773" s="87"/>
      <c r="K1773" s="87"/>
      <c r="L1773" s="87"/>
      <c r="M1773" s="87"/>
    </row>
    <row r="1774" spans="1:13">
      <c r="A1774" s="506" t="str">
        <f>IF(I1774=0,"",VLOOKUP(I1774,EQUIPOS,2,FALSE))</f>
        <v/>
      </c>
      <c r="B1774" s="507"/>
      <c r="C1774" s="292"/>
      <c r="D1774" s="290"/>
      <c r="E1774" s="291">
        <f>IF(I1774=0,0,VLOOKUP(I1774,EQUIPOS,4,FALSE))</f>
        <v>0</v>
      </c>
      <c r="F1774" s="207">
        <f>C1774*D1774*E1774</f>
        <v>0</v>
      </c>
      <c r="G1774" s="229"/>
      <c r="H1774" s="87"/>
      <c r="I1774" s="285"/>
      <c r="J1774" s="87"/>
      <c r="K1774" s="87"/>
      <c r="L1774" s="87"/>
      <c r="M1774" s="87"/>
    </row>
    <row r="1775" spans="1:13">
      <c r="A1775" s="506" t="str">
        <f>IF(I1775=0,"",VLOOKUP(I1775,EQUIPOS,2,FALSE))</f>
        <v/>
      </c>
      <c r="B1775" s="507"/>
      <c r="C1775" s="292"/>
      <c r="D1775" s="290"/>
      <c r="E1775" s="291">
        <f>IF(I1775=0,0,VLOOKUP(I1775,EQUIPOS,4,FALSE))</f>
        <v>0</v>
      </c>
      <c r="F1775" s="207">
        <f>C1775*D1775*E1775</f>
        <v>0</v>
      </c>
      <c r="G1775" s="229"/>
      <c r="H1775" s="87"/>
      <c r="I1775" s="285"/>
      <c r="J1775" s="87"/>
      <c r="K1775" s="87"/>
      <c r="L1775" s="87"/>
      <c r="M1775" s="87"/>
    </row>
    <row r="1776" spans="1:13">
      <c r="A1776" s="506" t="str">
        <f>IF(I1776=0,"",VLOOKUP(I1776,EQUIPOS,2,FALSE))</f>
        <v/>
      </c>
      <c r="B1776" s="507"/>
      <c r="C1776" s="292"/>
      <c r="D1776" s="290"/>
      <c r="E1776" s="291">
        <f>IF(I1776=0,0,VLOOKUP(I1776,EQUIPOS,4,FALSE))</f>
        <v>0</v>
      </c>
      <c r="F1776" s="207">
        <f>C1776*D1776*E1776</f>
        <v>0</v>
      </c>
      <c r="G1776" s="235"/>
      <c r="H1776" s="87"/>
      <c r="I1776" s="285"/>
      <c r="J1776" s="87"/>
      <c r="K1776" s="87"/>
      <c r="L1776" s="87"/>
      <c r="M1776" s="87"/>
    </row>
    <row r="1777" spans="1:13" ht="13.5" thickBot="1">
      <c r="A1777" s="230"/>
      <c r="B1777" s="88"/>
      <c r="C1777" s="88"/>
      <c r="D1777" s="160"/>
      <c r="E1777" s="172"/>
      <c r="F1777" s="271" t="s">
        <v>98</v>
      </c>
      <c r="G1777" s="238">
        <f>SUM(F1773:F1776)</f>
        <v>0</v>
      </c>
      <c r="H1777" s="87"/>
      <c r="I1777" s="119"/>
      <c r="J1777" s="87"/>
      <c r="K1777" s="87"/>
      <c r="L1777" s="87"/>
      <c r="M1777" s="87"/>
    </row>
    <row r="1778" spans="1:13" ht="13.5" thickTop="1">
      <c r="A1778" s="231" t="s">
        <v>99</v>
      </c>
      <c r="B1778" s="89"/>
      <c r="C1778" s="89"/>
      <c r="D1778" s="161"/>
      <c r="E1778" s="169"/>
      <c r="F1778" s="161"/>
      <c r="G1778" s="232"/>
      <c r="H1778" s="87"/>
      <c r="I1778" s="119"/>
      <c r="J1778" s="87"/>
      <c r="K1778" s="87"/>
      <c r="L1778" s="87"/>
      <c r="M1778" s="87"/>
    </row>
    <row r="1779" spans="1:13">
      <c r="A1779" s="286" t="s">
        <v>2</v>
      </c>
      <c r="B1779" s="273" t="s">
        <v>3</v>
      </c>
      <c r="C1779" s="273" t="s">
        <v>91</v>
      </c>
      <c r="D1779" s="288" t="s">
        <v>85</v>
      </c>
      <c r="E1779" s="288" t="s">
        <v>92</v>
      </c>
      <c r="F1779" s="288" t="s">
        <v>87</v>
      </c>
      <c r="G1779" s="233" t="s">
        <v>88</v>
      </c>
      <c r="H1779" s="165"/>
      <c r="I1779" s="167"/>
      <c r="J1779" s="87"/>
      <c r="K1779" s="87"/>
      <c r="L1779" s="87"/>
      <c r="M1779" s="87"/>
    </row>
    <row r="1780" spans="1:13">
      <c r="A1780" s="293" t="str">
        <f t="shared" ref="A1780:A1788" si="288">IF(I1780=0,"",VLOOKUP(I1780,MANOOBRA,2,FALSE))</f>
        <v/>
      </c>
      <c r="B1780" s="289" t="str">
        <f t="shared" ref="B1780:B1788" si="289">IF(I1780=0,"",VLOOKUP(I1780,MANOOBRA,3,FALSE))</f>
        <v/>
      </c>
      <c r="C1780" s="292"/>
      <c r="D1780" s="292"/>
      <c r="E1780" s="291">
        <f t="shared" ref="E1780:E1788" si="290">IF(I1780=0,0,VLOOKUP(I1780,MANOOBRA,4,FALSE))</f>
        <v>0</v>
      </c>
      <c r="F1780" s="207">
        <f>IF(D1780=0,0,C1780*E1780/D1780)</f>
        <v>0</v>
      </c>
      <c r="G1780" s="228"/>
      <c r="H1780" s="87"/>
      <c r="I1780" s="285"/>
      <c r="J1780" s="87"/>
      <c r="K1780" s="87"/>
      <c r="L1780" s="87"/>
      <c r="M1780" s="87"/>
    </row>
    <row r="1781" spans="1:13">
      <c r="A1781" s="293" t="str">
        <f t="shared" si="288"/>
        <v/>
      </c>
      <c r="B1781" s="289" t="str">
        <f t="shared" si="289"/>
        <v/>
      </c>
      <c r="C1781" s="292"/>
      <c r="D1781" s="292"/>
      <c r="E1781" s="291">
        <f t="shared" si="290"/>
        <v>0</v>
      </c>
      <c r="F1781" s="207">
        <f t="shared" ref="F1781:F1788" si="291">IF(D1781=0,0,C1781*E1781/D1781)</f>
        <v>0</v>
      </c>
      <c r="G1781" s="229"/>
      <c r="H1781" s="87"/>
      <c r="I1781" s="285"/>
      <c r="J1781" s="87"/>
      <c r="K1781" s="87"/>
      <c r="L1781" s="87"/>
      <c r="M1781" s="87"/>
    </row>
    <row r="1782" spans="1:13">
      <c r="A1782" s="293" t="str">
        <f t="shared" si="288"/>
        <v/>
      </c>
      <c r="B1782" s="289" t="str">
        <f t="shared" si="289"/>
        <v/>
      </c>
      <c r="C1782" s="292"/>
      <c r="D1782" s="292"/>
      <c r="E1782" s="291">
        <f t="shared" si="290"/>
        <v>0</v>
      </c>
      <c r="F1782" s="207">
        <f t="shared" si="291"/>
        <v>0</v>
      </c>
      <c r="G1782" s="229"/>
      <c r="H1782" s="87"/>
      <c r="I1782" s="285"/>
      <c r="J1782" s="87"/>
      <c r="K1782" s="87"/>
      <c r="L1782" s="87"/>
      <c r="M1782" s="87"/>
    </row>
    <row r="1783" spans="1:13">
      <c r="A1783" s="293" t="str">
        <f t="shared" si="288"/>
        <v/>
      </c>
      <c r="B1783" s="289" t="str">
        <f t="shared" si="289"/>
        <v/>
      </c>
      <c r="C1783" s="292"/>
      <c r="D1783" s="292"/>
      <c r="E1783" s="291">
        <f t="shared" si="290"/>
        <v>0</v>
      </c>
      <c r="F1783" s="207">
        <f t="shared" si="291"/>
        <v>0</v>
      </c>
      <c r="G1783" s="229"/>
      <c r="H1783" s="87"/>
      <c r="I1783" s="285"/>
      <c r="J1783" s="87"/>
      <c r="K1783" s="87"/>
      <c r="L1783" s="87"/>
      <c r="M1783" s="87"/>
    </row>
    <row r="1784" spans="1:13">
      <c r="A1784" s="293" t="str">
        <f t="shared" si="288"/>
        <v/>
      </c>
      <c r="B1784" s="289" t="str">
        <f t="shared" si="289"/>
        <v/>
      </c>
      <c r="C1784" s="292"/>
      <c r="D1784" s="292"/>
      <c r="E1784" s="291">
        <f t="shared" si="290"/>
        <v>0</v>
      </c>
      <c r="F1784" s="207">
        <f t="shared" si="291"/>
        <v>0</v>
      </c>
      <c r="G1784" s="229"/>
      <c r="H1784" s="87"/>
      <c r="I1784" s="285"/>
      <c r="J1784" s="87"/>
      <c r="K1784" s="87"/>
      <c r="L1784" s="87"/>
      <c r="M1784" s="87"/>
    </row>
    <row r="1785" spans="1:13">
      <c r="A1785" s="293" t="str">
        <f t="shared" si="288"/>
        <v/>
      </c>
      <c r="B1785" s="289" t="str">
        <f t="shared" si="289"/>
        <v/>
      </c>
      <c r="C1785" s="292"/>
      <c r="D1785" s="294"/>
      <c r="E1785" s="291">
        <f t="shared" si="290"/>
        <v>0</v>
      </c>
      <c r="F1785" s="207">
        <f t="shared" si="291"/>
        <v>0</v>
      </c>
      <c r="G1785" s="229"/>
      <c r="H1785" s="87"/>
      <c r="I1785" s="285"/>
      <c r="J1785" s="87"/>
      <c r="K1785" s="87"/>
      <c r="L1785" s="87"/>
      <c r="M1785" s="87"/>
    </row>
    <row r="1786" spans="1:13">
      <c r="A1786" s="293" t="str">
        <f t="shared" si="288"/>
        <v/>
      </c>
      <c r="B1786" s="289" t="str">
        <f t="shared" si="289"/>
        <v/>
      </c>
      <c r="C1786" s="292"/>
      <c r="D1786" s="294"/>
      <c r="E1786" s="291">
        <f t="shared" si="290"/>
        <v>0</v>
      </c>
      <c r="F1786" s="207">
        <f t="shared" si="291"/>
        <v>0</v>
      </c>
      <c r="G1786" s="229"/>
      <c r="H1786" s="87"/>
      <c r="I1786" s="285"/>
      <c r="J1786" s="87"/>
      <c r="K1786" s="87"/>
      <c r="L1786" s="87"/>
      <c r="M1786" s="87"/>
    </row>
    <row r="1787" spans="1:13">
      <c r="A1787" s="293" t="str">
        <f t="shared" si="288"/>
        <v/>
      </c>
      <c r="B1787" s="289" t="str">
        <f t="shared" si="289"/>
        <v/>
      </c>
      <c r="C1787" s="292"/>
      <c r="D1787" s="294"/>
      <c r="E1787" s="291">
        <f t="shared" si="290"/>
        <v>0</v>
      </c>
      <c r="F1787" s="207">
        <f t="shared" si="291"/>
        <v>0</v>
      </c>
      <c r="G1787" s="229"/>
      <c r="H1787" s="87"/>
      <c r="I1787" s="285"/>
      <c r="J1787" s="87"/>
      <c r="K1787" s="87"/>
      <c r="L1787" s="87"/>
      <c r="M1787" s="87"/>
    </row>
    <row r="1788" spans="1:13">
      <c r="A1788" s="293" t="str">
        <f t="shared" si="288"/>
        <v/>
      </c>
      <c r="B1788" s="289" t="str">
        <f t="shared" si="289"/>
        <v/>
      </c>
      <c r="C1788" s="292"/>
      <c r="D1788" s="294"/>
      <c r="E1788" s="291">
        <f t="shared" si="290"/>
        <v>0</v>
      </c>
      <c r="F1788" s="207">
        <f t="shared" si="291"/>
        <v>0</v>
      </c>
      <c r="G1788" s="235"/>
      <c r="H1788" s="87"/>
      <c r="I1788" s="285"/>
      <c r="J1788" s="87"/>
      <c r="K1788" s="87"/>
      <c r="L1788" s="87"/>
      <c r="M1788" s="87"/>
    </row>
    <row r="1789" spans="1:13" ht="13.5" thickBot="1">
      <c r="A1789" s="230"/>
      <c r="B1789" s="88"/>
      <c r="C1789" s="88"/>
      <c r="D1789" s="160"/>
      <c r="E1789" s="168"/>
      <c r="F1789" s="271" t="s">
        <v>100</v>
      </c>
      <c r="G1789" s="238">
        <f>SUM(F1780:F1788)</f>
        <v>0</v>
      </c>
      <c r="H1789" s="87"/>
      <c r="I1789" s="119"/>
      <c r="J1789" s="87"/>
      <c r="K1789" s="87"/>
      <c r="L1789" s="87"/>
      <c r="M1789" s="87"/>
    </row>
    <row r="1790" spans="1:13" ht="13.5" thickTop="1">
      <c r="A1790" s="239" t="s">
        <v>101</v>
      </c>
      <c r="B1790" s="89"/>
      <c r="C1790" s="89"/>
      <c r="D1790" s="161"/>
      <c r="E1790" s="169"/>
      <c r="F1790" s="161"/>
      <c r="G1790" s="232"/>
      <c r="H1790" s="87"/>
      <c r="I1790" s="119"/>
      <c r="J1790" s="87"/>
      <c r="K1790" s="87"/>
      <c r="L1790" s="87"/>
      <c r="M1790" s="87"/>
    </row>
    <row r="1791" spans="1:13">
      <c r="A1791" s="286" t="s">
        <v>2</v>
      </c>
      <c r="B1791" s="287"/>
      <c r="C1791" s="287"/>
      <c r="D1791" s="208"/>
      <c r="E1791" s="288" t="s">
        <v>102</v>
      </c>
      <c r="F1791" s="288" t="s">
        <v>45</v>
      </c>
      <c r="G1791" s="295" t="s">
        <v>102</v>
      </c>
      <c r="H1791" s="165"/>
      <c r="I1791" s="167"/>
      <c r="J1791" s="87"/>
      <c r="K1791" s="87"/>
      <c r="L1791" s="87"/>
      <c r="M1791" s="87"/>
    </row>
    <row r="1792" spans="1:13">
      <c r="A1792" s="296" t="s">
        <v>103</v>
      </c>
      <c r="B1792" s="209"/>
      <c r="C1792" s="209"/>
      <c r="D1792" s="210"/>
      <c r="E1792" s="284">
        <f>SUM(G1757,G1770,G1777,G1789)</f>
        <v>0</v>
      </c>
      <c r="F1792" s="297">
        <f>A</f>
        <v>0</v>
      </c>
      <c r="G1792" s="298">
        <f>E1792*F1792</f>
        <v>0</v>
      </c>
      <c r="H1792" s="87"/>
      <c r="I1792" s="173"/>
      <c r="J1792" s="87"/>
      <c r="K1792" s="87"/>
      <c r="L1792" s="87"/>
      <c r="M1792" s="87"/>
    </row>
    <row r="1793" spans="1:13">
      <c r="A1793" s="296" t="s">
        <v>104</v>
      </c>
      <c r="B1793" s="209"/>
      <c r="C1793" s="209"/>
      <c r="D1793" s="210"/>
      <c r="E1793" s="284">
        <f>SUM(G1757,G1770,G1777,G1789)</f>
        <v>0</v>
      </c>
      <c r="F1793" s="297">
        <f>I</f>
        <v>0</v>
      </c>
      <c r="G1793" s="298">
        <f>E1793*F1793</f>
        <v>0</v>
      </c>
      <c r="H1793" s="87"/>
      <c r="I1793" s="173"/>
      <c r="J1793" s="87"/>
      <c r="K1793" s="87"/>
      <c r="L1793" s="87"/>
      <c r="M1793" s="87"/>
    </row>
    <row r="1794" spans="1:13">
      <c r="A1794" s="296" t="s">
        <v>105</v>
      </c>
      <c r="B1794" s="209"/>
      <c r="C1794" s="209"/>
      <c r="D1794" s="210"/>
      <c r="E1794" s="284">
        <f>SUM(G1757,G1770,G1777,G1789)</f>
        <v>0</v>
      </c>
      <c r="F1794" s="297">
        <f>U</f>
        <v>0</v>
      </c>
      <c r="G1794" s="298">
        <f>E1794*F1794</f>
        <v>0</v>
      </c>
      <c r="H1794" s="87"/>
      <c r="I1794" s="173"/>
      <c r="J1794" s="87"/>
      <c r="K1794" s="87"/>
      <c r="L1794" s="87"/>
      <c r="M1794" s="87"/>
    </row>
    <row r="1795" spans="1:13" ht="23.25" thickBot="1">
      <c r="A1795" s="230"/>
      <c r="B1795" s="88"/>
      <c r="C1795" s="88"/>
      <c r="D1795" s="160"/>
      <c r="E1795" s="168"/>
      <c r="F1795" s="67" t="s">
        <v>106</v>
      </c>
      <c r="G1795" s="238">
        <f>SUM(G1792:G1794)</f>
        <v>0</v>
      </c>
      <c r="H1795" s="87"/>
      <c r="I1795" s="119"/>
      <c r="J1795" s="299" t="s">
        <v>107</v>
      </c>
      <c r="K1795" s="299" t="s">
        <v>108</v>
      </c>
      <c r="L1795" s="299" t="s">
        <v>336</v>
      </c>
      <c r="M1795" s="299" t="s">
        <v>105</v>
      </c>
    </row>
    <row r="1796" spans="1:13" s="63" customFormat="1" ht="14.25" thickTop="1" thickBot="1">
      <c r="A1796" s="240"/>
      <c r="B1796" s="58"/>
      <c r="C1796" s="58"/>
      <c r="D1796" s="174"/>
      <c r="E1796" s="68" t="s">
        <v>108</v>
      </c>
      <c r="F1796" s="69"/>
      <c r="G1796" s="241">
        <f>ROUND(SUM(G1757,G1770,G1777,G1789,G1795),0)</f>
        <v>0</v>
      </c>
      <c r="H1796" s="58"/>
      <c r="I1796" s="118"/>
      <c r="J1796" s="300" t="str">
        <f>B1733</f>
        <v>3.4</v>
      </c>
      <c r="K1796" s="301">
        <f>G1796</f>
        <v>0</v>
      </c>
      <c r="L1796" s="302">
        <f>ROUND(SUM(G1757,G1770,G1777,G1789),0)</f>
        <v>0</v>
      </c>
      <c r="M1796" s="303">
        <f>G1794</f>
        <v>0</v>
      </c>
    </row>
    <row r="1797" spans="1:13" ht="26.25" thickTop="1">
      <c r="A1797" s="242" t="s">
        <v>109</v>
      </c>
      <c r="B1797" s="87"/>
      <c r="C1797" s="87"/>
      <c r="D1797" s="162"/>
      <c r="E1797" s="166"/>
      <c r="F1797" s="162"/>
      <c r="G1797" s="225"/>
      <c r="H1797" s="87"/>
      <c r="I1797" s="119"/>
      <c r="J1797" s="87"/>
      <c r="K1797" s="87"/>
      <c r="L1797" s="87"/>
      <c r="M1797" s="87"/>
    </row>
    <row r="1798" spans="1:13">
      <c r="A1798" s="242"/>
      <c r="B1798" s="175"/>
      <c r="C1798" s="175"/>
      <c r="D1798" s="176"/>
      <c r="E1798" s="166"/>
      <c r="F1798" s="162"/>
      <c r="G1798" s="243">
        <f ca="1">TODAY()</f>
        <v>46244</v>
      </c>
      <c r="H1798" s="87"/>
      <c r="I1798" s="119"/>
      <c r="J1798" s="87"/>
      <c r="K1798" s="87"/>
      <c r="L1798" s="87"/>
      <c r="M1798" s="87"/>
    </row>
    <row r="1799" spans="1:13" ht="13.5" thickBot="1">
      <c r="A1799" s="244"/>
      <c r="B1799" s="245"/>
      <c r="C1799" s="245"/>
      <c r="D1799" s="246"/>
      <c r="E1799" s="247"/>
      <c r="F1799" s="246"/>
      <c r="G1799" s="248"/>
      <c r="H1799" s="87"/>
      <c r="I1799" s="119"/>
      <c r="J1799" s="87"/>
      <c r="K1799" s="87"/>
      <c r="L1799" s="87"/>
      <c r="M1799" s="87"/>
    </row>
    <row r="1800" spans="1:13" s="63" customFormat="1">
      <c r="A1800" s="217"/>
      <c r="B1800" s="218"/>
      <c r="C1800" s="218"/>
      <c r="D1800" s="219"/>
      <c r="E1800" s="220"/>
      <c r="F1800" s="219"/>
      <c r="G1800" s="221" t="s">
        <v>77</v>
      </c>
      <c r="H1800" s="58"/>
      <c r="I1800" s="118"/>
      <c r="J1800" s="58"/>
      <c r="K1800" s="58"/>
      <c r="L1800" s="58"/>
      <c r="M1800" s="87"/>
    </row>
    <row r="1801" spans="1:13" ht="12.75" customHeight="1">
      <c r="A1801" s="222" t="s">
        <v>78</v>
      </c>
      <c r="B1801" s="508" t="str">
        <f>Proponente</f>
        <v>Proponente BCDA</v>
      </c>
      <c r="C1801" s="508"/>
      <c r="D1801" s="508"/>
      <c r="E1801" s="508"/>
      <c r="F1801" s="508"/>
      <c r="G1801" s="509"/>
      <c r="H1801" s="87"/>
      <c r="I1801" s="119"/>
      <c r="J1801" s="87"/>
      <c r="K1801" s="87"/>
      <c r="L1801" s="87"/>
      <c r="M1801" s="87"/>
    </row>
    <row r="1802" spans="1:13" ht="12.75" customHeight="1">
      <c r="A1802" s="222" t="s">
        <v>79</v>
      </c>
      <c r="B1802" s="87" t="str">
        <f>VLOOKUP(B1803,'4_Presupuesto de Obra'!$A$8:$D$182,2,FALSE)</f>
        <v>3.5</v>
      </c>
      <c r="C1802" s="508" t="str">
        <f>VLOOKUP(B1803,'4_Presupuesto de Obra'!$A$8:$D$182,3,FALSE)</f>
        <v>CORTE, FIGURADO, SUMINISTRO, TRANSPORTE E INSTALACIÓN EN SITIO DE ACERO CORRUGADO DE REFUERZO fy =60000 PSI PARA LOSAS IRREGULARES</v>
      </c>
      <c r="D1802" s="508"/>
      <c r="E1802" s="508"/>
      <c r="F1802" s="508"/>
      <c r="G1802" s="509"/>
      <c r="H1802" s="87"/>
      <c r="I1802" s="119"/>
      <c r="J1802" s="87"/>
      <c r="K1802" s="87"/>
      <c r="L1802" s="87"/>
      <c r="M1802" s="87"/>
    </row>
    <row r="1803" spans="1:13">
      <c r="A1803" s="223"/>
      <c r="B1803" s="216">
        <f>+B1734+1</f>
        <v>27</v>
      </c>
      <c r="C1803" s="87"/>
      <c r="D1803" s="162"/>
      <c r="E1803" s="166"/>
      <c r="F1803" s="59" t="s">
        <v>80</v>
      </c>
      <c r="G1803" s="224" t="str">
        <f>VLOOKUP(B1803,'4_Presupuesto de Obra'!$A$8:$D$182,4,FALSE)</f>
        <v>Kg</v>
      </c>
      <c r="H1803" s="87"/>
      <c r="I1803" s="119"/>
      <c r="J1803" s="87"/>
      <c r="K1803" s="87"/>
      <c r="L1803" s="87"/>
      <c r="M1803" s="87"/>
    </row>
    <row r="1804" spans="1:13" ht="13.5" thickBot="1">
      <c r="A1804" s="222" t="s">
        <v>81</v>
      </c>
      <c r="B1804" s="87"/>
      <c r="C1804" s="87"/>
      <c r="D1804" s="162"/>
      <c r="E1804" s="166"/>
      <c r="F1804" s="162"/>
      <c r="G1804" s="225"/>
      <c r="H1804" s="87"/>
      <c r="I1804" s="167"/>
      <c r="J1804" s="87"/>
      <c r="K1804" s="87"/>
      <c r="L1804" s="87"/>
      <c r="M1804" s="87"/>
    </row>
    <row r="1805" spans="1:13" s="64" customFormat="1" ht="13.5" thickTop="1">
      <c r="A1805" s="226" t="s">
        <v>2</v>
      </c>
      <c r="B1805" s="158" t="s">
        <v>83</v>
      </c>
      <c r="C1805" s="158" t="s">
        <v>84</v>
      </c>
      <c r="D1805" s="159" t="s">
        <v>85</v>
      </c>
      <c r="E1805" s="65" t="s">
        <v>86</v>
      </c>
      <c r="F1805" s="65" t="s">
        <v>87</v>
      </c>
      <c r="G1805" s="227" t="s">
        <v>88</v>
      </c>
      <c r="H1805" s="165"/>
      <c r="I1805" s="167"/>
      <c r="J1805" s="165"/>
      <c r="K1805" s="165"/>
      <c r="L1805" s="165"/>
      <c r="M1805" s="87"/>
    </row>
    <row r="1806" spans="1:13">
      <c r="A1806" s="281" t="str">
        <f t="shared" ref="A1806:A1825" si="292">IF(I1806=0,"-",VLOOKUP(I1806,EQUIPOS,2,FALSE))</f>
        <v>-</v>
      </c>
      <c r="B1806" s="282"/>
      <c r="C1806" s="282"/>
      <c r="D1806" s="283"/>
      <c r="E1806" s="284">
        <f t="shared" ref="E1806:E1825" si="293">IF(I1806=0,0,VLOOKUP(I1806,EQUIPOS,4,FALSE))</f>
        <v>0</v>
      </c>
      <c r="F1806" s="207">
        <f t="shared" ref="F1806:F1825" si="294">IF(D1806=0,0,E1806/D1806)</f>
        <v>0</v>
      </c>
      <c r="G1806" s="228"/>
      <c r="H1806" s="87"/>
      <c r="I1806" s="285"/>
      <c r="J1806" s="87"/>
      <c r="K1806" s="87"/>
      <c r="L1806" s="87"/>
      <c r="M1806" s="87"/>
    </row>
    <row r="1807" spans="1:13">
      <c r="A1807" s="281" t="str">
        <f t="shared" si="292"/>
        <v>-</v>
      </c>
      <c r="B1807" s="282"/>
      <c r="C1807" s="282"/>
      <c r="D1807" s="283"/>
      <c r="E1807" s="284">
        <f t="shared" si="293"/>
        <v>0</v>
      </c>
      <c r="F1807" s="207">
        <f t="shared" si="294"/>
        <v>0</v>
      </c>
      <c r="G1807" s="229"/>
      <c r="H1807" s="87"/>
      <c r="I1807" s="285"/>
      <c r="J1807" s="87"/>
      <c r="K1807" s="87"/>
      <c r="L1807" s="87"/>
      <c r="M1807" s="87"/>
    </row>
    <row r="1808" spans="1:13">
      <c r="A1808" s="281" t="str">
        <f t="shared" si="292"/>
        <v>-</v>
      </c>
      <c r="B1808" s="282"/>
      <c r="C1808" s="282"/>
      <c r="D1808" s="283"/>
      <c r="E1808" s="284">
        <f t="shared" si="293"/>
        <v>0</v>
      </c>
      <c r="F1808" s="207">
        <f t="shared" si="294"/>
        <v>0</v>
      </c>
      <c r="G1808" s="229"/>
      <c r="H1808" s="87"/>
      <c r="I1808" s="285"/>
      <c r="J1808" s="87"/>
      <c r="K1808" s="87"/>
      <c r="L1808" s="87"/>
      <c r="M1808" s="87"/>
    </row>
    <row r="1809" spans="1:13">
      <c r="A1809" s="281" t="str">
        <f t="shared" si="292"/>
        <v>-</v>
      </c>
      <c r="B1809" s="282"/>
      <c r="C1809" s="282"/>
      <c r="D1809" s="283"/>
      <c r="E1809" s="284">
        <f t="shared" si="293"/>
        <v>0</v>
      </c>
      <c r="F1809" s="207">
        <f t="shared" si="294"/>
        <v>0</v>
      </c>
      <c r="G1809" s="229"/>
      <c r="H1809" s="87"/>
      <c r="I1809" s="285"/>
      <c r="J1809" s="87"/>
      <c r="K1809" s="87"/>
      <c r="L1809" s="87"/>
      <c r="M1809" s="87"/>
    </row>
    <row r="1810" spans="1:13">
      <c r="A1810" s="281" t="str">
        <f t="shared" si="292"/>
        <v>-</v>
      </c>
      <c r="B1810" s="282"/>
      <c r="C1810" s="282"/>
      <c r="D1810" s="283"/>
      <c r="E1810" s="284">
        <f t="shared" si="293"/>
        <v>0</v>
      </c>
      <c r="F1810" s="207">
        <f t="shared" si="294"/>
        <v>0</v>
      </c>
      <c r="G1810" s="229"/>
      <c r="H1810" s="87"/>
      <c r="I1810" s="285"/>
      <c r="J1810" s="87"/>
      <c r="K1810" s="87"/>
      <c r="L1810" s="87"/>
      <c r="M1810" s="87"/>
    </row>
    <row r="1811" spans="1:13" ht="26.45" customHeight="1">
      <c r="A1811" s="281" t="str">
        <f t="shared" si="292"/>
        <v>-</v>
      </c>
      <c r="B1811" s="282"/>
      <c r="C1811" s="282"/>
      <c r="D1811" s="283"/>
      <c r="E1811" s="284">
        <f t="shared" si="293"/>
        <v>0</v>
      </c>
      <c r="F1811" s="207">
        <f t="shared" si="294"/>
        <v>0</v>
      </c>
      <c r="G1811" s="229"/>
      <c r="H1811" s="87"/>
      <c r="I1811" s="285"/>
      <c r="J1811" s="87"/>
      <c r="K1811" s="87"/>
      <c r="L1811" s="87"/>
      <c r="M1811" s="87"/>
    </row>
    <row r="1812" spans="1:13" ht="26.45" customHeight="1">
      <c r="A1812" s="281" t="str">
        <f t="shared" si="292"/>
        <v>-</v>
      </c>
      <c r="B1812" s="282"/>
      <c r="C1812" s="282"/>
      <c r="D1812" s="283"/>
      <c r="E1812" s="284">
        <f t="shared" si="293"/>
        <v>0</v>
      </c>
      <c r="F1812" s="207">
        <f t="shared" si="294"/>
        <v>0</v>
      </c>
      <c r="G1812" s="235"/>
      <c r="H1812" s="87"/>
      <c r="I1812" s="285"/>
      <c r="J1812" s="87"/>
      <c r="K1812" s="87"/>
      <c r="L1812" s="87"/>
      <c r="M1812" s="87"/>
    </row>
    <row r="1813" spans="1:13">
      <c r="A1813" s="281" t="str">
        <f t="shared" si="292"/>
        <v>-</v>
      </c>
      <c r="B1813" s="282"/>
      <c r="C1813" s="282"/>
      <c r="D1813" s="283"/>
      <c r="E1813" s="284">
        <f t="shared" si="293"/>
        <v>0</v>
      </c>
      <c r="F1813" s="207">
        <f t="shared" si="294"/>
        <v>0</v>
      </c>
      <c r="G1813" s="229"/>
      <c r="H1813" s="87"/>
      <c r="I1813" s="285"/>
      <c r="J1813" s="87"/>
      <c r="K1813" s="87"/>
      <c r="L1813" s="87"/>
      <c r="M1813" s="87"/>
    </row>
    <row r="1814" spans="1:13">
      <c r="A1814" s="281" t="str">
        <f t="shared" si="292"/>
        <v>-</v>
      </c>
      <c r="B1814" s="282"/>
      <c r="C1814" s="282"/>
      <c r="D1814" s="283"/>
      <c r="E1814" s="284">
        <f t="shared" si="293"/>
        <v>0</v>
      </c>
      <c r="F1814" s="207">
        <f t="shared" si="294"/>
        <v>0</v>
      </c>
      <c r="G1814" s="229"/>
      <c r="H1814" s="87"/>
      <c r="I1814" s="285"/>
      <c r="J1814" s="87"/>
      <c r="K1814" s="87"/>
      <c r="L1814" s="87"/>
      <c r="M1814" s="87"/>
    </row>
    <row r="1815" spans="1:13">
      <c r="A1815" s="281" t="str">
        <f t="shared" si="292"/>
        <v>-</v>
      </c>
      <c r="B1815" s="282"/>
      <c r="C1815" s="282"/>
      <c r="D1815" s="283"/>
      <c r="E1815" s="284">
        <f t="shared" si="293"/>
        <v>0</v>
      </c>
      <c r="F1815" s="207">
        <f t="shared" si="294"/>
        <v>0</v>
      </c>
      <c r="G1815" s="229"/>
      <c r="H1815" s="87"/>
      <c r="I1815" s="285"/>
      <c r="J1815" s="87"/>
      <c r="K1815" s="87"/>
      <c r="L1815" s="87"/>
      <c r="M1815" s="87"/>
    </row>
    <row r="1816" spans="1:13">
      <c r="A1816" s="281" t="str">
        <f t="shared" si="292"/>
        <v>-</v>
      </c>
      <c r="B1816" s="282"/>
      <c r="C1816" s="282"/>
      <c r="D1816" s="283"/>
      <c r="E1816" s="284">
        <f t="shared" si="293"/>
        <v>0</v>
      </c>
      <c r="F1816" s="207">
        <f t="shared" si="294"/>
        <v>0</v>
      </c>
      <c r="G1816" s="229"/>
      <c r="H1816" s="87"/>
      <c r="I1816" s="285"/>
      <c r="J1816" s="87"/>
      <c r="K1816" s="87"/>
      <c r="L1816" s="87"/>
      <c r="M1816" s="87"/>
    </row>
    <row r="1817" spans="1:13">
      <c r="A1817" s="281" t="str">
        <f t="shared" si="292"/>
        <v>-</v>
      </c>
      <c r="B1817" s="282"/>
      <c r="C1817" s="282"/>
      <c r="D1817" s="283"/>
      <c r="E1817" s="284">
        <f t="shared" si="293"/>
        <v>0</v>
      </c>
      <c r="F1817" s="207">
        <f t="shared" si="294"/>
        <v>0</v>
      </c>
      <c r="G1817" s="229"/>
      <c r="H1817" s="87"/>
      <c r="I1817" s="285"/>
      <c r="J1817" s="87"/>
      <c r="K1817" s="87"/>
      <c r="L1817" s="87"/>
      <c r="M1817" s="87"/>
    </row>
    <row r="1818" spans="1:13">
      <c r="A1818" s="281" t="str">
        <f t="shared" si="292"/>
        <v>-</v>
      </c>
      <c r="B1818" s="282"/>
      <c r="C1818" s="282"/>
      <c r="D1818" s="283"/>
      <c r="E1818" s="284">
        <f t="shared" si="293"/>
        <v>0</v>
      </c>
      <c r="F1818" s="207">
        <f t="shared" si="294"/>
        <v>0</v>
      </c>
      <c r="G1818" s="229"/>
      <c r="H1818" s="87"/>
      <c r="I1818" s="285"/>
      <c r="J1818" s="87"/>
      <c r="K1818" s="87"/>
      <c r="L1818" s="87"/>
      <c r="M1818" s="87"/>
    </row>
    <row r="1819" spans="1:13">
      <c r="A1819" s="281" t="str">
        <f t="shared" si="292"/>
        <v>-</v>
      </c>
      <c r="B1819" s="282"/>
      <c r="C1819" s="282"/>
      <c r="D1819" s="283"/>
      <c r="E1819" s="284">
        <f t="shared" si="293"/>
        <v>0</v>
      </c>
      <c r="F1819" s="207">
        <f t="shared" si="294"/>
        <v>0</v>
      </c>
      <c r="G1819" s="229"/>
      <c r="H1819" s="87"/>
      <c r="I1819" s="285"/>
      <c r="J1819" s="87"/>
      <c r="K1819" s="87"/>
      <c r="L1819" s="87"/>
      <c r="M1819" s="87"/>
    </row>
    <row r="1820" spans="1:13">
      <c r="A1820" s="281" t="str">
        <f t="shared" si="292"/>
        <v>-</v>
      </c>
      <c r="B1820" s="282"/>
      <c r="C1820" s="282"/>
      <c r="D1820" s="283"/>
      <c r="E1820" s="284">
        <f t="shared" si="293"/>
        <v>0</v>
      </c>
      <c r="F1820" s="207">
        <f t="shared" si="294"/>
        <v>0</v>
      </c>
      <c r="G1820" s="229"/>
      <c r="H1820" s="87"/>
      <c r="I1820" s="285"/>
      <c r="J1820" s="87"/>
      <c r="K1820" s="87"/>
      <c r="L1820" s="87"/>
      <c r="M1820" s="87"/>
    </row>
    <row r="1821" spans="1:13">
      <c r="A1821" s="281" t="str">
        <f t="shared" si="292"/>
        <v>-</v>
      </c>
      <c r="B1821" s="282"/>
      <c r="C1821" s="282"/>
      <c r="D1821" s="283"/>
      <c r="E1821" s="284">
        <f t="shared" si="293"/>
        <v>0</v>
      </c>
      <c r="F1821" s="207">
        <f t="shared" si="294"/>
        <v>0</v>
      </c>
      <c r="G1821" s="229"/>
      <c r="H1821" s="87"/>
      <c r="I1821" s="285"/>
      <c r="J1821" s="87"/>
      <c r="K1821" s="87"/>
      <c r="L1821" s="87"/>
      <c r="M1821" s="87"/>
    </row>
    <row r="1822" spans="1:13">
      <c r="A1822" s="281" t="str">
        <f t="shared" si="292"/>
        <v>-</v>
      </c>
      <c r="B1822" s="282"/>
      <c r="C1822" s="282"/>
      <c r="D1822" s="283"/>
      <c r="E1822" s="284">
        <f t="shared" si="293"/>
        <v>0</v>
      </c>
      <c r="F1822" s="207">
        <f t="shared" si="294"/>
        <v>0</v>
      </c>
      <c r="G1822" s="229"/>
      <c r="H1822" s="87"/>
      <c r="I1822" s="285"/>
      <c r="J1822" s="87"/>
      <c r="K1822" s="87"/>
      <c r="L1822" s="87"/>
      <c r="M1822" s="87"/>
    </row>
    <row r="1823" spans="1:13">
      <c r="A1823" s="281" t="str">
        <f t="shared" si="292"/>
        <v>-</v>
      </c>
      <c r="B1823" s="282"/>
      <c r="C1823" s="282"/>
      <c r="D1823" s="283"/>
      <c r="E1823" s="284">
        <f t="shared" si="293"/>
        <v>0</v>
      </c>
      <c r="F1823" s="207">
        <f t="shared" si="294"/>
        <v>0</v>
      </c>
      <c r="G1823" s="229"/>
      <c r="H1823" s="87"/>
      <c r="I1823" s="285"/>
      <c r="J1823" s="87"/>
      <c r="K1823" s="87"/>
      <c r="L1823" s="87"/>
      <c r="M1823" s="87"/>
    </row>
    <row r="1824" spans="1:13">
      <c r="A1824" s="281" t="str">
        <f t="shared" si="292"/>
        <v>-</v>
      </c>
      <c r="B1824" s="282"/>
      <c r="C1824" s="282"/>
      <c r="D1824" s="283"/>
      <c r="E1824" s="284">
        <f t="shared" si="293"/>
        <v>0</v>
      </c>
      <c r="F1824" s="207">
        <f t="shared" si="294"/>
        <v>0</v>
      </c>
      <c r="G1824" s="229"/>
      <c r="H1824" s="87"/>
      <c r="I1824" s="285"/>
      <c r="J1824" s="87"/>
      <c r="K1824" s="87"/>
      <c r="L1824" s="87"/>
      <c r="M1824" s="87"/>
    </row>
    <row r="1825" spans="1:13">
      <c r="A1825" s="281" t="str">
        <f t="shared" si="292"/>
        <v>-</v>
      </c>
      <c r="B1825" s="282"/>
      <c r="C1825" s="282"/>
      <c r="D1825" s="283"/>
      <c r="E1825" s="284">
        <f t="shared" si="293"/>
        <v>0</v>
      </c>
      <c r="F1825" s="207">
        <f t="shared" si="294"/>
        <v>0</v>
      </c>
      <c r="G1825" s="229"/>
      <c r="H1825" s="87"/>
      <c r="I1825" s="285"/>
      <c r="J1825" s="87"/>
      <c r="K1825" s="87"/>
      <c r="L1825" s="87"/>
      <c r="M1825" s="87"/>
    </row>
    <row r="1826" spans="1:13" ht="13.5" thickBot="1">
      <c r="A1826" s="230"/>
      <c r="B1826" s="88"/>
      <c r="C1826" s="88"/>
      <c r="D1826" s="160"/>
      <c r="E1826" s="168"/>
      <c r="F1826" s="271" t="s">
        <v>89</v>
      </c>
      <c r="G1826" s="272">
        <f>SUM(F1806:F1825)</f>
        <v>0</v>
      </c>
      <c r="H1826" s="87"/>
      <c r="I1826" s="119"/>
      <c r="J1826" s="87"/>
      <c r="K1826" s="87"/>
      <c r="L1826" s="87"/>
      <c r="M1826" s="87"/>
    </row>
    <row r="1827" spans="1:13" ht="13.5" thickTop="1">
      <c r="A1827" s="231" t="s">
        <v>90</v>
      </c>
      <c r="B1827" s="89"/>
      <c r="C1827" s="89"/>
      <c r="D1827" s="161"/>
      <c r="E1827" s="169"/>
      <c r="F1827" s="161"/>
      <c r="G1827" s="232"/>
      <c r="H1827" s="87"/>
      <c r="I1827" s="119"/>
      <c r="J1827" s="87"/>
      <c r="K1827" s="87"/>
      <c r="L1827" s="87"/>
      <c r="M1827" s="87"/>
    </row>
    <row r="1828" spans="1:13" s="64" customFormat="1">
      <c r="A1828" s="286" t="s">
        <v>2</v>
      </c>
      <c r="B1828" s="287"/>
      <c r="C1828" s="273" t="s">
        <v>3</v>
      </c>
      <c r="D1828" s="288" t="s">
        <v>91</v>
      </c>
      <c r="E1828" s="288" t="s">
        <v>92</v>
      </c>
      <c r="F1828" s="288" t="s">
        <v>87</v>
      </c>
      <c r="G1828" s="233" t="s">
        <v>88</v>
      </c>
      <c r="H1828" s="165"/>
      <c r="I1828" s="167"/>
      <c r="J1828" s="165"/>
      <c r="K1828" s="165"/>
      <c r="L1828" s="165"/>
      <c r="M1828" s="87"/>
    </row>
    <row r="1829" spans="1:13">
      <c r="A1829" s="506" t="str">
        <f t="shared" ref="A1829:A1838" si="295">IF(I1829=0,"",VLOOKUP(I1829,MATERIALES,2,FALSE))</f>
        <v/>
      </c>
      <c r="B1829" s="507"/>
      <c r="C1829" s="289" t="str">
        <f t="shared" ref="C1829:C1838" si="296">IF(I1829=0,"",VLOOKUP(I1829,MATERIALES,3,FALSE))</f>
        <v/>
      </c>
      <c r="D1829" s="290"/>
      <c r="E1829" s="291">
        <f t="shared" ref="E1829:E1838" si="297">IF(I1829=0,0,VLOOKUP(I1829,MATERIALES,4,FALSE))</f>
        <v>0</v>
      </c>
      <c r="F1829" s="207">
        <f>D1829*E1829</f>
        <v>0</v>
      </c>
      <c r="G1829" s="228"/>
      <c r="H1829" s="87"/>
      <c r="I1829" s="285"/>
      <c r="J1829" s="87"/>
      <c r="K1829" s="87"/>
      <c r="L1829" s="87"/>
      <c r="M1829" s="87"/>
    </row>
    <row r="1830" spans="1:13">
      <c r="A1830" s="506" t="str">
        <f t="shared" si="295"/>
        <v/>
      </c>
      <c r="B1830" s="507"/>
      <c r="C1830" s="289" t="str">
        <f t="shared" si="296"/>
        <v/>
      </c>
      <c r="D1830" s="290"/>
      <c r="E1830" s="291">
        <f t="shared" si="297"/>
        <v>0</v>
      </c>
      <c r="F1830" s="207">
        <f t="shared" ref="F1830:F1838" si="298">D1830*E1830</f>
        <v>0</v>
      </c>
      <c r="G1830" s="229"/>
      <c r="H1830" s="87"/>
      <c r="I1830" s="285"/>
      <c r="J1830" s="87"/>
      <c r="K1830" s="87"/>
      <c r="L1830" s="87"/>
      <c r="M1830" s="87"/>
    </row>
    <row r="1831" spans="1:13">
      <c r="A1831" s="506" t="str">
        <f t="shared" si="295"/>
        <v/>
      </c>
      <c r="B1831" s="507"/>
      <c r="C1831" s="289" t="str">
        <f t="shared" si="296"/>
        <v/>
      </c>
      <c r="D1831" s="290"/>
      <c r="E1831" s="291">
        <f t="shared" si="297"/>
        <v>0</v>
      </c>
      <c r="F1831" s="207">
        <f t="shared" si="298"/>
        <v>0</v>
      </c>
      <c r="G1831" s="229"/>
      <c r="H1831" s="87"/>
      <c r="I1831" s="285"/>
      <c r="J1831" s="87"/>
      <c r="K1831" s="87"/>
      <c r="L1831" s="87"/>
      <c r="M1831" s="87"/>
    </row>
    <row r="1832" spans="1:13">
      <c r="A1832" s="506" t="str">
        <f t="shared" si="295"/>
        <v/>
      </c>
      <c r="B1832" s="507"/>
      <c r="C1832" s="289" t="str">
        <f t="shared" si="296"/>
        <v/>
      </c>
      <c r="D1832" s="290"/>
      <c r="E1832" s="291">
        <f t="shared" si="297"/>
        <v>0</v>
      </c>
      <c r="F1832" s="207">
        <f t="shared" si="298"/>
        <v>0</v>
      </c>
      <c r="G1832" s="229"/>
      <c r="H1832" s="87"/>
      <c r="I1832" s="285"/>
      <c r="J1832" s="87"/>
      <c r="K1832" s="87"/>
      <c r="L1832" s="87"/>
      <c r="M1832" s="87"/>
    </row>
    <row r="1833" spans="1:13">
      <c r="A1833" s="506" t="str">
        <f t="shared" si="295"/>
        <v/>
      </c>
      <c r="B1833" s="507"/>
      <c r="C1833" s="289" t="str">
        <f t="shared" si="296"/>
        <v/>
      </c>
      <c r="D1833" s="290"/>
      <c r="E1833" s="291">
        <f t="shared" si="297"/>
        <v>0</v>
      </c>
      <c r="F1833" s="207">
        <f t="shared" si="298"/>
        <v>0</v>
      </c>
      <c r="G1833" s="229"/>
      <c r="H1833" s="87"/>
      <c r="I1833" s="285"/>
      <c r="J1833" s="87"/>
      <c r="K1833" s="87"/>
      <c r="L1833" s="87"/>
      <c r="M1833" s="87"/>
    </row>
    <row r="1834" spans="1:13">
      <c r="A1834" s="506" t="str">
        <f t="shared" si="295"/>
        <v/>
      </c>
      <c r="B1834" s="507"/>
      <c r="C1834" s="289" t="str">
        <f t="shared" si="296"/>
        <v/>
      </c>
      <c r="D1834" s="290"/>
      <c r="E1834" s="291">
        <f t="shared" si="297"/>
        <v>0</v>
      </c>
      <c r="F1834" s="207">
        <f t="shared" si="298"/>
        <v>0</v>
      </c>
      <c r="G1834" s="229"/>
      <c r="H1834" s="87"/>
      <c r="I1834" s="285"/>
      <c r="J1834" s="87"/>
      <c r="K1834" s="87"/>
      <c r="L1834" s="87"/>
      <c r="M1834" s="87"/>
    </row>
    <row r="1835" spans="1:13">
      <c r="A1835" s="506" t="str">
        <f t="shared" si="295"/>
        <v/>
      </c>
      <c r="B1835" s="507"/>
      <c r="C1835" s="289" t="str">
        <f t="shared" si="296"/>
        <v/>
      </c>
      <c r="D1835" s="290"/>
      <c r="E1835" s="291">
        <f t="shared" si="297"/>
        <v>0</v>
      </c>
      <c r="F1835" s="207">
        <f t="shared" si="298"/>
        <v>0</v>
      </c>
      <c r="G1835" s="229"/>
      <c r="H1835" s="87"/>
      <c r="I1835" s="285"/>
      <c r="J1835" s="87"/>
      <c r="K1835" s="87"/>
      <c r="L1835" s="87"/>
      <c r="M1835" s="87"/>
    </row>
    <row r="1836" spans="1:13">
      <c r="A1836" s="506" t="str">
        <f t="shared" si="295"/>
        <v/>
      </c>
      <c r="B1836" s="507"/>
      <c r="C1836" s="289" t="str">
        <f t="shared" si="296"/>
        <v/>
      </c>
      <c r="D1836" s="290"/>
      <c r="E1836" s="291">
        <f t="shared" si="297"/>
        <v>0</v>
      </c>
      <c r="F1836" s="207">
        <f t="shared" si="298"/>
        <v>0</v>
      </c>
      <c r="G1836" s="234"/>
      <c r="H1836" s="87"/>
      <c r="I1836" s="285"/>
      <c r="J1836" s="87"/>
      <c r="K1836" s="87"/>
      <c r="L1836" s="87"/>
      <c r="M1836" s="87"/>
    </row>
    <row r="1837" spans="1:13">
      <c r="A1837" s="506" t="str">
        <f t="shared" si="295"/>
        <v/>
      </c>
      <c r="B1837" s="507"/>
      <c r="C1837" s="289" t="str">
        <f t="shared" si="296"/>
        <v/>
      </c>
      <c r="D1837" s="290"/>
      <c r="E1837" s="291">
        <f t="shared" si="297"/>
        <v>0</v>
      </c>
      <c r="F1837" s="207">
        <f t="shared" si="298"/>
        <v>0</v>
      </c>
      <c r="G1837" s="229"/>
      <c r="H1837" s="87"/>
      <c r="I1837" s="285"/>
      <c r="J1837" s="87"/>
      <c r="K1837" s="87"/>
      <c r="L1837" s="87"/>
      <c r="M1837" s="87"/>
    </row>
    <row r="1838" spans="1:13">
      <c r="A1838" s="506" t="str">
        <f t="shared" si="295"/>
        <v/>
      </c>
      <c r="B1838" s="507"/>
      <c r="C1838" s="289" t="str">
        <f t="shared" si="296"/>
        <v/>
      </c>
      <c r="D1838" s="290"/>
      <c r="E1838" s="291">
        <f t="shared" si="297"/>
        <v>0</v>
      </c>
      <c r="F1838" s="207">
        <f t="shared" si="298"/>
        <v>0</v>
      </c>
      <c r="G1838" s="235"/>
      <c r="H1838" s="87"/>
      <c r="I1838" s="285"/>
      <c r="J1838" s="87"/>
      <c r="K1838" s="87"/>
      <c r="L1838" s="87"/>
      <c r="M1838" s="87"/>
    </row>
    <row r="1839" spans="1:13" ht="13.5" thickBot="1">
      <c r="A1839" s="223"/>
      <c r="B1839" s="87"/>
      <c r="C1839" s="87"/>
      <c r="D1839" s="162"/>
      <c r="E1839" s="170"/>
      <c r="F1839" s="66" t="s">
        <v>93</v>
      </c>
      <c r="G1839" s="234">
        <f>SUM(F1829:F1838)</f>
        <v>0</v>
      </c>
      <c r="H1839" s="87"/>
      <c r="I1839" s="119"/>
      <c r="J1839" s="87"/>
      <c r="K1839" s="87"/>
      <c r="L1839" s="87"/>
      <c r="M1839" s="87"/>
    </row>
    <row r="1840" spans="1:13" ht="14.25" thickTop="1" thickBot="1">
      <c r="A1840" s="236" t="s">
        <v>94</v>
      </c>
      <c r="B1840" s="90"/>
      <c r="C1840" s="90"/>
      <c r="D1840" s="163"/>
      <c r="E1840" s="171"/>
      <c r="F1840" s="163"/>
      <c r="G1840" s="237"/>
      <c r="H1840" s="87"/>
      <c r="I1840" s="119"/>
      <c r="J1840" s="87"/>
      <c r="K1840" s="87"/>
      <c r="L1840" s="87"/>
      <c r="M1840" s="87"/>
    </row>
    <row r="1841" spans="1:13" ht="13.5" thickTop="1">
      <c r="A1841" s="286" t="s">
        <v>2</v>
      </c>
      <c r="B1841" s="287"/>
      <c r="C1841" s="288" t="s">
        <v>95</v>
      </c>
      <c r="D1841" s="288" t="s">
        <v>96</v>
      </c>
      <c r="E1841" s="288" t="s">
        <v>97</v>
      </c>
      <c r="F1841" s="288" t="s">
        <v>87</v>
      </c>
      <c r="G1841" s="233" t="s">
        <v>88</v>
      </c>
      <c r="H1841" s="87"/>
      <c r="I1841" s="119"/>
      <c r="J1841" s="87"/>
      <c r="K1841" s="87"/>
      <c r="L1841" s="87"/>
      <c r="M1841" s="87"/>
    </row>
    <row r="1842" spans="1:13">
      <c r="A1842" s="506" t="str">
        <f>IF(I1842=0,"",VLOOKUP(I1842,EQUIPOS,2,FALSE))</f>
        <v/>
      </c>
      <c r="B1842" s="507"/>
      <c r="C1842" s="292"/>
      <c r="D1842" s="290"/>
      <c r="E1842" s="291">
        <f>IF(I1842=0,0,VLOOKUP(I1842,EQUIPOS,4,FALSE))</f>
        <v>0</v>
      </c>
      <c r="F1842" s="207">
        <f>C1842*D1842*E1842</f>
        <v>0</v>
      </c>
      <c r="G1842" s="228"/>
      <c r="H1842" s="87"/>
      <c r="I1842" s="285"/>
      <c r="J1842" s="87"/>
      <c r="K1842" s="87"/>
      <c r="L1842" s="87"/>
      <c r="M1842" s="87"/>
    </row>
    <row r="1843" spans="1:13">
      <c r="A1843" s="506" t="str">
        <f>IF(I1843=0,"",VLOOKUP(I1843,EQUIPOS,2,FALSE))</f>
        <v/>
      </c>
      <c r="B1843" s="507"/>
      <c r="C1843" s="292"/>
      <c r="D1843" s="290"/>
      <c r="E1843" s="291">
        <f>IF(I1843=0,0,VLOOKUP(I1843,EQUIPOS,4,FALSE))</f>
        <v>0</v>
      </c>
      <c r="F1843" s="207">
        <f>C1843*D1843*E1843</f>
        <v>0</v>
      </c>
      <c r="G1843" s="229"/>
      <c r="H1843" s="87"/>
      <c r="I1843" s="285"/>
      <c r="J1843" s="87"/>
      <c r="K1843" s="87"/>
      <c r="L1843" s="87"/>
      <c r="M1843" s="87"/>
    </row>
    <row r="1844" spans="1:13">
      <c r="A1844" s="506" t="str">
        <f>IF(I1844=0,"",VLOOKUP(I1844,EQUIPOS,2,FALSE))</f>
        <v/>
      </c>
      <c r="B1844" s="507"/>
      <c r="C1844" s="292"/>
      <c r="D1844" s="290"/>
      <c r="E1844" s="291">
        <f>IF(I1844=0,0,VLOOKUP(I1844,EQUIPOS,4,FALSE))</f>
        <v>0</v>
      </c>
      <c r="F1844" s="207">
        <f>C1844*D1844*E1844</f>
        <v>0</v>
      </c>
      <c r="G1844" s="229"/>
      <c r="H1844" s="87"/>
      <c r="I1844" s="285"/>
      <c r="J1844" s="87"/>
      <c r="K1844" s="87"/>
      <c r="L1844" s="87"/>
      <c r="M1844" s="87"/>
    </row>
    <row r="1845" spans="1:13">
      <c r="A1845" s="506" t="str">
        <f>IF(I1845=0,"",VLOOKUP(I1845,EQUIPOS,2,FALSE))</f>
        <v/>
      </c>
      <c r="B1845" s="507"/>
      <c r="C1845" s="292"/>
      <c r="D1845" s="290"/>
      <c r="E1845" s="291">
        <f>IF(I1845=0,0,VLOOKUP(I1845,EQUIPOS,4,FALSE))</f>
        <v>0</v>
      </c>
      <c r="F1845" s="207">
        <f>C1845*D1845*E1845</f>
        <v>0</v>
      </c>
      <c r="G1845" s="235"/>
      <c r="H1845" s="87"/>
      <c r="I1845" s="285"/>
      <c r="J1845" s="87"/>
      <c r="K1845" s="87"/>
      <c r="L1845" s="87"/>
      <c r="M1845" s="87"/>
    </row>
    <row r="1846" spans="1:13" ht="13.5" thickBot="1">
      <c r="A1846" s="230"/>
      <c r="B1846" s="88"/>
      <c r="C1846" s="88"/>
      <c r="D1846" s="160"/>
      <c r="E1846" s="172"/>
      <c r="F1846" s="271" t="s">
        <v>98</v>
      </c>
      <c r="G1846" s="238">
        <f>SUM(F1842:F1845)</f>
        <v>0</v>
      </c>
      <c r="H1846" s="87"/>
      <c r="I1846" s="119"/>
      <c r="J1846" s="87"/>
      <c r="K1846" s="87"/>
      <c r="L1846" s="87"/>
      <c r="M1846" s="87"/>
    </row>
    <row r="1847" spans="1:13" ht="13.5" thickTop="1">
      <c r="A1847" s="231" t="s">
        <v>99</v>
      </c>
      <c r="B1847" s="89"/>
      <c r="C1847" s="89"/>
      <c r="D1847" s="161"/>
      <c r="E1847" s="169"/>
      <c r="F1847" s="161"/>
      <c r="G1847" s="232"/>
      <c r="H1847" s="87"/>
      <c r="I1847" s="119"/>
      <c r="J1847" s="87"/>
      <c r="K1847" s="87"/>
      <c r="L1847" s="87"/>
      <c r="M1847" s="87"/>
    </row>
    <row r="1848" spans="1:13">
      <c r="A1848" s="286" t="s">
        <v>2</v>
      </c>
      <c r="B1848" s="273" t="s">
        <v>3</v>
      </c>
      <c r="C1848" s="273" t="s">
        <v>91</v>
      </c>
      <c r="D1848" s="288" t="s">
        <v>85</v>
      </c>
      <c r="E1848" s="288" t="s">
        <v>92</v>
      </c>
      <c r="F1848" s="288" t="s">
        <v>87</v>
      </c>
      <c r="G1848" s="233" t="s">
        <v>88</v>
      </c>
      <c r="H1848" s="165"/>
      <c r="I1848" s="167"/>
      <c r="J1848" s="87"/>
      <c r="K1848" s="87"/>
      <c r="L1848" s="87"/>
      <c r="M1848" s="87"/>
    </row>
    <row r="1849" spans="1:13">
      <c r="A1849" s="293" t="str">
        <f t="shared" ref="A1849:A1857" si="299">IF(I1849=0,"",VLOOKUP(I1849,MANOOBRA,2,FALSE))</f>
        <v/>
      </c>
      <c r="B1849" s="289" t="str">
        <f t="shared" ref="B1849:B1857" si="300">IF(I1849=0,"",VLOOKUP(I1849,MANOOBRA,3,FALSE))</f>
        <v/>
      </c>
      <c r="C1849" s="292"/>
      <c r="D1849" s="292"/>
      <c r="E1849" s="291">
        <f t="shared" ref="E1849:E1857" si="301">IF(I1849=0,0,VLOOKUP(I1849,MANOOBRA,4,FALSE))</f>
        <v>0</v>
      </c>
      <c r="F1849" s="207">
        <f>IF(D1849=0,0,C1849*E1849/D1849)</f>
        <v>0</v>
      </c>
      <c r="G1849" s="228"/>
      <c r="H1849" s="87"/>
      <c r="I1849" s="285"/>
      <c r="J1849" s="87"/>
      <c r="K1849" s="87"/>
      <c r="L1849" s="87"/>
      <c r="M1849" s="87"/>
    </row>
    <row r="1850" spans="1:13">
      <c r="A1850" s="293" t="str">
        <f t="shared" si="299"/>
        <v/>
      </c>
      <c r="B1850" s="289" t="str">
        <f t="shared" si="300"/>
        <v/>
      </c>
      <c r="C1850" s="292"/>
      <c r="D1850" s="292"/>
      <c r="E1850" s="291">
        <f t="shared" si="301"/>
        <v>0</v>
      </c>
      <c r="F1850" s="207">
        <f t="shared" ref="F1850:F1857" si="302">IF(D1850=0,0,C1850*E1850/D1850)</f>
        <v>0</v>
      </c>
      <c r="G1850" s="229"/>
      <c r="H1850" s="87"/>
      <c r="I1850" s="285"/>
      <c r="J1850" s="87"/>
      <c r="K1850" s="87"/>
      <c r="L1850" s="87"/>
      <c r="M1850" s="87"/>
    </row>
    <row r="1851" spans="1:13">
      <c r="A1851" s="293" t="str">
        <f t="shared" si="299"/>
        <v/>
      </c>
      <c r="B1851" s="289" t="str">
        <f t="shared" si="300"/>
        <v/>
      </c>
      <c r="C1851" s="292"/>
      <c r="D1851" s="292"/>
      <c r="E1851" s="291">
        <f t="shared" si="301"/>
        <v>0</v>
      </c>
      <c r="F1851" s="207">
        <f t="shared" si="302"/>
        <v>0</v>
      </c>
      <c r="G1851" s="229"/>
      <c r="H1851" s="87"/>
      <c r="I1851" s="285"/>
      <c r="J1851" s="87"/>
      <c r="K1851" s="87"/>
      <c r="L1851" s="87"/>
      <c r="M1851" s="87"/>
    </row>
    <row r="1852" spans="1:13">
      <c r="A1852" s="293" t="str">
        <f t="shared" si="299"/>
        <v/>
      </c>
      <c r="B1852" s="289" t="str">
        <f t="shared" si="300"/>
        <v/>
      </c>
      <c r="C1852" s="292"/>
      <c r="D1852" s="292"/>
      <c r="E1852" s="291">
        <f t="shared" si="301"/>
        <v>0</v>
      </c>
      <c r="F1852" s="207">
        <f t="shared" si="302"/>
        <v>0</v>
      </c>
      <c r="G1852" s="229"/>
      <c r="H1852" s="87"/>
      <c r="I1852" s="285"/>
      <c r="J1852" s="87"/>
      <c r="K1852" s="87"/>
      <c r="L1852" s="87"/>
      <c r="M1852" s="87"/>
    </row>
    <row r="1853" spans="1:13">
      <c r="A1853" s="293" t="str">
        <f t="shared" si="299"/>
        <v/>
      </c>
      <c r="B1853" s="289" t="str">
        <f t="shared" si="300"/>
        <v/>
      </c>
      <c r="C1853" s="292"/>
      <c r="D1853" s="292"/>
      <c r="E1853" s="291">
        <f t="shared" si="301"/>
        <v>0</v>
      </c>
      <c r="F1853" s="207">
        <f t="shared" si="302"/>
        <v>0</v>
      </c>
      <c r="G1853" s="229"/>
      <c r="H1853" s="87"/>
      <c r="I1853" s="285"/>
      <c r="J1853" s="87"/>
      <c r="K1853" s="87"/>
      <c r="L1853" s="87"/>
      <c r="M1853" s="87"/>
    </row>
    <row r="1854" spans="1:13">
      <c r="A1854" s="293" t="str">
        <f t="shared" si="299"/>
        <v/>
      </c>
      <c r="B1854" s="289" t="str">
        <f t="shared" si="300"/>
        <v/>
      </c>
      <c r="C1854" s="292"/>
      <c r="D1854" s="294"/>
      <c r="E1854" s="291">
        <f t="shared" si="301"/>
        <v>0</v>
      </c>
      <c r="F1854" s="207">
        <f t="shared" si="302"/>
        <v>0</v>
      </c>
      <c r="G1854" s="229"/>
      <c r="H1854" s="87"/>
      <c r="I1854" s="285"/>
      <c r="J1854" s="87"/>
      <c r="K1854" s="87"/>
      <c r="L1854" s="87"/>
      <c r="M1854" s="87"/>
    </row>
    <row r="1855" spans="1:13">
      <c r="A1855" s="293" t="str">
        <f t="shared" si="299"/>
        <v/>
      </c>
      <c r="B1855" s="289" t="str">
        <f t="shared" si="300"/>
        <v/>
      </c>
      <c r="C1855" s="292"/>
      <c r="D1855" s="294"/>
      <c r="E1855" s="291">
        <f t="shared" si="301"/>
        <v>0</v>
      </c>
      <c r="F1855" s="207">
        <f t="shared" si="302"/>
        <v>0</v>
      </c>
      <c r="G1855" s="229"/>
      <c r="H1855" s="87"/>
      <c r="I1855" s="285"/>
      <c r="J1855" s="87"/>
      <c r="K1855" s="87"/>
      <c r="L1855" s="87"/>
      <c r="M1855" s="87"/>
    </row>
    <row r="1856" spans="1:13">
      <c r="A1856" s="293" t="str">
        <f t="shared" si="299"/>
        <v/>
      </c>
      <c r="B1856" s="289" t="str">
        <f t="shared" si="300"/>
        <v/>
      </c>
      <c r="C1856" s="292"/>
      <c r="D1856" s="294"/>
      <c r="E1856" s="291">
        <f t="shared" si="301"/>
        <v>0</v>
      </c>
      <c r="F1856" s="207">
        <f t="shared" si="302"/>
        <v>0</v>
      </c>
      <c r="G1856" s="229"/>
      <c r="H1856" s="87"/>
      <c r="I1856" s="285"/>
      <c r="J1856" s="87"/>
      <c r="K1856" s="87"/>
      <c r="L1856" s="87"/>
      <c r="M1856" s="87"/>
    </row>
    <row r="1857" spans="1:13">
      <c r="A1857" s="293" t="str">
        <f t="shared" si="299"/>
        <v/>
      </c>
      <c r="B1857" s="289" t="str">
        <f t="shared" si="300"/>
        <v/>
      </c>
      <c r="C1857" s="292"/>
      <c r="D1857" s="294"/>
      <c r="E1857" s="291">
        <f t="shared" si="301"/>
        <v>0</v>
      </c>
      <c r="F1857" s="207">
        <f t="shared" si="302"/>
        <v>0</v>
      </c>
      <c r="G1857" s="235"/>
      <c r="H1857" s="87"/>
      <c r="I1857" s="285"/>
      <c r="J1857" s="87"/>
      <c r="K1857" s="87"/>
      <c r="L1857" s="87"/>
      <c r="M1857" s="87"/>
    </row>
    <row r="1858" spans="1:13" ht="13.5" thickBot="1">
      <c r="A1858" s="230"/>
      <c r="B1858" s="88"/>
      <c r="C1858" s="88"/>
      <c r="D1858" s="160"/>
      <c r="E1858" s="168"/>
      <c r="F1858" s="271" t="s">
        <v>100</v>
      </c>
      <c r="G1858" s="238">
        <f>SUM(F1849:F1857)</f>
        <v>0</v>
      </c>
      <c r="H1858" s="87"/>
      <c r="I1858" s="119"/>
      <c r="J1858" s="87"/>
      <c r="K1858" s="87"/>
      <c r="L1858" s="87"/>
      <c r="M1858" s="87"/>
    </row>
    <row r="1859" spans="1:13" ht="13.5" thickTop="1">
      <c r="A1859" s="239" t="s">
        <v>101</v>
      </c>
      <c r="B1859" s="89"/>
      <c r="C1859" s="89"/>
      <c r="D1859" s="161"/>
      <c r="E1859" s="169"/>
      <c r="F1859" s="161"/>
      <c r="G1859" s="232"/>
      <c r="H1859" s="87"/>
      <c r="I1859" s="119"/>
      <c r="J1859" s="87"/>
      <c r="K1859" s="87"/>
      <c r="L1859" s="87"/>
      <c r="M1859" s="87"/>
    </row>
    <row r="1860" spans="1:13">
      <c r="A1860" s="286" t="s">
        <v>2</v>
      </c>
      <c r="B1860" s="287"/>
      <c r="C1860" s="287"/>
      <c r="D1860" s="208"/>
      <c r="E1860" s="288" t="s">
        <v>102</v>
      </c>
      <c r="F1860" s="288" t="s">
        <v>45</v>
      </c>
      <c r="G1860" s="295" t="s">
        <v>102</v>
      </c>
      <c r="H1860" s="165"/>
      <c r="I1860" s="167"/>
      <c r="J1860" s="87"/>
      <c r="K1860" s="87"/>
      <c r="L1860" s="87"/>
      <c r="M1860" s="87"/>
    </row>
    <row r="1861" spans="1:13">
      <c r="A1861" s="296" t="s">
        <v>103</v>
      </c>
      <c r="B1861" s="209"/>
      <c r="C1861" s="209"/>
      <c r="D1861" s="210"/>
      <c r="E1861" s="284">
        <f>SUM(G1826,G1839,G1846,G1858)</f>
        <v>0</v>
      </c>
      <c r="F1861" s="297">
        <f>A</f>
        <v>0</v>
      </c>
      <c r="G1861" s="298">
        <f>E1861*F1861</f>
        <v>0</v>
      </c>
      <c r="H1861" s="87"/>
      <c r="I1861" s="173"/>
      <c r="J1861" s="87"/>
      <c r="K1861" s="87"/>
      <c r="L1861" s="87"/>
      <c r="M1861" s="87"/>
    </row>
    <row r="1862" spans="1:13">
      <c r="A1862" s="296" t="s">
        <v>104</v>
      </c>
      <c r="B1862" s="209"/>
      <c r="C1862" s="209"/>
      <c r="D1862" s="210"/>
      <c r="E1862" s="284">
        <f>SUM(G1826,G1839,G1846,G1858)</f>
        <v>0</v>
      </c>
      <c r="F1862" s="297">
        <f>I</f>
        <v>0</v>
      </c>
      <c r="G1862" s="298">
        <f>E1862*F1862</f>
        <v>0</v>
      </c>
      <c r="H1862" s="87"/>
      <c r="I1862" s="173"/>
      <c r="J1862" s="87"/>
      <c r="K1862" s="87"/>
      <c r="L1862" s="87"/>
      <c r="M1862" s="87"/>
    </row>
    <row r="1863" spans="1:13">
      <c r="A1863" s="296" t="s">
        <v>105</v>
      </c>
      <c r="B1863" s="209"/>
      <c r="C1863" s="209"/>
      <c r="D1863" s="210"/>
      <c r="E1863" s="284">
        <f>SUM(G1826,G1839,G1846,G1858)</f>
        <v>0</v>
      </c>
      <c r="F1863" s="297">
        <f>U</f>
        <v>0</v>
      </c>
      <c r="G1863" s="298">
        <f>E1863*F1863</f>
        <v>0</v>
      </c>
      <c r="H1863" s="87"/>
      <c r="I1863" s="173"/>
      <c r="J1863" s="87"/>
      <c r="K1863" s="87"/>
      <c r="L1863" s="87"/>
      <c r="M1863" s="87"/>
    </row>
    <row r="1864" spans="1:13" ht="23.25" thickBot="1">
      <c r="A1864" s="230"/>
      <c r="B1864" s="88"/>
      <c r="C1864" s="88"/>
      <c r="D1864" s="160"/>
      <c r="E1864" s="168"/>
      <c r="F1864" s="67" t="s">
        <v>106</v>
      </c>
      <c r="G1864" s="238">
        <f>SUM(G1861:G1863)</f>
        <v>0</v>
      </c>
      <c r="H1864" s="87"/>
      <c r="I1864" s="119"/>
      <c r="J1864" s="299" t="s">
        <v>107</v>
      </c>
      <c r="K1864" s="299" t="s">
        <v>108</v>
      </c>
      <c r="L1864" s="299" t="s">
        <v>106</v>
      </c>
      <c r="M1864" s="299" t="s">
        <v>105</v>
      </c>
    </row>
    <row r="1865" spans="1:13" s="63" customFormat="1" ht="14.25" thickTop="1" thickBot="1">
      <c r="A1865" s="240"/>
      <c r="B1865" s="58"/>
      <c r="C1865" s="58"/>
      <c r="D1865" s="174"/>
      <c r="E1865" s="68" t="s">
        <v>108</v>
      </c>
      <c r="F1865" s="69"/>
      <c r="G1865" s="241">
        <f>ROUND(SUM(G1826,G1839,G1846,G1858,G1864),0)</f>
        <v>0</v>
      </c>
      <c r="H1865" s="58"/>
      <c r="I1865" s="118"/>
      <c r="J1865" s="300" t="str">
        <f>B1802</f>
        <v>3.5</v>
      </c>
      <c r="K1865" s="301">
        <f>G1865</f>
        <v>0</v>
      </c>
      <c r="L1865" s="302">
        <f>ROUND(SUM(G1826,G1839,G1846,G1858),0)</f>
        <v>0</v>
      </c>
      <c r="M1865" s="303">
        <f>G1863</f>
        <v>0</v>
      </c>
    </row>
    <row r="1866" spans="1:13" ht="26.25" thickTop="1">
      <c r="A1866" s="242" t="s">
        <v>109</v>
      </c>
      <c r="B1866" s="87"/>
      <c r="C1866" s="87"/>
      <c r="D1866" s="162"/>
      <c r="E1866" s="166"/>
      <c r="F1866" s="162"/>
      <c r="G1866" s="225"/>
      <c r="H1866" s="87"/>
      <c r="I1866" s="119"/>
      <c r="J1866" s="87"/>
      <c r="K1866" s="87"/>
      <c r="L1866" s="87"/>
      <c r="M1866" s="87"/>
    </row>
    <row r="1867" spans="1:13">
      <c r="A1867" s="242"/>
      <c r="B1867" s="175"/>
      <c r="C1867" s="175"/>
      <c r="D1867" s="176"/>
      <c r="E1867" s="166"/>
      <c r="F1867" s="162"/>
      <c r="G1867" s="243">
        <f ca="1">TODAY()</f>
        <v>46244</v>
      </c>
      <c r="H1867" s="87"/>
      <c r="I1867" s="119"/>
      <c r="J1867" s="87"/>
      <c r="K1867" s="87"/>
      <c r="L1867" s="87"/>
      <c r="M1867" s="87"/>
    </row>
    <row r="1868" spans="1:13" ht="13.5" thickBot="1">
      <c r="A1868" s="244"/>
      <c r="B1868" s="245"/>
      <c r="C1868" s="245"/>
      <c r="D1868" s="246"/>
      <c r="E1868" s="247"/>
      <c r="F1868" s="246"/>
      <c r="G1868" s="248"/>
      <c r="H1868" s="87"/>
      <c r="I1868" s="119"/>
      <c r="J1868" s="87"/>
      <c r="K1868" s="87"/>
      <c r="L1868" s="87"/>
      <c r="M1868" s="87"/>
    </row>
    <row r="1869" spans="1:13" s="63" customFormat="1">
      <c r="A1869" s="217"/>
      <c r="B1869" s="218"/>
      <c r="C1869" s="218"/>
      <c r="D1869" s="219"/>
      <c r="E1869" s="220"/>
      <c r="F1869" s="219"/>
      <c r="G1869" s="221" t="s">
        <v>77</v>
      </c>
      <c r="H1869" s="58"/>
      <c r="I1869" s="118"/>
      <c r="J1869" s="58"/>
      <c r="K1869" s="58"/>
      <c r="L1869" s="58"/>
      <c r="M1869" s="87"/>
    </row>
    <row r="1870" spans="1:13" ht="12.75" customHeight="1">
      <c r="A1870" s="222" t="s">
        <v>78</v>
      </c>
      <c r="B1870" s="508" t="str">
        <f>Proponente</f>
        <v>Proponente BCDA</v>
      </c>
      <c r="C1870" s="508"/>
      <c r="D1870" s="508"/>
      <c r="E1870" s="508"/>
      <c r="F1870" s="508"/>
      <c r="G1870" s="509"/>
      <c r="H1870" s="87"/>
      <c r="I1870" s="119"/>
      <c r="J1870" s="87"/>
      <c r="K1870" s="87"/>
      <c r="L1870" s="87"/>
      <c r="M1870" s="87"/>
    </row>
    <row r="1871" spans="1:13" ht="12.75" customHeight="1">
      <c r="A1871" s="222" t="s">
        <v>79</v>
      </c>
      <c r="B1871" s="87" t="str">
        <f>VLOOKUP(B1872,'4_Presupuesto de Obra'!$A$8:$D$182,2,FALSE)</f>
        <v>3.6</v>
      </c>
      <c r="C1871" s="508" t="str">
        <f>VLOOKUP(B1872,'4_Presupuesto de Obra'!$A$8:$D$182,3,FALSE)</f>
        <v>SUMINISTRO E INSTALACIÓN DE TAPA VEHICULAR PARA POZOS EXISTENTES</v>
      </c>
      <c r="D1871" s="508"/>
      <c r="E1871" s="508"/>
      <c r="F1871" s="508"/>
      <c r="G1871" s="509"/>
      <c r="H1871" s="87"/>
      <c r="I1871" s="119"/>
      <c r="J1871" s="87"/>
      <c r="K1871" s="87"/>
      <c r="L1871" s="87"/>
      <c r="M1871" s="87"/>
    </row>
    <row r="1872" spans="1:13">
      <c r="A1872" s="223"/>
      <c r="B1872" s="216">
        <f>+B1803+1</f>
        <v>28</v>
      </c>
      <c r="C1872" s="87"/>
      <c r="D1872" s="162"/>
      <c r="E1872" s="166"/>
      <c r="F1872" s="59" t="s">
        <v>80</v>
      </c>
      <c r="G1872" s="224" t="str">
        <f>VLOOKUP(B1872,'4_Presupuesto de Obra'!$A$8:$D$182,4,FALSE)</f>
        <v>und</v>
      </c>
      <c r="H1872" s="87"/>
      <c r="I1872" s="119"/>
      <c r="J1872" s="87"/>
      <c r="K1872" s="87"/>
      <c r="L1872" s="87"/>
      <c r="M1872" s="87"/>
    </row>
    <row r="1873" spans="1:13" ht="13.5" thickBot="1">
      <c r="A1873" s="222" t="s">
        <v>81</v>
      </c>
      <c r="B1873" s="87"/>
      <c r="C1873" s="87"/>
      <c r="D1873" s="162"/>
      <c r="E1873" s="166"/>
      <c r="F1873" s="162"/>
      <c r="G1873" s="225"/>
      <c r="H1873" s="87"/>
      <c r="I1873" s="167"/>
      <c r="J1873" s="87"/>
      <c r="K1873" s="87"/>
      <c r="L1873" s="87"/>
      <c r="M1873" s="87"/>
    </row>
    <row r="1874" spans="1:13" s="64" customFormat="1" ht="13.5" thickTop="1">
      <c r="A1874" s="226" t="s">
        <v>2</v>
      </c>
      <c r="B1874" s="158" t="s">
        <v>83</v>
      </c>
      <c r="C1874" s="158" t="s">
        <v>84</v>
      </c>
      <c r="D1874" s="159" t="s">
        <v>85</v>
      </c>
      <c r="E1874" s="65" t="s">
        <v>86</v>
      </c>
      <c r="F1874" s="65" t="s">
        <v>87</v>
      </c>
      <c r="G1874" s="227" t="s">
        <v>88</v>
      </c>
      <c r="H1874" s="165"/>
      <c r="I1874" s="167"/>
      <c r="J1874" s="165"/>
      <c r="K1874" s="165"/>
      <c r="L1874" s="165"/>
      <c r="M1874" s="87"/>
    </row>
    <row r="1875" spans="1:13">
      <c r="A1875" s="281" t="str">
        <f t="shared" ref="A1875:A1894" si="303">IF(I1875=0,"-",VLOOKUP(I1875,EQUIPOS,2,FALSE))</f>
        <v>-</v>
      </c>
      <c r="B1875" s="282"/>
      <c r="C1875" s="282"/>
      <c r="D1875" s="283"/>
      <c r="E1875" s="284">
        <f t="shared" ref="E1875:E1894" si="304">IF(I1875=0,0,VLOOKUP(I1875,EQUIPOS,4,FALSE))</f>
        <v>0</v>
      </c>
      <c r="F1875" s="207">
        <f t="shared" ref="F1875:F1894" si="305">IF(D1875=0,0,E1875/D1875)</f>
        <v>0</v>
      </c>
      <c r="G1875" s="228"/>
      <c r="H1875" s="87"/>
      <c r="I1875" s="285"/>
      <c r="J1875" s="87"/>
      <c r="K1875" s="87"/>
      <c r="L1875" s="87"/>
      <c r="M1875" s="87"/>
    </row>
    <row r="1876" spans="1:13">
      <c r="A1876" s="281" t="str">
        <f t="shared" si="303"/>
        <v>-</v>
      </c>
      <c r="B1876" s="282"/>
      <c r="C1876" s="282"/>
      <c r="D1876" s="283"/>
      <c r="E1876" s="284">
        <f t="shared" si="304"/>
        <v>0</v>
      </c>
      <c r="F1876" s="207">
        <f t="shared" si="305"/>
        <v>0</v>
      </c>
      <c r="G1876" s="229"/>
      <c r="H1876" s="87"/>
      <c r="I1876" s="285"/>
      <c r="J1876" s="87"/>
      <c r="K1876" s="87"/>
      <c r="L1876" s="87"/>
      <c r="M1876" s="87"/>
    </row>
    <row r="1877" spans="1:13">
      <c r="A1877" s="281" t="str">
        <f t="shared" si="303"/>
        <v>-</v>
      </c>
      <c r="B1877" s="282"/>
      <c r="C1877" s="282"/>
      <c r="D1877" s="283"/>
      <c r="E1877" s="284">
        <f t="shared" si="304"/>
        <v>0</v>
      </c>
      <c r="F1877" s="207">
        <f t="shared" si="305"/>
        <v>0</v>
      </c>
      <c r="G1877" s="229"/>
      <c r="H1877" s="87"/>
      <c r="I1877" s="285"/>
      <c r="J1877" s="87"/>
      <c r="K1877" s="87"/>
      <c r="L1877" s="87"/>
      <c r="M1877" s="87"/>
    </row>
    <row r="1878" spans="1:13">
      <c r="A1878" s="281" t="str">
        <f t="shared" si="303"/>
        <v>-</v>
      </c>
      <c r="B1878" s="282"/>
      <c r="C1878" s="282"/>
      <c r="D1878" s="283"/>
      <c r="E1878" s="284">
        <f t="shared" si="304"/>
        <v>0</v>
      </c>
      <c r="F1878" s="207">
        <f t="shared" si="305"/>
        <v>0</v>
      </c>
      <c r="G1878" s="229"/>
      <c r="H1878" s="87"/>
      <c r="I1878" s="285"/>
      <c r="J1878" s="87"/>
      <c r="K1878" s="87"/>
      <c r="L1878" s="87"/>
      <c r="M1878" s="87"/>
    </row>
    <row r="1879" spans="1:13">
      <c r="A1879" s="281" t="str">
        <f t="shared" si="303"/>
        <v>-</v>
      </c>
      <c r="B1879" s="282"/>
      <c r="C1879" s="282"/>
      <c r="D1879" s="283"/>
      <c r="E1879" s="284">
        <f t="shared" si="304"/>
        <v>0</v>
      </c>
      <c r="F1879" s="207">
        <f t="shared" si="305"/>
        <v>0</v>
      </c>
      <c r="G1879" s="229"/>
      <c r="H1879" s="87"/>
      <c r="I1879" s="285"/>
      <c r="J1879" s="87"/>
      <c r="K1879" s="87"/>
      <c r="L1879" s="87"/>
      <c r="M1879" s="87"/>
    </row>
    <row r="1880" spans="1:13" ht="26.45" customHeight="1">
      <c r="A1880" s="281" t="str">
        <f t="shared" si="303"/>
        <v>-</v>
      </c>
      <c r="B1880" s="282"/>
      <c r="C1880" s="282"/>
      <c r="D1880" s="283"/>
      <c r="E1880" s="284">
        <f t="shared" si="304"/>
        <v>0</v>
      </c>
      <c r="F1880" s="207">
        <f t="shared" si="305"/>
        <v>0</v>
      </c>
      <c r="G1880" s="229"/>
      <c r="H1880" s="87"/>
      <c r="I1880" s="285"/>
      <c r="J1880" s="87"/>
      <c r="K1880" s="87"/>
      <c r="L1880" s="87"/>
      <c r="M1880" s="87"/>
    </row>
    <row r="1881" spans="1:13" ht="26.45" customHeight="1">
      <c r="A1881" s="281" t="str">
        <f t="shared" si="303"/>
        <v>-</v>
      </c>
      <c r="B1881" s="282"/>
      <c r="C1881" s="282"/>
      <c r="D1881" s="283"/>
      <c r="E1881" s="284">
        <f t="shared" si="304"/>
        <v>0</v>
      </c>
      <c r="F1881" s="207">
        <f t="shared" si="305"/>
        <v>0</v>
      </c>
      <c r="G1881" s="235"/>
      <c r="H1881" s="87"/>
      <c r="I1881" s="285"/>
      <c r="J1881" s="87"/>
      <c r="K1881" s="87"/>
      <c r="L1881" s="87"/>
      <c r="M1881" s="87"/>
    </row>
    <row r="1882" spans="1:13">
      <c r="A1882" s="281" t="str">
        <f t="shared" si="303"/>
        <v>-</v>
      </c>
      <c r="B1882" s="282"/>
      <c r="C1882" s="282"/>
      <c r="D1882" s="283"/>
      <c r="E1882" s="284">
        <f t="shared" si="304"/>
        <v>0</v>
      </c>
      <c r="F1882" s="207">
        <f t="shared" si="305"/>
        <v>0</v>
      </c>
      <c r="G1882" s="229"/>
      <c r="H1882" s="87"/>
      <c r="I1882" s="285"/>
      <c r="J1882" s="87"/>
      <c r="K1882" s="87"/>
      <c r="L1882" s="87"/>
      <c r="M1882" s="87"/>
    </row>
    <row r="1883" spans="1:13">
      <c r="A1883" s="281" t="str">
        <f t="shared" si="303"/>
        <v>-</v>
      </c>
      <c r="B1883" s="282"/>
      <c r="C1883" s="282"/>
      <c r="D1883" s="283"/>
      <c r="E1883" s="284">
        <f t="shared" si="304"/>
        <v>0</v>
      </c>
      <c r="F1883" s="207">
        <f t="shared" si="305"/>
        <v>0</v>
      </c>
      <c r="G1883" s="229"/>
      <c r="H1883" s="87"/>
      <c r="I1883" s="285"/>
      <c r="J1883" s="87"/>
      <c r="K1883" s="87"/>
      <c r="L1883" s="87"/>
      <c r="M1883" s="87"/>
    </row>
    <row r="1884" spans="1:13">
      <c r="A1884" s="281" t="str">
        <f t="shared" si="303"/>
        <v>-</v>
      </c>
      <c r="B1884" s="282"/>
      <c r="C1884" s="282"/>
      <c r="D1884" s="283"/>
      <c r="E1884" s="284">
        <f t="shared" si="304"/>
        <v>0</v>
      </c>
      <c r="F1884" s="207">
        <f t="shared" si="305"/>
        <v>0</v>
      </c>
      <c r="G1884" s="229"/>
      <c r="H1884" s="87"/>
      <c r="I1884" s="285"/>
      <c r="J1884" s="87"/>
      <c r="K1884" s="87"/>
      <c r="L1884" s="87"/>
      <c r="M1884" s="87"/>
    </row>
    <row r="1885" spans="1:13">
      <c r="A1885" s="281" t="str">
        <f t="shared" si="303"/>
        <v>-</v>
      </c>
      <c r="B1885" s="282"/>
      <c r="C1885" s="282"/>
      <c r="D1885" s="283"/>
      <c r="E1885" s="284">
        <f t="shared" si="304"/>
        <v>0</v>
      </c>
      <c r="F1885" s="207">
        <f t="shared" si="305"/>
        <v>0</v>
      </c>
      <c r="G1885" s="229"/>
      <c r="H1885" s="87"/>
      <c r="I1885" s="285"/>
      <c r="J1885" s="87"/>
      <c r="K1885" s="87"/>
      <c r="L1885" s="87"/>
      <c r="M1885" s="87"/>
    </row>
    <row r="1886" spans="1:13">
      <c r="A1886" s="281" t="str">
        <f t="shared" si="303"/>
        <v>-</v>
      </c>
      <c r="B1886" s="282"/>
      <c r="C1886" s="282"/>
      <c r="D1886" s="283"/>
      <c r="E1886" s="284">
        <f t="shared" si="304"/>
        <v>0</v>
      </c>
      <c r="F1886" s="207">
        <f t="shared" si="305"/>
        <v>0</v>
      </c>
      <c r="G1886" s="229"/>
      <c r="H1886" s="87"/>
      <c r="I1886" s="285"/>
      <c r="J1886" s="87"/>
      <c r="K1886" s="87"/>
      <c r="L1886" s="87"/>
      <c r="M1886" s="87"/>
    </row>
    <row r="1887" spans="1:13">
      <c r="A1887" s="281" t="str">
        <f t="shared" si="303"/>
        <v>-</v>
      </c>
      <c r="B1887" s="282"/>
      <c r="C1887" s="282"/>
      <c r="D1887" s="283"/>
      <c r="E1887" s="284">
        <f t="shared" si="304"/>
        <v>0</v>
      </c>
      <c r="F1887" s="207">
        <f t="shared" si="305"/>
        <v>0</v>
      </c>
      <c r="G1887" s="229"/>
      <c r="H1887" s="87"/>
      <c r="I1887" s="285"/>
      <c r="J1887" s="87"/>
      <c r="K1887" s="87"/>
      <c r="L1887" s="87"/>
      <c r="M1887" s="87"/>
    </row>
    <row r="1888" spans="1:13">
      <c r="A1888" s="281" t="str">
        <f t="shared" si="303"/>
        <v>-</v>
      </c>
      <c r="B1888" s="282"/>
      <c r="C1888" s="282"/>
      <c r="D1888" s="283"/>
      <c r="E1888" s="284">
        <f t="shared" si="304"/>
        <v>0</v>
      </c>
      <c r="F1888" s="207">
        <f t="shared" si="305"/>
        <v>0</v>
      </c>
      <c r="G1888" s="229"/>
      <c r="H1888" s="87"/>
      <c r="I1888" s="285"/>
      <c r="J1888" s="87"/>
      <c r="K1888" s="87"/>
      <c r="L1888" s="87"/>
      <c r="M1888" s="87"/>
    </row>
    <row r="1889" spans="1:13">
      <c r="A1889" s="281" t="str">
        <f t="shared" si="303"/>
        <v>-</v>
      </c>
      <c r="B1889" s="282"/>
      <c r="C1889" s="282"/>
      <c r="D1889" s="283"/>
      <c r="E1889" s="284">
        <f t="shared" si="304"/>
        <v>0</v>
      </c>
      <c r="F1889" s="207">
        <f t="shared" si="305"/>
        <v>0</v>
      </c>
      <c r="G1889" s="229"/>
      <c r="H1889" s="87"/>
      <c r="I1889" s="285"/>
      <c r="J1889" s="87"/>
      <c r="K1889" s="87"/>
      <c r="L1889" s="87"/>
      <c r="M1889" s="87"/>
    </row>
    <row r="1890" spans="1:13">
      <c r="A1890" s="281" t="str">
        <f t="shared" si="303"/>
        <v>-</v>
      </c>
      <c r="B1890" s="282"/>
      <c r="C1890" s="282"/>
      <c r="D1890" s="283"/>
      <c r="E1890" s="284">
        <f t="shared" si="304"/>
        <v>0</v>
      </c>
      <c r="F1890" s="207">
        <f t="shared" si="305"/>
        <v>0</v>
      </c>
      <c r="G1890" s="229"/>
      <c r="H1890" s="87"/>
      <c r="I1890" s="285"/>
      <c r="J1890" s="87"/>
      <c r="K1890" s="87"/>
      <c r="L1890" s="87"/>
      <c r="M1890" s="87"/>
    </row>
    <row r="1891" spans="1:13">
      <c r="A1891" s="281" t="str">
        <f t="shared" si="303"/>
        <v>-</v>
      </c>
      <c r="B1891" s="282"/>
      <c r="C1891" s="282"/>
      <c r="D1891" s="283"/>
      <c r="E1891" s="284">
        <f t="shared" si="304"/>
        <v>0</v>
      </c>
      <c r="F1891" s="207">
        <f t="shared" si="305"/>
        <v>0</v>
      </c>
      <c r="G1891" s="229"/>
      <c r="H1891" s="87"/>
      <c r="I1891" s="285"/>
      <c r="J1891" s="87"/>
      <c r="K1891" s="87"/>
      <c r="L1891" s="87"/>
      <c r="M1891" s="87"/>
    </row>
    <row r="1892" spans="1:13">
      <c r="A1892" s="281" t="str">
        <f t="shared" si="303"/>
        <v>-</v>
      </c>
      <c r="B1892" s="282"/>
      <c r="C1892" s="282"/>
      <c r="D1892" s="283"/>
      <c r="E1892" s="284">
        <f t="shared" si="304"/>
        <v>0</v>
      </c>
      <c r="F1892" s="207">
        <f t="shared" si="305"/>
        <v>0</v>
      </c>
      <c r="G1892" s="229"/>
      <c r="H1892" s="87"/>
      <c r="I1892" s="285"/>
      <c r="J1892" s="87"/>
      <c r="K1892" s="87"/>
      <c r="L1892" s="87"/>
      <c r="M1892" s="87"/>
    </row>
    <row r="1893" spans="1:13">
      <c r="A1893" s="281" t="str">
        <f t="shared" si="303"/>
        <v>-</v>
      </c>
      <c r="B1893" s="282"/>
      <c r="C1893" s="282"/>
      <c r="D1893" s="283"/>
      <c r="E1893" s="284">
        <f t="shared" si="304"/>
        <v>0</v>
      </c>
      <c r="F1893" s="207">
        <f t="shared" si="305"/>
        <v>0</v>
      </c>
      <c r="G1893" s="229"/>
      <c r="H1893" s="87"/>
      <c r="I1893" s="285"/>
      <c r="J1893" s="87"/>
      <c r="K1893" s="87"/>
      <c r="L1893" s="87"/>
      <c r="M1893" s="87"/>
    </row>
    <row r="1894" spans="1:13">
      <c r="A1894" s="281" t="str">
        <f t="shared" si="303"/>
        <v>-</v>
      </c>
      <c r="B1894" s="282"/>
      <c r="C1894" s="282"/>
      <c r="D1894" s="283"/>
      <c r="E1894" s="284">
        <f t="shared" si="304"/>
        <v>0</v>
      </c>
      <c r="F1894" s="207">
        <f t="shared" si="305"/>
        <v>0</v>
      </c>
      <c r="G1894" s="229"/>
      <c r="H1894" s="87"/>
      <c r="I1894" s="285"/>
      <c r="J1894" s="87"/>
      <c r="K1894" s="87"/>
      <c r="L1894" s="87"/>
      <c r="M1894" s="87"/>
    </row>
    <row r="1895" spans="1:13" ht="13.5" thickBot="1">
      <c r="A1895" s="230"/>
      <c r="B1895" s="88"/>
      <c r="C1895" s="88"/>
      <c r="D1895" s="160"/>
      <c r="E1895" s="168"/>
      <c r="F1895" s="271" t="s">
        <v>89</v>
      </c>
      <c r="G1895" s="272">
        <f>SUM(F1875:F1894)</f>
        <v>0</v>
      </c>
      <c r="H1895" s="87"/>
      <c r="I1895" s="119"/>
      <c r="J1895" s="87"/>
      <c r="K1895" s="87"/>
      <c r="L1895" s="87"/>
      <c r="M1895" s="87"/>
    </row>
    <row r="1896" spans="1:13" ht="13.5" thickTop="1">
      <c r="A1896" s="231" t="s">
        <v>90</v>
      </c>
      <c r="B1896" s="89"/>
      <c r="C1896" s="89"/>
      <c r="D1896" s="161"/>
      <c r="E1896" s="169"/>
      <c r="F1896" s="161"/>
      <c r="G1896" s="232"/>
      <c r="H1896" s="87"/>
      <c r="I1896" s="119"/>
      <c r="J1896" s="87"/>
      <c r="K1896" s="87"/>
      <c r="L1896" s="87"/>
      <c r="M1896" s="87"/>
    </row>
    <row r="1897" spans="1:13" s="64" customFormat="1">
      <c r="A1897" s="286" t="s">
        <v>2</v>
      </c>
      <c r="B1897" s="287"/>
      <c r="C1897" s="273" t="s">
        <v>3</v>
      </c>
      <c r="D1897" s="288" t="s">
        <v>91</v>
      </c>
      <c r="E1897" s="288" t="s">
        <v>92</v>
      </c>
      <c r="F1897" s="288" t="s">
        <v>87</v>
      </c>
      <c r="G1897" s="233" t="s">
        <v>88</v>
      </c>
      <c r="H1897" s="165"/>
      <c r="I1897" s="167"/>
      <c r="J1897" s="165"/>
      <c r="K1897" s="165"/>
      <c r="L1897" s="165"/>
      <c r="M1897" s="87"/>
    </row>
    <row r="1898" spans="1:13">
      <c r="A1898" s="506" t="str">
        <f t="shared" ref="A1898:A1907" si="306">IF(I1898=0,"",VLOOKUP(I1898,MATERIALES,2,FALSE))</f>
        <v/>
      </c>
      <c r="B1898" s="507"/>
      <c r="C1898" s="289" t="str">
        <f t="shared" ref="C1898:C1907" si="307">IF(I1898=0,"",VLOOKUP(I1898,MATERIALES,3,FALSE))</f>
        <v/>
      </c>
      <c r="D1898" s="290"/>
      <c r="E1898" s="291">
        <f t="shared" ref="E1898:E1907" si="308">IF(I1898=0,0,VLOOKUP(I1898,MATERIALES,4,FALSE))</f>
        <v>0</v>
      </c>
      <c r="F1898" s="207">
        <f>D1898*E1898</f>
        <v>0</v>
      </c>
      <c r="G1898" s="228"/>
      <c r="H1898" s="87"/>
      <c r="I1898" s="285"/>
      <c r="J1898" s="87"/>
      <c r="K1898" s="87"/>
      <c r="L1898" s="87"/>
      <c r="M1898" s="87"/>
    </row>
    <row r="1899" spans="1:13">
      <c r="A1899" s="506" t="str">
        <f t="shared" si="306"/>
        <v/>
      </c>
      <c r="B1899" s="507"/>
      <c r="C1899" s="289" t="str">
        <f t="shared" si="307"/>
        <v/>
      </c>
      <c r="D1899" s="290"/>
      <c r="E1899" s="291">
        <f t="shared" si="308"/>
        <v>0</v>
      </c>
      <c r="F1899" s="207">
        <f t="shared" ref="F1899:F1907" si="309">D1899*E1899</f>
        <v>0</v>
      </c>
      <c r="G1899" s="229"/>
      <c r="H1899" s="87"/>
      <c r="I1899" s="285"/>
      <c r="J1899" s="87"/>
      <c r="K1899" s="87"/>
      <c r="L1899" s="87"/>
      <c r="M1899" s="87"/>
    </row>
    <row r="1900" spans="1:13">
      <c r="A1900" s="506" t="str">
        <f t="shared" si="306"/>
        <v/>
      </c>
      <c r="B1900" s="507"/>
      <c r="C1900" s="289" t="str">
        <f t="shared" si="307"/>
        <v/>
      </c>
      <c r="D1900" s="290"/>
      <c r="E1900" s="291">
        <f t="shared" si="308"/>
        <v>0</v>
      </c>
      <c r="F1900" s="207">
        <f t="shared" si="309"/>
        <v>0</v>
      </c>
      <c r="G1900" s="229"/>
      <c r="H1900" s="87"/>
      <c r="I1900" s="285"/>
      <c r="J1900" s="87"/>
      <c r="K1900" s="87"/>
      <c r="L1900" s="87"/>
      <c r="M1900" s="87"/>
    </row>
    <row r="1901" spans="1:13">
      <c r="A1901" s="506" t="str">
        <f t="shared" si="306"/>
        <v/>
      </c>
      <c r="B1901" s="507"/>
      <c r="C1901" s="289" t="str">
        <f t="shared" si="307"/>
        <v/>
      </c>
      <c r="D1901" s="290"/>
      <c r="E1901" s="291">
        <f t="shared" si="308"/>
        <v>0</v>
      </c>
      <c r="F1901" s="207">
        <f t="shared" si="309"/>
        <v>0</v>
      </c>
      <c r="G1901" s="229"/>
      <c r="H1901" s="87"/>
      <c r="I1901" s="285"/>
      <c r="J1901" s="87"/>
      <c r="K1901" s="87"/>
      <c r="L1901" s="87"/>
      <c r="M1901" s="87"/>
    </row>
    <row r="1902" spans="1:13">
      <c r="A1902" s="506" t="str">
        <f t="shared" si="306"/>
        <v/>
      </c>
      <c r="B1902" s="507"/>
      <c r="C1902" s="289" t="str">
        <f t="shared" si="307"/>
        <v/>
      </c>
      <c r="D1902" s="290"/>
      <c r="E1902" s="291">
        <f t="shared" si="308"/>
        <v>0</v>
      </c>
      <c r="F1902" s="207">
        <f t="shared" si="309"/>
        <v>0</v>
      </c>
      <c r="G1902" s="229"/>
      <c r="H1902" s="87"/>
      <c r="I1902" s="285"/>
      <c r="J1902" s="87"/>
      <c r="K1902" s="87"/>
      <c r="L1902" s="87"/>
      <c r="M1902" s="87"/>
    </row>
    <row r="1903" spans="1:13">
      <c r="A1903" s="506" t="str">
        <f t="shared" si="306"/>
        <v/>
      </c>
      <c r="B1903" s="507"/>
      <c r="C1903" s="289" t="str">
        <f t="shared" si="307"/>
        <v/>
      </c>
      <c r="D1903" s="290"/>
      <c r="E1903" s="291">
        <f t="shared" si="308"/>
        <v>0</v>
      </c>
      <c r="F1903" s="207">
        <f t="shared" si="309"/>
        <v>0</v>
      </c>
      <c r="G1903" s="229"/>
      <c r="H1903" s="87"/>
      <c r="I1903" s="285"/>
      <c r="J1903" s="87"/>
      <c r="K1903" s="87"/>
      <c r="L1903" s="87"/>
      <c r="M1903" s="87"/>
    </row>
    <row r="1904" spans="1:13">
      <c r="A1904" s="506" t="str">
        <f t="shared" si="306"/>
        <v/>
      </c>
      <c r="B1904" s="507"/>
      <c r="C1904" s="289" t="str">
        <f t="shared" si="307"/>
        <v/>
      </c>
      <c r="D1904" s="290"/>
      <c r="E1904" s="291">
        <f t="shared" si="308"/>
        <v>0</v>
      </c>
      <c r="F1904" s="207">
        <f t="shared" si="309"/>
        <v>0</v>
      </c>
      <c r="G1904" s="229"/>
      <c r="H1904" s="87"/>
      <c r="I1904" s="285"/>
      <c r="J1904" s="87"/>
      <c r="K1904" s="87"/>
      <c r="L1904" s="87"/>
      <c r="M1904" s="87"/>
    </row>
    <row r="1905" spans="1:13">
      <c r="A1905" s="506" t="str">
        <f t="shared" si="306"/>
        <v/>
      </c>
      <c r="B1905" s="507"/>
      <c r="C1905" s="289" t="str">
        <f t="shared" si="307"/>
        <v/>
      </c>
      <c r="D1905" s="290"/>
      <c r="E1905" s="291">
        <f t="shared" si="308"/>
        <v>0</v>
      </c>
      <c r="F1905" s="207">
        <f t="shared" si="309"/>
        <v>0</v>
      </c>
      <c r="G1905" s="234"/>
      <c r="H1905" s="87"/>
      <c r="I1905" s="285"/>
      <c r="J1905" s="87"/>
      <c r="K1905" s="87"/>
      <c r="L1905" s="87"/>
      <c r="M1905" s="87"/>
    </row>
    <row r="1906" spans="1:13">
      <c r="A1906" s="506" t="str">
        <f t="shared" si="306"/>
        <v/>
      </c>
      <c r="B1906" s="507"/>
      <c r="C1906" s="289" t="str">
        <f t="shared" si="307"/>
        <v/>
      </c>
      <c r="D1906" s="290"/>
      <c r="E1906" s="291">
        <f t="shared" si="308"/>
        <v>0</v>
      </c>
      <c r="F1906" s="207">
        <f t="shared" si="309"/>
        <v>0</v>
      </c>
      <c r="G1906" s="229"/>
      <c r="H1906" s="87"/>
      <c r="I1906" s="285"/>
      <c r="J1906" s="87"/>
      <c r="K1906" s="87"/>
      <c r="L1906" s="87"/>
      <c r="M1906" s="87"/>
    </row>
    <row r="1907" spans="1:13">
      <c r="A1907" s="506" t="str">
        <f t="shared" si="306"/>
        <v/>
      </c>
      <c r="B1907" s="507"/>
      <c r="C1907" s="289" t="str">
        <f t="shared" si="307"/>
        <v/>
      </c>
      <c r="D1907" s="290"/>
      <c r="E1907" s="291">
        <f t="shared" si="308"/>
        <v>0</v>
      </c>
      <c r="F1907" s="207">
        <f t="shared" si="309"/>
        <v>0</v>
      </c>
      <c r="G1907" s="235"/>
      <c r="H1907" s="87"/>
      <c r="I1907" s="285"/>
      <c r="J1907" s="87"/>
      <c r="K1907" s="87"/>
      <c r="L1907" s="87"/>
      <c r="M1907" s="87"/>
    </row>
    <row r="1908" spans="1:13" ht="13.5" thickBot="1">
      <c r="A1908" s="223"/>
      <c r="B1908" s="87"/>
      <c r="C1908" s="87"/>
      <c r="D1908" s="162"/>
      <c r="E1908" s="170"/>
      <c r="F1908" s="66" t="s">
        <v>93</v>
      </c>
      <c r="G1908" s="234">
        <f>SUM(F1898:F1907)</f>
        <v>0</v>
      </c>
      <c r="H1908" s="87"/>
      <c r="I1908" s="119"/>
      <c r="J1908" s="87"/>
      <c r="K1908" s="87"/>
      <c r="L1908" s="87"/>
      <c r="M1908" s="87"/>
    </row>
    <row r="1909" spans="1:13" ht="14.25" thickTop="1" thickBot="1">
      <c r="A1909" s="236" t="s">
        <v>94</v>
      </c>
      <c r="B1909" s="90"/>
      <c r="C1909" s="90"/>
      <c r="D1909" s="163"/>
      <c r="E1909" s="171"/>
      <c r="F1909" s="163"/>
      <c r="G1909" s="237"/>
      <c r="H1909" s="87"/>
      <c r="I1909" s="119"/>
      <c r="J1909" s="87"/>
      <c r="K1909" s="87"/>
      <c r="L1909" s="87"/>
      <c r="M1909" s="87"/>
    </row>
    <row r="1910" spans="1:13" ht="13.5" thickTop="1">
      <c r="A1910" s="286" t="s">
        <v>2</v>
      </c>
      <c r="B1910" s="287"/>
      <c r="C1910" s="288" t="s">
        <v>95</v>
      </c>
      <c r="D1910" s="288" t="s">
        <v>96</v>
      </c>
      <c r="E1910" s="288" t="s">
        <v>97</v>
      </c>
      <c r="F1910" s="288" t="s">
        <v>87</v>
      </c>
      <c r="G1910" s="233" t="s">
        <v>88</v>
      </c>
      <c r="H1910" s="87"/>
      <c r="I1910" s="119"/>
      <c r="J1910" s="87"/>
      <c r="K1910" s="87"/>
      <c r="L1910" s="87"/>
      <c r="M1910" s="87"/>
    </row>
    <row r="1911" spans="1:13">
      <c r="A1911" s="506" t="str">
        <f>IF(I1911=0,"",VLOOKUP(I1911,EQUIPOS,2,FALSE))</f>
        <v/>
      </c>
      <c r="B1911" s="507"/>
      <c r="C1911" s="292"/>
      <c r="D1911" s="290"/>
      <c r="E1911" s="291">
        <f>IF(I1911=0,0,VLOOKUP(I1911,EQUIPOS,4,FALSE))</f>
        <v>0</v>
      </c>
      <c r="F1911" s="207">
        <f>C1911*D1911*E1911</f>
        <v>0</v>
      </c>
      <c r="G1911" s="228"/>
      <c r="H1911" s="87"/>
      <c r="I1911" s="285"/>
      <c r="J1911" s="87"/>
      <c r="K1911" s="87"/>
      <c r="L1911" s="87"/>
      <c r="M1911" s="87"/>
    </row>
    <row r="1912" spans="1:13">
      <c r="A1912" s="506" t="str">
        <f>IF(I1912=0,"",VLOOKUP(I1912,EQUIPOS,2,FALSE))</f>
        <v/>
      </c>
      <c r="B1912" s="507"/>
      <c r="C1912" s="292"/>
      <c r="D1912" s="290"/>
      <c r="E1912" s="291">
        <f>IF(I1912=0,0,VLOOKUP(I1912,EQUIPOS,4,FALSE))</f>
        <v>0</v>
      </c>
      <c r="F1912" s="207">
        <f>C1912*D1912*E1912</f>
        <v>0</v>
      </c>
      <c r="G1912" s="229"/>
      <c r="H1912" s="87"/>
      <c r="I1912" s="285"/>
      <c r="J1912" s="87"/>
      <c r="K1912" s="87"/>
      <c r="L1912" s="87"/>
      <c r="M1912" s="87"/>
    </row>
    <row r="1913" spans="1:13">
      <c r="A1913" s="506" t="str">
        <f>IF(I1913=0,"",VLOOKUP(I1913,EQUIPOS,2,FALSE))</f>
        <v/>
      </c>
      <c r="B1913" s="507"/>
      <c r="C1913" s="292"/>
      <c r="D1913" s="290"/>
      <c r="E1913" s="291">
        <f>IF(I1913=0,0,VLOOKUP(I1913,EQUIPOS,4,FALSE))</f>
        <v>0</v>
      </c>
      <c r="F1913" s="207">
        <f>C1913*D1913*E1913</f>
        <v>0</v>
      </c>
      <c r="G1913" s="229"/>
      <c r="H1913" s="87"/>
      <c r="I1913" s="285"/>
      <c r="J1913" s="87"/>
      <c r="K1913" s="87"/>
      <c r="L1913" s="87"/>
      <c r="M1913" s="87"/>
    </row>
    <row r="1914" spans="1:13">
      <c r="A1914" s="506" t="str">
        <f>IF(I1914=0,"",VLOOKUP(I1914,EQUIPOS,2,FALSE))</f>
        <v/>
      </c>
      <c r="B1914" s="507"/>
      <c r="C1914" s="292"/>
      <c r="D1914" s="290"/>
      <c r="E1914" s="291">
        <f>IF(I1914=0,0,VLOOKUP(I1914,EQUIPOS,4,FALSE))</f>
        <v>0</v>
      </c>
      <c r="F1914" s="207">
        <f>C1914*D1914*E1914</f>
        <v>0</v>
      </c>
      <c r="G1914" s="235"/>
      <c r="H1914" s="87"/>
      <c r="I1914" s="285"/>
      <c r="J1914" s="87"/>
      <c r="K1914" s="87"/>
      <c r="L1914" s="87"/>
      <c r="M1914" s="87"/>
    </row>
    <row r="1915" spans="1:13" ht="13.5" thickBot="1">
      <c r="A1915" s="230"/>
      <c r="B1915" s="88"/>
      <c r="C1915" s="88"/>
      <c r="D1915" s="160"/>
      <c r="E1915" s="172"/>
      <c r="F1915" s="271" t="s">
        <v>98</v>
      </c>
      <c r="G1915" s="238">
        <f>SUM(F1911:F1914)</f>
        <v>0</v>
      </c>
      <c r="H1915" s="87"/>
      <c r="I1915" s="119"/>
      <c r="J1915" s="87"/>
      <c r="K1915" s="87"/>
      <c r="L1915" s="87"/>
      <c r="M1915" s="87"/>
    </row>
    <row r="1916" spans="1:13" ht="13.5" thickTop="1">
      <c r="A1916" s="231" t="s">
        <v>99</v>
      </c>
      <c r="B1916" s="89"/>
      <c r="C1916" s="89"/>
      <c r="D1916" s="161"/>
      <c r="E1916" s="169"/>
      <c r="F1916" s="161"/>
      <c r="G1916" s="232"/>
      <c r="H1916" s="87"/>
      <c r="I1916" s="119"/>
      <c r="J1916" s="87"/>
      <c r="K1916" s="87"/>
      <c r="L1916" s="87"/>
      <c r="M1916" s="87"/>
    </row>
    <row r="1917" spans="1:13">
      <c r="A1917" s="286" t="s">
        <v>2</v>
      </c>
      <c r="B1917" s="273" t="s">
        <v>3</v>
      </c>
      <c r="C1917" s="273" t="s">
        <v>91</v>
      </c>
      <c r="D1917" s="288" t="s">
        <v>85</v>
      </c>
      <c r="E1917" s="288" t="s">
        <v>92</v>
      </c>
      <c r="F1917" s="288" t="s">
        <v>87</v>
      </c>
      <c r="G1917" s="233" t="s">
        <v>88</v>
      </c>
      <c r="H1917" s="165"/>
      <c r="I1917" s="167"/>
      <c r="J1917" s="87"/>
      <c r="K1917" s="87"/>
      <c r="L1917" s="87"/>
      <c r="M1917" s="87"/>
    </row>
    <row r="1918" spans="1:13">
      <c r="A1918" s="293" t="str">
        <f t="shared" ref="A1918:A1926" si="310">IF(I1918=0,"",VLOOKUP(I1918,MANOOBRA,2,FALSE))</f>
        <v/>
      </c>
      <c r="B1918" s="289" t="str">
        <f t="shared" ref="B1918:B1926" si="311">IF(I1918=0,"",VLOOKUP(I1918,MANOOBRA,3,FALSE))</f>
        <v/>
      </c>
      <c r="C1918" s="292"/>
      <c r="D1918" s="292"/>
      <c r="E1918" s="291">
        <f t="shared" ref="E1918:E1926" si="312">IF(I1918=0,0,VLOOKUP(I1918,MANOOBRA,4,FALSE))</f>
        <v>0</v>
      </c>
      <c r="F1918" s="207">
        <f>IF(D1918=0,0,C1918*E1918/D1918)</f>
        <v>0</v>
      </c>
      <c r="G1918" s="228"/>
      <c r="H1918" s="87"/>
      <c r="I1918" s="285"/>
      <c r="J1918" s="87"/>
      <c r="K1918" s="87"/>
      <c r="L1918" s="87"/>
      <c r="M1918" s="87"/>
    </row>
    <row r="1919" spans="1:13">
      <c r="A1919" s="293" t="str">
        <f t="shared" si="310"/>
        <v/>
      </c>
      <c r="B1919" s="289" t="str">
        <f t="shared" si="311"/>
        <v/>
      </c>
      <c r="C1919" s="292"/>
      <c r="D1919" s="292"/>
      <c r="E1919" s="291">
        <f t="shared" si="312"/>
        <v>0</v>
      </c>
      <c r="F1919" s="207">
        <f t="shared" ref="F1919:F1926" si="313">IF(D1919=0,0,C1919*E1919/D1919)</f>
        <v>0</v>
      </c>
      <c r="G1919" s="229"/>
      <c r="H1919" s="87"/>
      <c r="I1919" s="285"/>
      <c r="J1919" s="87"/>
      <c r="K1919" s="87"/>
      <c r="L1919" s="87"/>
      <c r="M1919" s="87"/>
    </row>
    <row r="1920" spans="1:13">
      <c r="A1920" s="293" t="str">
        <f t="shared" si="310"/>
        <v/>
      </c>
      <c r="B1920" s="289" t="str">
        <f t="shared" si="311"/>
        <v/>
      </c>
      <c r="C1920" s="292"/>
      <c r="D1920" s="292"/>
      <c r="E1920" s="291">
        <f t="shared" si="312"/>
        <v>0</v>
      </c>
      <c r="F1920" s="207">
        <f t="shared" si="313"/>
        <v>0</v>
      </c>
      <c r="G1920" s="229"/>
      <c r="H1920" s="87"/>
      <c r="I1920" s="285"/>
      <c r="J1920" s="87"/>
      <c r="K1920" s="87"/>
      <c r="L1920" s="87"/>
      <c r="M1920" s="87"/>
    </row>
    <row r="1921" spans="1:13">
      <c r="A1921" s="293" t="str">
        <f t="shared" si="310"/>
        <v/>
      </c>
      <c r="B1921" s="289" t="str">
        <f t="shared" si="311"/>
        <v/>
      </c>
      <c r="C1921" s="292"/>
      <c r="D1921" s="292"/>
      <c r="E1921" s="291">
        <f t="shared" si="312"/>
        <v>0</v>
      </c>
      <c r="F1921" s="207">
        <f t="shared" si="313"/>
        <v>0</v>
      </c>
      <c r="G1921" s="229"/>
      <c r="H1921" s="87"/>
      <c r="I1921" s="285"/>
      <c r="J1921" s="87"/>
      <c r="K1921" s="87"/>
      <c r="L1921" s="87"/>
      <c r="M1921" s="87"/>
    </row>
    <row r="1922" spans="1:13">
      <c r="A1922" s="293" t="str">
        <f t="shared" si="310"/>
        <v/>
      </c>
      <c r="B1922" s="289" t="str">
        <f t="shared" si="311"/>
        <v/>
      </c>
      <c r="C1922" s="292"/>
      <c r="D1922" s="292"/>
      <c r="E1922" s="291">
        <f t="shared" si="312"/>
        <v>0</v>
      </c>
      <c r="F1922" s="207">
        <f t="shared" si="313"/>
        <v>0</v>
      </c>
      <c r="G1922" s="229"/>
      <c r="H1922" s="87"/>
      <c r="I1922" s="285"/>
      <c r="J1922" s="87"/>
      <c r="K1922" s="87"/>
      <c r="L1922" s="87"/>
      <c r="M1922" s="87"/>
    </row>
    <row r="1923" spans="1:13">
      <c r="A1923" s="293" t="str">
        <f t="shared" si="310"/>
        <v/>
      </c>
      <c r="B1923" s="289" t="str">
        <f t="shared" si="311"/>
        <v/>
      </c>
      <c r="C1923" s="292"/>
      <c r="D1923" s="294"/>
      <c r="E1923" s="291">
        <f t="shared" si="312"/>
        <v>0</v>
      </c>
      <c r="F1923" s="207">
        <f t="shared" si="313"/>
        <v>0</v>
      </c>
      <c r="G1923" s="229"/>
      <c r="H1923" s="87"/>
      <c r="I1923" s="285"/>
      <c r="J1923" s="87"/>
      <c r="K1923" s="87"/>
      <c r="L1923" s="87"/>
      <c r="M1923" s="87"/>
    </row>
    <row r="1924" spans="1:13">
      <c r="A1924" s="293" t="str">
        <f t="shared" si="310"/>
        <v/>
      </c>
      <c r="B1924" s="289" t="str">
        <f t="shared" si="311"/>
        <v/>
      </c>
      <c r="C1924" s="292"/>
      <c r="D1924" s="294"/>
      <c r="E1924" s="291">
        <f t="shared" si="312"/>
        <v>0</v>
      </c>
      <c r="F1924" s="207">
        <f t="shared" si="313"/>
        <v>0</v>
      </c>
      <c r="G1924" s="229"/>
      <c r="H1924" s="87"/>
      <c r="I1924" s="285"/>
      <c r="J1924" s="87"/>
      <c r="K1924" s="87"/>
      <c r="L1924" s="87"/>
      <c r="M1924" s="87"/>
    </row>
    <row r="1925" spans="1:13">
      <c r="A1925" s="293" t="str">
        <f t="shared" si="310"/>
        <v/>
      </c>
      <c r="B1925" s="289" t="str">
        <f t="shared" si="311"/>
        <v/>
      </c>
      <c r="C1925" s="292"/>
      <c r="D1925" s="294"/>
      <c r="E1925" s="291">
        <f t="shared" si="312"/>
        <v>0</v>
      </c>
      <c r="F1925" s="207">
        <f t="shared" si="313"/>
        <v>0</v>
      </c>
      <c r="G1925" s="229"/>
      <c r="H1925" s="87"/>
      <c r="I1925" s="285"/>
      <c r="J1925" s="87"/>
      <c r="K1925" s="87"/>
      <c r="L1925" s="87"/>
      <c r="M1925" s="87"/>
    </row>
    <row r="1926" spans="1:13">
      <c r="A1926" s="293" t="str">
        <f t="shared" si="310"/>
        <v/>
      </c>
      <c r="B1926" s="289" t="str">
        <f t="shared" si="311"/>
        <v/>
      </c>
      <c r="C1926" s="292"/>
      <c r="D1926" s="294"/>
      <c r="E1926" s="291">
        <f t="shared" si="312"/>
        <v>0</v>
      </c>
      <c r="F1926" s="207">
        <f t="shared" si="313"/>
        <v>0</v>
      </c>
      <c r="G1926" s="235"/>
      <c r="H1926" s="87"/>
      <c r="I1926" s="285"/>
      <c r="J1926" s="87"/>
      <c r="K1926" s="87"/>
      <c r="L1926" s="87"/>
      <c r="M1926" s="87"/>
    </row>
    <row r="1927" spans="1:13" ht="13.5" thickBot="1">
      <c r="A1927" s="230"/>
      <c r="B1927" s="88"/>
      <c r="C1927" s="88"/>
      <c r="D1927" s="160"/>
      <c r="E1927" s="168"/>
      <c r="F1927" s="271" t="s">
        <v>100</v>
      </c>
      <c r="G1927" s="238">
        <f>SUM(F1918:F1926)</f>
        <v>0</v>
      </c>
      <c r="H1927" s="87"/>
      <c r="I1927" s="119"/>
      <c r="J1927" s="87"/>
      <c r="K1927" s="87"/>
      <c r="L1927" s="87"/>
      <c r="M1927" s="87"/>
    </row>
    <row r="1928" spans="1:13" ht="13.5" thickTop="1">
      <c r="A1928" s="239" t="s">
        <v>101</v>
      </c>
      <c r="B1928" s="89"/>
      <c r="C1928" s="89"/>
      <c r="D1928" s="161"/>
      <c r="E1928" s="169"/>
      <c r="F1928" s="161"/>
      <c r="G1928" s="232"/>
      <c r="H1928" s="87"/>
      <c r="I1928" s="119"/>
      <c r="J1928" s="87"/>
      <c r="K1928" s="87"/>
      <c r="L1928" s="87"/>
      <c r="M1928" s="87"/>
    </row>
    <row r="1929" spans="1:13">
      <c r="A1929" s="286" t="s">
        <v>2</v>
      </c>
      <c r="B1929" s="287"/>
      <c r="C1929" s="287"/>
      <c r="D1929" s="208"/>
      <c r="E1929" s="288" t="s">
        <v>102</v>
      </c>
      <c r="F1929" s="288" t="s">
        <v>45</v>
      </c>
      <c r="G1929" s="295" t="s">
        <v>102</v>
      </c>
      <c r="H1929" s="165"/>
      <c r="I1929" s="167"/>
      <c r="J1929" s="87"/>
      <c r="K1929" s="87"/>
      <c r="L1929" s="87"/>
      <c r="M1929" s="87"/>
    </row>
    <row r="1930" spans="1:13">
      <c r="A1930" s="296" t="s">
        <v>103</v>
      </c>
      <c r="B1930" s="209"/>
      <c r="C1930" s="209"/>
      <c r="D1930" s="210"/>
      <c r="E1930" s="284">
        <f>SUM(G1895,G1908,G1915,G1927)</f>
        <v>0</v>
      </c>
      <c r="F1930" s="297">
        <f>A</f>
        <v>0</v>
      </c>
      <c r="G1930" s="298">
        <f>E1930*F1930</f>
        <v>0</v>
      </c>
      <c r="H1930" s="87"/>
      <c r="I1930" s="173"/>
      <c r="J1930" s="87"/>
      <c r="K1930" s="87"/>
      <c r="L1930" s="87"/>
      <c r="M1930" s="87"/>
    </row>
    <row r="1931" spans="1:13">
      <c r="A1931" s="296" t="s">
        <v>104</v>
      </c>
      <c r="B1931" s="209"/>
      <c r="C1931" s="209"/>
      <c r="D1931" s="210"/>
      <c r="E1931" s="284">
        <f>SUM(G1895,G1908,G1915,G1927)</f>
        <v>0</v>
      </c>
      <c r="F1931" s="297">
        <f>I</f>
        <v>0</v>
      </c>
      <c r="G1931" s="298">
        <f>E1931*F1931</f>
        <v>0</v>
      </c>
      <c r="H1931" s="87"/>
      <c r="I1931" s="173"/>
      <c r="J1931" s="87"/>
      <c r="K1931" s="87"/>
      <c r="L1931" s="87"/>
      <c r="M1931" s="87"/>
    </row>
    <row r="1932" spans="1:13">
      <c r="A1932" s="296" t="s">
        <v>105</v>
      </c>
      <c r="B1932" s="209"/>
      <c r="C1932" s="209"/>
      <c r="D1932" s="210"/>
      <c r="E1932" s="284">
        <f>SUM(G1895,G1908,G1915,G1927)</f>
        <v>0</v>
      </c>
      <c r="F1932" s="297">
        <f>U</f>
        <v>0</v>
      </c>
      <c r="G1932" s="298">
        <f>E1932*F1932</f>
        <v>0</v>
      </c>
      <c r="H1932" s="87"/>
      <c r="I1932" s="173"/>
      <c r="J1932" s="87"/>
      <c r="K1932" s="87"/>
      <c r="L1932" s="87"/>
      <c r="M1932" s="87"/>
    </row>
    <row r="1933" spans="1:13" ht="23.25" thickBot="1">
      <c r="A1933" s="230"/>
      <c r="B1933" s="88"/>
      <c r="C1933" s="88"/>
      <c r="D1933" s="160"/>
      <c r="E1933" s="168"/>
      <c r="F1933" s="67" t="s">
        <v>106</v>
      </c>
      <c r="G1933" s="238">
        <f>SUM(G1930:G1932)</f>
        <v>0</v>
      </c>
      <c r="H1933" s="87"/>
      <c r="I1933" s="119"/>
      <c r="J1933" s="299" t="s">
        <v>107</v>
      </c>
      <c r="K1933" s="299" t="s">
        <v>108</v>
      </c>
      <c r="L1933" s="299" t="s">
        <v>106</v>
      </c>
      <c r="M1933" s="299" t="s">
        <v>105</v>
      </c>
    </row>
    <row r="1934" spans="1:13" s="63" customFormat="1" ht="14.25" thickTop="1" thickBot="1">
      <c r="A1934" s="240"/>
      <c r="B1934" s="58"/>
      <c r="C1934" s="58"/>
      <c r="D1934" s="174"/>
      <c r="E1934" s="68" t="s">
        <v>108</v>
      </c>
      <c r="F1934" s="69"/>
      <c r="G1934" s="241">
        <f>ROUND(SUM(G1895,G1908,G1915,G1927,G1933),0)</f>
        <v>0</v>
      </c>
      <c r="H1934" s="58"/>
      <c r="I1934" s="118"/>
      <c r="J1934" s="300" t="str">
        <f>B1871</f>
        <v>3.6</v>
      </c>
      <c r="K1934" s="301">
        <f>G1934</f>
        <v>0</v>
      </c>
      <c r="L1934" s="302">
        <f>ROUND(SUM(G1895,G1908,G1915,G1927),0)</f>
        <v>0</v>
      </c>
      <c r="M1934" s="303">
        <f>G1932</f>
        <v>0</v>
      </c>
    </row>
    <row r="1935" spans="1:13" ht="26.25" thickTop="1">
      <c r="A1935" s="242" t="s">
        <v>109</v>
      </c>
      <c r="B1935" s="87"/>
      <c r="C1935" s="87"/>
      <c r="D1935" s="162"/>
      <c r="E1935" s="166"/>
      <c r="F1935" s="162"/>
      <c r="G1935" s="225"/>
      <c r="H1935" s="87"/>
      <c r="I1935" s="119"/>
      <c r="J1935" s="87"/>
      <c r="K1935" s="87"/>
      <c r="L1935" s="87"/>
      <c r="M1935" s="87"/>
    </row>
    <row r="1936" spans="1:13">
      <c r="A1936" s="242"/>
      <c r="B1936" s="175"/>
      <c r="C1936" s="175"/>
      <c r="D1936" s="176"/>
      <c r="E1936" s="166"/>
      <c r="F1936" s="162"/>
      <c r="G1936" s="243">
        <f ca="1">TODAY()</f>
        <v>46244</v>
      </c>
      <c r="H1936" s="87"/>
      <c r="I1936" s="119"/>
      <c r="J1936" s="87"/>
      <c r="K1936" s="87"/>
      <c r="L1936" s="87"/>
      <c r="M1936" s="87"/>
    </row>
    <row r="1937" spans="1:13" ht="13.5" thickBot="1">
      <c r="A1937" s="244"/>
      <c r="B1937" s="245"/>
      <c r="C1937" s="245"/>
      <c r="D1937" s="246"/>
      <c r="E1937" s="247"/>
      <c r="F1937" s="246"/>
      <c r="G1937" s="248"/>
      <c r="H1937" s="87"/>
      <c r="I1937" s="119"/>
      <c r="J1937" s="87"/>
      <c r="K1937" s="87"/>
      <c r="L1937" s="87"/>
      <c r="M1937" s="87"/>
    </row>
    <row r="1938" spans="1:13" s="63" customFormat="1" hidden="1">
      <c r="A1938" s="217"/>
      <c r="B1938" s="218"/>
      <c r="C1938" s="218"/>
      <c r="D1938" s="219"/>
      <c r="E1938" s="220"/>
      <c r="F1938" s="219"/>
      <c r="G1938" s="221" t="s">
        <v>77</v>
      </c>
      <c r="H1938" s="58"/>
      <c r="I1938" s="118"/>
      <c r="J1938" s="58"/>
      <c r="K1938" s="58"/>
      <c r="L1938" s="58"/>
      <c r="M1938" s="87"/>
    </row>
    <row r="1939" spans="1:13" ht="12.75" hidden="1" customHeight="1">
      <c r="A1939" s="222" t="s">
        <v>78</v>
      </c>
      <c r="B1939" s="508" t="str">
        <f>Proponente</f>
        <v>Proponente BCDA</v>
      </c>
      <c r="C1939" s="508"/>
      <c r="D1939" s="508"/>
      <c r="E1939" s="508"/>
      <c r="F1939" s="508"/>
      <c r="G1939" s="509"/>
      <c r="H1939" s="87"/>
      <c r="I1939" s="119"/>
      <c r="J1939" s="87"/>
      <c r="K1939" s="87"/>
      <c r="L1939" s="87"/>
      <c r="M1939" s="87"/>
    </row>
    <row r="1940" spans="1:13" ht="12.75" hidden="1" customHeight="1">
      <c r="A1940" s="222" t="s">
        <v>79</v>
      </c>
      <c r="B1940" s="87" t="str">
        <f>VLOOKUP(B1941,'4_Presupuesto de Obra'!$A$8:$D$182,2,FALSE)</f>
        <v>3.7</v>
      </c>
      <c r="C1940" s="508">
        <f>VLOOKUP(B1941,'4_Presupuesto de Obra'!$A$8:$D$182,3,FALSE)</f>
        <v>0</v>
      </c>
      <c r="D1940" s="508"/>
      <c r="E1940" s="508"/>
      <c r="F1940" s="508"/>
      <c r="G1940" s="509"/>
      <c r="H1940" s="87"/>
      <c r="I1940" s="119"/>
      <c r="J1940" s="87"/>
      <c r="K1940" s="87"/>
      <c r="L1940" s="87"/>
      <c r="M1940" s="87"/>
    </row>
    <row r="1941" spans="1:13" hidden="1">
      <c r="A1941" s="223"/>
      <c r="B1941" s="216">
        <f>+B1872+1</f>
        <v>29</v>
      </c>
      <c r="C1941" s="87"/>
      <c r="D1941" s="162"/>
      <c r="E1941" s="166"/>
      <c r="F1941" s="59" t="s">
        <v>80</v>
      </c>
      <c r="G1941" s="224">
        <f>VLOOKUP(B1941,'4_Presupuesto de Obra'!$A$8:$D$182,4,FALSE)</f>
        <v>0</v>
      </c>
      <c r="H1941" s="87"/>
      <c r="I1941" s="119"/>
      <c r="J1941" s="87"/>
      <c r="K1941" s="87"/>
      <c r="L1941" s="87"/>
      <c r="M1941" s="87"/>
    </row>
    <row r="1942" spans="1:13" ht="13.5" hidden="1" thickBot="1">
      <c r="A1942" s="222" t="s">
        <v>81</v>
      </c>
      <c r="B1942" s="87"/>
      <c r="C1942" s="87"/>
      <c r="D1942" s="162"/>
      <c r="E1942" s="166"/>
      <c r="F1942" s="162"/>
      <c r="G1942" s="225"/>
      <c r="H1942" s="87"/>
      <c r="I1942" s="167"/>
      <c r="J1942" s="87"/>
      <c r="K1942" s="87"/>
      <c r="L1942" s="87"/>
      <c r="M1942" s="87"/>
    </row>
    <row r="1943" spans="1:13" s="64" customFormat="1" ht="13.5" hidden="1" thickTop="1">
      <c r="A1943" s="226" t="s">
        <v>2</v>
      </c>
      <c r="B1943" s="158" t="s">
        <v>83</v>
      </c>
      <c r="C1943" s="158" t="s">
        <v>84</v>
      </c>
      <c r="D1943" s="159" t="s">
        <v>85</v>
      </c>
      <c r="E1943" s="65" t="s">
        <v>86</v>
      </c>
      <c r="F1943" s="65" t="s">
        <v>87</v>
      </c>
      <c r="G1943" s="227" t="s">
        <v>88</v>
      </c>
      <c r="H1943" s="165"/>
      <c r="I1943" s="167"/>
      <c r="J1943" s="165"/>
      <c r="K1943" s="165"/>
      <c r="L1943" s="165"/>
      <c r="M1943" s="87"/>
    </row>
    <row r="1944" spans="1:13" hidden="1">
      <c r="A1944" s="281" t="str">
        <f t="shared" ref="A1944:A1963" si="314">IF(I1944=0,"-",VLOOKUP(I1944,EQUIPOS,2,FALSE))</f>
        <v>-</v>
      </c>
      <c r="B1944" s="282"/>
      <c r="C1944" s="282"/>
      <c r="D1944" s="283"/>
      <c r="E1944" s="284">
        <f t="shared" ref="E1944:E1963" si="315">IF(I1944=0,0,VLOOKUP(I1944,EQUIPOS,4,FALSE))</f>
        <v>0</v>
      </c>
      <c r="F1944" s="207">
        <f t="shared" ref="F1944:F1963" si="316">IF(D1944=0,0,E1944/D1944)</f>
        <v>0</v>
      </c>
      <c r="G1944" s="228"/>
      <c r="H1944" s="87"/>
      <c r="I1944" s="285"/>
      <c r="J1944" s="87"/>
      <c r="K1944" s="87"/>
      <c r="L1944" s="87"/>
      <c r="M1944" s="87"/>
    </row>
    <row r="1945" spans="1:13" hidden="1">
      <c r="A1945" s="281" t="str">
        <f t="shared" si="314"/>
        <v>-</v>
      </c>
      <c r="B1945" s="282"/>
      <c r="C1945" s="282"/>
      <c r="D1945" s="283"/>
      <c r="E1945" s="284">
        <f t="shared" si="315"/>
        <v>0</v>
      </c>
      <c r="F1945" s="207">
        <f t="shared" si="316"/>
        <v>0</v>
      </c>
      <c r="G1945" s="229"/>
      <c r="H1945" s="87"/>
      <c r="I1945" s="285"/>
      <c r="J1945" s="87"/>
      <c r="K1945" s="87"/>
      <c r="L1945" s="87"/>
      <c r="M1945" s="87"/>
    </row>
    <row r="1946" spans="1:13" hidden="1">
      <c r="A1946" s="281" t="str">
        <f t="shared" si="314"/>
        <v>-</v>
      </c>
      <c r="B1946" s="282"/>
      <c r="C1946" s="282"/>
      <c r="D1946" s="283"/>
      <c r="E1946" s="284">
        <f t="shared" si="315"/>
        <v>0</v>
      </c>
      <c r="F1946" s="207">
        <f t="shared" si="316"/>
        <v>0</v>
      </c>
      <c r="G1946" s="229"/>
      <c r="H1946" s="87"/>
      <c r="I1946" s="285"/>
      <c r="J1946" s="87"/>
      <c r="K1946" s="87"/>
      <c r="L1946" s="87"/>
      <c r="M1946" s="87"/>
    </row>
    <row r="1947" spans="1:13" hidden="1">
      <c r="A1947" s="281" t="str">
        <f t="shared" si="314"/>
        <v>-</v>
      </c>
      <c r="B1947" s="282"/>
      <c r="C1947" s="282"/>
      <c r="D1947" s="283"/>
      <c r="E1947" s="284">
        <f t="shared" si="315"/>
        <v>0</v>
      </c>
      <c r="F1947" s="207">
        <f t="shared" si="316"/>
        <v>0</v>
      </c>
      <c r="G1947" s="229"/>
      <c r="H1947" s="87"/>
      <c r="I1947" s="285"/>
      <c r="J1947" s="87"/>
      <c r="K1947" s="87"/>
      <c r="L1947" s="87"/>
      <c r="M1947" s="87"/>
    </row>
    <row r="1948" spans="1:13" hidden="1">
      <c r="A1948" s="281" t="str">
        <f t="shared" si="314"/>
        <v>-</v>
      </c>
      <c r="B1948" s="282"/>
      <c r="C1948" s="282"/>
      <c r="D1948" s="283"/>
      <c r="E1948" s="284">
        <f t="shared" si="315"/>
        <v>0</v>
      </c>
      <c r="F1948" s="207">
        <f t="shared" si="316"/>
        <v>0</v>
      </c>
      <c r="G1948" s="229"/>
      <c r="H1948" s="87"/>
      <c r="I1948" s="285"/>
      <c r="J1948" s="87"/>
      <c r="K1948" s="87"/>
      <c r="L1948" s="87"/>
      <c r="M1948" s="87"/>
    </row>
    <row r="1949" spans="1:13" ht="26.45" hidden="1" customHeight="1">
      <c r="A1949" s="281" t="str">
        <f t="shared" si="314"/>
        <v>-</v>
      </c>
      <c r="B1949" s="282"/>
      <c r="C1949" s="282"/>
      <c r="D1949" s="283"/>
      <c r="E1949" s="284">
        <f t="shared" si="315"/>
        <v>0</v>
      </c>
      <c r="F1949" s="207">
        <f t="shared" si="316"/>
        <v>0</v>
      </c>
      <c r="G1949" s="229"/>
      <c r="H1949" s="87"/>
      <c r="I1949" s="285"/>
      <c r="J1949" s="87"/>
      <c r="K1949" s="87"/>
      <c r="L1949" s="87"/>
      <c r="M1949" s="87"/>
    </row>
    <row r="1950" spans="1:13" ht="26.45" hidden="1" customHeight="1">
      <c r="A1950" s="281" t="str">
        <f t="shared" si="314"/>
        <v>-</v>
      </c>
      <c r="B1950" s="282"/>
      <c r="C1950" s="282"/>
      <c r="D1950" s="283"/>
      <c r="E1950" s="284">
        <f t="shared" si="315"/>
        <v>0</v>
      </c>
      <c r="F1950" s="207">
        <f t="shared" si="316"/>
        <v>0</v>
      </c>
      <c r="G1950" s="235"/>
      <c r="H1950" s="87"/>
      <c r="I1950" s="285"/>
      <c r="J1950" s="87"/>
      <c r="K1950" s="87"/>
      <c r="L1950" s="87"/>
      <c r="M1950" s="87"/>
    </row>
    <row r="1951" spans="1:13" hidden="1">
      <c r="A1951" s="281" t="str">
        <f t="shared" si="314"/>
        <v>-</v>
      </c>
      <c r="B1951" s="282"/>
      <c r="C1951" s="282"/>
      <c r="D1951" s="283"/>
      <c r="E1951" s="284">
        <f t="shared" si="315"/>
        <v>0</v>
      </c>
      <c r="F1951" s="207">
        <f t="shared" si="316"/>
        <v>0</v>
      </c>
      <c r="G1951" s="229"/>
      <c r="H1951" s="87"/>
      <c r="I1951" s="285"/>
      <c r="J1951" s="87"/>
      <c r="K1951" s="87"/>
      <c r="L1951" s="87"/>
      <c r="M1951" s="87"/>
    </row>
    <row r="1952" spans="1:13" hidden="1">
      <c r="A1952" s="281" t="str">
        <f t="shared" si="314"/>
        <v>-</v>
      </c>
      <c r="B1952" s="282"/>
      <c r="C1952" s="282"/>
      <c r="D1952" s="283"/>
      <c r="E1952" s="284">
        <f t="shared" si="315"/>
        <v>0</v>
      </c>
      <c r="F1952" s="207">
        <f t="shared" si="316"/>
        <v>0</v>
      </c>
      <c r="G1952" s="229"/>
      <c r="H1952" s="87"/>
      <c r="I1952" s="285"/>
      <c r="J1952" s="87"/>
      <c r="K1952" s="87"/>
      <c r="L1952" s="87"/>
      <c r="M1952" s="87"/>
    </row>
    <row r="1953" spans="1:13" hidden="1">
      <c r="A1953" s="281" t="str">
        <f t="shared" si="314"/>
        <v>-</v>
      </c>
      <c r="B1953" s="282"/>
      <c r="C1953" s="282"/>
      <c r="D1953" s="283"/>
      <c r="E1953" s="284">
        <f t="shared" si="315"/>
        <v>0</v>
      </c>
      <c r="F1953" s="207">
        <f t="shared" si="316"/>
        <v>0</v>
      </c>
      <c r="G1953" s="229"/>
      <c r="H1953" s="87"/>
      <c r="I1953" s="285"/>
      <c r="J1953" s="87"/>
      <c r="K1953" s="87"/>
      <c r="L1953" s="87"/>
      <c r="M1953" s="87"/>
    </row>
    <row r="1954" spans="1:13" hidden="1">
      <c r="A1954" s="281" t="str">
        <f t="shared" si="314"/>
        <v>-</v>
      </c>
      <c r="B1954" s="282"/>
      <c r="C1954" s="282"/>
      <c r="D1954" s="283"/>
      <c r="E1954" s="284">
        <f t="shared" si="315"/>
        <v>0</v>
      </c>
      <c r="F1954" s="207">
        <f t="shared" si="316"/>
        <v>0</v>
      </c>
      <c r="G1954" s="229"/>
      <c r="H1954" s="87"/>
      <c r="I1954" s="285"/>
      <c r="J1954" s="87"/>
      <c r="K1954" s="87"/>
      <c r="L1954" s="87"/>
      <c r="M1954" s="87"/>
    </row>
    <row r="1955" spans="1:13" hidden="1">
      <c r="A1955" s="281" t="str">
        <f t="shared" si="314"/>
        <v>-</v>
      </c>
      <c r="B1955" s="282"/>
      <c r="C1955" s="282"/>
      <c r="D1955" s="283"/>
      <c r="E1955" s="284">
        <f t="shared" si="315"/>
        <v>0</v>
      </c>
      <c r="F1955" s="207">
        <f t="shared" si="316"/>
        <v>0</v>
      </c>
      <c r="G1955" s="229"/>
      <c r="H1955" s="87"/>
      <c r="I1955" s="285"/>
      <c r="J1955" s="87"/>
      <c r="K1955" s="87"/>
      <c r="L1955" s="87"/>
      <c r="M1955" s="87"/>
    </row>
    <row r="1956" spans="1:13" hidden="1">
      <c r="A1956" s="281" t="str">
        <f t="shared" si="314"/>
        <v>-</v>
      </c>
      <c r="B1956" s="282"/>
      <c r="C1956" s="282"/>
      <c r="D1956" s="283"/>
      <c r="E1956" s="284">
        <f t="shared" si="315"/>
        <v>0</v>
      </c>
      <c r="F1956" s="207">
        <f t="shared" si="316"/>
        <v>0</v>
      </c>
      <c r="G1956" s="229"/>
      <c r="H1956" s="87"/>
      <c r="I1956" s="285"/>
      <c r="J1956" s="87"/>
      <c r="K1956" s="87"/>
      <c r="L1956" s="87"/>
      <c r="M1956" s="87"/>
    </row>
    <row r="1957" spans="1:13" hidden="1">
      <c r="A1957" s="281" t="str">
        <f t="shared" si="314"/>
        <v>-</v>
      </c>
      <c r="B1957" s="282"/>
      <c r="C1957" s="282"/>
      <c r="D1957" s="283"/>
      <c r="E1957" s="284">
        <f t="shared" si="315"/>
        <v>0</v>
      </c>
      <c r="F1957" s="207">
        <f t="shared" si="316"/>
        <v>0</v>
      </c>
      <c r="G1957" s="229"/>
      <c r="H1957" s="87"/>
      <c r="I1957" s="285"/>
      <c r="J1957" s="87"/>
      <c r="K1957" s="87"/>
      <c r="L1957" s="87"/>
      <c r="M1957" s="87"/>
    </row>
    <row r="1958" spans="1:13" hidden="1">
      <c r="A1958" s="281" t="str">
        <f t="shared" si="314"/>
        <v>-</v>
      </c>
      <c r="B1958" s="282"/>
      <c r="C1958" s="282"/>
      <c r="D1958" s="283"/>
      <c r="E1958" s="284">
        <f t="shared" si="315"/>
        <v>0</v>
      </c>
      <c r="F1958" s="207">
        <f t="shared" si="316"/>
        <v>0</v>
      </c>
      <c r="G1958" s="229"/>
      <c r="H1958" s="87"/>
      <c r="I1958" s="285"/>
      <c r="J1958" s="87"/>
      <c r="K1958" s="87"/>
      <c r="L1958" s="87"/>
      <c r="M1958" s="87"/>
    </row>
    <row r="1959" spans="1:13" hidden="1">
      <c r="A1959" s="281" t="str">
        <f t="shared" si="314"/>
        <v>-</v>
      </c>
      <c r="B1959" s="282"/>
      <c r="C1959" s="282"/>
      <c r="D1959" s="283"/>
      <c r="E1959" s="284">
        <f t="shared" si="315"/>
        <v>0</v>
      </c>
      <c r="F1959" s="207">
        <f t="shared" si="316"/>
        <v>0</v>
      </c>
      <c r="G1959" s="229"/>
      <c r="H1959" s="87"/>
      <c r="I1959" s="285"/>
      <c r="J1959" s="87"/>
      <c r="K1959" s="87"/>
      <c r="L1959" s="87"/>
      <c r="M1959" s="87"/>
    </row>
    <row r="1960" spans="1:13" hidden="1">
      <c r="A1960" s="281" t="str">
        <f t="shared" si="314"/>
        <v>-</v>
      </c>
      <c r="B1960" s="282"/>
      <c r="C1960" s="282"/>
      <c r="D1960" s="283"/>
      <c r="E1960" s="284">
        <f t="shared" si="315"/>
        <v>0</v>
      </c>
      <c r="F1960" s="207">
        <f t="shared" si="316"/>
        <v>0</v>
      </c>
      <c r="G1960" s="229"/>
      <c r="H1960" s="87"/>
      <c r="I1960" s="285"/>
      <c r="J1960" s="87"/>
      <c r="K1960" s="87"/>
      <c r="L1960" s="87"/>
      <c r="M1960" s="87"/>
    </row>
    <row r="1961" spans="1:13" hidden="1">
      <c r="A1961" s="281" t="str">
        <f t="shared" si="314"/>
        <v>-</v>
      </c>
      <c r="B1961" s="282"/>
      <c r="C1961" s="282"/>
      <c r="D1961" s="283"/>
      <c r="E1961" s="284">
        <f t="shared" si="315"/>
        <v>0</v>
      </c>
      <c r="F1961" s="207">
        <f t="shared" si="316"/>
        <v>0</v>
      </c>
      <c r="G1961" s="229"/>
      <c r="H1961" s="87"/>
      <c r="I1961" s="285"/>
      <c r="J1961" s="87"/>
      <c r="K1961" s="87"/>
      <c r="L1961" s="87"/>
      <c r="M1961" s="87"/>
    </row>
    <row r="1962" spans="1:13" hidden="1">
      <c r="A1962" s="281" t="str">
        <f t="shared" si="314"/>
        <v>-</v>
      </c>
      <c r="B1962" s="282"/>
      <c r="C1962" s="282"/>
      <c r="D1962" s="283"/>
      <c r="E1962" s="284">
        <f t="shared" si="315"/>
        <v>0</v>
      </c>
      <c r="F1962" s="207">
        <f t="shared" si="316"/>
        <v>0</v>
      </c>
      <c r="G1962" s="229"/>
      <c r="H1962" s="87"/>
      <c r="I1962" s="285"/>
      <c r="J1962" s="87"/>
      <c r="K1962" s="87"/>
      <c r="L1962" s="87"/>
      <c r="M1962" s="87"/>
    </row>
    <row r="1963" spans="1:13" hidden="1">
      <c r="A1963" s="281" t="str">
        <f t="shared" si="314"/>
        <v>-</v>
      </c>
      <c r="B1963" s="282"/>
      <c r="C1963" s="282"/>
      <c r="D1963" s="283"/>
      <c r="E1963" s="284">
        <f t="shared" si="315"/>
        <v>0</v>
      </c>
      <c r="F1963" s="207">
        <f t="shared" si="316"/>
        <v>0</v>
      </c>
      <c r="G1963" s="229"/>
      <c r="H1963" s="87"/>
      <c r="I1963" s="285"/>
      <c r="J1963" s="87"/>
      <c r="K1963" s="87"/>
      <c r="L1963" s="87"/>
      <c r="M1963" s="87"/>
    </row>
    <row r="1964" spans="1:13" ht="13.5" hidden="1" thickBot="1">
      <c r="A1964" s="230"/>
      <c r="B1964" s="88"/>
      <c r="C1964" s="88"/>
      <c r="D1964" s="160"/>
      <c r="E1964" s="168"/>
      <c r="F1964" s="271" t="s">
        <v>89</v>
      </c>
      <c r="G1964" s="272">
        <f>SUM(F1944:F1963)</f>
        <v>0</v>
      </c>
      <c r="H1964" s="87"/>
      <c r="I1964" s="119"/>
      <c r="J1964" s="87"/>
      <c r="K1964" s="87"/>
      <c r="L1964" s="87"/>
      <c r="M1964" s="87"/>
    </row>
    <row r="1965" spans="1:13" ht="13.5" hidden="1" thickTop="1">
      <c r="A1965" s="231" t="s">
        <v>90</v>
      </c>
      <c r="B1965" s="89"/>
      <c r="C1965" s="89"/>
      <c r="D1965" s="161"/>
      <c r="E1965" s="169"/>
      <c r="F1965" s="161"/>
      <c r="G1965" s="232"/>
      <c r="H1965" s="87"/>
      <c r="I1965" s="119"/>
      <c r="J1965" s="87"/>
      <c r="K1965" s="87"/>
      <c r="L1965" s="87"/>
      <c r="M1965" s="87"/>
    </row>
    <row r="1966" spans="1:13" s="64" customFormat="1" hidden="1">
      <c r="A1966" s="286" t="s">
        <v>2</v>
      </c>
      <c r="B1966" s="287"/>
      <c r="C1966" s="273" t="s">
        <v>3</v>
      </c>
      <c r="D1966" s="288" t="s">
        <v>91</v>
      </c>
      <c r="E1966" s="288" t="s">
        <v>92</v>
      </c>
      <c r="F1966" s="288" t="s">
        <v>87</v>
      </c>
      <c r="G1966" s="233" t="s">
        <v>88</v>
      </c>
      <c r="H1966" s="165"/>
      <c r="I1966" s="167"/>
      <c r="J1966" s="165"/>
      <c r="K1966" s="165"/>
      <c r="L1966" s="165"/>
      <c r="M1966" s="87"/>
    </row>
    <row r="1967" spans="1:13" hidden="1">
      <c r="A1967" s="506" t="str">
        <f t="shared" ref="A1967:A1976" si="317">IF(I1967=0,"",VLOOKUP(I1967,MATERIALES,2,FALSE))</f>
        <v/>
      </c>
      <c r="B1967" s="507"/>
      <c r="C1967" s="289" t="str">
        <f t="shared" ref="C1967:C1976" si="318">IF(I1967=0,"",VLOOKUP(I1967,MATERIALES,3,FALSE))</f>
        <v/>
      </c>
      <c r="D1967" s="290"/>
      <c r="E1967" s="291">
        <f t="shared" ref="E1967:E1976" si="319">IF(I1967=0,0,VLOOKUP(I1967,MATERIALES,4,FALSE))</f>
        <v>0</v>
      </c>
      <c r="F1967" s="207">
        <f>D1967*E1967</f>
        <v>0</v>
      </c>
      <c r="G1967" s="228"/>
      <c r="H1967" s="87"/>
      <c r="I1967" s="285"/>
      <c r="J1967" s="87"/>
      <c r="K1967" s="87"/>
      <c r="L1967" s="87"/>
      <c r="M1967" s="87"/>
    </row>
    <row r="1968" spans="1:13" hidden="1">
      <c r="A1968" s="506" t="str">
        <f t="shared" si="317"/>
        <v/>
      </c>
      <c r="B1968" s="507"/>
      <c r="C1968" s="289" t="str">
        <f t="shared" si="318"/>
        <v/>
      </c>
      <c r="D1968" s="290"/>
      <c r="E1968" s="291">
        <f t="shared" si="319"/>
        <v>0</v>
      </c>
      <c r="F1968" s="207">
        <f t="shared" ref="F1968:F1976" si="320">D1968*E1968</f>
        <v>0</v>
      </c>
      <c r="G1968" s="229"/>
      <c r="H1968" s="87"/>
      <c r="I1968" s="285"/>
      <c r="J1968" s="87"/>
      <c r="K1968" s="87"/>
      <c r="L1968" s="87"/>
      <c r="M1968" s="87"/>
    </row>
    <row r="1969" spans="1:13" hidden="1">
      <c r="A1969" s="506" t="str">
        <f t="shared" si="317"/>
        <v/>
      </c>
      <c r="B1969" s="507"/>
      <c r="C1969" s="289" t="str">
        <f t="shared" si="318"/>
        <v/>
      </c>
      <c r="D1969" s="290"/>
      <c r="E1969" s="291">
        <f t="shared" si="319"/>
        <v>0</v>
      </c>
      <c r="F1969" s="207">
        <f t="shared" si="320"/>
        <v>0</v>
      </c>
      <c r="G1969" s="229"/>
      <c r="H1969" s="87"/>
      <c r="I1969" s="285"/>
      <c r="J1969" s="87"/>
      <c r="K1969" s="87"/>
      <c r="L1969" s="87"/>
      <c r="M1969" s="87"/>
    </row>
    <row r="1970" spans="1:13" hidden="1">
      <c r="A1970" s="506" t="str">
        <f t="shared" si="317"/>
        <v/>
      </c>
      <c r="B1970" s="507"/>
      <c r="C1970" s="289" t="str">
        <f t="shared" si="318"/>
        <v/>
      </c>
      <c r="D1970" s="290"/>
      <c r="E1970" s="291">
        <f t="shared" si="319"/>
        <v>0</v>
      </c>
      <c r="F1970" s="207">
        <f t="shared" si="320"/>
        <v>0</v>
      </c>
      <c r="G1970" s="229"/>
      <c r="H1970" s="87"/>
      <c r="I1970" s="285"/>
      <c r="J1970" s="87"/>
      <c r="K1970" s="87"/>
      <c r="L1970" s="87"/>
      <c r="M1970" s="87"/>
    </row>
    <row r="1971" spans="1:13" hidden="1">
      <c r="A1971" s="506" t="str">
        <f t="shared" si="317"/>
        <v/>
      </c>
      <c r="B1971" s="507"/>
      <c r="C1971" s="289" t="str">
        <f t="shared" si="318"/>
        <v/>
      </c>
      <c r="D1971" s="290"/>
      <c r="E1971" s="291">
        <f t="shared" si="319"/>
        <v>0</v>
      </c>
      <c r="F1971" s="207">
        <f t="shared" si="320"/>
        <v>0</v>
      </c>
      <c r="G1971" s="229"/>
      <c r="H1971" s="87"/>
      <c r="I1971" s="285"/>
      <c r="J1971" s="87"/>
      <c r="K1971" s="87"/>
      <c r="L1971" s="87"/>
      <c r="M1971" s="87"/>
    </row>
    <row r="1972" spans="1:13" hidden="1">
      <c r="A1972" s="506" t="str">
        <f t="shared" si="317"/>
        <v/>
      </c>
      <c r="B1972" s="507"/>
      <c r="C1972" s="289" t="str">
        <f t="shared" si="318"/>
        <v/>
      </c>
      <c r="D1972" s="290"/>
      <c r="E1972" s="291">
        <f t="shared" si="319"/>
        <v>0</v>
      </c>
      <c r="F1972" s="207">
        <f t="shared" si="320"/>
        <v>0</v>
      </c>
      <c r="G1972" s="229"/>
      <c r="H1972" s="87"/>
      <c r="I1972" s="285"/>
      <c r="J1972" s="87"/>
      <c r="K1972" s="87"/>
      <c r="L1972" s="87"/>
      <c r="M1972" s="87"/>
    </row>
    <row r="1973" spans="1:13" hidden="1">
      <c r="A1973" s="506" t="str">
        <f t="shared" si="317"/>
        <v/>
      </c>
      <c r="B1973" s="507"/>
      <c r="C1973" s="289" t="str">
        <f t="shared" si="318"/>
        <v/>
      </c>
      <c r="D1973" s="290"/>
      <c r="E1973" s="291">
        <f t="shared" si="319"/>
        <v>0</v>
      </c>
      <c r="F1973" s="207">
        <f t="shared" si="320"/>
        <v>0</v>
      </c>
      <c r="G1973" s="229"/>
      <c r="H1973" s="87"/>
      <c r="I1973" s="285"/>
      <c r="J1973" s="87"/>
      <c r="K1973" s="87"/>
      <c r="L1973" s="87"/>
      <c r="M1973" s="87"/>
    </row>
    <row r="1974" spans="1:13" hidden="1">
      <c r="A1974" s="506" t="str">
        <f t="shared" si="317"/>
        <v/>
      </c>
      <c r="B1974" s="507"/>
      <c r="C1974" s="289" t="str">
        <f t="shared" si="318"/>
        <v/>
      </c>
      <c r="D1974" s="290"/>
      <c r="E1974" s="291">
        <f t="shared" si="319"/>
        <v>0</v>
      </c>
      <c r="F1974" s="207">
        <f t="shared" si="320"/>
        <v>0</v>
      </c>
      <c r="G1974" s="234"/>
      <c r="H1974" s="87"/>
      <c r="I1974" s="285"/>
      <c r="J1974" s="87"/>
      <c r="K1974" s="87"/>
      <c r="L1974" s="87"/>
      <c r="M1974" s="87"/>
    </row>
    <row r="1975" spans="1:13" hidden="1">
      <c r="A1975" s="506" t="str">
        <f t="shared" si="317"/>
        <v/>
      </c>
      <c r="B1975" s="507"/>
      <c r="C1975" s="289" t="str">
        <f t="shared" si="318"/>
        <v/>
      </c>
      <c r="D1975" s="290"/>
      <c r="E1975" s="291">
        <f t="shared" si="319"/>
        <v>0</v>
      </c>
      <c r="F1975" s="207">
        <f t="shared" si="320"/>
        <v>0</v>
      </c>
      <c r="G1975" s="229"/>
      <c r="H1975" s="87"/>
      <c r="I1975" s="285"/>
      <c r="J1975" s="87"/>
      <c r="K1975" s="87"/>
      <c r="L1975" s="87"/>
      <c r="M1975" s="87"/>
    </row>
    <row r="1976" spans="1:13" hidden="1">
      <c r="A1976" s="506" t="str">
        <f t="shared" si="317"/>
        <v/>
      </c>
      <c r="B1976" s="507"/>
      <c r="C1976" s="289" t="str">
        <f t="shared" si="318"/>
        <v/>
      </c>
      <c r="D1976" s="290"/>
      <c r="E1976" s="291">
        <f t="shared" si="319"/>
        <v>0</v>
      </c>
      <c r="F1976" s="207">
        <f t="shared" si="320"/>
        <v>0</v>
      </c>
      <c r="G1976" s="235"/>
      <c r="H1976" s="87"/>
      <c r="I1976" s="285"/>
      <c r="J1976" s="87"/>
      <c r="K1976" s="87"/>
      <c r="L1976" s="87"/>
      <c r="M1976" s="87"/>
    </row>
    <row r="1977" spans="1:13" ht="13.5" hidden="1" thickBot="1">
      <c r="A1977" s="223"/>
      <c r="B1977" s="87"/>
      <c r="C1977" s="87"/>
      <c r="D1977" s="162"/>
      <c r="E1977" s="170"/>
      <c r="F1977" s="66" t="s">
        <v>93</v>
      </c>
      <c r="G1977" s="234">
        <f>SUM(F1967:F1976)</f>
        <v>0</v>
      </c>
      <c r="H1977" s="87"/>
      <c r="I1977" s="119"/>
      <c r="J1977" s="87"/>
      <c r="K1977" s="87"/>
      <c r="L1977" s="87"/>
      <c r="M1977" s="87"/>
    </row>
    <row r="1978" spans="1:13" ht="14.25" hidden="1" thickTop="1" thickBot="1">
      <c r="A1978" s="236" t="s">
        <v>94</v>
      </c>
      <c r="B1978" s="90"/>
      <c r="C1978" s="90"/>
      <c r="D1978" s="163"/>
      <c r="E1978" s="171"/>
      <c r="F1978" s="163"/>
      <c r="G1978" s="237"/>
      <c r="H1978" s="87"/>
      <c r="I1978" s="119"/>
      <c r="J1978" s="87"/>
      <c r="K1978" s="87"/>
      <c r="L1978" s="87"/>
      <c r="M1978" s="87"/>
    </row>
    <row r="1979" spans="1:13" ht="13.5" hidden="1" thickTop="1">
      <c r="A1979" s="286" t="s">
        <v>2</v>
      </c>
      <c r="B1979" s="287"/>
      <c r="C1979" s="288" t="s">
        <v>95</v>
      </c>
      <c r="D1979" s="288" t="s">
        <v>96</v>
      </c>
      <c r="E1979" s="288" t="s">
        <v>97</v>
      </c>
      <c r="F1979" s="288" t="s">
        <v>87</v>
      </c>
      <c r="G1979" s="233" t="s">
        <v>88</v>
      </c>
      <c r="H1979" s="87"/>
      <c r="I1979" s="119"/>
      <c r="J1979" s="87"/>
      <c r="K1979" s="87"/>
      <c r="L1979" s="87"/>
      <c r="M1979" s="87"/>
    </row>
    <row r="1980" spans="1:13" hidden="1">
      <c r="A1980" s="506" t="str">
        <f>IF(I1980=0,"",VLOOKUP(I1980,EQUIPOS,2,FALSE))</f>
        <v/>
      </c>
      <c r="B1980" s="507"/>
      <c r="C1980" s="292"/>
      <c r="D1980" s="290"/>
      <c r="E1980" s="291">
        <f>IF(I1980=0,0,VLOOKUP(I1980,EQUIPOS,4,FALSE))</f>
        <v>0</v>
      </c>
      <c r="F1980" s="207">
        <f>C1980*D1980*E1980</f>
        <v>0</v>
      </c>
      <c r="G1980" s="228"/>
      <c r="H1980" s="87"/>
      <c r="I1980" s="285"/>
      <c r="J1980" s="87"/>
      <c r="K1980" s="87"/>
      <c r="L1980" s="87"/>
      <c r="M1980" s="87"/>
    </row>
    <row r="1981" spans="1:13" hidden="1">
      <c r="A1981" s="506" t="str">
        <f>IF(I1981=0,"",VLOOKUP(I1981,EQUIPOS,2,FALSE))</f>
        <v/>
      </c>
      <c r="B1981" s="507"/>
      <c r="C1981" s="292"/>
      <c r="D1981" s="290"/>
      <c r="E1981" s="291">
        <f>IF(I1981=0,0,VLOOKUP(I1981,EQUIPOS,4,FALSE))</f>
        <v>0</v>
      </c>
      <c r="F1981" s="207">
        <f>C1981*D1981*E1981</f>
        <v>0</v>
      </c>
      <c r="G1981" s="229"/>
      <c r="H1981" s="87"/>
      <c r="I1981" s="285"/>
      <c r="J1981" s="87"/>
      <c r="K1981" s="87"/>
      <c r="L1981" s="87"/>
      <c r="M1981" s="87"/>
    </row>
    <row r="1982" spans="1:13" hidden="1">
      <c r="A1982" s="506" t="str">
        <f>IF(I1982=0,"",VLOOKUP(I1982,EQUIPOS,2,FALSE))</f>
        <v/>
      </c>
      <c r="B1982" s="507"/>
      <c r="C1982" s="292"/>
      <c r="D1982" s="290"/>
      <c r="E1982" s="291">
        <f>IF(I1982=0,0,VLOOKUP(I1982,EQUIPOS,4,FALSE))</f>
        <v>0</v>
      </c>
      <c r="F1982" s="207">
        <f>C1982*D1982*E1982</f>
        <v>0</v>
      </c>
      <c r="G1982" s="229"/>
      <c r="H1982" s="87"/>
      <c r="I1982" s="285"/>
      <c r="J1982" s="87"/>
      <c r="K1982" s="87"/>
      <c r="L1982" s="87"/>
      <c r="M1982" s="87"/>
    </row>
    <row r="1983" spans="1:13" hidden="1">
      <c r="A1983" s="506" t="str">
        <f>IF(I1983=0,"",VLOOKUP(I1983,EQUIPOS,2,FALSE))</f>
        <v/>
      </c>
      <c r="B1983" s="507"/>
      <c r="C1983" s="292"/>
      <c r="D1983" s="290"/>
      <c r="E1983" s="291">
        <f>IF(I1983=0,0,VLOOKUP(I1983,EQUIPOS,4,FALSE))</f>
        <v>0</v>
      </c>
      <c r="F1983" s="207">
        <f>C1983*D1983*E1983</f>
        <v>0</v>
      </c>
      <c r="G1983" s="235"/>
      <c r="H1983" s="87"/>
      <c r="I1983" s="285"/>
      <c r="J1983" s="87"/>
      <c r="K1983" s="87"/>
      <c r="L1983" s="87"/>
      <c r="M1983" s="87"/>
    </row>
    <row r="1984" spans="1:13" ht="13.5" hidden="1" thickBot="1">
      <c r="A1984" s="230"/>
      <c r="B1984" s="88"/>
      <c r="C1984" s="88"/>
      <c r="D1984" s="160"/>
      <c r="E1984" s="172"/>
      <c r="F1984" s="271" t="s">
        <v>98</v>
      </c>
      <c r="G1984" s="238">
        <f>SUM(F1980:F1983)</f>
        <v>0</v>
      </c>
      <c r="H1984" s="87"/>
      <c r="I1984" s="119"/>
      <c r="J1984" s="87"/>
      <c r="K1984" s="87"/>
      <c r="L1984" s="87"/>
      <c r="M1984" s="87"/>
    </row>
    <row r="1985" spans="1:13" ht="13.5" hidden="1" thickTop="1">
      <c r="A1985" s="231" t="s">
        <v>99</v>
      </c>
      <c r="B1985" s="89"/>
      <c r="C1985" s="89"/>
      <c r="D1985" s="161"/>
      <c r="E1985" s="169"/>
      <c r="F1985" s="161"/>
      <c r="G1985" s="232"/>
      <c r="H1985" s="87"/>
      <c r="I1985" s="119"/>
      <c r="J1985" s="87"/>
      <c r="K1985" s="87"/>
      <c r="L1985" s="87"/>
      <c r="M1985" s="87"/>
    </row>
    <row r="1986" spans="1:13" hidden="1">
      <c r="A1986" s="286" t="s">
        <v>2</v>
      </c>
      <c r="B1986" s="273" t="s">
        <v>3</v>
      </c>
      <c r="C1986" s="273" t="s">
        <v>91</v>
      </c>
      <c r="D1986" s="288" t="s">
        <v>85</v>
      </c>
      <c r="E1986" s="288" t="s">
        <v>92</v>
      </c>
      <c r="F1986" s="288" t="s">
        <v>87</v>
      </c>
      <c r="G1986" s="233" t="s">
        <v>88</v>
      </c>
      <c r="H1986" s="165"/>
      <c r="I1986" s="167"/>
      <c r="J1986" s="87"/>
      <c r="K1986" s="87"/>
      <c r="L1986" s="87"/>
      <c r="M1986" s="87"/>
    </row>
    <row r="1987" spans="1:13" hidden="1">
      <c r="A1987" s="293" t="str">
        <f t="shared" ref="A1987:A1995" si="321">IF(I1987=0,"",VLOOKUP(I1987,MANOOBRA,2,FALSE))</f>
        <v/>
      </c>
      <c r="B1987" s="289" t="str">
        <f t="shared" ref="B1987:B1995" si="322">IF(I1987=0,"",VLOOKUP(I1987,MANOOBRA,3,FALSE))</f>
        <v/>
      </c>
      <c r="C1987" s="292"/>
      <c r="D1987" s="292"/>
      <c r="E1987" s="291">
        <f t="shared" ref="E1987:E1995" si="323">IF(I1987=0,0,VLOOKUP(I1987,MANOOBRA,4,FALSE))</f>
        <v>0</v>
      </c>
      <c r="F1987" s="207">
        <f>IF(D1987=0,0,C1987*E1987/D1987)</f>
        <v>0</v>
      </c>
      <c r="G1987" s="228"/>
      <c r="H1987" s="87"/>
      <c r="I1987" s="285"/>
      <c r="J1987" s="87"/>
      <c r="K1987" s="87"/>
      <c r="L1987" s="87"/>
      <c r="M1987" s="87"/>
    </row>
    <row r="1988" spans="1:13" hidden="1">
      <c r="A1988" s="293" t="str">
        <f t="shared" si="321"/>
        <v/>
      </c>
      <c r="B1988" s="289" t="str">
        <f t="shared" si="322"/>
        <v/>
      </c>
      <c r="C1988" s="292"/>
      <c r="D1988" s="292"/>
      <c r="E1988" s="291">
        <f t="shared" si="323"/>
        <v>0</v>
      </c>
      <c r="F1988" s="207">
        <f t="shared" ref="F1988:F1995" si="324">IF(D1988=0,0,C1988*E1988/D1988)</f>
        <v>0</v>
      </c>
      <c r="G1988" s="229"/>
      <c r="H1988" s="87"/>
      <c r="I1988" s="285"/>
      <c r="J1988" s="87"/>
      <c r="K1988" s="87"/>
      <c r="L1988" s="87"/>
      <c r="M1988" s="87"/>
    </row>
    <row r="1989" spans="1:13" hidden="1">
      <c r="A1989" s="293" t="str">
        <f t="shared" si="321"/>
        <v/>
      </c>
      <c r="B1989" s="289" t="str">
        <f t="shared" si="322"/>
        <v/>
      </c>
      <c r="C1989" s="292"/>
      <c r="D1989" s="292"/>
      <c r="E1989" s="291">
        <f t="shared" si="323"/>
        <v>0</v>
      </c>
      <c r="F1989" s="207">
        <f t="shared" si="324"/>
        <v>0</v>
      </c>
      <c r="G1989" s="229"/>
      <c r="H1989" s="87"/>
      <c r="I1989" s="285"/>
      <c r="J1989" s="87"/>
      <c r="K1989" s="87"/>
      <c r="L1989" s="87"/>
      <c r="M1989" s="87"/>
    </row>
    <row r="1990" spans="1:13" hidden="1">
      <c r="A1990" s="293" t="str">
        <f t="shared" si="321"/>
        <v/>
      </c>
      <c r="B1990" s="289" t="str">
        <f t="shared" si="322"/>
        <v/>
      </c>
      <c r="C1990" s="292"/>
      <c r="D1990" s="292"/>
      <c r="E1990" s="291">
        <f t="shared" si="323"/>
        <v>0</v>
      </c>
      <c r="F1990" s="207">
        <f t="shared" si="324"/>
        <v>0</v>
      </c>
      <c r="G1990" s="229"/>
      <c r="H1990" s="87"/>
      <c r="I1990" s="285"/>
      <c r="J1990" s="87"/>
      <c r="K1990" s="87"/>
      <c r="L1990" s="87"/>
      <c r="M1990" s="87"/>
    </row>
    <row r="1991" spans="1:13" hidden="1">
      <c r="A1991" s="293" t="str">
        <f t="shared" si="321"/>
        <v/>
      </c>
      <c r="B1991" s="289" t="str">
        <f t="shared" si="322"/>
        <v/>
      </c>
      <c r="C1991" s="292"/>
      <c r="D1991" s="292"/>
      <c r="E1991" s="291">
        <f t="shared" si="323"/>
        <v>0</v>
      </c>
      <c r="F1991" s="207">
        <f t="shared" si="324"/>
        <v>0</v>
      </c>
      <c r="G1991" s="229"/>
      <c r="H1991" s="87"/>
      <c r="I1991" s="285"/>
      <c r="J1991" s="87"/>
      <c r="K1991" s="87"/>
      <c r="L1991" s="87"/>
      <c r="M1991" s="87"/>
    </row>
    <row r="1992" spans="1:13" hidden="1">
      <c r="A1992" s="293" t="str">
        <f t="shared" si="321"/>
        <v/>
      </c>
      <c r="B1992" s="289" t="str">
        <f t="shared" si="322"/>
        <v/>
      </c>
      <c r="C1992" s="292"/>
      <c r="D1992" s="294"/>
      <c r="E1992" s="291">
        <f t="shared" si="323"/>
        <v>0</v>
      </c>
      <c r="F1992" s="207">
        <f t="shared" si="324"/>
        <v>0</v>
      </c>
      <c r="G1992" s="229"/>
      <c r="H1992" s="87"/>
      <c r="I1992" s="285"/>
      <c r="J1992" s="87"/>
      <c r="K1992" s="87"/>
      <c r="L1992" s="87"/>
      <c r="M1992" s="87"/>
    </row>
    <row r="1993" spans="1:13" hidden="1">
      <c r="A1993" s="293" t="str">
        <f t="shared" si="321"/>
        <v/>
      </c>
      <c r="B1993" s="289" t="str">
        <f t="shared" si="322"/>
        <v/>
      </c>
      <c r="C1993" s="292"/>
      <c r="D1993" s="294"/>
      <c r="E1993" s="291">
        <f t="shared" si="323"/>
        <v>0</v>
      </c>
      <c r="F1993" s="207">
        <f t="shared" si="324"/>
        <v>0</v>
      </c>
      <c r="G1993" s="229"/>
      <c r="H1993" s="87"/>
      <c r="I1993" s="285"/>
      <c r="J1993" s="87"/>
      <c r="K1993" s="87"/>
      <c r="L1993" s="87"/>
      <c r="M1993" s="87"/>
    </row>
    <row r="1994" spans="1:13" hidden="1">
      <c r="A1994" s="293" t="str">
        <f t="shared" si="321"/>
        <v/>
      </c>
      <c r="B1994" s="289" t="str">
        <f t="shared" si="322"/>
        <v/>
      </c>
      <c r="C1994" s="292"/>
      <c r="D1994" s="294"/>
      <c r="E1994" s="291">
        <f t="shared" si="323"/>
        <v>0</v>
      </c>
      <c r="F1994" s="207">
        <f t="shared" si="324"/>
        <v>0</v>
      </c>
      <c r="G1994" s="229"/>
      <c r="H1994" s="87"/>
      <c r="I1994" s="285"/>
      <c r="J1994" s="87"/>
      <c r="K1994" s="87"/>
      <c r="L1994" s="87"/>
      <c r="M1994" s="87"/>
    </row>
    <row r="1995" spans="1:13" hidden="1">
      <c r="A1995" s="293" t="str">
        <f t="shared" si="321"/>
        <v/>
      </c>
      <c r="B1995" s="289" t="str">
        <f t="shared" si="322"/>
        <v/>
      </c>
      <c r="C1995" s="292"/>
      <c r="D1995" s="294"/>
      <c r="E1995" s="291">
        <f t="shared" si="323"/>
        <v>0</v>
      </c>
      <c r="F1995" s="207">
        <f t="shared" si="324"/>
        <v>0</v>
      </c>
      <c r="G1995" s="235"/>
      <c r="H1995" s="87"/>
      <c r="I1995" s="285"/>
      <c r="J1995" s="87"/>
      <c r="K1995" s="87"/>
      <c r="L1995" s="87"/>
      <c r="M1995" s="87"/>
    </row>
    <row r="1996" spans="1:13" ht="13.5" hidden="1" thickBot="1">
      <c r="A1996" s="230"/>
      <c r="B1996" s="88"/>
      <c r="C1996" s="88"/>
      <c r="D1996" s="160"/>
      <c r="E1996" s="168"/>
      <c r="F1996" s="271" t="s">
        <v>100</v>
      </c>
      <c r="G1996" s="238">
        <f>SUM(F1987:F1995)</f>
        <v>0</v>
      </c>
      <c r="H1996" s="87"/>
      <c r="I1996" s="119"/>
      <c r="J1996" s="87"/>
      <c r="K1996" s="87"/>
      <c r="L1996" s="87"/>
      <c r="M1996" s="87"/>
    </row>
    <row r="1997" spans="1:13" ht="13.5" hidden="1" thickTop="1">
      <c r="A1997" s="239" t="s">
        <v>101</v>
      </c>
      <c r="B1997" s="89"/>
      <c r="C1997" s="89"/>
      <c r="D1997" s="161"/>
      <c r="E1997" s="169"/>
      <c r="F1997" s="161"/>
      <c r="G1997" s="232"/>
      <c r="H1997" s="87"/>
      <c r="I1997" s="119"/>
      <c r="J1997" s="87"/>
      <c r="K1997" s="87"/>
      <c r="L1997" s="87"/>
      <c r="M1997" s="87"/>
    </row>
    <row r="1998" spans="1:13" hidden="1">
      <c r="A1998" s="286" t="s">
        <v>2</v>
      </c>
      <c r="B1998" s="287"/>
      <c r="C1998" s="287"/>
      <c r="D1998" s="208"/>
      <c r="E1998" s="288" t="s">
        <v>102</v>
      </c>
      <c r="F1998" s="288" t="s">
        <v>45</v>
      </c>
      <c r="G1998" s="295" t="s">
        <v>102</v>
      </c>
      <c r="H1998" s="165"/>
      <c r="I1998" s="167"/>
      <c r="J1998" s="87"/>
      <c r="K1998" s="87"/>
      <c r="L1998" s="87"/>
      <c r="M1998" s="87"/>
    </row>
    <row r="1999" spans="1:13" hidden="1">
      <c r="A1999" s="296" t="s">
        <v>103</v>
      </c>
      <c r="B1999" s="209"/>
      <c r="C1999" s="209"/>
      <c r="D1999" s="210"/>
      <c r="E1999" s="284">
        <f>SUM(G1964,G1977,G1984,G1996)</f>
        <v>0</v>
      </c>
      <c r="F1999" s="297">
        <f>A</f>
        <v>0</v>
      </c>
      <c r="G1999" s="298">
        <f>E1999*F1999</f>
        <v>0</v>
      </c>
      <c r="H1999" s="87"/>
      <c r="I1999" s="173"/>
      <c r="J1999" s="87"/>
      <c r="K1999" s="87"/>
      <c r="L1999" s="87"/>
      <c r="M1999" s="87"/>
    </row>
    <row r="2000" spans="1:13" hidden="1">
      <c r="A2000" s="296" t="s">
        <v>104</v>
      </c>
      <c r="B2000" s="209"/>
      <c r="C2000" s="209"/>
      <c r="D2000" s="210"/>
      <c r="E2000" s="284">
        <f>SUM(G1964,G1977,G1984,G1996)</f>
        <v>0</v>
      </c>
      <c r="F2000" s="297">
        <f>I</f>
        <v>0</v>
      </c>
      <c r="G2000" s="298">
        <f>E2000*F2000</f>
        <v>0</v>
      </c>
      <c r="H2000" s="87"/>
      <c r="I2000" s="173"/>
      <c r="J2000" s="87"/>
      <c r="K2000" s="87"/>
      <c r="L2000" s="87"/>
      <c r="M2000" s="87"/>
    </row>
    <row r="2001" spans="1:13" hidden="1">
      <c r="A2001" s="296" t="s">
        <v>105</v>
      </c>
      <c r="B2001" s="209"/>
      <c r="C2001" s="209"/>
      <c r="D2001" s="210"/>
      <c r="E2001" s="284">
        <f>SUM(G1964,G1977,G1984,G1996)</f>
        <v>0</v>
      </c>
      <c r="F2001" s="297">
        <f>U</f>
        <v>0</v>
      </c>
      <c r="G2001" s="298">
        <f>E2001*F2001</f>
        <v>0</v>
      </c>
      <c r="H2001" s="87"/>
      <c r="I2001" s="173"/>
      <c r="J2001" s="87"/>
      <c r="K2001" s="87"/>
      <c r="L2001" s="87"/>
      <c r="M2001" s="87"/>
    </row>
    <row r="2002" spans="1:13" ht="23.25" hidden="1" thickBot="1">
      <c r="A2002" s="230"/>
      <c r="B2002" s="88"/>
      <c r="C2002" s="88"/>
      <c r="D2002" s="160"/>
      <c r="E2002" s="168"/>
      <c r="F2002" s="67" t="s">
        <v>106</v>
      </c>
      <c r="G2002" s="238">
        <f>SUM(G1999:G2001)</f>
        <v>0</v>
      </c>
      <c r="H2002" s="87"/>
      <c r="I2002" s="119"/>
      <c r="J2002" s="299" t="s">
        <v>107</v>
      </c>
      <c r="K2002" s="299" t="s">
        <v>108</v>
      </c>
      <c r="L2002" s="299" t="s">
        <v>106</v>
      </c>
      <c r="M2002" s="299" t="s">
        <v>105</v>
      </c>
    </row>
    <row r="2003" spans="1:13" s="63" customFormat="1" ht="14.25" hidden="1" thickTop="1" thickBot="1">
      <c r="A2003" s="240"/>
      <c r="B2003" s="58"/>
      <c r="C2003" s="58"/>
      <c r="D2003" s="174"/>
      <c r="E2003" s="68" t="s">
        <v>108</v>
      </c>
      <c r="F2003" s="69"/>
      <c r="G2003" s="241">
        <f>ROUND(SUM(G1964,G1977,G1984,G1996,G2002),0)</f>
        <v>0</v>
      </c>
      <c r="H2003" s="58"/>
      <c r="I2003" s="118"/>
      <c r="J2003" s="300" t="str">
        <f>B1940</f>
        <v>3.7</v>
      </c>
      <c r="K2003" s="301">
        <f>G2003</f>
        <v>0</v>
      </c>
      <c r="L2003" s="302">
        <f>ROUND(SUM(G1964,G1977,G1984,G1996),0)</f>
        <v>0</v>
      </c>
      <c r="M2003" s="303">
        <f>G2001</f>
        <v>0</v>
      </c>
    </row>
    <row r="2004" spans="1:13" ht="26.25" hidden="1" thickTop="1">
      <c r="A2004" s="242" t="s">
        <v>109</v>
      </c>
      <c r="B2004" s="87"/>
      <c r="C2004" s="87"/>
      <c r="D2004" s="162"/>
      <c r="E2004" s="166"/>
      <c r="F2004" s="162"/>
      <c r="G2004" s="225"/>
      <c r="H2004" s="87"/>
      <c r="I2004" s="119"/>
      <c r="J2004" s="87"/>
      <c r="K2004" s="87"/>
      <c r="L2004" s="87"/>
      <c r="M2004" s="87"/>
    </row>
    <row r="2005" spans="1:13" hidden="1">
      <c r="A2005" s="242"/>
      <c r="B2005" s="175"/>
      <c r="C2005" s="175"/>
      <c r="D2005" s="176"/>
      <c r="E2005" s="166"/>
      <c r="F2005" s="162"/>
      <c r="G2005" s="243">
        <f ca="1">TODAY()</f>
        <v>46244</v>
      </c>
      <c r="H2005" s="87"/>
      <c r="I2005" s="119"/>
      <c r="J2005" s="87"/>
      <c r="K2005" s="87"/>
      <c r="L2005" s="87"/>
      <c r="M2005" s="87"/>
    </row>
    <row r="2006" spans="1:13" ht="13.5" hidden="1" thickBot="1">
      <c r="A2006" s="244"/>
      <c r="B2006" s="245"/>
      <c r="C2006" s="245"/>
      <c r="D2006" s="246"/>
      <c r="E2006" s="247"/>
      <c r="F2006" s="246"/>
      <c r="G2006" s="248"/>
      <c r="H2006" s="87"/>
      <c r="I2006" s="119"/>
      <c r="J2006" s="87"/>
      <c r="K2006" s="87"/>
      <c r="L2006" s="87"/>
      <c r="M2006" s="87"/>
    </row>
    <row r="2007" spans="1:13" s="63" customFormat="1" hidden="1">
      <c r="A2007" s="217"/>
      <c r="B2007" s="218"/>
      <c r="C2007" s="218"/>
      <c r="D2007" s="219"/>
      <c r="E2007" s="220"/>
      <c r="F2007" s="219"/>
      <c r="G2007" s="221" t="s">
        <v>77</v>
      </c>
      <c r="H2007" s="58"/>
      <c r="I2007" s="118"/>
      <c r="J2007" s="58"/>
      <c r="K2007" s="58"/>
      <c r="L2007" s="58"/>
      <c r="M2007" s="87"/>
    </row>
    <row r="2008" spans="1:13" ht="12.75" hidden="1" customHeight="1">
      <c r="A2008" s="222" t="s">
        <v>78</v>
      </c>
      <c r="B2008" s="508" t="str">
        <f>Proponente</f>
        <v>Proponente BCDA</v>
      </c>
      <c r="C2008" s="508"/>
      <c r="D2008" s="508"/>
      <c r="E2008" s="508"/>
      <c r="F2008" s="508"/>
      <c r="G2008" s="509"/>
      <c r="H2008" s="87"/>
      <c r="I2008" s="119"/>
      <c r="J2008" s="87"/>
      <c r="K2008" s="87"/>
      <c r="L2008" s="87"/>
      <c r="M2008" s="87"/>
    </row>
    <row r="2009" spans="1:13" ht="12.75" hidden="1" customHeight="1">
      <c r="A2009" s="222" t="s">
        <v>79</v>
      </c>
      <c r="B2009" s="87" t="str">
        <f>VLOOKUP(B2010,'4_Presupuesto de Obra'!$A$8:$D$182,2,FALSE)</f>
        <v>3.8</v>
      </c>
      <c r="C2009" s="508">
        <f>VLOOKUP(B2010,'4_Presupuesto de Obra'!$A$8:$D$182,3,FALSE)</f>
        <v>0</v>
      </c>
      <c r="D2009" s="508"/>
      <c r="E2009" s="508"/>
      <c r="F2009" s="508"/>
      <c r="G2009" s="509"/>
      <c r="H2009" s="87"/>
      <c r="I2009" s="119"/>
      <c r="J2009" s="87"/>
      <c r="K2009" s="87"/>
      <c r="L2009" s="87"/>
      <c r="M2009" s="87"/>
    </row>
    <row r="2010" spans="1:13" hidden="1">
      <c r="A2010" s="223"/>
      <c r="B2010" s="216">
        <f>+B1941+1</f>
        <v>30</v>
      </c>
      <c r="C2010" s="87"/>
      <c r="D2010" s="162"/>
      <c r="E2010" s="166"/>
      <c r="F2010" s="59" t="s">
        <v>80</v>
      </c>
      <c r="G2010" s="224">
        <f>VLOOKUP(B2010,'4_Presupuesto de Obra'!$A$8:$D$182,4,FALSE)</f>
        <v>0</v>
      </c>
      <c r="H2010" s="87"/>
      <c r="I2010" s="119"/>
      <c r="J2010" s="87"/>
      <c r="K2010" s="87"/>
      <c r="L2010" s="87"/>
      <c r="M2010" s="87"/>
    </row>
    <row r="2011" spans="1:13" ht="13.5" hidden="1" thickBot="1">
      <c r="A2011" s="222" t="s">
        <v>81</v>
      </c>
      <c r="B2011" s="87"/>
      <c r="C2011" s="87"/>
      <c r="D2011" s="162"/>
      <c r="E2011" s="166"/>
      <c r="F2011" s="162"/>
      <c r="G2011" s="225"/>
      <c r="H2011" s="87"/>
      <c r="I2011" s="167"/>
      <c r="J2011" s="87"/>
      <c r="K2011" s="87"/>
      <c r="L2011" s="87"/>
      <c r="M2011" s="87"/>
    </row>
    <row r="2012" spans="1:13" s="64" customFormat="1" ht="13.5" hidden="1" thickTop="1">
      <c r="A2012" s="226" t="s">
        <v>2</v>
      </c>
      <c r="B2012" s="158" t="s">
        <v>83</v>
      </c>
      <c r="C2012" s="158" t="s">
        <v>84</v>
      </c>
      <c r="D2012" s="159" t="s">
        <v>85</v>
      </c>
      <c r="E2012" s="65" t="s">
        <v>86</v>
      </c>
      <c r="F2012" s="65" t="s">
        <v>87</v>
      </c>
      <c r="G2012" s="227" t="s">
        <v>88</v>
      </c>
      <c r="H2012" s="165"/>
      <c r="I2012" s="167"/>
      <c r="J2012" s="165"/>
      <c r="K2012" s="165"/>
      <c r="L2012" s="165"/>
      <c r="M2012" s="87"/>
    </row>
    <row r="2013" spans="1:13" hidden="1">
      <c r="A2013" s="281" t="str">
        <f t="shared" ref="A2013:A2032" si="325">IF(I2013=0,"-",VLOOKUP(I2013,EQUIPOS,2,FALSE))</f>
        <v>-</v>
      </c>
      <c r="B2013" s="282"/>
      <c r="C2013" s="282"/>
      <c r="D2013" s="283"/>
      <c r="E2013" s="284">
        <f t="shared" ref="E2013:E2032" si="326">IF(I2013=0,0,VLOOKUP(I2013,EQUIPOS,4,FALSE))</f>
        <v>0</v>
      </c>
      <c r="F2013" s="207">
        <f t="shared" ref="F2013:F2032" si="327">IF(D2013=0,0,E2013/D2013)</f>
        <v>0</v>
      </c>
      <c r="G2013" s="228"/>
      <c r="H2013" s="87"/>
      <c r="I2013" s="285"/>
      <c r="J2013" s="87"/>
      <c r="K2013" s="87"/>
      <c r="L2013" s="87"/>
      <c r="M2013" s="87"/>
    </row>
    <row r="2014" spans="1:13" hidden="1">
      <c r="A2014" s="281" t="str">
        <f t="shared" si="325"/>
        <v>-</v>
      </c>
      <c r="B2014" s="282"/>
      <c r="C2014" s="282"/>
      <c r="D2014" s="283"/>
      <c r="E2014" s="284">
        <f t="shared" si="326"/>
        <v>0</v>
      </c>
      <c r="F2014" s="207">
        <f t="shared" si="327"/>
        <v>0</v>
      </c>
      <c r="G2014" s="229"/>
      <c r="H2014" s="87"/>
      <c r="I2014" s="285"/>
      <c r="J2014" s="87"/>
      <c r="K2014" s="87"/>
      <c r="L2014" s="87"/>
      <c r="M2014" s="87"/>
    </row>
    <row r="2015" spans="1:13" hidden="1">
      <c r="A2015" s="281" t="str">
        <f t="shared" si="325"/>
        <v>-</v>
      </c>
      <c r="B2015" s="282"/>
      <c r="C2015" s="282"/>
      <c r="D2015" s="283"/>
      <c r="E2015" s="284">
        <f t="shared" si="326"/>
        <v>0</v>
      </c>
      <c r="F2015" s="207">
        <f t="shared" si="327"/>
        <v>0</v>
      </c>
      <c r="G2015" s="229"/>
      <c r="H2015" s="87"/>
      <c r="I2015" s="285"/>
      <c r="J2015" s="87"/>
      <c r="K2015" s="87"/>
      <c r="L2015" s="87"/>
      <c r="M2015" s="87"/>
    </row>
    <row r="2016" spans="1:13" hidden="1">
      <c r="A2016" s="281" t="str">
        <f t="shared" si="325"/>
        <v>-</v>
      </c>
      <c r="B2016" s="282"/>
      <c r="C2016" s="282"/>
      <c r="D2016" s="283"/>
      <c r="E2016" s="284">
        <f t="shared" si="326"/>
        <v>0</v>
      </c>
      <c r="F2016" s="207">
        <f t="shared" si="327"/>
        <v>0</v>
      </c>
      <c r="G2016" s="229"/>
      <c r="H2016" s="87"/>
      <c r="I2016" s="285"/>
      <c r="J2016" s="87"/>
      <c r="K2016" s="87"/>
      <c r="L2016" s="87"/>
      <c r="M2016" s="87"/>
    </row>
    <row r="2017" spans="1:13" hidden="1">
      <c r="A2017" s="281" t="str">
        <f t="shared" si="325"/>
        <v>-</v>
      </c>
      <c r="B2017" s="282"/>
      <c r="C2017" s="282"/>
      <c r="D2017" s="283"/>
      <c r="E2017" s="284">
        <f t="shared" si="326"/>
        <v>0</v>
      </c>
      <c r="F2017" s="207">
        <f t="shared" si="327"/>
        <v>0</v>
      </c>
      <c r="G2017" s="229"/>
      <c r="H2017" s="87"/>
      <c r="I2017" s="285"/>
      <c r="J2017" s="87"/>
      <c r="K2017" s="87"/>
      <c r="L2017" s="87"/>
      <c r="M2017" s="87"/>
    </row>
    <row r="2018" spans="1:13" hidden="1">
      <c r="A2018" s="281" t="str">
        <f t="shared" si="325"/>
        <v>-</v>
      </c>
      <c r="B2018" s="282"/>
      <c r="C2018" s="282"/>
      <c r="D2018" s="283"/>
      <c r="E2018" s="284">
        <f t="shared" si="326"/>
        <v>0</v>
      </c>
      <c r="F2018" s="207">
        <f t="shared" si="327"/>
        <v>0</v>
      </c>
      <c r="G2018" s="229"/>
      <c r="H2018" s="87"/>
      <c r="I2018" s="285"/>
      <c r="J2018" s="87"/>
      <c r="K2018" s="87"/>
      <c r="L2018" s="87"/>
      <c r="M2018" s="87"/>
    </row>
    <row r="2019" spans="1:13" hidden="1">
      <c r="A2019" s="281" t="str">
        <f t="shared" si="325"/>
        <v>-</v>
      </c>
      <c r="B2019" s="282"/>
      <c r="C2019" s="282"/>
      <c r="D2019" s="283"/>
      <c r="E2019" s="284">
        <f t="shared" si="326"/>
        <v>0</v>
      </c>
      <c r="F2019" s="207">
        <f t="shared" si="327"/>
        <v>0</v>
      </c>
      <c r="G2019" s="235"/>
      <c r="H2019" s="87"/>
      <c r="I2019" s="285"/>
      <c r="J2019" s="87"/>
      <c r="K2019" s="87"/>
      <c r="L2019" s="87"/>
      <c r="M2019" s="87"/>
    </row>
    <row r="2020" spans="1:13" hidden="1">
      <c r="A2020" s="281" t="str">
        <f t="shared" si="325"/>
        <v>-</v>
      </c>
      <c r="B2020" s="282"/>
      <c r="C2020" s="282"/>
      <c r="D2020" s="283"/>
      <c r="E2020" s="284">
        <f t="shared" si="326"/>
        <v>0</v>
      </c>
      <c r="F2020" s="207">
        <f t="shared" si="327"/>
        <v>0</v>
      </c>
      <c r="G2020" s="229"/>
      <c r="H2020" s="87"/>
      <c r="I2020" s="285"/>
      <c r="J2020" s="87"/>
      <c r="K2020" s="87"/>
      <c r="L2020" s="87"/>
      <c r="M2020" s="87"/>
    </row>
    <row r="2021" spans="1:13" hidden="1">
      <c r="A2021" s="281" t="str">
        <f t="shared" si="325"/>
        <v>-</v>
      </c>
      <c r="B2021" s="282"/>
      <c r="C2021" s="282"/>
      <c r="D2021" s="283"/>
      <c r="E2021" s="284">
        <f t="shared" si="326"/>
        <v>0</v>
      </c>
      <c r="F2021" s="207">
        <f t="shared" si="327"/>
        <v>0</v>
      </c>
      <c r="G2021" s="229"/>
      <c r="H2021" s="87"/>
      <c r="I2021" s="285"/>
      <c r="J2021" s="87"/>
      <c r="K2021" s="87"/>
      <c r="L2021" s="87"/>
      <c r="M2021" s="87"/>
    </row>
    <row r="2022" spans="1:13" hidden="1">
      <c r="A2022" s="281" t="str">
        <f t="shared" si="325"/>
        <v>-</v>
      </c>
      <c r="B2022" s="282"/>
      <c r="C2022" s="282"/>
      <c r="D2022" s="283"/>
      <c r="E2022" s="284">
        <f t="shared" si="326"/>
        <v>0</v>
      </c>
      <c r="F2022" s="207">
        <f t="shared" si="327"/>
        <v>0</v>
      </c>
      <c r="G2022" s="229"/>
      <c r="H2022" s="87"/>
      <c r="I2022" s="285"/>
      <c r="J2022" s="87"/>
      <c r="K2022" s="87"/>
      <c r="L2022" s="87"/>
      <c r="M2022" s="87"/>
    </row>
    <row r="2023" spans="1:13" hidden="1">
      <c r="A2023" s="281" t="str">
        <f t="shared" si="325"/>
        <v>-</v>
      </c>
      <c r="B2023" s="282"/>
      <c r="C2023" s="282"/>
      <c r="D2023" s="283"/>
      <c r="E2023" s="284">
        <f t="shared" si="326"/>
        <v>0</v>
      </c>
      <c r="F2023" s="207">
        <f t="shared" si="327"/>
        <v>0</v>
      </c>
      <c r="G2023" s="229"/>
      <c r="H2023" s="87"/>
      <c r="I2023" s="285"/>
      <c r="J2023" s="87"/>
      <c r="K2023" s="87"/>
      <c r="L2023" s="87"/>
      <c r="M2023" s="87"/>
    </row>
    <row r="2024" spans="1:13" hidden="1">
      <c r="A2024" s="281" t="str">
        <f t="shared" si="325"/>
        <v>-</v>
      </c>
      <c r="B2024" s="282"/>
      <c r="C2024" s="282"/>
      <c r="D2024" s="283"/>
      <c r="E2024" s="284">
        <f t="shared" si="326"/>
        <v>0</v>
      </c>
      <c r="F2024" s="207">
        <f t="shared" si="327"/>
        <v>0</v>
      </c>
      <c r="G2024" s="229"/>
      <c r="H2024" s="87"/>
      <c r="I2024" s="285"/>
      <c r="J2024" s="87"/>
      <c r="K2024" s="87"/>
      <c r="L2024" s="87"/>
      <c r="M2024" s="87"/>
    </row>
    <row r="2025" spans="1:13" hidden="1">
      <c r="A2025" s="281" t="str">
        <f t="shared" si="325"/>
        <v>-</v>
      </c>
      <c r="B2025" s="282"/>
      <c r="C2025" s="282"/>
      <c r="D2025" s="283"/>
      <c r="E2025" s="284">
        <f t="shared" si="326"/>
        <v>0</v>
      </c>
      <c r="F2025" s="207">
        <f t="shared" si="327"/>
        <v>0</v>
      </c>
      <c r="G2025" s="229"/>
      <c r="H2025" s="87"/>
      <c r="I2025" s="285"/>
      <c r="J2025" s="87"/>
      <c r="K2025" s="87"/>
      <c r="L2025" s="87"/>
      <c r="M2025" s="87"/>
    </row>
    <row r="2026" spans="1:13" hidden="1">
      <c r="A2026" s="281" t="str">
        <f t="shared" si="325"/>
        <v>-</v>
      </c>
      <c r="B2026" s="282"/>
      <c r="C2026" s="282"/>
      <c r="D2026" s="283"/>
      <c r="E2026" s="284">
        <f t="shared" si="326"/>
        <v>0</v>
      </c>
      <c r="F2026" s="207">
        <f t="shared" si="327"/>
        <v>0</v>
      </c>
      <c r="G2026" s="229"/>
      <c r="H2026" s="87"/>
      <c r="I2026" s="285"/>
      <c r="J2026" s="87"/>
      <c r="K2026" s="87"/>
      <c r="L2026" s="87"/>
      <c r="M2026" s="87"/>
    </row>
    <row r="2027" spans="1:13" hidden="1">
      <c r="A2027" s="281" t="str">
        <f t="shared" si="325"/>
        <v>-</v>
      </c>
      <c r="B2027" s="282"/>
      <c r="C2027" s="282"/>
      <c r="D2027" s="283"/>
      <c r="E2027" s="284">
        <f t="shared" si="326"/>
        <v>0</v>
      </c>
      <c r="F2027" s="207">
        <f t="shared" si="327"/>
        <v>0</v>
      </c>
      <c r="G2027" s="229"/>
      <c r="H2027" s="87"/>
      <c r="I2027" s="285"/>
      <c r="J2027" s="87"/>
      <c r="K2027" s="87"/>
      <c r="L2027" s="87"/>
      <c r="M2027" s="87"/>
    </row>
    <row r="2028" spans="1:13" hidden="1">
      <c r="A2028" s="281" t="str">
        <f t="shared" si="325"/>
        <v>-</v>
      </c>
      <c r="B2028" s="282"/>
      <c r="C2028" s="282"/>
      <c r="D2028" s="283"/>
      <c r="E2028" s="284">
        <f t="shared" si="326"/>
        <v>0</v>
      </c>
      <c r="F2028" s="207">
        <f t="shared" si="327"/>
        <v>0</v>
      </c>
      <c r="G2028" s="229"/>
      <c r="H2028" s="87"/>
      <c r="I2028" s="285"/>
      <c r="J2028" s="87"/>
      <c r="K2028" s="87"/>
      <c r="L2028" s="87"/>
      <c r="M2028" s="87"/>
    </row>
    <row r="2029" spans="1:13" hidden="1">
      <c r="A2029" s="281" t="str">
        <f t="shared" si="325"/>
        <v>-</v>
      </c>
      <c r="B2029" s="282"/>
      <c r="C2029" s="282"/>
      <c r="D2029" s="283"/>
      <c r="E2029" s="284">
        <f t="shared" si="326"/>
        <v>0</v>
      </c>
      <c r="F2029" s="207">
        <f t="shared" si="327"/>
        <v>0</v>
      </c>
      <c r="G2029" s="229"/>
      <c r="H2029" s="87"/>
      <c r="I2029" s="285"/>
      <c r="J2029" s="87"/>
      <c r="K2029" s="87"/>
      <c r="L2029" s="87"/>
      <c r="M2029" s="87"/>
    </row>
    <row r="2030" spans="1:13" hidden="1">
      <c r="A2030" s="281" t="str">
        <f t="shared" si="325"/>
        <v>-</v>
      </c>
      <c r="B2030" s="282"/>
      <c r="C2030" s="282"/>
      <c r="D2030" s="283"/>
      <c r="E2030" s="284">
        <f t="shared" si="326"/>
        <v>0</v>
      </c>
      <c r="F2030" s="207">
        <f t="shared" si="327"/>
        <v>0</v>
      </c>
      <c r="G2030" s="229"/>
      <c r="H2030" s="87"/>
      <c r="I2030" s="285"/>
      <c r="J2030" s="87"/>
      <c r="K2030" s="87"/>
      <c r="L2030" s="87"/>
      <c r="M2030" s="87"/>
    </row>
    <row r="2031" spans="1:13" hidden="1">
      <c r="A2031" s="281" t="str">
        <f t="shared" si="325"/>
        <v>-</v>
      </c>
      <c r="B2031" s="282"/>
      <c r="C2031" s="282"/>
      <c r="D2031" s="283"/>
      <c r="E2031" s="284">
        <f t="shared" si="326"/>
        <v>0</v>
      </c>
      <c r="F2031" s="207">
        <f t="shared" si="327"/>
        <v>0</v>
      </c>
      <c r="G2031" s="229"/>
      <c r="H2031" s="87"/>
      <c r="I2031" s="285"/>
      <c r="J2031" s="87"/>
      <c r="K2031" s="87"/>
      <c r="L2031" s="87"/>
      <c r="M2031" s="87"/>
    </row>
    <row r="2032" spans="1:13" hidden="1">
      <c r="A2032" s="281" t="str">
        <f t="shared" si="325"/>
        <v>-</v>
      </c>
      <c r="B2032" s="282"/>
      <c r="C2032" s="282"/>
      <c r="D2032" s="283"/>
      <c r="E2032" s="284">
        <f t="shared" si="326"/>
        <v>0</v>
      </c>
      <c r="F2032" s="207">
        <f t="shared" si="327"/>
        <v>0</v>
      </c>
      <c r="G2032" s="229"/>
      <c r="H2032" s="87"/>
      <c r="I2032" s="285"/>
      <c r="J2032" s="87"/>
      <c r="K2032" s="87"/>
      <c r="L2032" s="87"/>
      <c r="M2032" s="87"/>
    </row>
    <row r="2033" spans="1:13" ht="13.5" hidden="1" thickBot="1">
      <c r="A2033" s="230"/>
      <c r="B2033" s="88"/>
      <c r="C2033" s="88"/>
      <c r="D2033" s="160"/>
      <c r="E2033" s="168"/>
      <c r="F2033" s="271" t="s">
        <v>89</v>
      </c>
      <c r="G2033" s="272">
        <f>SUM(F2013:F2032)</f>
        <v>0</v>
      </c>
      <c r="H2033" s="87"/>
      <c r="I2033" s="119"/>
      <c r="J2033" s="87"/>
      <c r="K2033" s="87"/>
      <c r="L2033" s="87"/>
      <c r="M2033" s="87"/>
    </row>
    <row r="2034" spans="1:13" ht="13.5" hidden="1" thickTop="1">
      <c r="A2034" s="231" t="s">
        <v>90</v>
      </c>
      <c r="B2034" s="89"/>
      <c r="C2034" s="89"/>
      <c r="D2034" s="161"/>
      <c r="E2034" s="169"/>
      <c r="F2034" s="161"/>
      <c r="G2034" s="232"/>
      <c r="H2034" s="87"/>
      <c r="I2034" s="119"/>
      <c r="J2034" s="87"/>
      <c r="K2034" s="87"/>
      <c r="L2034" s="87"/>
      <c r="M2034" s="87"/>
    </row>
    <row r="2035" spans="1:13" s="64" customFormat="1" hidden="1">
      <c r="A2035" s="286" t="s">
        <v>2</v>
      </c>
      <c r="B2035" s="287"/>
      <c r="C2035" s="273" t="s">
        <v>3</v>
      </c>
      <c r="D2035" s="288" t="s">
        <v>91</v>
      </c>
      <c r="E2035" s="288" t="s">
        <v>92</v>
      </c>
      <c r="F2035" s="288" t="s">
        <v>87</v>
      </c>
      <c r="G2035" s="233" t="s">
        <v>88</v>
      </c>
      <c r="H2035" s="165"/>
      <c r="I2035" s="167"/>
      <c r="J2035" s="165"/>
      <c r="K2035" s="165"/>
      <c r="L2035" s="165"/>
      <c r="M2035" s="87"/>
    </row>
    <row r="2036" spans="1:13" hidden="1">
      <c r="A2036" s="506" t="str">
        <f t="shared" ref="A2036:A2045" si="328">IF(I2036=0,"",VLOOKUP(I2036,MATERIALES,2,FALSE))</f>
        <v/>
      </c>
      <c r="B2036" s="507"/>
      <c r="C2036" s="289" t="str">
        <f t="shared" ref="C2036:C2045" si="329">IF(I2036=0,"",VLOOKUP(I2036,MATERIALES,3,FALSE))</f>
        <v/>
      </c>
      <c r="D2036" s="290"/>
      <c r="E2036" s="291">
        <f t="shared" ref="E2036:E2045" si="330">IF(I2036=0,0,VLOOKUP(I2036,MATERIALES,4,FALSE))</f>
        <v>0</v>
      </c>
      <c r="F2036" s="207">
        <f>D2036*E2036</f>
        <v>0</v>
      </c>
      <c r="G2036" s="228"/>
      <c r="H2036" s="87"/>
      <c r="I2036" s="285"/>
      <c r="J2036" s="87"/>
      <c r="K2036" s="87"/>
      <c r="L2036" s="87"/>
      <c r="M2036" s="87"/>
    </row>
    <row r="2037" spans="1:13" hidden="1">
      <c r="A2037" s="506" t="str">
        <f t="shared" si="328"/>
        <v/>
      </c>
      <c r="B2037" s="507"/>
      <c r="C2037" s="289" t="str">
        <f t="shared" si="329"/>
        <v/>
      </c>
      <c r="D2037" s="290"/>
      <c r="E2037" s="291">
        <f t="shared" si="330"/>
        <v>0</v>
      </c>
      <c r="F2037" s="207">
        <f t="shared" ref="F2037:F2045" si="331">D2037*E2037</f>
        <v>0</v>
      </c>
      <c r="G2037" s="229"/>
      <c r="H2037" s="87"/>
      <c r="I2037" s="285"/>
      <c r="J2037" s="87"/>
      <c r="K2037" s="87"/>
      <c r="L2037" s="87"/>
      <c r="M2037" s="87"/>
    </row>
    <row r="2038" spans="1:13" hidden="1">
      <c r="A2038" s="506" t="str">
        <f t="shared" si="328"/>
        <v/>
      </c>
      <c r="B2038" s="507"/>
      <c r="C2038" s="289" t="str">
        <f t="shared" si="329"/>
        <v/>
      </c>
      <c r="D2038" s="290"/>
      <c r="E2038" s="291">
        <f t="shared" si="330"/>
        <v>0</v>
      </c>
      <c r="F2038" s="207">
        <f t="shared" si="331"/>
        <v>0</v>
      </c>
      <c r="G2038" s="229"/>
      <c r="H2038" s="87"/>
      <c r="I2038" s="285"/>
      <c r="J2038" s="87"/>
      <c r="K2038" s="87"/>
      <c r="L2038" s="87"/>
      <c r="M2038" s="87"/>
    </row>
    <row r="2039" spans="1:13" hidden="1">
      <c r="A2039" s="506" t="str">
        <f t="shared" si="328"/>
        <v/>
      </c>
      <c r="B2039" s="507"/>
      <c r="C2039" s="289" t="str">
        <f t="shared" si="329"/>
        <v/>
      </c>
      <c r="D2039" s="290"/>
      <c r="E2039" s="291">
        <f t="shared" si="330"/>
        <v>0</v>
      </c>
      <c r="F2039" s="207">
        <f t="shared" si="331"/>
        <v>0</v>
      </c>
      <c r="G2039" s="229"/>
      <c r="H2039" s="87"/>
      <c r="I2039" s="285"/>
      <c r="J2039" s="87"/>
      <c r="K2039" s="87"/>
      <c r="L2039" s="87"/>
      <c r="M2039" s="87"/>
    </row>
    <row r="2040" spans="1:13" hidden="1">
      <c r="A2040" s="506" t="str">
        <f t="shared" si="328"/>
        <v/>
      </c>
      <c r="B2040" s="507"/>
      <c r="C2040" s="289" t="str">
        <f t="shared" si="329"/>
        <v/>
      </c>
      <c r="D2040" s="290"/>
      <c r="E2040" s="291">
        <f t="shared" si="330"/>
        <v>0</v>
      </c>
      <c r="F2040" s="207">
        <f t="shared" si="331"/>
        <v>0</v>
      </c>
      <c r="G2040" s="229"/>
      <c r="H2040" s="87"/>
      <c r="I2040" s="285"/>
      <c r="J2040" s="87"/>
      <c r="K2040" s="87"/>
      <c r="L2040" s="87"/>
      <c r="M2040" s="87"/>
    </row>
    <row r="2041" spans="1:13" hidden="1">
      <c r="A2041" s="506" t="str">
        <f t="shared" si="328"/>
        <v/>
      </c>
      <c r="B2041" s="507"/>
      <c r="C2041" s="289" t="str">
        <f t="shared" si="329"/>
        <v/>
      </c>
      <c r="D2041" s="290"/>
      <c r="E2041" s="291">
        <f t="shared" si="330"/>
        <v>0</v>
      </c>
      <c r="F2041" s="207">
        <f t="shared" si="331"/>
        <v>0</v>
      </c>
      <c r="G2041" s="229"/>
      <c r="H2041" s="87"/>
      <c r="I2041" s="285"/>
      <c r="J2041" s="87"/>
      <c r="K2041" s="87"/>
      <c r="L2041" s="87"/>
      <c r="M2041" s="87"/>
    </row>
    <row r="2042" spans="1:13" hidden="1">
      <c r="A2042" s="506" t="str">
        <f t="shared" si="328"/>
        <v/>
      </c>
      <c r="B2042" s="507"/>
      <c r="C2042" s="289" t="str">
        <f t="shared" si="329"/>
        <v/>
      </c>
      <c r="D2042" s="290"/>
      <c r="E2042" s="291">
        <f t="shared" si="330"/>
        <v>0</v>
      </c>
      <c r="F2042" s="207">
        <f t="shared" si="331"/>
        <v>0</v>
      </c>
      <c r="G2042" s="229"/>
      <c r="H2042" s="87"/>
      <c r="I2042" s="285"/>
      <c r="J2042" s="87"/>
      <c r="K2042" s="87"/>
      <c r="L2042" s="87"/>
      <c r="M2042" s="87"/>
    </row>
    <row r="2043" spans="1:13" hidden="1">
      <c r="A2043" s="506" t="str">
        <f t="shared" si="328"/>
        <v/>
      </c>
      <c r="B2043" s="507"/>
      <c r="C2043" s="289" t="str">
        <f t="shared" si="329"/>
        <v/>
      </c>
      <c r="D2043" s="290"/>
      <c r="E2043" s="291">
        <f t="shared" si="330"/>
        <v>0</v>
      </c>
      <c r="F2043" s="207">
        <f t="shared" si="331"/>
        <v>0</v>
      </c>
      <c r="G2043" s="234"/>
      <c r="H2043" s="87"/>
      <c r="I2043" s="285"/>
      <c r="J2043" s="87"/>
      <c r="K2043" s="87"/>
      <c r="L2043" s="87"/>
      <c r="M2043" s="87"/>
    </row>
    <row r="2044" spans="1:13" hidden="1">
      <c r="A2044" s="506" t="str">
        <f t="shared" si="328"/>
        <v/>
      </c>
      <c r="B2044" s="507"/>
      <c r="C2044" s="289" t="str">
        <f t="shared" si="329"/>
        <v/>
      </c>
      <c r="D2044" s="290"/>
      <c r="E2044" s="291">
        <f t="shared" si="330"/>
        <v>0</v>
      </c>
      <c r="F2044" s="207">
        <f t="shared" si="331"/>
        <v>0</v>
      </c>
      <c r="G2044" s="229"/>
      <c r="H2044" s="87"/>
      <c r="I2044" s="285"/>
      <c r="J2044" s="87"/>
      <c r="K2044" s="87"/>
      <c r="L2044" s="87"/>
      <c r="M2044" s="87"/>
    </row>
    <row r="2045" spans="1:13" hidden="1">
      <c r="A2045" s="506" t="str">
        <f t="shared" si="328"/>
        <v/>
      </c>
      <c r="B2045" s="507"/>
      <c r="C2045" s="289" t="str">
        <f t="shared" si="329"/>
        <v/>
      </c>
      <c r="D2045" s="290"/>
      <c r="E2045" s="291">
        <f t="shared" si="330"/>
        <v>0</v>
      </c>
      <c r="F2045" s="207">
        <f t="shared" si="331"/>
        <v>0</v>
      </c>
      <c r="G2045" s="235"/>
      <c r="H2045" s="87"/>
      <c r="I2045" s="285"/>
      <c r="J2045" s="87"/>
      <c r="K2045" s="87"/>
      <c r="L2045" s="87"/>
      <c r="M2045" s="87"/>
    </row>
    <row r="2046" spans="1:13" ht="13.5" hidden="1" thickBot="1">
      <c r="A2046" s="223"/>
      <c r="B2046" s="87"/>
      <c r="C2046" s="87"/>
      <c r="D2046" s="162"/>
      <c r="E2046" s="170"/>
      <c r="F2046" s="66" t="s">
        <v>93</v>
      </c>
      <c r="G2046" s="234">
        <f>SUM(F2036:F2045)</f>
        <v>0</v>
      </c>
      <c r="H2046" s="87"/>
      <c r="I2046" s="119"/>
      <c r="J2046" s="87"/>
      <c r="K2046" s="87"/>
      <c r="L2046" s="87"/>
      <c r="M2046" s="87"/>
    </row>
    <row r="2047" spans="1:13" ht="14.25" hidden="1" thickTop="1" thickBot="1">
      <c r="A2047" s="236" t="s">
        <v>94</v>
      </c>
      <c r="B2047" s="90"/>
      <c r="C2047" s="90"/>
      <c r="D2047" s="163"/>
      <c r="E2047" s="171"/>
      <c r="F2047" s="163"/>
      <c r="G2047" s="237"/>
      <c r="H2047" s="87"/>
      <c r="I2047" s="119"/>
      <c r="J2047" s="87"/>
      <c r="K2047" s="87"/>
      <c r="L2047" s="87"/>
      <c r="M2047" s="87"/>
    </row>
    <row r="2048" spans="1:13" ht="13.5" hidden="1" thickTop="1">
      <c r="A2048" s="286" t="s">
        <v>2</v>
      </c>
      <c r="B2048" s="287"/>
      <c r="C2048" s="288" t="s">
        <v>95</v>
      </c>
      <c r="D2048" s="288" t="s">
        <v>96</v>
      </c>
      <c r="E2048" s="288" t="s">
        <v>97</v>
      </c>
      <c r="F2048" s="288" t="s">
        <v>87</v>
      </c>
      <c r="G2048" s="233" t="s">
        <v>88</v>
      </c>
      <c r="H2048" s="87"/>
      <c r="I2048" s="119"/>
      <c r="J2048" s="87"/>
      <c r="K2048" s="87"/>
      <c r="L2048" s="87"/>
      <c r="M2048" s="87"/>
    </row>
    <row r="2049" spans="1:13" hidden="1">
      <c r="A2049" s="506" t="str">
        <f>IF(I2049=0,"",VLOOKUP(I2049,EQUIPOS,2,FALSE))</f>
        <v/>
      </c>
      <c r="B2049" s="507"/>
      <c r="C2049" s="292"/>
      <c r="D2049" s="290"/>
      <c r="E2049" s="291">
        <f>IF(I2049=0,0,VLOOKUP(I2049,EQUIPOS,4,FALSE))</f>
        <v>0</v>
      </c>
      <c r="F2049" s="207">
        <f>C2049*D2049*E2049</f>
        <v>0</v>
      </c>
      <c r="G2049" s="228"/>
      <c r="H2049" s="87"/>
      <c r="I2049" s="285"/>
      <c r="J2049" s="87"/>
      <c r="K2049" s="87"/>
      <c r="L2049" s="87"/>
      <c r="M2049" s="87"/>
    </row>
    <row r="2050" spans="1:13" hidden="1">
      <c r="A2050" s="506" t="str">
        <f>IF(I2050=0,"",VLOOKUP(I2050,EQUIPOS,2,FALSE))</f>
        <v/>
      </c>
      <c r="B2050" s="507"/>
      <c r="C2050" s="292"/>
      <c r="D2050" s="290"/>
      <c r="E2050" s="291">
        <f>IF(I2050=0,0,VLOOKUP(I2050,EQUIPOS,4,FALSE))</f>
        <v>0</v>
      </c>
      <c r="F2050" s="207">
        <f>C2050*D2050*E2050</f>
        <v>0</v>
      </c>
      <c r="G2050" s="229"/>
      <c r="H2050" s="87"/>
      <c r="I2050" s="285"/>
      <c r="J2050" s="87"/>
      <c r="K2050" s="87"/>
      <c r="L2050" s="87"/>
      <c r="M2050" s="87"/>
    </row>
    <row r="2051" spans="1:13" hidden="1">
      <c r="A2051" s="506" t="str">
        <f>IF(I2051=0,"",VLOOKUP(I2051,EQUIPOS,2,FALSE))</f>
        <v/>
      </c>
      <c r="B2051" s="507"/>
      <c r="C2051" s="292"/>
      <c r="D2051" s="290"/>
      <c r="E2051" s="291">
        <f>IF(I2051=0,0,VLOOKUP(I2051,EQUIPOS,4,FALSE))</f>
        <v>0</v>
      </c>
      <c r="F2051" s="207">
        <f>C2051*D2051*E2051</f>
        <v>0</v>
      </c>
      <c r="G2051" s="229"/>
      <c r="H2051" s="87"/>
      <c r="I2051" s="285"/>
      <c r="J2051" s="87"/>
      <c r="K2051" s="87"/>
      <c r="L2051" s="87"/>
      <c r="M2051" s="87"/>
    </row>
    <row r="2052" spans="1:13" hidden="1">
      <c r="A2052" s="506" t="str">
        <f>IF(I2052=0,"",VLOOKUP(I2052,EQUIPOS,2,FALSE))</f>
        <v/>
      </c>
      <c r="B2052" s="507"/>
      <c r="C2052" s="292"/>
      <c r="D2052" s="290"/>
      <c r="E2052" s="291">
        <f>IF(I2052=0,0,VLOOKUP(I2052,EQUIPOS,4,FALSE))</f>
        <v>0</v>
      </c>
      <c r="F2052" s="207">
        <f>C2052*D2052*E2052</f>
        <v>0</v>
      </c>
      <c r="G2052" s="235"/>
      <c r="H2052" s="87"/>
      <c r="I2052" s="285"/>
      <c r="J2052" s="87"/>
      <c r="K2052" s="87"/>
      <c r="L2052" s="87"/>
      <c r="M2052" s="87"/>
    </row>
    <row r="2053" spans="1:13" ht="13.5" hidden="1" thickBot="1">
      <c r="A2053" s="230"/>
      <c r="B2053" s="88"/>
      <c r="C2053" s="88"/>
      <c r="D2053" s="160"/>
      <c r="E2053" s="172"/>
      <c r="F2053" s="271" t="s">
        <v>98</v>
      </c>
      <c r="G2053" s="238">
        <f>SUM(F2049:F2052)</f>
        <v>0</v>
      </c>
      <c r="H2053" s="87"/>
      <c r="I2053" s="119"/>
      <c r="J2053" s="87"/>
      <c r="K2053" s="87"/>
      <c r="L2053" s="87"/>
      <c r="M2053" s="87"/>
    </row>
    <row r="2054" spans="1:13" ht="13.5" hidden="1" thickTop="1">
      <c r="A2054" s="231" t="s">
        <v>99</v>
      </c>
      <c r="B2054" s="89"/>
      <c r="C2054" s="89"/>
      <c r="D2054" s="161"/>
      <c r="E2054" s="169"/>
      <c r="F2054" s="161"/>
      <c r="G2054" s="232"/>
      <c r="H2054" s="87"/>
      <c r="I2054" s="119"/>
      <c r="J2054" s="87"/>
      <c r="K2054" s="87"/>
      <c r="L2054" s="87"/>
      <c r="M2054" s="87"/>
    </row>
    <row r="2055" spans="1:13" hidden="1">
      <c r="A2055" s="286" t="s">
        <v>2</v>
      </c>
      <c r="B2055" s="273" t="s">
        <v>3</v>
      </c>
      <c r="C2055" s="273" t="s">
        <v>91</v>
      </c>
      <c r="D2055" s="288" t="s">
        <v>85</v>
      </c>
      <c r="E2055" s="288" t="s">
        <v>92</v>
      </c>
      <c r="F2055" s="288" t="s">
        <v>87</v>
      </c>
      <c r="G2055" s="233" t="s">
        <v>88</v>
      </c>
      <c r="H2055" s="165"/>
      <c r="I2055" s="167"/>
      <c r="J2055" s="87"/>
      <c r="K2055" s="87"/>
      <c r="L2055" s="87"/>
      <c r="M2055" s="87"/>
    </row>
    <row r="2056" spans="1:13" hidden="1">
      <c r="A2056" s="293" t="str">
        <f t="shared" ref="A2056:A2064" si="332">IF(I2056=0,"",VLOOKUP(I2056,MANOOBRA,2,FALSE))</f>
        <v/>
      </c>
      <c r="B2056" s="289" t="str">
        <f t="shared" ref="B2056:B2064" si="333">IF(I2056=0,"",VLOOKUP(I2056,MANOOBRA,3,FALSE))</f>
        <v/>
      </c>
      <c r="C2056" s="292"/>
      <c r="D2056" s="292"/>
      <c r="E2056" s="291">
        <f t="shared" ref="E2056:E2064" si="334">IF(I2056=0,0,VLOOKUP(I2056,MANOOBRA,4,FALSE))</f>
        <v>0</v>
      </c>
      <c r="F2056" s="207">
        <f>IF(D2056=0,0,C2056*E2056/D2056)</f>
        <v>0</v>
      </c>
      <c r="G2056" s="228"/>
      <c r="H2056" s="87"/>
      <c r="I2056" s="285"/>
      <c r="J2056" s="87"/>
      <c r="K2056" s="87"/>
      <c r="L2056" s="87"/>
      <c r="M2056" s="87"/>
    </row>
    <row r="2057" spans="1:13" hidden="1">
      <c r="A2057" s="293" t="str">
        <f t="shared" si="332"/>
        <v/>
      </c>
      <c r="B2057" s="289" t="str">
        <f t="shared" si="333"/>
        <v/>
      </c>
      <c r="C2057" s="292"/>
      <c r="D2057" s="292"/>
      <c r="E2057" s="291">
        <f t="shared" si="334"/>
        <v>0</v>
      </c>
      <c r="F2057" s="207">
        <f t="shared" ref="F2057:F2064" si="335">IF(D2057=0,0,C2057*E2057/D2057)</f>
        <v>0</v>
      </c>
      <c r="G2057" s="229"/>
      <c r="H2057" s="87"/>
      <c r="I2057" s="285"/>
      <c r="J2057" s="87"/>
      <c r="K2057" s="87"/>
      <c r="L2057" s="87"/>
      <c r="M2057" s="87"/>
    </row>
    <row r="2058" spans="1:13" hidden="1">
      <c r="A2058" s="293" t="str">
        <f t="shared" si="332"/>
        <v/>
      </c>
      <c r="B2058" s="289" t="str">
        <f t="shared" si="333"/>
        <v/>
      </c>
      <c r="C2058" s="292"/>
      <c r="D2058" s="292"/>
      <c r="E2058" s="291">
        <f t="shared" si="334"/>
        <v>0</v>
      </c>
      <c r="F2058" s="207">
        <f t="shared" si="335"/>
        <v>0</v>
      </c>
      <c r="G2058" s="229"/>
      <c r="H2058" s="87"/>
      <c r="I2058" s="285"/>
      <c r="J2058" s="87"/>
      <c r="K2058" s="87"/>
      <c r="L2058" s="87"/>
      <c r="M2058" s="87"/>
    </row>
    <row r="2059" spans="1:13" hidden="1">
      <c r="A2059" s="293" t="str">
        <f t="shared" si="332"/>
        <v/>
      </c>
      <c r="B2059" s="289" t="str">
        <f t="shared" si="333"/>
        <v/>
      </c>
      <c r="C2059" s="292"/>
      <c r="D2059" s="292"/>
      <c r="E2059" s="291">
        <f t="shared" si="334"/>
        <v>0</v>
      </c>
      <c r="F2059" s="207">
        <f t="shared" si="335"/>
        <v>0</v>
      </c>
      <c r="G2059" s="229"/>
      <c r="H2059" s="87"/>
      <c r="I2059" s="285"/>
      <c r="J2059" s="87"/>
      <c r="K2059" s="87"/>
      <c r="L2059" s="87"/>
      <c r="M2059" s="87"/>
    </row>
    <row r="2060" spans="1:13" hidden="1">
      <c r="A2060" s="293" t="str">
        <f t="shared" si="332"/>
        <v/>
      </c>
      <c r="B2060" s="289" t="str">
        <f t="shared" si="333"/>
        <v/>
      </c>
      <c r="C2060" s="292"/>
      <c r="D2060" s="292"/>
      <c r="E2060" s="291">
        <f t="shared" si="334"/>
        <v>0</v>
      </c>
      <c r="F2060" s="207">
        <f t="shared" si="335"/>
        <v>0</v>
      </c>
      <c r="G2060" s="229"/>
      <c r="H2060" s="87"/>
      <c r="I2060" s="285"/>
      <c r="J2060" s="87"/>
      <c r="K2060" s="87"/>
      <c r="L2060" s="87"/>
      <c r="M2060" s="87"/>
    </row>
    <row r="2061" spans="1:13" hidden="1">
      <c r="A2061" s="293" t="str">
        <f t="shared" si="332"/>
        <v/>
      </c>
      <c r="B2061" s="289" t="str">
        <f t="shared" si="333"/>
        <v/>
      </c>
      <c r="C2061" s="292"/>
      <c r="D2061" s="294"/>
      <c r="E2061" s="291">
        <f t="shared" si="334"/>
        <v>0</v>
      </c>
      <c r="F2061" s="207">
        <f t="shared" si="335"/>
        <v>0</v>
      </c>
      <c r="G2061" s="229"/>
      <c r="H2061" s="87"/>
      <c r="I2061" s="285"/>
      <c r="J2061" s="87"/>
      <c r="K2061" s="87"/>
      <c r="L2061" s="87"/>
      <c r="M2061" s="87"/>
    </row>
    <row r="2062" spans="1:13" hidden="1">
      <c r="A2062" s="293" t="str">
        <f t="shared" si="332"/>
        <v/>
      </c>
      <c r="B2062" s="289" t="str">
        <f t="shared" si="333"/>
        <v/>
      </c>
      <c r="C2062" s="292"/>
      <c r="D2062" s="294"/>
      <c r="E2062" s="291">
        <f t="shared" si="334"/>
        <v>0</v>
      </c>
      <c r="F2062" s="207">
        <f t="shared" si="335"/>
        <v>0</v>
      </c>
      <c r="G2062" s="229"/>
      <c r="H2062" s="87"/>
      <c r="I2062" s="285"/>
      <c r="J2062" s="87"/>
      <c r="K2062" s="87"/>
      <c r="L2062" s="87"/>
      <c r="M2062" s="87"/>
    </row>
    <row r="2063" spans="1:13" hidden="1">
      <c r="A2063" s="293" t="str">
        <f t="shared" si="332"/>
        <v/>
      </c>
      <c r="B2063" s="289" t="str">
        <f t="shared" si="333"/>
        <v/>
      </c>
      <c r="C2063" s="292"/>
      <c r="D2063" s="294"/>
      <c r="E2063" s="291">
        <f t="shared" si="334"/>
        <v>0</v>
      </c>
      <c r="F2063" s="207">
        <f t="shared" si="335"/>
        <v>0</v>
      </c>
      <c r="G2063" s="229"/>
      <c r="H2063" s="87"/>
      <c r="I2063" s="285"/>
      <c r="J2063" s="87"/>
      <c r="K2063" s="87"/>
      <c r="L2063" s="87"/>
      <c r="M2063" s="87"/>
    </row>
    <row r="2064" spans="1:13" hidden="1">
      <c r="A2064" s="293" t="str">
        <f t="shared" si="332"/>
        <v/>
      </c>
      <c r="B2064" s="289" t="str">
        <f t="shared" si="333"/>
        <v/>
      </c>
      <c r="C2064" s="292"/>
      <c r="D2064" s="294"/>
      <c r="E2064" s="291">
        <f t="shared" si="334"/>
        <v>0</v>
      </c>
      <c r="F2064" s="207">
        <f t="shared" si="335"/>
        <v>0</v>
      </c>
      <c r="G2064" s="235"/>
      <c r="H2064" s="87"/>
      <c r="I2064" s="285"/>
      <c r="J2064" s="87"/>
      <c r="K2064" s="87"/>
      <c r="L2064" s="87"/>
      <c r="M2064" s="87"/>
    </row>
    <row r="2065" spans="1:13" ht="13.5" hidden="1" thickBot="1">
      <c r="A2065" s="230"/>
      <c r="B2065" s="88"/>
      <c r="C2065" s="88"/>
      <c r="D2065" s="160"/>
      <c r="E2065" s="168"/>
      <c r="F2065" s="271" t="s">
        <v>100</v>
      </c>
      <c r="G2065" s="238">
        <f>SUM(F2056:F2064)</f>
        <v>0</v>
      </c>
      <c r="H2065" s="87"/>
      <c r="I2065" s="119"/>
      <c r="J2065" s="87"/>
      <c r="K2065" s="87"/>
      <c r="L2065" s="87"/>
      <c r="M2065" s="87"/>
    </row>
    <row r="2066" spans="1:13" ht="13.5" hidden="1" thickTop="1">
      <c r="A2066" s="239" t="s">
        <v>101</v>
      </c>
      <c r="B2066" s="89"/>
      <c r="C2066" s="89"/>
      <c r="D2066" s="161"/>
      <c r="E2066" s="169"/>
      <c r="F2066" s="161"/>
      <c r="G2066" s="232"/>
      <c r="H2066" s="87"/>
      <c r="I2066" s="119"/>
      <c r="J2066" s="87"/>
      <c r="K2066" s="87"/>
      <c r="L2066" s="87"/>
      <c r="M2066" s="87"/>
    </row>
    <row r="2067" spans="1:13" hidden="1">
      <c r="A2067" s="286" t="s">
        <v>2</v>
      </c>
      <c r="B2067" s="287"/>
      <c r="C2067" s="287"/>
      <c r="D2067" s="208"/>
      <c r="E2067" s="288" t="s">
        <v>102</v>
      </c>
      <c r="F2067" s="288" t="s">
        <v>45</v>
      </c>
      <c r="G2067" s="295" t="s">
        <v>102</v>
      </c>
      <c r="H2067" s="165"/>
      <c r="I2067" s="167"/>
      <c r="J2067" s="87"/>
      <c r="K2067" s="87"/>
      <c r="L2067" s="87"/>
      <c r="M2067" s="87"/>
    </row>
    <row r="2068" spans="1:13" hidden="1">
      <c r="A2068" s="296" t="s">
        <v>103</v>
      </c>
      <c r="B2068" s="209"/>
      <c r="C2068" s="209"/>
      <c r="D2068" s="210"/>
      <c r="E2068" s="284">
        <f>SUM(G2033,G2046,G2053,G2065)</f>
        <v>0</v>
      </c>
      <c r="F2068" s="297">
        <f>A</f>
        <v>0</v>
      </c>
      <c r="G2068" s="298">
        <f>E2068*F2068</f>
        <v>0</v>
      </c>
      <c r="H2068" s="87"/>
      <c r="I2068" s="173"/>
      <c r="J2068" s="87"/>
      <c r="K2068" s="87"/>
      <c r="L2068" s="87"/>
      <c r="M2068" s="87"/>
    </row>
    <row r="2069" spans="1:13" hidden="1">
      <c r="A2069" s="296" t="s">
        <v>104</v>
      </c>
      <c r="B2069" s="209"/>
      <c r="C2069" s="209"/>
      <c r="D2069" s="210"/>
      <c r="E2069" s="284">
        <f>SUM(G2033,G2046,G2053,G2065)</f>
        <v>0</v>
      </c>
      <c r="F2069" s="297">
        <f>I</f>
        <v>0</v>
      </c>
      <c r="G2069" s="298">
        <f>E2069*F2069</f>
        <v>0</v>
      </c>
      <c r="H2069" s="87"/>
      <c r="I2069" s="173"/>
      <c r="J2069" s="87"/>
      <c r="K2069" s="87"/>
      <c r="L2069" s="87"/>
      <c r="M2069" s="87"/>
    </row>
    <row r="2070" spans="1:13" hidden="1">
      <c r="A2070" s="296" t="s">
        <v>105</v>
      </c>
      <c r="B2070" s="209"/>
      <c r="C2070" s="209"/>
      <c r="D2070" s="210"/>
      <c r="E2070" s="284">
        <f>SUM(G2033,G2046,G2053,G2065)</f>
        <v>0</v>
      </c>
      <c r="F2070" s="297">
        <f>U</f>
        <v>0</v>
      </c>
      <c r="G2070" s="298">
        <f>E2070*F2070</f>
        <v>0</v>
      </c>
      <c r="H2070" s="87"/>
      <c r="I2070" s="173"/>
      <c r="J2070" s="87"/>
      <c r="K2070" s="87"/>
      <c r="L2070" s="87"/>
      <c r="M2070" s="87"/>
    </row>
    <row r="2071" spans="1:13" ht="23.25" hidden="1" thickBot="1">
      <c r="A2071" s="230"/>
      <c r="B2071" s="88"/>
      <c r="C2071" s="88"/>
      <c r="D2071" s="160"/>
      <c r="E2071" s="168"/>
      <c r="F2071" s="67" t="s">
        <v>106</v>
      </c>
      <c r="G2071" s="238">
        <f>SUM(G2068:G2070)</f>
        <v>0</v>
      </c>
      <c r="H2071" s="87"/>
      <c r="I2071" s="119"/>
      <c r="J2071" s="299" t="s">
        <v>107</v>
      </c>
      <c r="K2071" s="299" t="s">
        <v>108</v>
      </c>
      <c r="L2071" s="299" t="s">
        <v>106</v>
      </c>
      <c r="M2071" s="299" t="s">
        <v>105</v>
      </c>
    </row>
    <row r="2072" spans="1:13" s="63" customFormat="1" ht="14.25" hidden="1" thickTop="1" thickBot="1">
      <c r="A2072" s="240"/>
      <c r="B2072" s="58"/>
      <c r="C2072" s="58"/>
      <c r="D2072" s="174"/>
      <c r="E2072" s="68" t="s">
        <v>108</v>
      </c>
      <c r="F2072" s="69"/>
      <c r="G2072" s="241">
        <f>ROUND(SUM(G2033,G2046,G2053,G2065,G2071),0)</f>
        <v>0</v>
      </c>
      <c r="H2072" s="58"/>
      <c r="I2072" s="118"/>
      <c r="J2072" s="300" t="str">
        <f>B2009</f>
        <v>3.8</v>
      </c>
      <c r="K2072" s="301">
        <f>G2072</f>
        <v>0</v>
      </c>
      <c r="L2072" s="302">
        <f>ROUND(SUM(G2033,G2046,G2053,G2065),0)</f>
        <v>0</v>
      </c>
      <c r="M2072" s="303">
        <f>G2070</f>
        <v>0</v>
      </c>
    </row>
    <row r="2073" spans="1:13" ht="26.25" hidden="1" thickTop="1">
      <c r="A2073" s="242" t="s">
        <v>109</v>
      </c>
      <c r="B2073" s="87"/>
      <c r="C2073" s="87"/>
      <c r="D2073" s="162"/>
      <c r="E2073" s="166"/>
      <c r="F2073" s="162"/>
      <c r="G2073" s="225"/>
      <c r="H2073" s="87"/>
      <c r="I2073" s="119"/>
      <c r="J2073" s="87"/>
      <c r="K2073" s="87"/>
      <c r="L2073" s="87"/>
      <c r="M2073" s="87"/>
    </row>
    <row r="2074" spans="1:13" hidden="1">
      <c r="A2074" s="242"/>
      <c r="B2074" s="175"/>
      <c r="C2074" s="175"/>
      <c r="D2074" s="176"/>
      <c r="E2074" s="166"/>
      <c r="F2074" s="162"/>
      <c r="G2074" s="243">
        <f ca="1">TODAY()</f>
        <v>46244</v>
      </c>
      <c r="H2074" s="87"/>
      <c r="I2074" s="119"/>
      <c r="J2074" s="87"/>
      <c r="K2074" s="87"/>
      <c r="L2074" s="87"/>
      <c r="M2074" s="87"/>
    </row>
    <row r="2075" spans="1:13" ht="13.5" hidden="1" thickBot="1">
      <c r="A2075" s="244"/>
      <c r="B2075" s="245"/>
      <c r="C2075" s="245"/>
      <c r="D2075" s="246"/>
      <c r="E2075" s="247"/>
      <c r="F2075" s="246"/>
      <c r="G2075" s="248"/>
      <c r="H2075" s="87"/>
      <c r="I2075" s="119"/>
      <c r="J2075" s="87"/>
      <c r="K2075" s="87"/>
      <c r="L2075" s="87"/>
      <c r="M2075" s="87"/>
    </row>
    <row r="2076" spans="1:13" s="63" customFormat="1" hidden="1">
      <c r="A2076" s="217"/>
      <c r="B2076" s="218"/>
      <c r="C2076" s="218"/>
      <c r="D2076" s="219"/>
      <c r="E2076" s="220"/>
      <c r="F2076" s="219"/>
      <c r="G2076" s="221" t="s">
        <v>77</v>
      </c>
      <c r="H2076" s="58"/>
      <c r="I2076" s="118"/>
      <c r="J2076" s="58"/>
      <c r="K2076" s="58"/>
      <c r="L2076" s="58"/>
      <c r="M2076" s="87"/>
    </row>
    <row r="2077" spans="1:13" ht="12.75" hidden="1" customHeight="1">
      <c r="A2077" s="222" t="s">
        <v>78</v>
      </c>
      <c r="B2077" s="508" t="str">
        <f>Proponente</f>
        <v>Proponente BCDA</v>
      </c>
      <c r="C2077" s="508"/>
      <c r="D2077" s="508"/>
      <c r="E2077" s="508"/>
      <c r="F2077" s="508"/>
      <c r="G2077" s="509"/>
      <c r="H2077" s="87"/>
      <c r="I2077" s="119"/>
      <c r="J2077" s="87"/>
      <c r="K2077" s="87"/>
      <c r="L2077" s="87"/>
      <c r="M2077" s="87"/>
    </row>
    <row r="2078" spans="1:13" ht="12.75" hidden="1" customHeight="1">
      <c r="A2078" s="222" t="s">
        <v>79</v>
      </c>
      <c r="B2078" s="87" t="str">
        <f>VLOOKUP(B2079,'4_Presupuesto de Obra'!$A$8:$D$182,2,FALSE)</f>
        <v>3.9</v>
      </c>
      <c r="C2078" s="508">
        <f>VLOOKUP(B2079,'4_Presupuesto de Obra'!$A$8:$D$182,3,FALSE)</f>
        <v>0</v>
      </c>
      <c r="D2078" s="508"/>
      <c r="E2078" s="508"/>
      <c r="F2078" s="508"/>
      <c r="G2078" s="509"/>
      <c r="H2078" s="87"/>
      <c r="I2078" s="119"/>
      <c r="J2078" s="87"/>
      <c r="K2078" s="87"/>
      <c r="L2078" s="87"/>
      <c r="M2078" s="87"/>
    </row>
    <row r="2079" spans="1:13" hidden="1">
      <c r="A2079" s="223"/>
      <c r="B2079" s="216">
        <f>+B2010+1</f>
        <v>31</v>
      </c>
      <c r="C2079" s="87"/>
      <c r="D2079" s="162"/>
      <c r="E2079" s="166"/>
      <c r="F2079" s="59" t="s">
        <v>80</v>
      </c>
      <c r="G2079" s="224">
        <f>VLOOKUP(B2079,'4_Presupuesto de Obra'!$A$8:$D$182,4,FALSE)</f>
        <v>0</v>
      </c>
      <c r="H2079" s="87"/>
      <c r="I2079" s="119"/>
      <c r="J2079" s="87"/>
      <c r="K2079" s="87"/>
      <c r="L2079" s="87"/>
      <c r="M2079" s="87"/>
    </row>
    <row r="2080" spans="1:13" ht="13.5" hidden="1" thickBot="1">
      <c r="A2080" s="222" t="s">
        <v>81</v>
      </c>
      <c r="B2080" s="87"/>
      <c r="C2080" s="87"/>
      <c r="D2080" s="162"/>
      <c r="E2080" s="166"/>
      <c r="F2080" s="162"/>
      <c r="G2080" s="225"/>
      <c r="H2080" s="87"/>
      <c r="I2080" s="167"/>
      <c r="J2080" s="87"/>
      <c r="K2080" s="87"/>
      <c r="L2080" s="87"/>
      <c r="M2080" s="87"/>
    </row>
    <row r="2081" spans="1:13" s="64" customFormat="1" ht="13.5" hidden="1" thickTop="1">
      <c r="A2081" s="226" t="s">
        <v>2</v>
      </c>
      <c r="B2081" s="158" t="s">
        <v>83</v>
      </c>
      <c r="C2081" s="158" t="s">
        <v>84</v>
      </c>
      <c r="D2081" s="159" t="s">
        <v>85</v>
      </c>
      <c r="E2081" s="65" t="s">
        <v>86</v>
      </c>
      <c r="F2081" s="65" t="s">
        <v>87</v>
      </c>
      <c r="G2081" s="227" t="s">
        <v>88</v>
      </c>
      <c r="H2081" s="165"/>
      <c r="I2081" s="167"/>
      <c r="J2081" s="165"/>
      <c r="K2081" s="165"/>
      <c r="L2081" s="165"/>
      <c r="M2081" s="87"/>
    </row>
    <row r="2082" spans="1:13" hidden="1">
      <c r="A2082" s="281" t="str">
        <f t="shared" ref="A2082:A2101" si="336">IF(I2082=0,"-",VLOOKUP(I2082,EQUIPOS,2,FALSE))</f>
        <v>-</v>
      </c>
      <c r="B2082" s="282"/>
      <c r="C2082" s="282"/>
      <c r="D2082" s="283"/>
      <c r="E2082" s="284">
        <f t="shared" ref="E2082:E2101" si="337">IF(I2082=0,0,VLOOKUP(I2082,EQUIPOS,4,FALSE))</f>
        <v>0</v>
      </c>
      <c r="F2082" s="207">
        <f t="shared" ref="F2082:F2101" si="338">IF(D2082=0,0,E2082/D2082)</f>
        <v>0</v>
      </c>
      <c r="G2082" s="228"/>
      <c r="H2082" s="87"/>
      <c r="I2082" s="285"/>
      <c r="J2082" s="87"/>
      <c r="K2082" s="87"/>
      <c r="L2082" s="87"/>
      <c r="M2082" s="87"/>
    </row>
    <row r="2083" spans="1:13" hidden="1">
      <c r="A2083" s="281" t="str">
        <f t="shared" si="336"/>
        <v>-</v>
      </c>
      <c r="B2083" s="282"/>
      <c r="C2083" s="282"/>
      <c r="D2083" s="283"/>
      <c r="E2083" s="284">
        <f t="shared" si="337"/>
        <v>0</v>
      </c>
      <c r="F2083" s="207">
        <f t="shared" si="338"/>
        <v>0</v>
      </c>
      <c r="G2083" s="229"/>
      <c r="H2083" s="87"/>
      <c r="I2083" s="285"/>
      <c r="J2083" s="87"/>
      <c r="K2083" s="87"/>
      <c r="L2083" s="87"/>
      <c r="M2083" s="87"/>
    </row>
    <row r="2084" spans="1:13" hidden="1">
      <c r="A2084" s="281" t="str">
        <f t="shared" si="336"/>
        <v>-</v>
      </c>
      <c r="B2084" s="282"/>
      <c r="C2084" s="282"/>
      <c r="D2084" s="283"/>
      <c r="E2084" s="284">
        <f t="shared" si="337"/>
        <v>0</v>
      </c>
      <c r="F2084" s="207">
        <f t="shared" si="338"/>
        <v>0</v>
      </c>
      <c r="G2084" s="229"/>
      <c r="H2084" s="87"/>
      <c r="I2084" s="285"/>
      <c r="J2084" s="87"/>
      <c r="K2084" s="87"/>
      <c r="L2084" s="87"/>
      <c r="M2084" s="87"/>
    </row>
    <row r="2085" spans="1:13" hidden="1">
      <c r="A2085" s="281" t="str">
        <f t="shared" si="336"/>
        <v>-</v>
      </c>
      <c r="B2085" s="282"/>
      <c r="C2085" s="282"/>
      <c r="D2085" s="283"/>
      <c r="E2085" s="284">
        <f t="shared" si="337"/>
        <v>0</v>
      </c>
      <c r="F2085" s="207">
        <f t="shared" si="338"/>
        <v>0</v>
      </c>
      <c r="G2085" s="229"/>
      <c r="H2085" s="87"/>
      <c r="I2085" s="285"/>
      <c r="J2085" s="87"/>
      <c r="K2085" s="87"/>
      <c r="L2085" s="87"/>
      <c r="M2085" s="87"/>
    </row>
    <row r="2086" spans="1:13" hidden="1">
      <c r="A2086" s="281" t="str">
        <f t="shared" si="336"/>
        <v>-</v>
      </c>
      <c r="B2086" s="282"/>
      <c r="C2086" s="282"/>
      <c r="D2086" s="283"/>
      <c r="E2086" s="284">
        <f t="shared" si="337"/>
        <v>0</v>
      </c>
      <c r="F2086" s="207">
        <f t="shared" si="338"/>
        <v>0</v>
      </c>
      <c r="G2086" s="229"/>
      <c r="H2086" s="87"/>
      <c r="I2086" s="285"/>
      <c r="J2086" s="87"/>
      <c r="K2086" s="87"/>
      <c r="L2086" s="87"/>
      <c r="M2086" s="87"/>
    </row>
    <row r="2087" spans="1:13" hidden="1">
      <c r="A2087" s="281" t="str">
        <f t="shared" si="336"/>
        <v>-</v>
      </c>
      <c r="B2087" s="282"/>
      <c r="C2087" s="282"/>
      <c r="D2087" s="283"/>
      <c r="E2087" s="284">
        <f t="shared" si="337"/>
        <v>0</v>
      </c>
      <c r="F2087" s="207">
        <f t="shared" si="338"/>
        <v>0</v>
      </c>
      <c r="G2087" s="229"/>
      <c r="H2087" s="87"/>
      <c r="I2087" s="285"/>
      <c r="J2087" s="87"/>
      <c r="K2087" s="87"/>
      <c r="L2087" s="87"/>
      <c r="M2087" s="87"/>
    </row>
    <row r="2088" spans="1:13" hidden="1">
      <c r="A2088" s="281" t="str">
        <f t="shared" si="336"/>
        <v>-</v>
      </c>
      <c r="B2088" s="282"/>
      <c r="C2088" s="282"/>
      <c r="D2088" s="283"/>
      <c r="E2088" s="284">
        <f t="shared" si="337"/>
        <v>0</v>
      </c>
      <c r="F2088" s="207">
        <f t="shared" si="338"/>
        <v>0</v>
      </c>
      <c r="G2088" s="235"/>
      <c r="H2088" s="87"/>
      <c r="I2088" s="285"/>
      <c r="J2088" s="87"/>
      <c r="K2088" s="87"/>
      <c r="L2088" s="87"/>
      <c r="M2088" s="87"/>
    </row>
    <row r="2089" spans="1:13" hidden="1">
      <c r="A2089" s="281" t="str">
        <f t="shared" si="336"/>
        <v>-</v>
      </c>
      <c r="B2089" s="282"/>
      <c r="C2089" s="282"/>
      <c r="D2089" s="283"/>
      <c r="E2089" s="284">
        <f t="shared" si="337"/>
        <v>0</v>
      </c>
      <c r="F2089" s="207">
        <f t="shared" si="338"/>
        <v>0</v>
      </c>
      <c r="G2089" s="229"/>
      <c r="H2089" s="87"/>
      <c r="I2089" s="285"/>
      <c r="J2089" s="87"/>
      <c r="K2089" s="87"/>
      <c r="L2089" s="87"/>
      <c r="M2089" s="87"/>
    </row>
    <row r="2090" spans="1:13" hidden="1">
      <c r="A2090" s="281" t="str">
        <f t="shared" si="336"/>
        <v>-</v>
      </c>
      <c r="B2090" s="282"/>
      <c r="C2090" s="282"/>
      <c r="D2090" s="283"/>
      <c r="E2090" s="284">
        <f t="shared" si="337"/>
        <v>0</v>
      </c>
      <c r="F2090" s="207">
        <f t="shared" si="338"/>
        <v>0</v>
      </c>
      <c r="G2090" s="229"/>
      <c r="H2090" s="87"/>
      <c r="I2090" s="285"/>
      <c r="J2090" s="87"/>
      <c r="K2090" s="87"/>
      <c r="L2090" s="87"/>
      <c r="M2090" s="87"/>
    </row>
    <row r="2091" spans="1:13" hidden="1">
      <c r="A2091" s="281" t="str">
        <f t="shared" si="336"/>
        <v>-</v>
      </c>
      <c r="B2091" s="282"/>
      <c r="C2091" s="282"/>
      <c r="D2091" s="283"/>
      <c r="E2091" s="284">
        <f t="shared" si="337"/>
        <v>0</v>
      </c>
      <c r="F2091" s="207">
        <f t="shared" si="338"/>
        <v>0</v>
      </c>
      <c r="G2091" s="229"/>
      <c r="H2091" s="87"/>
      <c r="I2091" s="285"/>
      <c r="J2091" s="87"/>
      <c r="K2091" s="87"/>
      <c r="L2091" s="87"/>
      <c r="M2091" s="87"/>
    </row>
    <row r="2092" spans="1:13" hidden="1">
      <c r="A2092" s="281" t="str">
        <f t="shared" si="336"/>
        <v>-</v>
      </c>
      <c r="B2092" s="282"/>
      <c r="C2092" s="282"/>
      <c r="D2092" s="283"/>
      <c r="E2092" s="284">
        <f t="shared" si="337"/>
        <v>0</v>
      </c>
      <c r="F2092" s="207">
        <f t="shared" si="338"/>
        <v>0</v>
      </c>
      <c r="G2092" s="229"/>
      <c r="H2092" s="87"/>
      <c r="I2092" s="285"/>
      <c r="J2092" s="87"/>
      <c r="K2092" s="87"/>
      <c r="L2092" s="87"/>
      <c r="M2092" s="87"/>
    </row>
    <row r="2093" spans="1:13" hidden="1">
      <c r="A2093" s="281" t="str">
        <f t="shared" si="336"/>
        <v>-</v>
      </c>
      <c r="B2093" s="282"/>
      <c r="C2093" s="282"/>
      <c r="D2093" s="283"/>
      <c r="E2093" s="284">
        <f t="shared" si="337"/>
        <v>0</v>
      </c>
      <c r="F2093" s="207">
        <f t="shared" si="338"/>
        <v>0</v>
      </c>
      <c r="G2093" s="229"/>
      <c r="H2093" s="87"/>
      <c r="I2093" s="285"/>
      <c r="J2093" s="87"/>
      <c r="K2093" s="87"/>
      <c r="L2093" s="87"/>
      <c r="M2093" s="87"/>
    </row>
    <row r="2094" spans="1:13" hidden="1">
      <c r="A2094" s="281" t="str">
        <f t="shared" si="336"/>
        <v>-</v>
      </c>
      <c r="B2094" s="282"/>
      <c r="C2094" s="282"/>
      <c r="D2094" s="283"/>
      <c r="E2094" s="284">
        <f t="shared" si="337"/>
        <v>0</v>
      </c>
      <c r="F2094" s="207">
        <f t="shared" si="338"/>
        <v>0</v>
      </c>
      <c r="G2094" s="229"/>
      <c r="H2094" s="87"/>
      <c r="I2094" s="285"/>
      <c r="J2094" s="87"/>
      <c r="K2094" s="87"/>
      <c r="L2094" s="87"/>
      <c r="M2094" s="87"/>
    </row>
    <row r="2095" spans="1:13" hidden="1">
      <c r="A2095" s="281" t="str">
        <f t="shared" si="336"/>
        <v>-</v>
      </c>
      <c r="B2095" s="282"/>
      <c r="C2095" s="282"/>
      <c r="D2095" s="283"/>
      <c r="E2095" s="284">
        <f t="shared" si="337"/>
        <v>0</v>
      </c>
      <c r="F2095" s="207">
        <f t="shared" si="338"/>
        <v>0</v>
      </c>
      <c r="G2095" s="229"/>
      <c r="H2095" s="87"/>
      <c r="I2095" s="285"/>
      <c r="J2095" s="87"/>
      <c r="K2095" s="87"/>
      <c r="L2095" s="87"/>
      <c r="M2095" s="87"/>
    </row>
    <row r="2096" spans="1:13" hidden="1">
      <c r="A2096" s="281" t="str">
        <f t="shared" si="336"/>
        <v>-</v>
      </c>
      <c r="B2096" s="282"/>
      <c r="C2096" s="282"/>
      <c r="D2096" s="283"/>
      <c r="E2096" s="284">
        <f t="shared" si="337"/>
        <v>0</v>
      </c>
      <c r="F2096" s="207">
        <f t="shared" si="338"/>
        <v>0</v>
      </c>
      <c r="G2096" s="229"/>
      <c r="H2096" s="87"/>
      <c r="I2096" s="285"/>
      <c r="J2096" s="87"/>
      <c r="K2096" s="87"/>
      <c r="L2096" s="87"/>
      <c r="M2096" s="87"/>
    </row>
    <row r="2097" spans="1:13" hidden="1">
      <c r="A2097" s="281" t="str">
        <f t="shared" si="336"/>
        <v>-</v>
      </c>
      <c r="B2097" s="282"/>
      <c r="C2097" s="282"/>
      <c r="D2097" s="283"/>
      <c r="E2097" s="284">
        <f t="shared" si="337"/>
        <v>0</v>
      </c>
      <c r="F2097" s="207">
        <f t="shared" si="338"/>
        <v>0</v>
      </c>
      <c r="G2097" s="229"/>
      <c r="H2097" s="87"/>
      <c r="I2097" s="285"/>
      <c r="J2097" s="87"/>
      <c r="K2097" s="87"/>
      <c r="L2097" s="87"/>
      <c r="M2097" s="87"/>
    </row>
    <row r="2098" spans="1:13" hidden="1">
      <c r="A2098" s="281" t="str">
        <f t="shared" si="336"/>
        <v>-</v>
      </c>
      <c r="B2098" s="282"/>
      <c r="C2098" s="282"/>
      <c r="D2098" s="283"/>
      <c r="E2098" s="284">
        <f t="shared" si="337"/>
        <v>0</v>
      </c>
      <c r="F2098" s="207">
        <f t="shared" si="338"/>
        <v>0</v>
      </c>
      <c r="G2098" s="229"/>
      <c r="H2098" s="87"/>
      <c r="I2098" s="285"/>
      <c r="J2098" s="87"/>
      <c r="K2098" s="87"/>
      <c r="L2098" s="87"/>
      <c r="M2098" s="87"/>
    </row>
    <row r="2099" spans="1:13" hidden="1">
      <c r="A2099" s="281" t="str">
        <f t="shared" si="336"/>
        <v>-</v>
      </c>
      <c r="B2099" s="282"/>
      <c r="C2099" s="282"/>
      <c r="D2099" s="283"/>
      <c r="E2099" s="284">
        <f t="shared" si="337"/>
        <v>0</v>
      </c>
      <c r="F2099" s="207">
        <f t="shared" si="338"/>
        <v>0</v>
      </c>
      <c r="G2099" s="229"/>
      <c r="H2099" s="87"/>
      <c r="I2099" s="285"/>
      <c r="J2099" s="87"/>
      <c r="K2099" s="87"/>
      <c r="L2099" s="87"/>
      <c r="M2099" s="87"/>
    </row>
    <row r="2100" spans="1:13" hidden="1">
      <c r="A2100" s="281" t="str">
        <f t="shared" si="336"/>
        <v>-</v>
      </c>
      <c r="B2100" s="282"/>
      <c r="C2100" s="282"/>
      <c r="D2100" s="283"/>
      <c r="E2100" s="284">
        <f t="shared" si="337"/>
        <v>0</v>
      </c>
      <c r="F2100" s="207">
        <f t="shared" si="338"/>
        <v>0</v>
      </c>
      <c r="G2100" s="229"/>
      <c r="H2100" s="87"/>
      <c r="I2100" s="285"/>
      <c r="J2100" s="87"/>
      <c r="K2100" s="87"/>
      <c r="L2100" s="87"/>
      <c r="M2100" s="87"/>
    </row>
    <row r="2101" spans="1:13" hidden="1">
      <c r="A2101" s="281" t="str">
        <f t="shared" si="336"/>
        <v>-</v>
      </c>
      <c r="B2101" s="282"/>
      <c r="C2101" s="282"/>
      <c r="D2101" s="283"/>
      <c r="E2101" s="284">
        <f t="shared" si="337"/>
        <v>0</v>
      </c>
      <c r="F2101" s="207">
        <f t="shared" si="338"/>
        <v>0</v>
      </c>
      <c r="G2101" s="229"/>
      <c r="H2101" s="87"/>
      <c r="I2101" s="285"/>
      <c r="J2101" s="87"/>
      <c r="K2101" s="87"/>
      <c r="L2101" s="87"/>
      <c r="M2101" s="87"/>
    </row>
    <row r="2102" spans="1:13" ht="13.5" hidden="1" thickBot="1">
      <c r="A2102" s="230"/>
      <c r="B2102" s="88"/>
      <c r="C2102" s="88"/>
      <c r="D2102" s="160"/>
      <c r="E2102" s="168"/>
      <c r="F2102" s="271" t="s">
        <v>89</v>
      </c>
      <c r="G2102" s="272">
        <f>SUM(F2082:F2101)</f>
        <v>0</v>
      </c>
      <c r="H2102" s="87"/>
      <c r="I2102" s="119"/>
      <c r="J2102" s="87"/>
      <c r="K2102" s="87"/>
      <c r="L2102" s="87"/>
      <c r="M2102" s="87"/>
    </row>
    <row r="2103" spans="1:13" ht="13.5" hidden="1" thickTop="1">
      <c r="A2103" s="231" t="s">
        <v>90</v>
      </c>
      <c r="B2103" s="89"/>
      <c r="C2103" s="89"/>
      <c r="D2103" s="161"/>
      <c r="E2103" s="169"/>
      <c r="F2103" s="161"/>
      <c r="G2103" s="232"/>
      <c r="H2103" s="87"/>
      <c r="I2103" s="119"/>
      <c r="J2103" s="87"/>
      <c r="K2103" s="87"/>
      <c r="L2103" s="87"/>
      <c r="M2103" s="87"/>
    </row>
    <row r="2104" spans="1:13" s="64" customFormat="1" hidden="1">
      <c r="A2104" s="286" t="s">
        <v>2</v>
      </c>
      <c r="B2104" s="287"/>
      <c r="C2104" s="273" t="s">
        <v>3</v>
      </c>
      <c r="D2104" s="288" t="s">
        <v>91</v>
      </c>
      <c r="E2104" s="288" t="s">
        <v>92</v>
      </c>
      <c r="F2104" s="288" t="s">
        <v>87</v>
      </c>
      <c r="G2104" s="233" t="s">
        <v>88</v>
      </c>
      <c r="H2104" s="165"/>
      <c r="I2104" s="167"/>
      <c r="J2104" s="165"/>
      <c r="K2104" s="165"/>
      <c r="L2104" s="165"/>
      <c r="M2104" s="87"/>
    </row>
    <row r="2105" spans="1:13" hidden="1">
      <c r="A2105" s="506" t="str">
        <f t="shared" ref="A2105:A2114" si="339">IF(I2105=0,"",VLOOKUP(I2105,MATERIALES,2,FALSE))</f>
        <v/>
      </c>
      <c r="B2105" s="507"/>
      <c r="C2105" s="289" t="str">
        <f t="shared" ref="C2105:C2114" si="340">IF(I2105=0,"",VLOOKUP(I2105,MATERIALES,3,FALSE))</f>
        <v/>
      </c>
      <c r="D2105" s="290"/>
      <c r="E2105" s="291">
        <f t="shared" ref="E2105:E2114" si="341">IF(I2105=0,0,VLOOKUP(I2105,MATERIALES,4,FALSE))</f>
        <v>0</v>
      </c>
      <c r="F2105" s="207">
        <f>D2105*E2105</f>
        <v>0</v>
      </c>
      <c r="G2105" s="228"/>
      <c r="H2105" s="87"/>
      <c r="I2105" s="285"/>
      <c r="J2105" s="87"/>
      <c r="K2105" s="87"/>
      <c r="L2105" s="87"/>
      <c r="M2105" s="87"/>
    </row>
    <row r="2106" spans="1:13" hidden="1">
      <c r="A2106" s="506" t="str">
        <f t="shared" si="339"/>
        <v/>
      </c>
      <c r="B2106" s="507"/>
      <c r="C2106" s="289" t="str">
        <f t="shared" si="340"/>
        <v/>
      </c>
      <c r="D2106" s="290"/>
      <c r="E2106" s="291">
        <f t="shared" si="341"/>
        <v>0</v>
      </c>
      <c r="F2106" s="207">
        <f t="shared" ref="F2106:F2114" si="342">D2106*E2106</f>
        <v>0</v>
      </c>
      <c r="G2106" s="229"/>
      <c r="H2106" s="87"/>
      <c r="I2106" s="285"/>
      <c r="J2106" s="87"/>
      <c r="K2106" s="87"/>
      <c r="L2106" s="87"/>
      <c r="M2106" s="87"/>
    </row>
    <row r="2107" spans="1:13" hidden="1">
      <c r="A2107" s="506" t="str">
        <f t="shared" si="339"/>
        <v/>
      </c>
      <c r="B2107" s="507"/>
      <c r="C2107" s="289" t="str">
        <f t="shared" si="340"/>
        <v/>
      </c>
      <c r="D2107" s="290"/>
      <c r="E2107" s="291">
        <f t="shared" si="341"/>
        <v>0</v>
      </c>
      <c r="F2107" s="207">
        <f t="shared" si="342"/>
        <v>0</v>
      </c>
      <c r="G2107" s="229"/>
      <c r="H2107" s="87"/>
      <c r="I2107" s="285"/>
      <c r="J2107" s="87"/>
      <c r="K2107" s="87"/>
      <c r="L2107" s="87"/>
      <c r="M2107" s="87"/>
    </row>
    <row r="2108" spans="1:13" hidden="1">
      <c r="A2108" s="506" t="str">
        <f t="shared" si="339"/>
        <v/>
      </c>
      <c r="B2108" s="507"/>
      <c r="C2108" s="289" t="str">
        <f t="shared" si="340"/>
        <v/>
      </c>
      <c r="D2108" s="290"/>
      <c r="E2108" s="291">
        <f t="shared" si="341"/>
        <v>0</v>
      </c>
      <c r="F2108" s="207">
        <f t="shared" si="342"/>
        <v>0</v>
      </c>
      <c r="G2108" s="229"/>
      <c r="H2108" s="87"/>
      <c r="I2108" s="285"/>
      <c r="J2108" s="87"/>
      <c r="K2108" s="87"/>
      <c r="L2108" s="87"/>
      <c r="M2108" s="87"/>
    </row>
    <row r="2109" spans="1:13" hidden="1">
      <c r="A2109" s="506" t="str">
        <f t="shared" si="339"/>
        <v/>
      </c>
      <c r="B2109" s="507"/>
      <c r="C2109" s="289" t="str">
        <f t="shared" si="340"/>
        <v/>
      </c>
      <c r="D2109" s="290"/>
      <c r="E2109" s="291">
        <f t="shared" si="341"/>
        <v>0</v>
      </c>
      <c r="F2109" s="207">
        <f t="shared" si="342"/>
        <v>0</v>
      </c>
      <c r="G2109" s="229"/>
      <c r="H2109" s="87"/>
      <c r="I2109" s="285"/>
      <c r="J2109" s="87"/>
      <c r="K2109" s="87"/>
      <c r="L2109" s="87"/>
      <c r="M2109" s="87"/>
    </row>
    <row r="2110" spans="1:13" hidden="1">
      <c r="A2110" s="506" t="str">
        <f t="shared" si="339"/>
        <v/>
      </c>
      <c r="B2110" s="507"/>
      <c r="C2110" s="289" t="str">
        <f t="shared" si="340"/>
        <v/>
      </c>
      <c r="D2110" s="290"/>
      <c r="E2110" s="291">
        <f t="shared" si="341"/>
        <v>0</v>
      </c>
      <c r="F2110" s="207">
        <f t="shared" si="342"/>
        <v>0</v>
      </c>
      <c r="G2110" s="229"/>
      <c r="H2110" s="87"/>
      <c r="I2110" s="285"/>
      <c r="J2110" s="87"/>
      <c r="K2110" s="87"/>
      <c r="L2110" s="87"/>
      <c r="M2110" s="87"/>
    </row>
    <row r="2111" spans="1:13" hidden="1">
      <c r="A2111" s="506" t="str">
        <f t="shared" si="339"/>
        <v/>
      </c>
      <c r="B2111" s="507"/>
      <c r="C2111" s="289" t="str">
        <f t="shared" si="340"/>
        <v/>
      </c>
      <c r="D2111" s="290"/>
      <c r="E2111" s="291">
        <f t="shared" si="341"/>
        <v>0</v>
      </c>
      <c r="F2111" s="207">
        <f t="shared" si="342"/>
        <v>0</v>
      </c>
      <c r="G2111" s="229"/>
      <c r="H2111" s="87"/>
      <c r="I2111" s="285"/>
      <c r="J2111" s="87"/>
      <c r="K2111" s="87"/>
      <c r="L2111" s="87"/>
      <c r="M2111" s="87"/>
    </row>
    <row r="2112" spans="1:13" hidden="1">
      <c r="A2112" s="506" t="str">
        <f t="shared" si="339"/>
        <v/>
      </c>
      <c r="B2112" s="507"/>
      <c r="C2112" s="289" t="str">
        <f t="shared" si="340"/>
        <v/>
      </c>
      <c r="D2112" s="290"/>
      <c r="E2112" s="291">
        <f t="shared" si="341"/>
        <v>0</v>
      </c>
      <c r="F2112" s="207">
        <f t="shared" si="342"/>
        <v>0</v>
      </c>
      <c r="G2112" s="234"/>
      <c r="H2112" s="87"/>
      <c r="I2112" s="285"/>
      <c r="J2112" s="87"/>
      <c r="K2112" s="87"/>
      <c r="L2112" s="87"/>
      <c r="M2112" s="87"/>
    </row>
    <row r="2113" spans="1:13" hidden="1">
      <c r="A2113" s="506" t="str">
        <f t="shared" si="339"/>
        <v/>
      </c>
      <c r="B2113" s="507"/>
      <c r="C2113" s="289" t="str">
        <f t="shared" si="340"/>
        <v/>
      </c>
      <c r="D2113" s="290"/>
      <c r="E2113" s="291">
        <f t="shared" si="341"/>
        <v>0</v>
      </c>
      <c r="F2113" s="207">
        <f t="shared" si="342"/>
        <v>0</v>
      </c>
      <c r="G2113" s="229"/>
      <c r="H2113" s="87"/>
      <c r="I2113" s="285"/>
      <c r="J2113" s="87"/>
      <c r="K2113" s="87"/>
      <c r="L2113" s="87"/>
      <c r="M2113" s="87"/>
    </row>
    <row r="2114" spans="1:13" hidden="1">
      <c r="A2114" s="506" t="str">
        <f t="shared" si="339"/>
        <v/>
      </c>
      <c r="B2114" s="507"/>
      <c r="C2114" s="289" t="str">
        <f t="shared" si="340"/>
        <v/>
      </c>
      <c r="D2114" s="290"/>
      <c r="E2114" s="291">
        <f t="shared" si="341"/>
        <v>0</v>
      </c>
      <c r="F2114" s="207">
        <f t="shared" si="342"/>
        <v>0</v>
      </c>
      <c r="G2114" s="235"/>
      <c r="H2114" s="87"/>
      <c r="I2114" s="285"/>
      <c r="J2114" s="87"/>
      <c r="K2114" s="87"/>
      <c r="L2114" s="87"/>
      <c r="M2114" s="87"/>
    </row>
    <row r="2115" spans="1:13" ht="13.5" hidden="1" thickBot="1">
      <c r="A2115" s="223"/>
      <c r="B2115" s="87"/>
      <c r="C2115" s="87"/>
      <c r="D2115" s="162"/>
      <c r="E2115" s="170"/>
      <c r="F2115" s="66" t="s">
        <v>93</v>
      </c>
      <c r="G2115" s="234">
        <f>SUM(F2105:F2114)</f>
        <v>0</v>
      </c>
      <c r="H2115" s="87"/>
      <c r="I2115" s="119"/>
      <c r="J2115" s="87"/>
      <c r="K2115" s="87"/>
      <c r="L2115" s="87"/>
      <c r="M2115" s="87"/>
    </row>
    <row r="2116" spans="1:13" ht="14.25" hidden="1" thickTop="1" thickBot="1">
      <c r="A2116" s="236" t="s">
        <v>94</v>
      </c>
      <c r="B2116" s="90"/>
      <c r="C2116" s="90"/>
      <c r="D2116" s="163"/>
      <c r="E2116" s="171"/>
      <c r="F2116" s="163"/>
      <c r="G2116" s="237"/>
      <c r="H2116" s="87"/>
      <c r="I2116" s="119"/>
      <c r="J2116" s="87"/>
      <c r="K2116" s="87"/>
      <c r="L2116" s="87"/>
      <c r="M2116" s="87"/>
    </row>
    <row r="2117" spans="1:13" ht="13.5" hidden="1" thickTop="1">
      <c r="A2117" s="286" t="s">
        <v>2</v>
      </c>
      <c r="B2117" s="287"/>
      <c r="C2117" s="288" t="s">
        <v>95</v>
      </c>
      <c r="D2117" s="288" t="s">
        <v>96</v>
      </c>
      <c r="E2117" s="288" t="s">
        <v>97</v>
      </c>
      <c r="F2117" s="288" t="s">
        <v>87</v>
      </c>
      <c r="G2117" s="233" t="s">
        <v>88</v>
      </c>
      <c r="H2117" s="87"/>
      <c r="I2117" s="119"/>
      <c r="J2117" s="87"/>
      <c r="K2117" s="87"/>
      <c r="L2117" s="87"/>
      <c r="M2117" s="87"/>
    </row>
    <row r="2118" spans="1:13" hidden="1">
      <c r="A2118" s="506" t="str">
        <f>IF(I2118=0,"",VLOOKUP(I2118,EQUIPOS,2,FALSE))</f>
        <v/>
      </c>
      <c r="B2118" s="507"/>
      <c r="C2118" s="292"/>
      <c r="D2118" s="290"/>
      <c r="E2118" s="291">
        <f>IF(I2118=0,0,VLOOKUP(I2118,EQUIPOS,4,FALSE))</f>
        <v>0</v>
      </c>
      <c r="F2118" s="207">
        <f>C2118*D2118*E2118</f>
        <v>0</v>
      </c>
      <c r="G2118" s="228"/>
      <c r="H2118" s="87"/>
      <c r="I2118" s="285"/>
      <c r="J2118" s="87"/>
      <c r="K2118" s="87"/>
      <c r="L2118" s="87"/>
      <c r="M2118" s="87"/>
    </row>
    <row r="2119" spans="1:13" hidden="1">
      <c r="A2119" s="506" t="str">
        <f>IF(I2119=0,"",VLOOKUP(I2119,EQUIPOS,2,FALSE))</f>
        <v/>
      </c>
      <c r="B2119" s="507"/>
      <c r="C2119" s="292"/>
      <c r="D2119" s="290"/>
      <c r="E2119" s="291">
        <f>IF(I2119=0,0,VLOOKUP(I2119,EQUIPOS,4,FALSE))</f>
        <v>0</v>
      </c>
      <c r="F2119" s="207">
        <f>C2119*D2119*E2119</f>
        <v>0</v>
      </c>
      <c r="G2119" s="229"/>
      <c r="H2119" s="87"/>
      <c r="I2119" s="285"/>
      <c r="J2119" s="87"/>
      <c r="K2119" s="87"/>
      <c r="L2119" s="87"/>
      <c r="M2119" s="87"/>
    </row>
    <row r="2120" spans="1:13" hidden="1">
      <c r="A2120" s="506" t="str">
        <f>IF(I2120=0,"",VLOOKUP(I2120,EQUIPOS,2,FALSE))</f>
        <v/>
      </c>
      <c r="B2120" s="507"/>
      <c r="C2120" s="292"/>
      <c r="D2120" s="290"/>
      <c r="E2120" s="291">
        <f>IF(I2120=0,0,VLOOKUP(I2120,EQUIPOS,4,FALSE))</f>
        <v>0</v>
      </c>
      <c r="F2120" s="207">
        <f>C2120*D2120*E2120</f>
        <v>0</v>
      </c>
      <c r="G2120" s="229"/>
      <c r="H2120" s="87"/>
      <c r="I2120" s="285"/>
      <c r="J2120" s="87"/>
      <c r="K2120" s="87"/>
      <c r="L2120" s="87"/>
      <c r="M2120" s="87"/>
    </row>
    <row r="2121" spans="1:13" hidden="1">
      <c r="A2121" s="506" t="str">
        <f>IF(I2121=0,"",VLOOKUP(I2121,EQUIPOS,2,FALSE))</f>
        <v/>
      </c>
      <c r="B2121" s="507"/>
      <c r="C2121" s="292"/>
      <c r="D2121" s="290"/>
      <c r="E2121" s="291">
        <f>IF(I2121=0,0,VLOOKUP(I2121,EQUIPOS,4,FALSE))</f>
        <v>0</v>
      </c>
      <c r="F2121" s="207">
        <f>C2121*D2121*E2121</f>
        <v>0</v>
      </c>
      <c r="G2121" s="235"/>
      <c r="H2121" s="87"/>
      <c r="I2121" s="285"/>
      <c r="J2121" s="87"/>
      <c r="K2121" s="87"/>
      <c r="L2121" s="87"/>
      <c r="M2121" s="87"/>
    </row>
    <row r="2122" spans="1:13" ht="13.5" hidden="1" thickBot="1">
      <c r="A2122" s="230"/>
      <c r="B2122" s="88"/>
      <c r="C2122" s="88"/>
      <c r="D2122" s="160"/>
      <c r="E2122" s="172"/>
      <c r="F2122" s="271" t="s">
        <v>98</v>
      </c>
      <c r="G2122" s="238">
        <f>SUM(F2118:F2121)</f>
        <v>0</v>
      </c>
      <c r="H2122" s="87"/>
      <c r="I2122" s="119"/>
      <c r="J2122" s="87"/>
      <c r="K2122" s="87"/>
      <c r="L2122" s="87"/>
      <c r="M2122" s="87"/>
    </row>
    <row r="2123" spans="1:13" ht="13.5" hidden="1" thickTop="1">
      <c r="A2123" s="231" t="s">
        <v>99</v>
      </c>
      <c r="B2123" s="89"/>
      <c r="C2123" s="89"/>
      <c r="D2123" s="161"/>
      <c r="E2123" s="169"/>
      <c r="F2123" s="161"/>
      <c r="G2123" s="232"/>
      <c r="H2123" s="87"/>
      <c r="I2123" s="119"/>
      <c r="J2123" s="87"/>
      <c r="K2123" s="87"/>
      <c r="L2123" s="87"/>
      <c r="M2123" s="87"/>
    </row>
    <row r="2124" spans="1:13" hidden="1">
      <c r="A2124" s="286" t="s">
        <v>2</v>
      </c>
      <c r="B2124" s="273" t="s">
        <v>3</v>
      </c>
      <c r="C2124" s="273" t="s">
        <v>91</v>
      </c>
      <c r="D2124" s="288" t="s">
        <v>85</v>
      </c>
      <c r="E2124" s="288" t="s">
        <v>92</v>
      </c>
      <c r="F2124" s="288" t="s">
        <v>87</v>
      </c>
      <c r="G2124" s="233" t="s">
        <v>88</v>
      </c>
      <c r="H2124" s="165"/>
      <c r="I2124" s="167"/>
      <c r="J2124" s="87"/>
      <c r="K2124" s="87"/>
      <c r="L2124" s="87"/>
      <c r="M2124" s="87"/>
    </row>
    <row r="2125" spans="1:13" hidden="1">
      <c r="A2125" s="293" t="str">
        <f t="shared" ref="A2125:A2133" si="343">IF(I2125=0,"",VLOOKUP(I2125,MANOOBRA,2,FALSE))</f>
        <v/>
      </c>
      <c r="B2125" s="289" t="str">
        <f t="shared" ref="B2125:B2133" si="344">IF(I2125=0,"",VLOOKUP(I2125,MANOOBRA,3,FALSE))</f>
        <v/>
      </c>
      <c r="C2125" s="292"/>
      <c r="D2125" s="292"/>
      <c r="E2125" s="291">
        <f t="shared" ref="E2125:E2133" si="345">IF(I2125=0,0,VLOOKUP(I2125,MANOOBRA,4,FALSE))</f>
        <v>0</v>
      </c>
      <c r="F2125" s="207">
        <f>IF(D2125=0,0,C2125*E2125/D2125)</f>
        <v>0</v>
      </c>
      <c r="G2125" s="228"/>
      <c r="H2125" s="87"/>
      <c r="I2125" s="285"/>
      <c r="J2125" s="87"/>
      <c r="K2125" s="87"/>
      <c r="L2125" s="87"/>
      <c r="M2125" s="87"/>
    </row>
    <row r="2126" spans="1:13" hidden="1">
      <c r="A2126" s="293" t="str">
        <f t="shared" si="343"/>
        <v/>
      </c>
      <c r="B2126" s="289" t="str">
        <f t="shared" si="344"/>
        <v/>
      </c>
      <c r="C2126" s="292"/>
      <c r="D2126" s="292"/>
      <c r="E2126" s="291">
        <f t="shared" si="345"/>
        <v>0</v>
      </c>
      <c r="F2126" s="207">
        <f t="shared" ref="F2126:F2133" si="346">IF(D2126=0,0,C2126*E2126/D2126)</f>
        <v>0</v>
      </c>
      <c r="G2126" s="229"/>
      <c r="H2126" s="87"/>
      <c r="I2126" s="285"/>
      <c r="J2126" s="87"/>
      <c r="K2126" s="87"/>
      <c r="L2126" s="87"/>
      <c r="M2126" s="87"/>
    </row>
    <row r="2127" spans="1:13" hidden="1">
      <c r="A2127" s="293" t="str">
        <f t="shared" si="343"/>
        <v/>
      </c>
      <c r="B2127" s="289" t="str">
        <f t="shared" si="344"/>
        <v/>
      </c>
      <c r="C2127" s="292"/>
      <c r="D2127" s="292"/>
      <c r="E2127" s="291">
        <f t="shared" si="345"/>
        <v>0</v>
      </c>
      <c r="F2127" s="207">
        <f t="shared" si="346"/>
        <v>0</v>
      </c>
      <c r="G2127" s="229"/>
      <c r="H2127" s="87"/>
      <c r="I2127" s="285"/>
      <c r="J2127" s="87"/>
      <c r="K2127" s="87"/>
      <c r="L2127" s="87"/>
      <c r="M2127" s="87"/>
    </row>
    <row r="2128" spans="1:13" hidden="1">
      <c r="A2128" s="293" t="str">
        <f t="shared" si="343"/>
        <v/>
      </c>
      <c r="B2128" s="289" t="str">
        <f t="shared" si="344"/>
        <v/>
      </c>
      <c r="C2128" s="292"/>
      <c r="D2128" s="292"/>
      <c r="E2128" s="291">
        <f t="shared" si="345"/>
        <v>0</v>
      </c>
      <c r="F2128" s="207">
        <f t="shared" si="346"/>
        <v>0</v>
      </c>
      <c r="G2128" s="229"/>
      <c r="H2128" s="87"/>
      <c r="I2128" s="285"/>
      <c r="J2128" s="87"/>
      <c r="K2128" s="87"/>
      <c r="L2128" s="87"/>
      <c r="M2128" s="87"/>
    </row>
    <row r="2129" spans="1:13" hidden="1">
      <c r="A2129" s="293" t="str">
        <f t="shared" si="343"/>
        <v/>
      </c>
      <c r="B2129" s="289" t="str">
        <f t="shared" si="344"/>
        <v/>
      </c>
      <c r="C2129" s="292"/>
      <c r="D2129" s="292"/>
      <c r="E2129" s="291">
        <f t="shared" si="345"/>
        <v>0</v>
      </c>
      <c r="F2129" s="207">
        <f t="shared" si="346"/>
        <v>0</v>
      </c>
      <c r="G2129" s="229"/>
      <c r="H2129" s="87"/>
      <c r="I2129" s="285"/>
      <c r="J2129" s="87"/>
      <c r="K2129" s="87"/>
      <c r="L2129" s="87"/>
      <c r="M2129" s="87"/>
    </row>
    <row r="2130" spans="1:13" hidden="1">
      <c r="A2130" s="293" t="str">
        <f t="shared" si="343"/>
        <v/>
      </c>
      <c r="B2130" s="289" t="str">
        <f t="shared" si="344"/>
        <v/>
      </c>
      <c r="C2130" s="292"/>
      <c r="D2130" s="294"/>
      <c r="E2130" s="291">
        <f t="shared" si="345"/>
        <v>0</v>
      </c>
      <c r="F2130" s="207">
        <f t="shared" si="346"/>
        <v>0</v>
      </c>
      <c r="G2130" s="229"/>
      <c r="H2130" s="87"/>
      <c r="I2130" s="285"/>
      <c r="J2130" s="87"/>
      <c r="K2130" s="87"/>
      <c r="L2130" s="87"/>
      <c r="M2130" s="87"/>
    </row>
    <row r="2131" spans="1:13" hidden="1">
      <c r="A2131" s="293" t="str">
        <f t="shared" si="343"/>
        <v/>
      </c>
      <c r="B2131" s="289" t="str">
        <f t="shared" si="344"/>
        <v/>
      </c>
      <c r="C2131" s="292"/>
      <c r="D2131" s="294"/>
      <c r="E2131" s="291">
        <f t="shared" si="345"/>
        <v>0</v>
      </c>
      <c r="F2131" s="207">
        <f t="shared" si="346"/>
        <v>0</v>
      </c>
      <c r="G2131" s="229"/>
      <c r="H2131" s="87"/>
      <c r="I2131" s="285"/>
      <c r="J2131" s="87"/>
      <c r="K2131" s="87"/>
      <c r="L2131" s="87"/>
      <c r="M2131" s="87"/>
    </row>
    <row r="2132" spans="1:13" hidden="1">
      <c r="A2132" s="293" t="str">
        <f t="shared" si="343"/>
        <v/>
      </c>
      <c r="B2132" s="289" t="str">
        <f t="shared" si="344"/>
        <v/>
      </c>
      <c r="C2132" s="292"/>
      <c r="D2132" s="294"/>
      <c r="E2132" s="291">
        <f t="shared" si="345"/>
        <v>0</v>
      </c>
      <c r="F2132" s="207">
        <f t="shared" si="346"/>
        <v>0</v>
      </c>
      <c r="G2132" s="229"/>
      <c r="H2132" s="87"/>
      <c r="I2132" s="285"/>
      <c r="J2132" s="87"/>
      <c r="K2132" s="87"/>
      <c r="L2132" s="87"/>
      <c r="M2132" s="87"/>
    </row>
    <row r="2133" spans="1:13" hidden="1">
      <c r="A2133" s="293" t="str">
        <f t="shared" si="343"/>
        <v/>
      </c>
      <c r="B2133" s="289" t="str">
        <f t="shared" si="344"/>
        <v/>
      </c>
      <c r="C2133" s="292"/>
      <c r="D2133" s="294"/>
      <c r="E2133" s="291">
        <f t="shared" si="345"/>
        <v>0</v>
      </c>
      <c r="F2133" s="207">
        <f t="shared" si="346"/>
        <v>0</v>
      </c>
      <c r="G2133" s="235"/>
      <c r="H2133" s="87"/>
      <c r="I2133" s="285"/>
      <c r="J2133" s="87"/>
      <c r="K2133" s="87"/>
      <c r="L2133" s="87"/>
      <c r="M2133" s="87"/>
    </row>
    <row r="2134" spans="1:13" ht="13.5" hidden="1" thickBot="1">
      <c r="A2134" s="230"/>
      <c r="B2134" s="88"/>
      <c r="C2134" s="88"/>
      <c r="D2134" s="160"/>
      <c r="E2134" s="168"/>
      <c r="F2134" s="271" t="s">
        <v>100</v>
      </c>
      <c r="G2134" s="238">
        <f>SUM(F2125:F2133)</f>
        <v>0</v>
      </c>
      <c r="H2134" s="87"/>
      <c r="I2134" s="119"/>
      <c r="J2134" s="87"/>
      <c r="K2134" s="87"/>
      <c r="L2134" s="87"/>
      <c r="M2134" s="87"/>
    </row>
    <row r="2135" spans="1:13" ht="13.5" hidden="1" thickTop="1">
      <c r="A2135" s="239" t="s">
        <v>101</v>
      </c>
      <c r="B2135" s="89"/>
      <c r="C2135" s="89"/>
      <c r="D2135" s="161"/>
      <c r="E2135" s="169"/>
      <c r="F2135" s="161"/>
      <c r="G2135" s="232"/>
      <c r="H2135" s="87"/>
      <c r="I2135" s="119"/>
      <c r="J2135" s="87"/>
      <c r="K2135" s="87"/>
      <c r="L2135" s="87"/>
      <c r="M2135" s="87"/>
    </row>
    <row r="2136" spans="1:13" hidden="1">
      <c r="A2136" s="286" t="s">
        <v>2</v>
      </c>
      <c r="B2136" s="287"/>
      <c r="C2136" s="287"/>
      <c r="D2136" s="208"/>
      <c r="E2136" s="288" t="s">
        <v>102</v>
      </c>
      <c r="F2136" s="288" t="s">
        <v>45</v>
      </c>
      <c r="G2136" s="295" t="s">
        <v>102</v>
      </c>
      <c r="H2136" s="165"/>
      <c r="I2136" s="167"/>
      <c r="J2136" s="87"/>
      <c r="K2136" s="87"/>
      <c r="L2136" s="87"/>
      <c r="M2136" s="87"/>
    </row>
    <row r="2137" spans="1:13" hidden="1">
      <c r="A2137" s="296" t="s">
        <v>103</v>
      </c>
      <c r="B2137" s="209"/>
      <c r="C2137" s="209"/>
      <c r="D2137" s="210"/>
      <c r="E2137" s="284">
        <f>SUM(G2102,G2115,G2122,G2134)</f>
        <v>0</v>
      </c>
      <c r="F2137" s="297">
        <f>A</f>
        <v>0</v>
      </c>
      <c r="G2137" s="298">
        <f>E2137*F2137</f>
        <v>0</v>
      </c>
      <c r="H2137" s="87"/>
      <c r="I2137" s="173"/>
      <c r="J2137" s="87"/>
      <c r="K2137" s="87"/>
      <c r="L2137" s="87"/>
      <c r="M2137" s="87"/>
    </row>
    <row r="2138" spans="1:13" hidden="1">
      <c r="A2138" s="296" t="s">
        <v>104</v>
      </c>
      <c r="B2138" s="209"/>
      <c r="C2138" s="209"/>
      <c r="D2138" s="210"/>
      <c r="E2138" s="284">
        <f>SUM(G2102,G2115,G2122,G2134)</f>
        <v>0</v>
      </c>
      <c r="F2138" s="297">
        <f>I</f>
        <v>0</v>
      </c>
      <c r="G2138" s="298">
        <f>E2138*F2138</f>
        <v>0</v>
      </c>
      <c r="H2138" s="87"/>
      <c r="I2138" s="173"/>
      <c r="J2138" s="87"/>
      <c r="K2138" s="87"/>
      <c r="L2138" s="87"/>
      <c r="M2138" s="87"/>
    </row>
    <row r="2139" spans="1:13" hidden="1">
      <c r="A2139" s="296" t="s">
        <v>105</v>
      </c>
      <c r="B2139" s="209"/>
      <c r="C2139" s="209"/>
      <c r="D2139" s="210"/>
      <c r="E2139" s="284">
        <f>SUM(G2102,G2115,G2122,G2134)</f>
        <v>0</v>
      </c>
      <c r="F2139" s="297">
        <f>U</f>
        <v>0</v>
      </c>
      <c r="G2139" s="298">
        <f>E2139*F2139</f>
        <v>0</v>
      </c>
      <c r="H2139" s="87"/>
      <c r="I2139" s="173"/>
      <c r="J2139" s="87"/>
      <c r="K2139" s="87"/>
      <c r="L2139" s="87"/>
      <c r="M2139" s="87"/>
    </row>
    <row r="2140" spans="1:13" ht="23.25" hidden="1" thickBot="1">
      <c r="A2140" s="230"/>
      <c r="B2140" s="88"/>
      <c r="C2140" s="88"/>
      <c r="D2140" s="160"/>
      <c r="E2140" s="168"/>
      <c r="F2140" s="67" t="s">
        <v>106</v>
      </c>
      <c r="G2140" s="238">
        <f>SUM(G2137:G2139)</f>
        <v>0</v>
      </c>
      <c r="H2140" s="87"/>
      <c r="I2140" s="119"/>
      <c r="J2140" s="299" t="s">
        <v>107</v>
      </c>
      <c r="K2140" s="299" t="s">
        <v>108</v>
      </c>
      <c r="L2140" s="299" t="s">
        <v>106</v>
      </c>
      <c r="M2140" s="299" t="s">
        <v>105</v>
      </c>
    </row>
    <row r="2141" spans="1:13" s="63" customFormat="1" ht="14.25" hidden="1" thickTop="1" thickBot="1">
      <c r="A2141" s="240"/>
      <c r="B2141" s="58"/>
      <c r="C2141" s="58"/>
      <c r="D2141" s="174"/>
      <c r="E2141" s="68" t="s">
        <v>108</v>
      </c>
      <c r="F2141" s="69"/>
      <c r="G2141" s="241">
        <f>ROUND(SUM(G2102,G2115,G2122,G2134,G2140),0)</f>
        <v>0</v>
      </c>
      <c r="H2141" s="58"/>
      <c r="I2141" s="118"/>
      <c r="J2141" s="300" t="str">
        <f>B2078</f>
        <v>3.9</v>
      </c>
      <c r="K2141" s="301">
        <f>G2141</f>
        <v>0</v>
      </c>
      <c r="L2141" s="302">
        <f>ROUND(SUM(G2102,G2115,G2122,G2134),0)</f>
        <v>0</v>
      </c>
      <c r="M2141" s="303">
        <f>G2139</f>
        <v>0</v>
      </c>
    </row>
    <row r="2142" spans="1:13" ht="26.25" hidden="1" thickTop="1">
      <c r="A2142" s="242" t="s">
        <v>109</v>
      </c>
      <c r="B2142" s="87"/>
      <c r="C2142" s="87"/>
      <c r="D2142" s="162"/>
      <c r="E2142" s="166"/>
      <c r="F2142" s="162"/>
      <c r="G2142" s="225"/>
      <c r="H2142" s="87"/>
      <c r="I2142" s="119"/>
      <c r="J2142" s="87"/>
      <c r="K2142" s="87"/>
      <c r="L2142" s="87"/>
      <c r="M2142" s="87"/>
    </row>
    <row r="2143" spans="1:13" hidden="1">
      <c r="A2143" s="242"/>
      <c r="B2143" s="175"/>
      <c r="C2143" s="175"/>
      <c r="D2143" s="176"/>
      <c r="E2143" s="166"/>
      <c r="F2143" s="162"/>
      <c r="G2143" s="243">
        <f ca="1">TODAY()</f>
        <v>46244</v>
      </c>
      <c r="H2143" s="87"/>
      <c r="I2143" s="119"/>
      <c r="J2143" s="87"/>
      <c r="K2143" s="87"/>
      <c r="L2143" s="87"/>
      <c r="M2143" s="87"/>
    </row>
    <row r="2144" spans="1:13" ht="13.5" hidden="1" thickBot="1">
      <c r="A2144" s="244"/>
      <c r="B2144" s="245"/>
      <c r="C2144" s="245"/>
      <c r="D2144" s="246"/>
      <c r="E2144" s="247"/>
      <c r="F2144" s="246"/>
      <c r="G2144" s="248"/>
      <c r="H2144" s="87"/>
      <c r="I2144" s="119"/>
      <c r="J2144" s="87"/>
      <c r="K2144" s="87"/>
      <c r="L2144" s="87"/>
      <c r="M2144" s="87"/>
    </row>
    <row r="2145" spans="1:13" s="63" customFormat="1" hidden="1">
      <c r="A2145" s="217"/>
      <c r="B2145" s="218"/>
      <c r="C2145" s="218"/>
      <c r="D2145" s="219"/>
      <c r="E2145" s="220"/>
      <c r="F2145" s="219"/>
      <c r="G2145" s="221" t="s">
        <v>77</v>
      </c>
      <c r="H2145" s="58"/>
      <c r="I2145" s="118"/>
      <c r="J2145" s="58"/>
      <c r="K2145" s="58"/>
      <c r="L2145" s="58"/>
      <c r="M2145" s="87"/>
    </row>
    <row r="2146" spans="1:13" ht="12.75" hidden="1" customHeight="1">
      <c r="A2146" s="222" t="s">
        <v>78</v>
      </c>
      <c r="B2146" s="508" t="str">
        <f>Proponente</f>
        <v>Proponente BCDA</v>
      </c>
      <c r="C2146" s="508"/>
      <c r="D2146" s="508"/>
      <c r="E2146" s="508"/>
      <c r="F2146" s="508"/>
      <c r="G2146" s="509"/>
      <c r="H2146" s="87"/>
      <c r="I2146" s="119"/>
      <c r="J2146" s="87"/>
      <c r="K2146" s="87"/>
      <c r="L2146" s="87"/>
      <c r="M2146" s="87"/>
    </row>
    <row r="2147" spans="1:13" ht="12.75" hidden="1" customHeight="1">
      <c r="A2147" s="222" t="s">
        <v>79</v>
      </c>
      <c r="B2147" s="87" t="str">
        <f>VLOOKUP(B2148,'4_Presupuesto de Obra'!$A$8:$D$182,2,FALSE)</f>
        <v>3.10</v>
      </c>
      <c r="C2147" s="508">
        <f>VLOOKUP(B2148,'4_Presupuesto de Obra'!$A$8:$D$182,3,FALSE)</f>
        <v>0</v>
      </c>
      <c r="D2147" s="508"/>
      <c r="E2147" s="508"/>
      <c r="F2147" s="508"/>
      <c r="G2147" s="509"/>
      <c r="H2147" s="87"/>
      <c r="I2147" s="119"/>
      <c r="J2147" s="87"/>
      <c r="K2147" s="87"/>
      <c r="L2147" s="87"/>
      <c r="M2147" s="87"/>
    </row>
    <row r="2148" spans="1:13" hidden="1">
      <c r="A2148" s="223"/>
      <c r="B2148" s="216">
        <f>+B2079+1</f>
        <v>32</v>
      </c>
      <c r="C2148" s="87"/>
      <c r="D2148" s="162"/>
      <c r="E2148" s="166"/>
      <c r="F2148" s="59" t="s">
        <v>80</v>
      </c>
      <c r="G2148" s="224">
        <f>VLOOKUP(B2148,'4_Presupuesto de Obra'!$A$8:$D$182,4,FALSE)</f>
        <v>0</v>
      </c>
      <c r="H2148" s="87"/>
      <c r="I2148" s="119"/>
      <c r="J2148" s="87"/>
      <c r="K2148" s="87"/>
      <c r="L2148" s="87"/>
      <c r="M2148" s="87"/>
    </row>
    <row r="2149" spans="1:13" ht="13.5" hidden="1" thickBot="1">
      <c r="A2149" s="222" t="s">
        <v>81</v>
      </c>
      <c r="B2149" s="87"/>
      <c r="C2149" s="87"/>
      <c r="D2149" s="162"/>
      <c r="E2149" s="166"/>
      <c r="F2149" s="162"/>
      <c r="G2149" s="225"/>
      <c r="H2149" s="87"/>
      <c r="I2149" s="167"/>
      <c r="J2149" s="87"/>
      <c r="K2149" s="87"/>
      <c r="L2149" s="87"/>
      <c r="M2149" s="87"/>
    </row>
    <row r="2150" spans="1:13" s="64" customFormat="1" ht="13.5" hidden="1" thickTop="1">
      <c r="A2150" s="226" t="s">
        <v>2</v>
      </c>
      <c r="B2150" s="158" t="s">
        <v>83</v>
      </c>
      <c r="C2150" s="158" t="s">
        <v>84</v>
      </c>
      <c r="D2150" s="159" t="s">
        <v>85</v>
      </c>
      <c r="E2150" s="65" t="s">
        <v>86</v>
      </c>
      <c r="F2150" s="65" t="s">
        <v>87</v>
      </c>
      <c r="G2150" s="227" t="s">
        <v>88</v>
      </c>
      <c r="H2150" s="165"/>
      <c r="I2150" s="167"/>
      <c r="J2150" s="165"/>
      <c r="K2150" s="165"/>
      <c r="L2150" s="165"/>
      <c r="M2150" s="87"/>
    </row>
    <row r="2151" spans="1:13" hidden="1">
      <c r="A2151" s="281" t="str">
        <f t="shared" ref="A2151:A2170" si="347">IF(I2151=0,"-",VLOOKUP(I2151,EQUIPOS,2,FALSE))</f>
        <v>-</v>
      </c>
      <c r="B2151" s="282"/>
      <c r="C2151" s="282"/>
      <c r="D2151" s="283"/>
      <c r="E2151" s="284">
        <f t="shared" ref="E2151:E2170" si="348">IF(I2151=0,0,VLOOKUP(I2151,EQUIPOS,4,FALSE))</f>
        <v>0</v>
      </c>
      <c r="F2151" s="207">
        <f t="shared" ref="F2151:F2170" si="349">IF(D2151=0,0,E2151/D2151)</f>
        <v>0</v>
      </c>
      <c r="G2151" s="228"/>
      <c r="H2151" s="87"/>
      <c r="I2151" s="285"/>
      <c r="J2151" s="87"/>
      <c r="K2151" s="87"/>
      <c r="L2151" s="87"/>
      <c r="M2151" s="87"/>
    </row>
    <row r="2152" spans="1:13" hidden="1">
      <c r="A2152" s="281" t="str">
        <f t="shared" si="347"/>
        <v>-</v>
      </c>
      <c r="B2152" s="282"/>
      <c r="C2152" s="282"/>
      <c r="D2152" s="283"/>
      <c r="E2152" s="284">
        <f t="shared" si="348"/>
        <v>0</v>
      </c>
      <c r="F2152" s="207">
        <f t="shared" si="349"/>
        <v>0</v>
      </c>
      <c r="G2152" s="229"/>
      <c r="H2152" s="87"/>
      <c r="I2152" s="285"/>
      <c r="J2152" s="87"/>
      <c r="K2152" s="87"/>
      <c r="L2152" s="87"/>
      <c r="M2152" s="87"/>
    </row>
    <row r="2153" spans="1:13" hidden="1">
      <c r="A2153" s="281" t="str">
        <f t="shared" si="347"/>
        <v>-</v>
      </c>
      <c r="B2153" s="282"/>
      <c r="C2153" s="282"/>
      <c r="D2153" s="283"/>
      <c r="E2153" s="284">
        <f t="shared" si="348"/>
        <v>0</v>
      </c>
      <c r="F2153" s="207">
        <f t="shared" si="349"/>
        <v>0</v>
      </c>
      <c r="G2153" s="229"/>
      <c r="H2153" s="87"/>
      <c r="I2153" s="285"/>
      <c r="J2153" s="87"/>
      <c r="K2153" s="87"/>
      <c r="L2153" s="87"/>
      <c r="M2153" s="87"/>
    </row>
    <row r="2154" spans="1:13" hidden="1">
      <c r="A2154" s="281" t="str">
        <f t="shared" si="347"/>
        <v>-</v>
      </c>
      <c r="B2154" s="282"/>
      <c r="C2154" s="282"/>
      <c r="D2154" s="283"/>
      <c r="E2154" s="284">
        <f t="shared" si="348"/>
        <v>0</v>
      </c>
      <c r="F2154" s="207">
        <f t="shared" si="349"/>
        <v>0</v>
      </c>
      <c r="G2154" s="229"/>
      <c r="H2154" s="87"/>
      <c r="I2154" s="285"/>
      <c r="J2154" s="87"/>
      <c r="K2154" s="87"/>
      <c r="L2154" s="87"/>
      <c r="M2154" s="87"/>
    </row>
    <row r="2155" spans="1:13" hidden="1">
      <c r="A2155" s="281" t="str">
        <f t="shared" si="347"/>
        <v>-</v>
      </c>
      <c r="B2155" s="282"/>
      <c r="C2155" s="282"/>
      <c r="D2155" s="283"/>
      <c r="E2155" s="284">
        <f t="shared" si="348"/>
        <v>0</v>
      </c>
      <c r="F2155" s="207">
        <f t="shared" si="349"/>
        <v>0</v>
      </c>
      <c r="G2155" s="229"/>
      <c r="H2155" s="87"/>
      <c r="I2155" s="285"/>
      <c r="J2155" s="87"/>
      <c r="K2155" s="87"/>
      <c r="L2155" s="87"/>
      <c r="M2155" s="87"/>
    </row>
    <row r="2156" spans="1:13" hidden="1">
      <c r="A2156" s="281" t="str">
        <f t="shared" si="347"/>
        <v>-</v>
      </c>
      <c r="B2156" s="282"/>
      <c r="C2156" s="282"/>
      <c r="D2156" s="283"/>
      <c r="E2156" s="284">
        <f t="shared" si="348"/>
        <v>0</v>
      </c>
      <c r="F2156" s="207">
        <f t="shared" si="349"/>
        <v>0</v>
      </c>
      <c r="G2156" s="229"/>
      <c r="H2156" s="87"/>
      <c r="I2156" s="285"/>
      <c r="J2156" s="87"/>
      <c r="K2156" s="87"/>
      <c r="L2156" s="87"/>
      <c r="M2156" s="87"/>
    </row>
    <row r="2157" spans="1:13" hidden="1">
      <c r="A2157" s="281" t="str">
        <f t="shared" si="347"/>
        <v>-</v>
      </c>
      <c r="B2157" s="282"/>
      <c r="C2157" s="282"/>
      <c r="D2157" s="283"/>
      <c r="E2157" s="284">
        <f t="shared" si="348"/>
        <v>0</v>
      </c>
      <c r="F2157" s="207">
        <f t="shared" si="349"/>
        <v>0</v>
      </c>
      <c r="G2157" s="235"/>
      <c r="H2157" s="87"/>
      <c r="I2157" s="285"/>
      <c r="J2157" s="87"/>
      <c r="K2157" s="87"/>
      <c r="L2157" s="87"/>
      <c r="M2157" s="87"/>
    </row>
    <row r="2158" spans="1:13" hidden="1">
      <c r="A2158" s="281" t="str">
        <f t="shared" si="347"/>
        <v>-</v>
      </c>
      <c r="B2158" s="282"/>
      <c r="C2158" s="282"/>
      <c r="D2158" s="283"/>
      <c r="E2158" s="284">
        <f t="shared" si="348"/>
        <v>0</v>
      </c>
      <c r="F2158" s="207">
        <f t="shared" si="349"/>
        <v>0</v>
      </c>
      <c r="G2158" s="229"/>
      <c r="H2158" s="87"/>
      <c r="I2158" s="285"/>
      <c r="J2158" s="87"/>
      <c r="K2158" s="87"/>
      <c r="L2158" s="87"/>
      <c r="M2158" s="87"/>
    </row>
    <row r="2159" spans="1:13" hidden="1">
      <c r="A2159" s="281" t="str">
        <f t="shared" si="347"/>
        <v>-</v>
      </c>
      <c r="B2159" s="282"/>
      <c r="C2159" s="282"/>
      <c r="D2159" s="283"/>
      <c r="E2159" s="284">
        <f t="shared" si="348"/>
        <v>0</v>
      </c>
      <c r="F2159" s="207">
        <f t="shared" si="349"/>
        <v>0</v>
      </c>
      <c r="G2159" s="229"/>
      <c r="H2159" s="87"/>
      <c r="I2159" s="285"/>
      <c r="J2159" s="87"/>
      <c r="K2159" s="87"/>
      <c r="L2159" s="87"/>
      <c r="M2159" s="87"/>
    </row>
    <row r="2160" spans="1:13" hidden="1">
      <c r="A2160" s="281" t="str">
        <f t="shared" si="347"/>
        <v>-</v>
      </c>
      <c r="B2160" s="282"/>
      <c r="C2160" s="282"/>
      <c r="D2160" s="283"/>
      <c r="E2160" s="284">
        <f t="shared" si="348"/>
        <v>0</v>
      </c>
      <c r="F2160" s="207">
        <f t="shared" si="349"/>
        <v>0</v>
      </c>
      <c r="G2160" s="229"/>
      <c r="H2160" s="87"/>
      <c r="I2160" s="285"/>
      <c r="J2160" s="87"/>
      <c r="K2160" s="87"/>
      <c r="L2160" s="87"/>
      <c r="M2160" s="87"/>
    </row>
    <row r="2161" spans="1:13" hidden="1">
      <c r="A2161" s="281" t="str">
        <f t="shared" si="347"/>
        <v>-</v>
      </c>
      <c r="B2161" s="282"/>
      <c r="C2161" s="282"/>
      <c r="D2161" s="283"/>
      <c r="E2161" s="284">
        <f t="shared" si="348"/>
        <v>0</v>
      </c>
      <c r="F2161" s="207">
        <f t="shared" si="349"/>
        <v>0</v>
      </c>
      <c r="G2161" s="229"/>
      <c r="H2161" s="87"/>
      <c r="I2161" s="285"/>
      <c r="J2161" s="87"/>
      <c r="K2161" s="87"/>
      <c r="L2161" s="87"/>
      <c r="M2161" s="87"/>
    </row>
    <row r="2162" spans="1:13" hidden="1">
      <c r="A2162" s="281" t="str">
        <f t="shared" si="347"/>
        <v>-</v>
      </c>
      <c r="B2162" s="282"/>
      <c r="C2162" s="282"/>
      <c r="D2162" s="283"/>
      <c r="E2162" s="284">
        <f t="shared" si="348"/>
        <v>0</v>
      </c>
      <c r="F2162" s="207">
        <f t="shared" si="349"/>
        <v>0</v>
      </c>
      <c r="G2162" s="229"/>
      <c r="H2162" s="87"/>
      <c r="I2162" s="285"/>
      <c r="J2162" s="87"/>
      <c r="K2162" s="87"/>
      <c r="L2162" s="87"/>
      <c r="M2162" s="87"/>
    </row>
    <row r="2163" spans="1:13" hidden="1">
      <c r="A2163" s="281" t="str">
        <f t="shared" si="347"/>
        <v>-</v>
      </c>
      <c r="B2163" s="282"/>
      <c r="C2163" s="282"/>
      <c r="D2163" s="283"/>
      <c r="E2163" s="284">
        <f t="shared" si="348"/>
        <v>0</v>
      </c>
      <c r="F2163" s="207">
        <f t="shared" si="349"/>
        <v>0</v>
      </c>
      <c r="G2163" s="229"/>
      <c r="H2163" s="87"/>
      <c r="I2163" s="285"/>
      <c r="J2163" s="87"/>
      <c r="K2163" s="87"/>
      <c r="L2163" s="87"/>
      <c r="M2163" s="87"/>
    </row>
    <row r="2164" spans="1:13" hidden="1">
      <c r="A2164" s="281" t="str">
        <f t="shared" si="347"/>
        <v>-</v>
      </c>
      <c r="B2164" s="282"/>
      <c r="C2164" s="282"/>
      <c r="D2164" s="283"/>
      <c r="E2164" s="284">
        <f t="shared" si="348"/>
        <v>0</v>
      </c>
      <c r="F2164" s="207">
        <f t="shared" si="349"/>
        <v>0</v>
      </c>
      <c r="G2164" s="229"/>
      <c r="H2164" s="87"/>
      <c r="I2164" s="285"/>
      <c r="J2164" s="87"/>
      <c r="K2164" s="87"/>
      <c r="L2164" s="87"/>
      <c r="M2164" s="87"/>
    </row>
    <row r="2165" spans="1:13" hidden="1">
      <c r="A2165" s="281" t="str">
        <f t="shared" si="347"/>
        <v>-</v>
      </c>
      <c r="B2165" s="282"/>
      <c r="C2165" s="282"/>
      <c r="D2165" s="283"/>
      <c r="E2165" s="284">
        <f t="shared" si="348"/>
        <v>0</v>
      </c>
      <c r="F2165" s="207">
        <f t="shared" si="349"/>
        <v>0</v>
      </c>
      <c r="G2165" s="229"/>
      <c r="H2165" s="87"/>
      <c r="I2165" s="285"/>
      <c r="J2165" s="87"/>
      <c r="K2165" s="87"/>
      <c r="L2165" s="87"/>
      <c r="M2165" s="87"/>
    </row>
    <row r="2166" spans="1:13" hidden="1">
      <c r="A2166" s="281" t="str">
        <f t="shared" si="347"/>
        <v>-</v>
      </c>
      <c r="B2166" s="282"/>
      <c r="C2166" s="282"/>
      <c r="D2166" s="283"/>
      <c r="E2166" s="284">
        <f t="shared" si="348"/>
        <v>0</v>
      </c>
      <c r="F2166" s="207">
        <f t="shared" si="349"/>
        <v>0</v>
      </c>
      <c r="G2166" s="229"/>
      <c r="H2166" s="87"/>
      <c r="I2166" s="285"/>
      <c r="J2166" s="87"/>
      <c r="K2166" s="87"/>
      <c r="L2166" s="87"/>
      <c r="M2166" s="87"/>
    </row>
    <row r="2167" spans="1:13" hidden="1">
      <c r="A2167" s="281" t="str">
        <f t="shared" si="347"/>
        <v>-</v>
      </c>
      <c r="B2167" s="282"/>
      <c r="C2167" s="282"/>
      <c r="D2167" s="283"/>
      <c r="E2167" s="284">
        <f t="shared" si="348"/>
        <v>0</v>
      </c>
      <c r="F2167" s="207">
        <f t="shared" si="349"/>
        <v>0</v>
      </c>
      <c r="G2167" s="229"/>
      <c r="H2167" s="87"/>
      <c r="I2167" s="285"/>
      <c r="J2167" s="87"/>
      <c r="K2167" s="87"/>
      <c r="L2167" s="87"/>
      <c r="M2167" s="87"/>
    </row>
    <row r="2168" spans="1:13" hidden="1">
      <c r="A2168" s="281" t="str">
        <f t="shared" si="347"/>
        <v>-</v>
      </c>
      <c r="B2168" s="282"/>
      <c r="C2168" s="282"/>
      <c r="D2168" s="283"/>
      <c r="E2168" s="284">
        <f t="shared" si="348"/>
        <v>0</v>
      </c>
      <c r="F2168" s="207">
        <f t="shared" si="349"/>
        <v>0</v>
      </c>
      <c r="G2168" s="229"/>
      <c r="H2168" s="87"/>
      <c r="I2168" s="285"/>
      <c r="J2168" s="87"/>
      <c r="K2168" s="87"/>
      <c r="L2168" s="87"/>
      <c r="M2168" s="87"/>
    </row>
    <row r="2169" spans="1:13" hidden="1">
      <c r="A2169" s="281" t="str">
        <f t="shared" si="347"/>
        <v>-</v>
      </c>
      <c r="B2169" s="282"/>
      <c r="C2169" s="282"/>
      <c r="D2169" s="283"/>
      <c r="E2169" s="284">
        <f t="shared" si="348"/>
        <v>0</v>
      </c>
      <c r="F2169" s="207">
        <f t="shared" si="349"/>
        <v>0</v>
      </c>
      <c r="G2169" s="229"/>
      <c r="H2169" s="87"/>
      <c r="I2169" s="285"/>
      <c r="J2169" s="87"/>
      <c r="K2169" s="87"/>
      <c r="L2169" s="87"/>
      <c r="M2169" s="87"/>
    </row>
    <row r="2170" spans="1:13" hidden="1">
      <c r="A2170" s="281" t="str">
        <f t="shared" si="347"/>
        <v>-</v>
      </c>
      <c r="B2170" s="282"/>
      <c r="C2170" s="282"/>
      <c r="D2170" s="283"/>
      <c r="E2170" s="284">
        <f t="shared" si="348"/>
        <v>0</v>
      </c>
      <c r="F2170" s="207">
        <f t="shared" si="349"/>
        <v>0</v>
      </c>
      <c r="G2170" s="229"/>
      <c r="H2170" s="87"/>
      <c r="I2170" s="285"/>
      <c r="J2170" s="87"/>
      <c r="K2170" s="87"/>
      <c r="L2170" s="87"/>
      <c r="M2170" s="87"/>
    </row>
    <row r="2171" spans="1:13" ht="13.5" hidden="1" thickBot="1">
      <c r="A2171" s="230"/>
      <c r="B2171" s="88"/>
      <c r="C2171" s="88"/>
      <c r="D2171" s="160"/>
      <c r="E2171" s="168"/>
      <c r="F2171" s="271" t="s">
        <v>89</v>
      </c>
      <c r="G2171" s="272">
        <f>SUM(F2151:F2170)</f>
        <v>0</v>
      </c>
      <c r="H2171" s="87"/>
      <c r="I2171" s="119"/>
      <c r="J2171" s="87"/>
      <c r="K2171" s="87"/>
      <c r="L2171" s="87"/>
      <c r="M2171" s="87"/>
    </row>
    <row r="2172" spans="1:13" ht="13.5" hidden="1" thickTop="1">
      <c r="A2172" s="231" t="s">
        <v>90</v>
      </c>
      <c r="B2172" s="89"/>
      <c r="C2172" s="89"/>
      <c r="D2172" s="161"/>
      <c r="E2172" s="169"/>
      <c r="F2172" s="161"/>
      <c r="G2172" s="232"/>
      <c r="H2172" s="87"/>
      <c r="I2172" s="119"/>
      <c r="J2172" s="87"/>
      <c r="K2172" s="87"/>
      <c r="L2172" s="87"/>
      <c r="M2172" s="87"/>
    </row>
    <row r="2173" spans="1:13" s="64" customFormat="1" hidden="1">
      <c r="A2173" s="286" t="s">
        <v>2</v>
      </c>
      <c r="B2173" s="287"/>
      <c r="C2173" s="273" t="s">
        <v>3</v>
      </c>
      <c r="D2173" s="288" t="s">
        <v>91</v>
      </c>
      <c r="E2173" s="288" t="s">
        <v>92</v>
      </c>
      <c r="F2173" s="288" t="s">
        <v>87</v>
      </c>
      <c r="G2173" s="233" t="s">
        <v>88</v>
      </c>
      <c r="H2173" s="165"/>
      <c r="I2173" s="167"/>
      <c r="J2173" s="165"/>
      <c r="K2173" s="165"/>
      <c r="L2173" s="165"/>
      <c r="M2173" s="87"/>
    </row>
    <row r="2174" spans="1:13" hidden="1">
      <c r="A2174" s="506" t="str">
        <f t="shared" ref="A2174:A2183" si="350">IF(I2174=0,"",VLOOKUP(I2174,MATERIALES,2,FALSE))</f>
        <v/>
      </c>
      <c r="B2174" s="507"/>
      <c r="C2174" s="289" t="str">
        <f t="shared" ref="C2174:C2183" si="351">IF(I2174=0,"",VLOOKUP(I2174,MATERIALES,4,FALSE))</f>
        <v/>
      </c>
      <c r="D2174" s="290"/>
      <c r="E2174" s="291">
        <f t="shared" ref="E2174:E2183" si="352">IF(I2174=0,0,VLOOKUP(I2174,MATERIALES,4,FALSE))</f>
        <v>0</v>
      </c>
      <c r="F2174" s="207">
        <f>D2174*E2174</f>
        <v>0</v>
      </c>
      <c r="G2174" s="228"/>
      <c r="H2174" s="87"/>
      <c r="I2174" s="285"/>
      <c r="J2174" s="87"/>
      <c r="K2174" s="87"/>
      <c r="L2174" s="87"/>
      <c r="M2174" s="87"/>
    </row>
    <row r="2175" spans="1:13" hidden="1">
      <c r="A2175" s="506" t="str">
        <f t="shared" si="350"/>
        <v/>
      </c>
      <c r="B2175" s="507"/>
      <c r="C2175" s="289" t="str">
        <f t="shared" si="351"/>
        <v/>
      </c>
      <c r="D2175" s="290"/>
      <c r="E2175" s="291">
        <f t="shared" si="352"/>
        <v>0</v>
      </c>
      <c r="F2175" s="207">
        <f t="shared" ref="F2175:F2183" si="353">D2175*E2175</f>
        <v>0</v>
      </c>
      <c r="G2175" s="229"/>
      <c r="H2175" s="87"/>
      <c r="I2175" s="285"/>
      <c r="J2175" s="87"/>
      <c r="K2175" s="87"/>
      <c r="L2175" s="87"/>
      <c r="M2175" s="87"/>
    </row>
    <row r="2176" spans="1:13" hidden="1">
      <c r="A2176" s="506" t="str">
        <f t="shared" si="350"/>
        <v/>
      </c>
      <c r="B2176" s="507"/>
      <c r="C2176" s="289" t="str">
        <f t="shared" si="351"/>
        <v/>
      </c>
      <c r="D2176" s="290"/>
      <c r="E2176" s="291">
        <f t="shared" si="352"/>
        <v>0</v>
      </c>
      <c r="F2176" s="207">
        <f t="shared" si="353"/>
        <v>0</v>
      </c>
      <c r="G2176" s="229"/>
      <c r="H2176" s="87"/>
      <c r="I2176" s="285"/>
      <c r="J2176" s="87"/>
      <c r="K2176" s="87"/>
      <c r="L2176" s="87"/>
      <c r="M2176" s="87"/>
    </row>
    <row r="2177" spans="1:13" hidden="1">
      <c r="A2177" s="506" t="str">
        <f t="shared" si="350"/>
        <v/>
      </c>
      <c r="B2177" s="507"/>
      <c r="C2177" s="289" t="str">
        <f t="shared" si="351"/>
        <v/>
      </c>
      <c r="D2177" s="290"/>
      <c r="E2177" s="291">
        <f t="shared" si="352"/>
        <v>0</v>
      </c>
      <c r="F2177" s="207">
        <f t="shared" si="353"/>
        <v>0</v>
      </c>
      <c r="G2177" s="229"/>
      <c r="H2177" s="87"/>
      <c r="I2177" s="285"/>
      <c r="J2177" s="87"/>
      <c r="K2177" s="87"/>
      <c r="L2177" s="87"/>
      <c r="M2177" s="87"/>
    </row>
    <row r="2178" spans="1:13" hidden="1">
      <c r="A2178" s="506" t="str">
        <f t="shared" si="350"/>
        <v/>
      </c>
      <c r="B2178" s="507"/>
      <c r="C2178" s="289" t="str">
        <f t="shared" si="351"/>
        <v/>
      </c>
      <c r="D2178" s="290"/>
      <c r="E2178" s="291">
        <f t="shared" si="352"/>
        <v>0</v>
      </c>
      <c r="F2178" s="207">
        <f t="shared" si="353"/>
        <v>0</v>
      </c>
      <c r="G2178" s="229"/>
      <c r="H2178" s="87"/>
      <c r="I2178" s="285"/>
      <c r="J2178" s="87"/>
      <c r="K2178" s="87"/>
      <c r="L2178" s="87"/>
      <c r="M2178" s="87"/>
    </row>
    <row r="2179" spans="1:13" hidden="1">
      <c r="A2179" s="506" t="str">
        <f t="shared" si="350"/>
        <v/>
      </c>
      <c r="B2179" s="507"/>
      <c r="C2179" s="289" t="str">
        <f t="shared" si="351"/>
        <v/>
      </c>
      <c r="D2179" s="290"/>
      <c r="E2179" s="291">
        <f t="shared" si="352"/>
        <v>0</v>
      </c>
      <c r="F2179" s="207">
        <f t="shared" si="353"/>
        <v>0</v>
      </c>
      <c r="G2179" s="229"/>
      <c r="H2179" s="87"/>
      <c r="I2179" s="285"/>
      <c r="J2179" s="87"/>
      <c r="K2179" s="87"/>
      <c r="L2179" s="87"/>
      <c r="M2179" s="87"/>
    </row>
    <row r="2180" spans="1:13" hidden="1">
      <c r="A2180" s="506" t="str">
        <f t="shared" si="350"/>
        <v/>
      </c>
      <c r="B2180" s="507"/>
      <c r="C2180" s="289" t="str">
        <f t="shared" si="351"/>
        <v/>
      </c>
      <c r="D2180" s="290"/>
      <c r="E2180" s="291">
        <f t="shared" si="352"/>
        <v>0</v>
      </c>
      <c r="F2180" s="207">
        <f t="shared" si="353"/>
        <v>0</v>
      </c>
      <c r="G2180" s="229"/>
      <c r="H2180" s="87"/>
      <c r="I2180" s="285"/>
      <c r="J2180" s="87"/>
      <c r="K2180" s="87"/>
      <c r="L2180" s="87"/>
      <c r="M2180" s="87"/>
    </row>
    <row r="2181" spans="1:13" hidden="1">
      <c r="A2181" s="506" t="str">
        <f t="shared" si="350"/>
        <v/>
      </c>
      <c r="B2181" s="507"/>
      <c r="C2181" s="289" t="str">
        <f t="shared" si="351"/>
        <v/>
      </c>
      <c r="D2181" s="290"/>
      <c r="E2181" s="291">
        <f t="shared" si="352"/>
        <v>0</v>
      </c>
      <c r="F2181" s="207">
        <f t="shared" si="353"/>
        <v>0</v>
      </c>
      <c r="G2181" s="234"/>
      <c r="H2181" s="87"/>
      <c r="I2181" s="285"/>
      <c r="J2181" s="87"/>
      <c r="K2181" s="87"/>
      <c r="L2181" s="87"/>
      <c r="M2181" s="87"/>
    </row>
    <row r="2182" spans="1:13" hidden="1">
      <c r="A2182" s="506" t="str">
        <f t="shared" si="350"/>
        <v/>
      </c>
      <c r="B2182" s="507"/>
      <c r="C2182" s="289" t="str">
        <f t="shared" si="351"/>
        <v/>
      </c>
      <c r="D2182" s="290"/>
      <c r="E2182" s="291">
        <f t="shared" si="352"/>
        <v>0</v>
      </c>
      <c r="F2182" s="207">
        <f t="shared" si="353"/>
        <v>0</v>
      </c>
      <c r="G2182" s="229"/>
      <c r="H2182" s="87"/>
      <c r="I2182" s="285"/>
      <c r="J2182" s="87"/>
      <c r="K2182" s="87"/>
      <c r="L2182" s="87"/>
      <c r="M2182" s="87"/>
    </row>
    <row r="2183" spans="1:13" hidden="1">
      <c r="A2183" s="506" t="str">
        <f t="shared" si="350"/>
        <v/>
      </c>
      <c r="B2183" s="507"/>
      <c r="C2183" s="289" t="str">
        <f t="shared" si="351"/>
        <v/>
      </c>
      <c r="D2183" s="290"/>
      <c r="E2183" s="291">
        <f t="shared" si="352"/>
        <v>0</v>
      </c>
      <c r="F2183" s="207">
        <f t="shared" si="353"/>
        <v>0</v>
      </c>
      <c r="G2183" s="235"/>
      <c r="H2183" s="87"/>
      <c r="I2183" s="285"/>
      <c r="J2183" s="87"/>
      <c r="K2183" s="87"/>
      <c r="L2183" s="87"/>
      <c r="M2183" s="87"/>
    </row>
    <row r="2184" spans="1:13" ht="13.5" hidden="1" thickBot="1">
      <c r="A2184" s="223"/>
      <c r="B2184" s="87"/>
      <c r="C2184" s="87"/>
      <c r="D2184" s="162"/>
      <c r="E2184" s="170"/>
      <c r="F2184" s="66" t="s">
        <v>93</v>
      </c>
      <c r="G2184" s="234">
        <f>SUM(F2174:F2183)</f>
        <v>0</v>
      </c>
      <c r="H2184" s="87"/>
      <c r="I2184" s="119"/>
      <c r="J2184" s="87"/>
      <c r="K2184" s="87"/>
      <c r="L2184" s="87"/>
      <c r="M2184" s="87"/>
    </row>
    <row r="2185" spans="1:13" ht="14.25" hidden="1" thickTop="1" thickBot="1">
      <c r="A2185" s="236" t="s">
        <v>94</v>
      </c>
      <c r="B2185" s="90"/>
      <c r="C2185" s="90"/>
      <c r="D2185" s="163"/>
      <c r="E2185" s="171"/>
      <c r="F2185" s="163"/>
      <c r="G2185" s="237"/>
      <c r="H2185" s="87"/>
      <c r="I2185" s="119"/>
      <c r="J2185" s="87"/>
      <c r="K2185" s="87"/>
      <c r="L2185" s="87"/>
      <c r="M2185" s="87"/>
    </row>
    <row r="2186" spans="1:13" ht="13.5" hidden="1" thickTop="1">
      <c r="A2186" s="286" t="s">
        <v>2</v>
      </c>
      <c r="B2186" s="287"/>
      <c r="C2186" s="288" t="s">
        <v>95</v>
      </c>
      <c r="D2186" s="288" t="s">
        <v>96</v>
      </c>
      <c r="E2186" s="288" t="s">
        <v>97</v>
      </c>
      <c r="F2186" s="288" t="s">
        <v>87</v>
      </c>
      <c r="G2186" s="233" t="s">
        <v>88</v>
      </c>
      <c r="H2186" s="87"/>
      <c r="I2186" s="119"/>
      <c r="J2186" s="87"/>
      <c r="K2186" s="87"/>
      <c r="L2186" s="87"/>
      <c r="M2186" s="87"/>
    </row>
    <row r="2187" spans="1:13" hidden="1">
      <c r="A2187" s="506" t="str">
        <f>IF(I2187=0,"",VLOOKUP(I2187,EQUIPOS,2,FALSE))</f>
        <v/>
      </c>
      <c r="B2187" s="507"/>
      <c r="C2187" s="292"/>
      <c r="D2187" s="290"/>
      <c r="E2187" s="291">
        <f>IF(I2187=0,0,VLOOKUP(I2187,EQUIPOS,4,FALSE))</f>
        <v>0</v>
      </c>
      <c r="F2187" s="207">
        <f>C2187*D2187*E2187</f>
        <v>0</v>
      </c>
      <c r="G2187" s="228"/>
      <c r="H2187" s="87"/>
      <c r="I2187" s="285"/>
      <c r="J2187" s="87"/>
      <c r="K2187" s="87"/>
      <c r="L2187" s="87"/>
      <c r="M2187" s="87"/>
    </row>
    <row r="2188" spans="1:13" hidden="1">
      <c r="A2188" s="506" t="str">
        <f>IF(I2188=0,"",VLOOKUP(I2188,EQUIPOS,2,FALSE))</f>
        <v/>
      </c>
      <c r="B2188" s="507"/>
      <c r="C2188" s="292"/>
      <c r="D2188" s="290"/>
      <c r="E2188" s="291">
        <f>IF(I2188=0,0,VLOOKUP(I2188,EQUIPOS,4,FALSE))</f>
        <v>0</v>
      </c>
      <c r="F2188" s="207">
        <f>C2188*D2188*E2188</f>
        <v>0</v>
      </c>
      <c r="G2188" s="229"/>
      <c r="H2188" s="87"/>
      <c r="I2188" s="285"/>
      <c r="J2188" s="87"/>
      <c r="K2188" s="87"/>
      <c r="L2188" s="87"/>
      <c r="M2188" s="87"/>
    </row>
    <row r="2189" spans="1:13" hidden="1">
      <c r="A2189" s="506" t="str">
        <f>IF(I2189=0,"",VLOOKUP(I2189,EQUIPOS,2,FALSE))</f>
        <v/>
      </c>
      <c r="B2189" s="507"/>
      <c r="C2189" s="292"/>
      <c r="D2189" s="290"/>
      <c r="E2189" s="291">
        <f>IF(I2189=0,0,VLOOKUP(I2189,EQUIPOS,4,FALSE))</f>
        <v>0</v>
      </c>
      <c r="F2189" s="207">
        <f>C2189*D2189*E2189</f>
        <v>0</v>
      </c>
      <c r="G2189" s="229"/>
      <c r="H2189" s="87"/>
      <c r="I2189" s="285"/>
      <c r="J2189" s="87"/>
      <c r="K2189" s="87"/>
      <c r="L2189" s="87"/>
      <c r="M2189" s="87"/>
    </row>
    <row r="2190" spans="1:13" hidden="1">
      <c r="A2190" s="506" t="str">
        <f>IF(I2190=0,"",VLOOKUP(I2190,EQUIPOS,2,FALSE))</f>
        <v/>
      </c>
      <c r="B2190" s="507"/>
      <c r="C2190" s="292"/>
      <c r="D2190" s="290"/>
      <c r="E2190" s="291">
        <f>IF(I2190=0,0,VLOOKUP(I2190,EQUIPOS,4,FALSE))</f>
        <v>0</v>
      </c>
      <c r="F2190" s="207">
        <f>C2190*D2190*E2190</f>
        <v>0</v>
      </c>
      <c r="G2190" s="235"/>
      <c r="H2190" s="87"/>
      <c r="I2190" s="285"/>
      <c r="J2190" s="87"/>
      <c r="K2190" s="87"/>
      <c r="L2190" s="87"/>
      <c r="M2190" s="87"/>
    </row>
    <row r="2191" spans="1:13" ht="13.5" hidden="1" thickBot="1">
      <c r="A2191" s="230"/>
      <c r="B2191" s="88"/>
      <c r="C2191" s="88"/>
      <c r="D2191" s="160"/>
      <c r="E2191" s="172"/>
      <c r="F2191" s="271" t="s">
        <v>98</v>
      </c>
      <c r="G2191" s="238">
        <f>SUM(F2187:F2190)</f>
        <v>0</v>
      </c>
      <c r="H2191" s="87"/>
      <c r="I2191" s="119"/>
      <c r="J2191" s="87"/>
      <c r="K2191" s="87"/>
      <c r="L2191" s="87"/>
      <c r="M2191" s="87"/>
    </row>
    <row r="2192" spans="1:13" ht="13.5" hidden="1" thickTop="1">
      <c r="A2192" s="231" t="s">
        <v>99</v>
      </c>
      <c r="B2192" s="89"/>
      <c r="C2192" s="89"/>
      <c r="D2192" s="161"/>
      <c r="E2192" s="169"/>
      <c r="F2192" s="161"/>
      <c r="G2192" s="232"/>
      <c r="H2192" s="87"/>
      <c r="I2192" s="119"/>
      <c r="J2192" s="87"/>
      <c r="K2192" s="87"/>
      <c r="L2192" s="87"/>
      <c r="M2192" s="87"/>
    </row>
    <row r="2193" spans="1:13" hidden="1">
      <c r="A2193" s="286" t="s">
        <v>2</v>
      </c>
      <c r="B2193" s="273" t="s">
        <v>3</v>
      </c>
      <c r="C2193" s="273" t="s">
        <v>91</v>
      </c>
      <c r="D2193" s="288" t="s">
        <v>85</v>
      </c>
      <c r="E2193" s="288" t="s">
        <v>92</v>
      </c>
      <c r="F2193" s="288" t="s">
        <v>87</v>
      </c>
      <c r="G2193" s="233" t="s">
        <v>88</v>
      </c>
      <c r="H2193" s="165"/>
      <c r="I2193" s="167"/>
      <c r="J2193" s="87"/>
      <c r="K2193" s="87"/>
      <c r="L2193" s="87"/>
      <c r="M2193" s="87"/>
    </row>
    <row r="2194" spans="1:13" hidden="1">
      <c r="A2194" s="293" t="str">
        <f t="shared" ref="A2194:A2202" si="354">IF(I2194=0,"",VLOOKUP(I2194,MANOOBRA,2,FALSE))</f>
        <v/>
      </c>
      <c r="B2194" s="289" t="str">
        <f t="shared" ref="B2194:B2202" si="355">IF(I2194=0,"",VLOOKUP(I2194,MANOOBRA,3,FALSE))</f>
        <v/>
      </c>
      <c r="C2194" s="292"/>
      <c r="D2194" s="292"/>
      <c r="E2194" s="291">
        <f t="shared" ref="E2194:E2202" si="356">IF(I2194=0,0,VLOOKUP(I2194,MANOOBRA,4,FALSE))</f>
        <v>0</v>
      </c>
      <c r="F2194" s="207">
        <f>IF(D2194=0,0,C2194*E2194/D2194)</f>
        <v>0</v>
      </c>
      <c r="G2194" s="228"/>
      <c r="H2194" s="87"/>
      <c r="I2194" s="285"/>
      <c r="J2194" s="87"/>
      <c r="K2194" s="87"/>
      <c r="L2194" s="87"/>
      <c r="M2194" s="87"/>
    </row>
    <row r="2195" spans="1:13" hidden="1">
      <c r="A2195" s="293" t="str">
        <f t="shared" si="354"/>
        <v/>
      </c>
      <c r="B2195" s="289" t="str">
        <f t="shared" si="355"/>
        <v/>
      </c>
      <c r="C2195" s="292"/>
      <c r="D2195" s="292"/>
      <c r="E2195" s="291">
        <f t="shared" si="356"/>
        <v>0</v>
      </c>
      <c r="F2195" s="207">
        <f t="shared" ref="F2195:F2202" si="357">IF(D2195=0,0,C2195*E2195/D2195)</f>
        <v>0</v>
      </c>
      <c r="G2195" s="229"/>
      <c r="H2195" s="87"/>
      <c r="I2195" s="285"/>
      <c r="J2195" s="87"/>
      <c r="K2195" s="87"/>
      <c r="L2195" s="87"/>
      <c r="M2195" s="87"/>
    </row>
    <row r="2196" spans="1:13" hidden="1">
      <c r="A2196" s="293" t="str">
        <f t="shared" si="354"/>
        <v/>
      </c>
      <c r="B2196" s="289" t="str">
        <f t="shared" si="355"/>
        <v/>
      </c>
      <c r="C2196" s="292"/>
      <c r="D2196" s="292"/>
      <c r="E2196" s="291">
        <f t="shared" si="356"/>
        <v>0</v>
      </c>
      <c r="F2196" s="207">
        <f t="shared" si="357"/>
        <v>0</v>
      </c>
      <c r="G2196" s="229"/>
      <c r="H2196" s="87"/>
      <c r="I2196" s="285"/>
      <c r="J2196" s="87"/>
      <c r="K2196" s="87"/>
      <c r="L2196" s="87"/>
      <c r="M2196" s="87"/>
    </row>
    <row r="2197" spans="1:13" hidden="1">
      <c r="A2197" s="293" t="str">
        <f t="shared" si="354"/>
        <v/>
      </c>
      <c r="B2197" s="289" t="str">
        <f t="shared" si="355"/>
        <v/>
      </c>
      <c r="C2197" s="292"/>
      <c r="D2197" s="292"/>
      <c r="E2197" s="291">
        <f t="shared" si="356"/>
        <v>0</v>
      </c>
      <c r="F2197" s="207">
        <f t="shared" si="357"/>
        <v>0</v>
      </c>
      <c r="G2197" s="229"/>
      <c r="H2197" s="87"/>
      <c r="I2197" s="285"/>
      <c r="J2197" s="87"/>
      <c r="K2197" s="87"/>
      <c r="L2197" s="87"/>
      <c r="M2197" s="87"/>
    </row>
    <row r="2198" spans="1:13" hidden="1">
      <c r="A2198" s="293" t="str">
        <f t="shared" si="354"/>
        <v/>
      </c>
      <c r="B2198" s="289" t="str">
        <f t="shared" si="355"/>
        <v/>
      </c>
      <c r="C2198" s="292"/>
      <c r="D2198" s="292"/>
      <c r="E2198" s="291">
        <f t="shared" si="356"/>
        <v>0</v>
      </c>
      <c r="F2198" s="207">
        <f t="shared" si="357"/>
        <v>0</v>
      </c>
      <c r="G2198" s="229"/>
      <c r="H2198" s="87"/>
      <c r="I2198" s="285"/>
      <c r="J2198" s="87"/>
      <c r="K2198" s="87"/>
      <c r="L2198" s="87"/>
      <c r="M2198" s="87"/>
    </row>
    <row r="2199" spans="1:13" hidden="1">
      <c r="A2199" s="293" t="str">
        <f t="shared" si="354"/>
        <v/>
      </c>
      <c r="B2199" s="289" t="str">
        <f t="shared" si="355"/>
        <v/>
      </c>
      <c r="C2199" s="292"/>
      <c r="D2199" s="294"/>
      <c r="E2199" s="291">
        <f t="shared" si="356"/>
        <v>0</v>
      </c>
      <c r="F2199" s="207">
        <f t="shared" si="357"/>
        <v>0</v>
      </c>
      <c r="G2199" s="229"/>
      <c r="H2199" s="87"/>
      <c r="I2199" s="285"/>
      <c r="J2199" s="87"/>
      <c r="K2199" s="87"/>
      <c r="L2199" s="87"/>
      <c r="M2199" s="87"/>
    </row>
    <row r="2200" spans="1:13" hidden="1">
      <c r="A2200" s="293" t="str">
        <f t="shared" si="354"/>
        <v/>
      </c>
      <c r="B2200" s="289" t="str">
        <f t="shared" si="355"/>
        <v/>
      </c>
      <c r="C2200" s="292"/>
      <c r="D2200" s="294"/>
      <c r="E2200" s="291">
        <f t="shared" si="356"/>
        <v>0</v>
      </c>
      <c r="F2200" s="207">
        <f t="shared" si="357"/>
        <v>0</v>
      </c>
      <c r="G2200" s="229"/>
      <c r="H2200" s="87"/>
      <c r="I2200" s="285"/>
      <c r="J2200" s="87"/>
      <c r="K2200" s="87"/>
      <c r="L2200" s="87"/>
      <c r="M2200" s="87"/>
    </row>
    <row r="2201" spans="1:13" hidden="1">
      <c r="A2201" s="293" t="str">
        <f t="shared" si="354"/>
        <v/>
      </c>
      <c r="B2201" s="289" t="str">
        <f t="shared" si="355"/>
        <v/>
      </c>
      <c r="C2201" s="292"/>
      <c r="D2201" s="294"/>
      <c r="E2201" s="291">
        <f t="shared" si="356"/>
        <v>0</v>
      </c>
      <c r="F2201" s="207">
        <f t="shared" si="357"/>
        <v>0</v>
      </c>
      <c r="G2201" s="229"/>
      <c r="H2201" s="87"/>
      <c r="I2201" s="285"/>
      <c r="J2201" s="87"/>
      <c r="K2201" s="87"/>
      <c r="L2201" s="87"/>
      <c r="M2201" s="87"/>
    </row>
    <row r="2202" spans="1:13" hidden="1">
      <c r="A2202" s="293" t="str">
        <f t="shared" si="354"/>
        <v/>
      </c>
      <c r="B2202" s="289" t="str">
        <f t="shared" si="355"/>
        <v/>
      </c>
      <c r="C2202" s="292"/>
      <c r="D2202" s="294"/>
      <c r="E2202" s="291">
        <f t="shared" si="356"/>
        <v>0</v>
      </c>
      <c r="F2202" s="207">
        <f t="shared" si="357"/>
        <v>0</v>
      </c>
      <c r="G2202" s="235"/>
      <c r="H2202" s="87"/>
      <c r="I2202" s="285"/>
      <c r="J2202" s="87"/>
      <c r="K2202" s="87"/>
      <c r="L2202" s="87"/>
      <c r="M2202" s="87"/>
    </row>
    <row r="2203" spans="1:13" ht="13.5" hidden="1" thickBot="1">
      <c r="A2203" s="230"/>
      <c r="B2203" s="88"/>
      <c r="C2203" s="88"/>
      <c r="D2203" s="160"/>
      <c r="E2203" s="168"/>
      <c r="F2203" s="271" t="s">
        <v>100</v>
      </c>
      <c r="G2203" s="238">
        <f>SUM(F2194:F2202)</f>
        <v>0</v>
      </c>
      <c r="H2203" s="87"/>
      <c r="I2203" s="119"/>
      <c r="J2203" s="87"/>
      <c r="K2203" s="87"/>
      <c r="L2203" s="87"/>
      <c r="M2203" s="87"/>
    </row>
    <row r="2204" spans="1:13" ht="13.5" hidden="1" thickTop="1">
      <c r="A2204" s="239" t="s">
        <v>101</v>
      </c>
      <c r="B2204" s="89"/>
      <c r="C2204" s="89"/>
      <c r="D2204" s="161"/>
      <c r="E2204" s="169"/>
      <c r="F2204" s="161"/>
      <c r="G2204" s="232"/>
      <c r="H2204" s="87"/>
      <c r="I2204" s="119"/>
      <c r="J2204" s="87"/>
      <c r="K2204" s="87"/>
      <c r="L2204" s="87"/>
      <c r="M2204" s="87"/>
    </row>
    <row r="2205" spans="1:13" hidden="1">
      <c r="A2205" s="286" t="s">
        <v>2</v>
      </c>
      <c r="B2205" s="287"/>
      <c r="C2205" s="287"/>
      <c r="D2205" s="208"/>
      <c r="E2205" s="288" t="s">
        <v>102</v>
      </c>
      <c r="F2205" s="288" t="s">
        <v>45</v>
      </c>
      <c r="G2205" s="295" t="s">
        <v>102</v>
      </c>
      <c r="H2205" s="165"/>
      <c r="I2205" s="167"/>
      <c r="J2205" s="87"/>
      <c r="K2205" s="87"/>
      <c r="L2205" s="87"/>
      <c r="M2205" s="87"/>
    </row>
    <row r="2206" spans="1:13" hidden="1">
      <c r="A2206" s="296" t="s">
        <v>103</v>
      </c>
      <c r="B2206" s="209"/>
      <c r="C2206" s="209"/>
      <c r="D2206" s="210"/>
      <c r="E2206" s="284">
        <f>SUM(G2171,G2184,G2191,G2203)</f>
        <v>0</v>
      </c>
      <c r="F2206" s="297">
        <f>A</f>
        <v>0</v>
      </c>
      <c r="G2206" s="298">
        <f>E2206*F2206</f>
        <v>0</v>
      </c>
      <c r="H2206" s="87"/>
      <c r="I2206" s="173"/>
      <c r="J2206" s="87"/>
      <c r="K2206" s="87"/>
      <c r="L2206" s="87"/>
      <c r="M2206" s="87"/>
    </row>
    <row r="2207" spans="1:13" hidden="1">
      <c r="A2207" s="296" t="s">
        <v>104</v>
      </c>
      <c r="B2207" s="209"/>
      <c r="C2207" s="209"/>
      <c r="D2207" s="210"/>
      <c r="E2207" s="284">
        <f>SUM(G2171,G2184,G2191,G2203)</f>
        <v>0</v>
      </c>
      <c r="F2207" s="297">
        <f>I</f>
        <v>0</v>
      </c>
      <c r="G2207" s="298">
        <f>E2207*F2207</f>
        <v>0</v>
      </c>
      <c r="H2207" s="87"/>
      <c r="I2207" s="173"/>
      <c r="J2207" s="87"/>
      <c r="K2207" s="87"/>
      <c r="L2207" s="87"/>
      <c r="M2207" s="87"/>
    </row>
    <row r="2208" spans="1:13" hidden="1">
      <c r="A2208" s="296" t="s">
        <v>105</v>
      </c>
      <c r="B2208" s="209"/>
      <c r="C2208" s="209"/>
      <c r="D2208" s="210"/>
      <c r="E2208" s="284">
        <f>SUM(G2171,G2184,G2191,G2203)</f>
        <v>0</v>
      </c>
      <c r="F2208" s="297">
        <f>U</f>
        <v>0</v>
      </c>
      <c r="G2208" s="298">
        <f>E2208*F2208</f>
        <v>0</v>
      </c>
      <c r="H2208" s="87"/>
      <c r="I2208" s="173"/>
      <c r="J2208" s="87"/>
      <c r="K2208" s="87"/>
      <c r="L2208" s="87"/>
      <c r="M2208" s="87"/>
    </row>
    <row r="2209" spans="1:13" ht="23.25" hidden="1" thickBot="1">
      <c r="A2209" s="230"/>
      <c r="B2209" s="88"/>
      <c r="C2209" s="88"/>
      <c r="D2209" s="160"/>
      <c r="E2209" s="168"/>
      <c r="F2209" s="67" t="s">
        <v>106</v>
      </c>
      <c r="G2209" s="238">
        <f>SUM(G2206:G2208)</f>
        <v>0</v>
      </c>
      <c r="H2209" s="87"/>
      <c r="I2209" s="119"/>
      <c r="J2209" s="299" t="s">
        <v>107</v>
      </c>
      <c r="K2209" s="299" t="s">
        <v>108</v>
      </c>
      <c r="L2209" s="299" t="s">
        <v>106</v>
      </c>
      <c r="M2209" s="299" t="s">
        <v>105</v>
      </c>
    </row>
    <row r="2210" spans="1:13" s="63" customFormat="1" ht="14.25" hidden="1" thickTop="1" thickBot="1">
      <c r="A2210" s="240"/>
      <c r="B2210" s="58"/>
      <c r="C2210" s="58"/>
      <c r="D2210" s="174"/>
      <c r="E2210" s="68" t="s">
        <v>108</v>
      </c>
      <c r="F2210" s="69"/>
      <c r="G2210" s="241">
        <f>ROUND(SUM(G2171,G2184,G2191,G2203,G2209),0)</f>
        <v>0</v>
      </c>
      <c r="H2210" s="58"/>
      <c r="I2210" s="118"/>
      <c r="J2210" s="300" t="str">
        <f>B2147</f>
        <v>3.10</v>
      </c>
      <c r="K2210" s="301">
        <f>G2210</f>
        <v>0</v>
      </c>
      <c r="L2210" s="302">
        <f>ROUND(SUM(G2171,G2184,G2191,G2203),0)</f>
        <v>0</v>
      </c>
      <c r="M2210" s="303">
        <f>G2208</f>
        <v>0</v>
      </c>
    </row>
    <row r="2211" spans="1:13" ht="26.25" hidden="1" thickTop="1">
      <c r="A2211" s="242" t="s">
        <v>109</v>
      </c>
      <c r="B2211" s="87"/>
      <c r="C2211" s="87"/>
      <c r="D2211" s="162"/>
      <c r="E2211" s="166"/>
      <c r="F2211" s="162"/>
      <c r="G2211" s="225"/>
      <c r="H2211" s="87"/>
      <c r="I2211" s="119"/>
      <c r="J2211" s="87"/>
      <c r="K2211" s="87"/>
      <c r="L2211" s="87"/>
      <c r="M2211" s="87"/>
    </row>
    <row r="2212" spans="1:13" hidden="1">
      <c r="A2212" s="242"/>
      <c r="B2212" s="175"/>
      <c r="C2212" s="175"/>
      <c r="D2212" s="176"/>
      <c r="E2212" s="166"/>
      <c r="F2212" s="162"/>
      <c r="G2212" s="243">
        <f ca="1">TODAY()</f>
        <v>46244</v>
      </c>
      <c r="H2212" s="87"/>
      <c r="I2212" s="119"/>
      <c r="J2212" s="87"/>
      <c r="K2212" s="87"/>
      <c r="L2212" s="87"/>
      <c r="M2212" s="87"/>
    </row>
    <row r="2213" spans="1:13" ht="13.5" hidden="1" thickBot="1">
      <c r="A2213" s="244"/>
      <c r="B2213" s="245"/>
      <c r="C2213" s="245"/>
      <c r="D2213" s="246"/>
      <c r="E2213" s="247"/>
      <c r="F2213" s="246"/>
      <c r="G2213" s="248"/>
      <c r="H2213" s="87"/>
      <c r="I2213" s="119"/>
      <c r="J2213" s="87"/>
      <c r="K2213" s="87"/>
      <c r="L2213" s="87"/>
      <c r="M2213" s="87"/>
    </row>
    <row r="2214" spans="1:13" s="63" customFormat="1" hidden="1">
      <c r="A2214" s="217"/>
      <c r="B2214" s="218"/>
      <c r="C2214" s="218"/>
      <c r="D2214" s="219"/>
      <c r="E2214" s="220"/>
      <c r="F2214" s="219"/>
      <c r="G2214" s="221" t="s">
        <v>77</v>
      </c>
      <c r="H2214" s="58"/>
      <c r="I2214" s="118"/>
      <c r="J2214" s="58"/>
      <c r="K2214" s="58"/>
      <c r="L2214" s="58"/>
      <c r="M2214" s="87"/>
    </row>
    <row r="2215" spans="1:13" ht="12.75" hidden="1" customHeight="1">
      <c r="A2215" s="222" t="s">
        <v>78</v>
      </c>
      <c r="B2215" s="508" t="str">
        <f>Proponente</f>
        <v>Proponente BCDA</v>
      </c>
      <c r="C2215" s="508"/>
      <c r="D2215" s="508"/>
      <c r="E2215" s="508"/>
      <c r="F2215" s="508"/>
      <c r="G2215" s="509"/>
      <c r="H2215" s="87"/>
      <c r="I2215" s="119"/>
      <c r="J2215" s="87"/>
      <c r="K2215" s="87"/>
      <c r="L2215" s="87"/>
      <c r="M2215" s="87"/>
    </row>
    <row r="2216" spans="1:13" ht="12.75" hidden="1" customHeight="1">
      <c r="A2216" s="222" t="s">
        <v>79</v>
      </c>
      <c r="B2216" s="87" t="str">
        <f>VLOOKUP(B2217,'4_Presupuesto de Obra'!$A$8:$D$182,2,FALSE)</f>
        <v>3.11</v>
      </c>
      <c r="C2216" s="508">
        <f>VLOOKUP(B2217,'4_Presupuesto de Obra'!$A$8:$D$182,3,FALSE)</f>
        <v>0</v>
      </c>
      <c r="D2216" s="508"/>
      <c r="E2216" s="508"/>
      <c r="F2216" s="508"/>
      <c r="G2216" s="509"/>
      <c r="H2216" s="87"/>
      <c r="I2216" s="119"/>
      <c r="J2216" s="87"/>
      <c r="K2216" s="87"/>
      <c r="L2216" s="87"/>
      <c r="M2216" s="87"/>
    </row>
    <row r="2217" spans="1:13" hidden="1">
      <c r="A2217" s="223"/>
      <c r="B2217" s="216">
        <f>+B2148+1</f>
        <v>33</v>
      </c>
      <c r="C2217" s="87"/>
      <c r="D2217" s="162"/>
      <c r="E2217" s="166"/>
      <c r="F2217" s="59" t="s">
        <v>80</v>
      </c>
      <c r="G2217" s="224">
        <f>VLOOKUP(B2217,'4_Presupuesto de Obra'!$A$8:$D$182,4,FALSE)</f>
        <v>0</v>
      </c>
      <c r="H2217" s="87"/>
      <c r="I2217" s="119"/>
      <c r="J2217" s="87"/>
      <c r="K2217" s="87"/>
      <c r="L2217" s="87"/>
      <c r="M2217" s="87"/>
    </row>
    <row r="2218" spans="1:13" ht="13.5" hidden="1" thickBot="1">
      <c r="A2218" s="222" t="s">
        <v>81</v>
      </c>
      <c r="B2218" s="87"/>
      <c r="C2218" s="87"/>
      <c r="D2218" s="162"/>
      <c r="E2218" s="166"/>
      <c r="F2218" s="162"/>
      <c r="G2218" s="225"/>
      <c r="H2218" s="87"/>
      <c r="I2218" s="167"/>
      <c r="J2218" s="87"/>
      <c r="K2218" s="87"/>
      <c r="L2218" s="87"/>
      <c r="M2218" s="87"/>
    </row>
    <row r="2219" spans="1:13" s="64" customFormat="1" ht="13.5" hidden="1" thickTop="1">
      <c r="A2219" s="226" t="s">
        <v>2</v>
      </c>
      <c r="B2219" s="158" t="s">
        <v>83</v>
      </c>
      <c r="C2219" s="158" t="s">
        <v>84</v>
      </c>
      <c r="D2219" s="159" t="s">
        <v>85</v>
      </c>
      <c r="E2219" s="65" t="s">
        <v>86</v>
      </c>
      <c r="F2219" s="65" t="s">
        <v>87</v>
      </c>
      <c r="G2219" s="227" t="s">
        <v>88</v>
      </c>
      <c r="H2219" s="165"/>
      <c r="I2219" s="167"/>
      <c r="J2219" s="165"/>
      <c r="K2219" s="165"/>
      <c r="L2219" s="165"/>
      <c r="M2219" s="87"/>
    </row>
    <row r="2220" spans="1:13" hidden="1">
      <c r="A2220" s="281" t="str">
        <f t="shared" ref="A2220:A2239" si="358">IF(I2220=0,"-",VLOOKUP(I2220,EQUIPOS,2,FALSE))</f>
        <v>-</v>
      </c>
      <c r="B2220" s="282"/>
      <c r="C2220" s="282"/>
      <c r="D2220" s="283"/>
      <c r="E2220" s="284">
        <f t="shared" ref="E2220:E2239" si="359">IF(I2220=0,0,VLOOKUP(I2220,EQUIPOS,4,FALSE))</f>
        <v>0</v>
      </c>
      <c r="F2220" s="207">
        <f t="shared" ref="F2220:F2239" si="360">IF(D2220=0,0,E2220/D2220)</f>
        <v>0</v>
      </c>
      <c r="G2220" s="228"/>
      <c r="H2220" s="87"/>
      <c r="I2220" s="285"/>
      <c r="J2220" s="87"/>
      <c r="K2220" s="87"/>
      <c r="L2220" s="87"/>
      <c r="M2220" s="87"/>
    </row>
    <row r="2221" spans="1:13" hidden="1">
      <c r="A2221" s="281" t="str">
        <f t="shared" si="358"/>
        <v>-</v>
      </c>
      <c r="B2221" s="282"/>
      <c r="C2221" s="282"/>
      <c r="D2221" s="283"/>
      <c r="E2221" s="284">
        <f t="shared" si="359"/>
        <v>0</v>
      </c>
      <c r="F2221" s="207">
        <f t="shared" si="360"/>
        <v>0</v>
      </c>
      <c r="G2221" s="229"/>
      <c r="H2221" s="87"/>
      <c r="I2221" s="285"/>
      <c r="J2221" s="87"/>
      <c r="K2221" s="87"/>
      <c r="L2221" s="87"/>
      <c r="M2221" s="87"/>
    </row>
    <row r="2222" spans="1:13" hidden="1">
      <c r="A2222" s="281" t="str">
        <f t="shared" si="358"/>
        <v>-</v>
      </c>
      <c r="B2222" s="282"/>
      <c r="C2222" s="282"/>
      <c r="D2222" s="283"/>
      <c r="E2222" s="284">
        <f t="shared" si="359"/>
        <v>0</v>
      </c>
      <c r="F2222" s="207">
        <f t="shared" si="360"/>
        <v>0</v>
      </c>
      <c r="G2222" s="229"/>
      <c r="H2222" s="87"/>
      <c r="I2222" s="285"/>
      <c r="J2222" s="87"/>
      <c r="K2222" s="87"/>
      <c r="L2222" s="87"/>
      <c r="M2222" s="87"/>
    </row>
    <row r="2223" spans="1:13" hidden="1">
      <c r="A2223" s="281" t="str">
        <f t="shared" si="358"/>
        <v>-</v>
      </c>
      <c r="B2223" s="282"/>
      <c r="C2223" s="282"/>
      <c r="D2223" s="283"/>
      <c r="E2223" s="284">
        <f t="shared" si="359"/>
        <v>0</v>
      </c>
      <c r="F2223" s="207">
        <f t="shared" si="360"/>
        <v>0</v>
      </c>
      <c r="G2223" s="229"/>
      <c r="H2223" s="87"/>
      <c r="I2223" s="285"/>
      <c r="J2223" s="87"/>
      <c r="K2223" s="87"/>
      <c r="L2223" s="87"/>
      <c r="M2223" s="87"/>
    </row>
    <row r="2224" spans="1:13" hidden="1">
      <c r="A2224" s="281" t="str">
        <f t="shared" si="358"/>
        <v>-</v>
      </c>
      <c r="B2224" s="282"/>
      <c r="C2224" s="282"/>
      <c r="D2224" s="283"/>
      <c r="E2224" s="284">
        <f t="shared" si="359"/>
        <v>0</v>
      </c>
      <c r="F2224" s="207">
        <f t="shared" si="360"/>
        <v>0</v>
      </c>
      <c r="G2224" s="229"/>
      <c r="H2224" s="87"/>
      <c r="I2224" s="285"/>
      <c r="J2224" s="87"/>
      <c r="K2224" s="87"/>
      <c r="L2224" s="87"/>
      <c r="M2224" s="87"/>
    </row>
    <row r="2225" spans="1:13" hidden="1">
      <c r="A2225" s="281" t="str">
        <f t="shared" si="358"/>
        <v>-</v>
      </c>
      <c r="B2225" s="282"/>
      <c r="C2225" s="282"/>
      <c r="D2225" s="283"/>
      <c r="E2225" s="284">
        <f t="shared" si="359"/>
        <v>0</v>
      </c>
      <c r="F2225" s="207">
        <f t="shared" si="360"/>
        <v>0</v>
      </c>
      <c r="G2225" s="229"/>
      <c r="H2225" s="87"/>
      <c r="I2225" s="285"/>
      <c r="J2225" s="87"/>
      <c r="K2225" s="87"/>
      <c r="L2225" s="87"/>
      <c r="M2225" s="87"/>
    </row>
    <row r="2226" spans="1:13" hidden="1">
      <c r="A2226" s="281" t="str">
        <f t="shared" si="358"/>
        <v>-</v>
      </c>
      <c r="B2226" s="282"/>
      <c r="C2226" s="282"/>
      <c r="D2226" s="283"/>
      <c r="E2226" s="284">
        <f t="shared" si="359"/>
        <v>0</v>
      </c>
      <c r="F2226" s="207">
        <f t="shared" si="360"/>
        <v>0</v>
      </c>
      <c r="G2226" s="235"/>
      <c r="H2226" s="87"/>
      <c r="I2226" s="285"/>
      <c r="J2226" s="87"/>
      <c r="K2226" s="87"/>
      <c r="L2226" s="87"/>
      <c r="M2226" s="87"/>
    </row>
    <row r="2227" spans="1:13" hidden="1">
      <c r="A2227" s="281" t="str">
        <f t="shared" si="358"/>
        <v>-</v>
      </c>
      <c r="B2227" s="282"/>
      <c r="C2227" s="282"/>
      <c r="D2227" s="283"/>
      <c r="E2227" s="284">
        <f t="shared" si="359"/>
        <v>0</v>
      </c>
      <c r="F2227" s="207">
        <f t="shared" si="360"/>
        <v>0</v>
      </c>
      <c r="G2227" s="229"/>
      <c r="H2227" s="87"/>
      <c r="I2227" s="285"/>
      <c r="J2227" s="87"/>
      <c r="K2227" s="87"/>
      <c r="L2227" s="87"/>
      <c r="M2227" s="87"/>
    </row>
    <row r="2228" spans="1:13" hidden="1">
      <c r="A2228" s="281" t="str">
        <f t="shared" si="358"/>
        <v>-</v>
      </c>
      <c r="B2228" s="282"/>
      <c r="C2228" s="282"/>
      <c r="D2228" s="283"/>
      <c r="E2228" s="284">
        <f t="shared" si="359"/>
        <v>0</v>
      </c>
      <c r="F2228" s="207">
        <f t="shared" si="360"/>
        <v>0</v>
      </c>
      <c r="G2228" s="229"/>
      <c r="H2228" s="87"/>
      <c r="I2228" s="285"/>
      <c r="J2228" s="87"/>
      <c r="K2228" s="87"/>
      <c r="L2228" s="87"/>
      <c r="M2228" s="87"/>
    </row>
    <row r="2229" spans="1:13" hidden="1">
      <c r="A2229" s="281" t="str">
        <f t="shared" si="358"/>
        <v>-</v>
      </c>
      <c r="B2229" s="282"/>
      <c r="C2229" s="282"/>
      <c r="D2229" s="283"/>
      <c r="E2229" s="284">
        <f t="shared" si="359"/>
        <v>0</v>
      </c>
      <c r="F2229" s="207">
        <f t="shared" si="360"/>
        <v>0</v>
      </c>
      <c r="G2229" s="229"/>
      <c r="H2229" s="87"/>
      <c r="I2229" s="285"/>
      <c r="J2229" s="87"/>
      <c r="K2229" s="87"/>
      <c r="L2229" s="87"/>
      <c r="M2229" s="87"/>
    </row>
    <row r="2230" spans="1:13" hidden="1">
      <c r="A2230" s="281" t="str">
        <f t="shared" si="358"/>
        <v>-</v>
      </c>
      <c r="B2230" s="282"/>
      <c r="C2230" s="282"/>
      <c r="D2230" s="283"/>
      <c r="E2230" s="284">
        <f t="shared" si="359"/>
        <v>0</v>
      </c>
      <c r="F2230" s="207">
        <f t="shared" si="360"/>
        <v>0</v>
      </c>
      <c r="G2230" s="229"/>
      <c r="H2230" s="87"/>
      <c r="I2230" s="285"/>
      <c r="J2230" s="87"/>
      <c r="K2230" s="87"/>
      <c r="L2230" s="87"/>
      <c r="M2230" s="87"/>
    </row>
    <row r="2231" spans="1:13" hidden="1">
      <c r="A2231" s="281" t="str">
        <f t="shared" si="358"/>
        <v>-</v>
      </c>
      <c r="B2231" s="282"/>
      <c r="C2231" s="282"/>
      <c r="D2231" s="283"/>
      <c r="E2231" s="284">
        <f t="shared" si="359"/>
        <v>0</v>
      </c>
      <c r="F2231" s="207">
        <f t="shared" si="360"/>
        <v>0</v>
      </c>
      <c r="G2231" s="229"/>
      <c r="H2231" s="87"/>
      <c r="I2231" s="285"/>
      <c r="J2231" s="87"/>
      <c r="K2231" s="87"/>
      <c r="L2231" s="87"/>
      <c r="M2231" s="87"/>
    </row>
    <row r="2232" spans="1:13" hidden="1">
      <c r="A2232" s="281" t="str">
        <f t="shared" si="358"/>
        <v>-</v>
      </c>
      <c r="B2232" s="282"/>
      <c r="C2232" s="282"/>
      <c r="D2232" s="283"/>
      <c r="E2232" s="284">
        <f t="shared" si="359"/>
        <v>0</v>
      </c>
      <c r="F2232" s="207">
        <f t="shared" si="360"/>
        <v>0</v>
      </c>
      <c r="G2232" s="229"/>
      <c r="H2232" s="87"/>
      <c r="I2232" s="285"/>
      <c r="J2232" s="87"/>
      <c r="K2232" s="87"/>
      <c r="L2232" s="87"/>
      <c r="M2232" s="87"/>
    </row>
    <row r="2233" spans="1:13" hidden="1">
      <c r="A2233" s="281" t="str">
        <f t="shared" si="358"/>
        <v>-</v>
      </c>
      <c r="B2233" s="282"/>
      <c r="C2233" s="282"/>
      <c r="D2233" s="283"/>
      <c r="E2233" s="284">
        <f t="shared" si="359"/>
        <v>0</v>
      </c>
      <c r="F2233" s="207">
        <f t="shared" si="360"/>
        <v>0</v>
      </c>
      <c r="G2233" s="229"/>
      <c r="H2233" s="87"/>
      <c r="I2233" s="285"/>
      <c r="J2233" s="87"/>
      <c r="K2233" s="87"/>
      <c r="L2233" s="87"/>
      <c r="M2233" s="87"/>
    </row>
    <row r="2234" spans="1:13" hidden="1">
      <c r="A2234" s="281" t="str">
        <f t="shared" si="358"/>
        <v>-</v>
      </c>
      <c r="B2234" s="282"/>
      <c r="C2234" s="282"/>
      <c r="D2234" s="283"/>
      <c r="E2234" s="284">
        <f t="shared" si="359"/>
        <v>0</v>
      </c>
      <c r="F2234" s="207">
        <f t="shared" si="360"/>
        <v>0</v>
      </c>
      <c r="G2234" s="229"/>
      <c r="H2234" s="87"/>
      <c r="I2234" s="285"/>
      <c r="J2234" s="87"/>
      <c r="K2234" s="87"/>
      <c r="L2234" s="87"/>
      <c r="M2234" s="87"/>
    </row>
    <row r="2235" spans="1:13" hidden="1">
      <c r="A2235" s="281" t="str">
        <f t="shared" si="358"/>
        <v>-</v>
      </c>
      <c r="B2235" s="282"/>
      <c r="C2235" s="282"/>
      <c r="D2235" s="283"/>
      <c r="E2235" s="284">
        <f t="shared" si="359"/>
        <v>0</v>
      </c>
      <c r="F2235" s="207">
        <f t="shared" si="360"/>
        <v>0</v>
      </c>
      <c r="G2235" s="229"/>
      <c r="H2235" s="87"/>
      <c r="I2235" s="285"/>
      <c r="J2235" s="87"/>
      <c r="K2235" s="87"/>
      <c r="L2235" s="87"/>
      <c r="M2235" s="87"/>
    </row>
    <row r="2236" spans="1:13" hidden="1">
      <c r="A2236" s="281" t="str">
        <f t="shared" si="358"/>
        <v>-</v>
      </c>
      <c r="B2236" s="282"/>
      <c r="C2236" s="282"/>
      <c r="D2236" s="283"/>
      <c r="E2236" s="284">
        <f t="shared" si="359"/>
        <v>0</v>
      </c>
      <c r="F2236" s="207">
        <f t="shared" si="360"/>
        <v>0</v>
      </c>
      <c r="G2236" s="229"/>
      <c r="H2236" s="87"/>
      <c r="I2236" s="285"/>
      <c r="J2236" s="87"/>
      <c r="K2236" s="87"/>
      <c r="L2236" s="87"/>
      <c r="M2236" s="87"/>
    </row>
    <row r="2237" spans="1:13" hidden="1">
      <c r="A2237" s="281" t="str">
        <f t="shared" si="358"/>
        <v>-</v>
      </c>
      <c r="B2237" s="282"/>
      <c r="C2237" s="282"/>
      <c r="D2237" s="283"/>
      <c r="E2237" s="284">
        <f t="shared" si="359"/>
        <v>0</v>
      </c>
      <c r="F2237" s="207">
        <f t="shared" si="360"/>
        <v>0</v>
      </c>
      <c r="G2237" s="229"/>
      <c r="H2237" s="87"/>
      <c r="I2237" s="285"/>
      <c r="J2237" s="87"/>
      <c r="K2237" s="87"/>
      <c r="L2237" s="87"/>
      <c r="M2237" s="87"/>
    </row>
    <row r="2238" spans="1:13" hidden="1">
      <c r="A2238" s="281" t="str">
        <f t="shared" si="358"/>
        <v>-</v>
      </c>
      <c r="B2238" s="282"/>
      <c r="C2238" s="282"/>
      <c r="D2238" s="283"/>
      <c r="E2238" s="284">
        <f t="shared" si="359"/>
        <v>0</v>
      </c>
      <c r="F2238" s="207">
        <f t="shared" si="360"/>
        <v>0</v>
      </c>
      <c r="G2238" s="229"/>
      <c r="H2238" s="87"/>
      <c r="I2238" s="285"/>
      <c r="J2238" s="87"/>
      <c r="K2238" s="87"/>
      <c r="L2238" s="87"/>
      <c r="M2238" s="87"/>
    </row>
    <row r="2239" spans="1:13" hidden="1">
      <c r="A2239" s="281" t="str">
        <f t="shared" si="358"/>
        <v>-</v>
      </c>
      <c r="B2239" s="282"/>
      <c r="C2239" s="282"/>
      <c r="D2239" s="283"/>
      <c r="E2239" s="284">
        <f t="shared" si="359"/>
        <v>0</v>
      </c>
      <c r="F2239" s="207">
        <f t="shared" si="360"/>
        <v>0</v>
      </c>
      <c r="G2239" s="229"/>
      <c r="H2239" s="87"/>
      <c r="I2239" s="285"/>
      <c r="J2239" s="87"/>
      <c r="K2239" s="87"/>
      <c r="L2239" s="87"/>
      <c r="M2239" s="87"/>
    </row>
    <row r="2240" spans="1:13" ht="13.5" hidden="1" thickBot="1">
      <c r="A2240" s="230"/>
      <c r="B2240" s="88"/>
      <c r="C2240" s="88"/>
      <c r="D2240" s="160"/>
      <c r="E2240" s="168"/>
      <c r="F2240" s="271" t="s">
        <v>89</v>
      </c>
      <c r="G2240" s="272">
        <f>SUM(F2220:F2239)</f>
        <v>0</v>
      </c>
      <c r="H2240" s="87"/>
      <c r="I2240" s="119"/>
      <c r="J2240" s="87"/>
      <c r="K2240" s="87"/>
      <c r="L2240" s="87"/>
      <c r="M2240" s="87"/>
    </row>
    <row r="2241" spans="1:13" ht="13.5" hidden="1" thickTop="1">
      <c r="A2241" s="231" t="s">
        <v>90</v>
      </c>
      <c r="B2241" s="89"/>
      <c r="C2241" s="89"/>
      <c r="D2241" s="161"/>
      <c r="E2241" s="169"/>
      <c r="F2241" s="161"/>
      <c r="G2241" s="232"/>
      <c r="H2241" s="87"/>
      <c r="I2241" s="119"/>
      <c r="J2241" s="87"/>
      <c r="K2241" s="87"/>
      <c r="L2241" s="87"/>
      <c r="M2241" s="87"/>
    </row>
    <row r="2242" spans="1:13" s="64" customFormat="1" hidden="1">
      <c r="A2242" s="286" t="s">
        <v>2</v>
      </c>
      <c r="B2242" s="287"/>
      <c r="C2242" s="273" t="s">
        <v>3</v>
      </c>
      <c r="D2242" s="288" t="s">
        <v>91</v>
      </c>
      <c r="E2242" s="288" t="s">
        <v>92</v>
      </c>
      <c r="F2242" s="288" t="s">
        <v>87</v>
      </c>
      <c r="G2242" s="233" t="s">
        <v>88</v>
      </c>
      <c r="H2242" s="165"/>
      <c r="I2242" s="167"/>
      <c r="J2242" s="165"/>
      <c r="K2242" s="165"/>
      <c r="L2242" s="165"/>
      <c r="M2242" s="87"/>
    </row>
    <row r="2243" spans="1:13" hidden="1">
      <c r="A2243" s="506" t="str">
        <f t="shared" ref="A2243:A2252" si="361">IF(I2243=0,"",VLOOKUP(I2243,MATERIALES,2,FALSE))</f>
        <v/>
      </c>
      <c r="B2243" s="507"/>
      <c r="C2243" s="289" t="str">
        <f t="shared" ref="C2243:C2252" si="362">IF(I2243=0,"",VLOOKUP(I2243,MATERIALES,4,FALSE))</f>
        <v/>
      </c>
      <c r="D2243" s="290"/>
      <c r="E2243" s="291">
        <f t="shared" ref="E2243:E2252" si="363">IF(I2243=0,0,VLOOKUP(I2243,MATERIALES,4,FALSE))</f>
        <v>0</v>
      </c>
      <c r="F2243" s="207">
        <f>D2243*E2243</f>
        <v>0</v>
      </c>
      <c r="G2243" s="228"/>
      <c r="H2243" s="87"/>
      <c r="I2243" s="285"/>
      <c r="J2243" s="87"/>
      <c r="K2243" s="87"/>
      <c r="L2243" s="87"/>
      <c r="M2243" s="87"/>
    </row>
    <row r="2244" spans="1:13" hidden="1">
      <c r="A2244" s="506" t="str">
        <f t="shared" si="361"/>
        <v/>
      </c>
      <c r="B2244" s="507"/>
      <c r="C2244" s="289" t="str">
        <f t="shared" si="362"/>
        <v/>
      </c>
      <c r="D2244" s="290"/>
      <c r="E2244" s="291">
        <f t="shared" si="363"/>
        <v>0</v>
      </c>
      <c r="F2244" s="207">
        <f t="shared" ref="F2244:F2252" si="364">D2244*E2244</f>
        <v>0</v>
      </c>
      <c r="G2244" s="229"/>
      <c r="H2244" s="87"/>
      <c r="I2244" s="285"/>
      <c r="J2244" s="87"/>
      <c r="K2244" s="87"/>
      <c r="L2244" s="87"/>
      <c r="M2244" s="87"/>
    </row>
    <row r="2245" spans="1:13" hidden="1">
      <c r="A2245" s="506" t="str">
        <f t="shared" si="361"/>
        <v/>
      </c>
      <c r="B2245" s="507"/>
      <c r="C2245" s="289" t="str">
        <f t="shared" si="362"/>
        <v/>
      </c>
      <c r="D2245" s="290"/>
      <c r="E2245" s="291">
        <f t="shared" si="363"/>
        <v>0</v>
      </c>
      <c r="F2245" s="207">
        <f t="shared" si="364"/>
        <v>0</v>
      </c>
      <c r="G2245" s="229"/>
      <c r="H2245" s="87"/>
      <c r="I2245" s="285"/>
      <c r="J2245" s="87"/>
      <c r="K2245" s="87"/>
      <c r="L2245" s="87"/>
      <c r="M2245" s="87"/>
    </row>
    <row r="2246" spans="1:13" hidden="1">
      <c r="A2246" s="506" t="str">
        <f t="shared" si="361"/>
        <v/>
      </c>
      <c r="B2246" s="507"/>
      <c r="C2246" s="289" t="str">
        <f t="shared" si="362"/>
        <v/>
      </c>
      <c r="D2246" s="290"/>
      <c r="E2246" s="291">
        <f t="shared" si="363"/>
        <v>0</v>
      </c>
      <c r="F2246" s="207">
        <f t="shared" si="364"/>
        <v>0</v>
      </c>
      <c r="G2246" s="229"/>
      <c r="H2246" s="87"/>
      <c r="I2246" s="285"/>
      <c r="J2246" s="87"/>
      <c r="K2246" s="87"/>
      <c r="L2246" s="87"/>
      <c r="M2246" s="87"/>
    </row>
    <row r="2247" spans="1:13" hidden="1">
      <c r="A2247" s="506" t="str">
        <f t="shared" si="361"/>
        <v/>
      </c>
      <c r="B2247" s="507"/>
      <c r="C2247" s="289" t="str">
        <f t="shared" si="362"/>
        <v/>
      </c>
      <c r="D2247" s="290"/>
      <c r="E2247" s="291">
        <f t="shared" si="363"/>
        <v>0</v>
      </c>
      <c r="F2247" s="207">
        <f t="shared" si="364"/>
        <v>0</v>
      </c>
      <c r="G2247" s="229"/>
      <c r="H2247" s="87"/>
      <c r="I2247" s="285"/>
      <c r="J2247" s="87"/>
      <c r="K2247" s="87"/>
      <c r="L2247" s="87"/>
      <c r="M2247" s="87"/>
    </row>
    <row r="2248" spans="1:13" hidden="1">
      <c r="A2248" s="506" t="str">
        <f t="shared" si="361"/>
        <v/>
      </c>
      <c r="B2248" s="507"/>
      <c r="C2248" s="289" t="str">
        <f t="shared" si="362"/>
        <v/>
      </c>
      <c r="D2248" s="290"/>
      <c r="E2248" s="291">
        <f t="shared" si="363"/>
        <v>0</v>
      </c>
      <c r="F2248" s="207">
        <f t="shared" si="364"/>
        <v>0</v>
      </c>
      <c r="G2248" s="229"/>
      <c r="H2248" s="87"/>
      <c r="I2248" s="285"/>
      <c r="J2248" s="87"/>
      <c r="K2248" s="87"/>
      <c r="L2248" s="87"/>
      <c r="M2248" s="87"/>
    </row>
    <row r="2249" spans="1:13" hidden="1">
      <c r="A2249" s="506" t="str">
        <f t="shared" si="361"/>
        <v/>
      </c>
      <c r="B2249" s="507"/>
      <c r="C2249" s="289" t="str">
        <f t="shared" si="362"/>
        <v/>
      </c>
      <c r="D2249" s="290"/>
      <c r="E2249" s="291">
        <f t="shared" si="363"/>
        <v>0</v>
      </c>
      <c r="F2249" s="207">
        <f t="shared" si="364"/>
        <v>0</v>
      </c>
      <c r="G2249" s="229"/>
      <c r="H2249" s="87"/>
      <c r="I2249" s="285"/>
      <c r="J2249" s="87"/>
      <c r="K2249" s="87"/>
      <c r="L2249" s="87"/>
      <c r="M2249" s="87"/>
    </row>
    <row r="2250" spans="1:13" hidden="1">
      <c r="A2250" s="506" t="str">
        <f t="shared" si="361"/>
        <v/>
      </c>
      <c r="B2250" s="507"/>
      <c r="C2250" s="289" t="str">
        <f t="shared" si="362"/>
        <v/>
      </c>
      <c r="D2250" s="290"/>
      <c r="E2250" s="291">
        <f t="shared" si="363"/>
        <v>0</v>
      </c>
      <c r="F2250" s="207">
        <f t="shared" si="364"/>
        <v>0</v>
      </c>
      <c r="G2250" s="234"/>
      <c r="H2250" s="87"/>
      <c r="I2250" s="285"/>
      <c r="J2250" s="87"/>
      <c r="K2250" s="87"/>
      <c r="L2250" s="87"/>
      <c r="M2250" s="87"/>
    </row>
    <row r="2251" spans="1:13" hidden="1">
      <c r="A2251" s="506" t="str">
        <f t="shared" si="361"/>
        <v/>
      </c>
      <c r="B2251" s="507"/>
      <c r="C2251" s="289" t="str">
        <f t="shared" si="362"/>
        <v/>
      </c>
      <c r="D2251" s="290"/>
      <c r="E2251" s="291">
        <f t="shared" si="363"/>
        <v>0</v>
      </c>
      <c r="F2251" s="207">
        <f t="shared" si="364"/>
        <v>0</v>
      </c>
      <c r="G2251" s="229"/>
      <c r="H2251" s="87"/>
      <c r="I2251" s="285"/>
      <c r="J2251" s="87"/>
      <c r="K2251" s="87"/>
      <c r="L2251" s="87"/>
      <c r="M2251" s="87"/>
    </row>
    <row r="2252" spans="1:13" hidden="1">
      <c r="A2252" s="506" t="str">
        <f t="shared" si="361"/>
        <v/>
      </c>
      <c r="B2252" s="507"/>
      <c r="C2252" s="289" t="str">
        <f t="shared" si="362"/>
        <v/>
      </c>
      <c r="D2252" s="290"/>
      <c r="E2252" s="291">
        <f t="shared" si="363"/>
        <v>0</v>
      </c>
      <c r="F2252" s="207">
        <f t="shared" si="364"/>
        <v>0</v>
      </c>
      <c r="G2252" s="235"/>
      <c r="H2252" s="87"/>
      <c r="I2252" s="285"/>
      <c r="J2252" s="87"/>
      <c r="K2252" s="87"/>
      <c r="L2252" s="87"/>
      <c r="M2252" s="87"/>
    </row>
    <row r="2253" spans="1:13" ht="13.5" hidden="1" thickBot="1">
      <c r="A2253" s="223"/>
      <c r="B2253" s="87"/>
      <c r="C2253" s="87"/>
      <c r="D2253" s="162"/>
      <c r="E2253" s="170"/>
      <c r="F2253" s="66" t="s">
        <v>93</v>
      </c>
      <c r="G2253" s="234">
        <f>SUM(F2243:F2252)</f>
        <v>0</v>
      </c>
      <c r="H2253" s="87"/>
      <c r="I2253" s="119"/>
      <c r="J2253" s="87"/>
      <c r="K2253" s="87"/>
      <c r="L2253" s="87"/>
      <c r="M2253" s="87"/>
    </row>
    <row r="2254" spans="1:13" ht="14.25" hidden="1" thickTop="1" thickBot="1">
      <c r="A2254" s="236" t="s">
        <v>94</v>
      </c>
      <c r="B2254" s="90"/>
      <c r="C2254" s="90"/>
      <c r="D2254" s="163"/>
      <c r="E2254" s="171"/>
      <c r="F2254" s="163"/>
      <c r="G2254" s="237"/>
      <c r="H2254" s="87"/>
      <c r="I2254" s="119"/>
      <c r="J2254" s="87"/>
      <c r="K2254" s="87"/>
      <c r="L2254" s="87"/>
      <c r="M2254" s="87"/>
    </row>
    <row r="2255" spans="1:13" ht="13.5" hidden="1" thickTop="1">
      <c r="A2255" s="286" t="s">
        <v>2</v>
      </c>
      <c r="B2255" s="287"/>
      <c r="C2255" s="288" t="s">
        <v>95</v>
      </c>
      <c r="D2255" s="288" t="s">
        <v>96</v>
      </c>
      <c r="E2255" s="288" t="s">
        <v>97</v>
      </c>
      <c r="F2255" s="288" t="s">
        <v>87</v>
      </c>
      <c r="G2255" s="233" t="s">
        <v>88</v>
      </c>
      <c r="H2255" s="87"/>
      <c r="I2255" s="119"/>
      <c r="J2255" s="87"/>
      <c r="K2255" s="87"/>
      <c r="L2255" s="87"/>
      <c r="M2255" s="87"/>
    </row>
    <row r="2256" spans="1:13" hidden="1">
      <c r="A2256" s="506" t="str">
        <f>IF(I2256=0,"",VLOOKUP(I2256,EQUIPOS,2,FALSE))</f>
        <v/>
      </c>
      <c r="B2256" s="507"/>
      <c r="C2256" s="292"/>
      <c r="D2256" s="290"/>
      <c r="E2256" s="291">
        <f>IF(I2256=0,0,VLOOKUP(I2256,EQUIPOS,4,FALSE))</f>
        <v>0</v>
      </c>
      <c r="F2256" s="207">
        <f>C2256*D2256*E2256</f>
        <v>0</v>
      </c>
      <c r="G2256" s="228"/>
      <c r="H2256" s="87"/>
      <c r="I2256" s="285"/>
      <c r="J2256" s="87"/>
      <c r="K2256" s="87"/>
      <c r="L2256" s="87"/>
      <c r="M2256" s="87"/>
    </row>
    <row r="2257" spans="1:13" hidden="1">
      <c r="A2257" s="506" t="str">
        <f>IF(I2257=0,"",VLOOKUP(I2257,EQUIPOS,2,FALSE))</f>
        <v/>
      </c>
      <c r="B2257" s="507"/>
      <c r="C2257" s="292"/>
      <c r="D2257" s="290"/>
      <c r="E2257" s="291">
        <f>IF(I2257=0,0,VLOOKUP(I2257,EQUIPOS,4,FALSE))</f>
        <v>0</v>
      </c>
      <c r="F2257" s="207">
        <f>C2257*D2257*E2257</f>
        <v>0</v>
      </c>
      <c r="G2257" s="229"/>
      <c r="H2257" s="87"/>
      <c r="I2257" s="285"/>
      <c r="J2257" s="87"/>
      <c r="K2257" s="87"/>
      <c r="L2257" s="87"/>
      <c r="M2257" s="87"/>
    </row>
    <row r="2258" spans="1:13" hidden="1">
      <c r="A2258" s="506" t="str">
        <f>IF(I2258=0,"",VLOOKUP(I2258,EQUIPOS,2,FALSE))</f>
        <v/>
      </c>
      <c r="B2258" s="507"/>
      <c r="C2258" s="292"/>
      <c r="D2258" s="290"/>
      <c r="E2258" s="291">
        <f>IF(I2258=0,0,VLOOKUP(I2258,EQUIPOS,4,FALSE))</f>
        <v>0</v>
      </c>
      <c r="F2258" s="207">
        <f>C2258*D2258*E2258</f>
        <v>0</v>
      </c>
      <c r="G2258" s="229"/>
      <c r="H2258" s="87"/>
      <c r="I2258" s="285"/>
      <c r="J2258" s="87"/>
      <c r="K2258" s="87"/>
      <c r="L2258" s="87"/>
      <c r="M2258" s="87"/>
    </row>
    <row r="2259" spans="1:13" hidden="1">
      <c r="A2259" s="506" t="str">
        <f>IF(I2259=0,"",VLOOKUP(I2259,EQUIPOS,2,FALSE))</f>
        <v/>
      </c>
      <c r="B2259" s="507"/>
      <c r="C2259" s="292"/>
      <c r="D2259" s="290"/>
      <c r="E2259" s="291">
        <f>IF(I2259=0,0,VLOOKUP(I2259,EQUIPOS,4,FALSE))</f>
        <v>0</v>
      </c>
      <c r="F2259" s="207">
        <f>C2259*D2259*E2259</f>
        <v>0</v>
      </c>
      <c r="G2259" s="235"/>
      <c r="H2259" s="87"/>
      <c r="I2259" s="285"/>
      <c r="J2259" s="87"/>
      <c r="K2259" s="87"/>
      <c r="L2259" s="87"/>
      <c r="M2259" s="87"/>
    </row>
    <row r="2260" spans="1:13" ht="13.5" hidden="1" thickBot="1">
      <c r="A2260" s="230"/>
      <c r="B2260" s="88"/>
      <c r="C2260" s="88"/>
      <c r="D2260" s="160"/>
      <c r="E2260" s="172"/>
      <c r="F2260" s="271" t="s">
        <v>98</v>
      </c>
      <c r="G2260" s="238">
        <f>SUM(F2256:F2259)</f>
        <v>0</v>
      </c>
      <c r="H2260" s="87"/>
      <c r="I2260" s="119"/>
      <c r="J2260" s="87"/>
      <c r="K2260" s="87"/>
      <c r="L2260" s="87"/>
      <c r="M2260" s="87"/>
    </row>
    <row r="2261" spans="1:13" ht="13.5" hidden="1" thickTop="1">
      <c r="A2261" s="231" t="s">
        <v>99</v>
      </c>
      <c r="B2261" s="89"/>
      <c r="C2261" s="89"/>
      <c r="D2261" s="161"/>
      <c r="E2261" s="169"/>
      <c r="F2261" s="161"/>
      <c r="G2261" s="232"/>
      <c r="H2261" s="87"/>
      <c r="I2261" s="119"/>
      <c r="J2261" s="87"/>
      <c r="K2261" s="87"/>
      <c r="L2261" s="87"/>
      <c r="M2261" s="87"/>
    </row>
    <row r="2262" spans="1:13" hidden="1">
      <c r="A2262" s="286" t="s">
        <v>2</v>
      </c>
      <c r="B2262" s="273" t="s">
        <v>3</v>
      </c>
      <c r="C2262" s="273" t="s">
        <v>91</v>
      </c>
      <c r="D2262" s="288" t="s">
        <v>85</v>
      </c>
      <c r="E2262" s="288" t="s">
        <v>92</v>
      </c>
      <c r="F2262" s="288" t="s">
        <v>87</v>
      </c>
      <c r="G2262" s="233" t="s">
        <v>88</v>
      </c>
      <c r="H2262" s="165"/>
      <c r="I2262" s="167"/>
      <c r="J2262" s="87"/>
      <c r="K2262" s="87"/>
      <c r="L2262" s="87"/>
      <c r="M2262" s="87"/>
    </row>
    <row r="2263" spans="1:13" hidden="1">
      <c r="A2263" s="293" t="str">
        <f t="shared" ref="A2263:A2271" si="365">IF(I2263=0,"",VLOOKUP(I2263,MANOOBRA,2,FALSE))</f>
        <v/>
      </c>
      <c r="B2263" s="289" t="str">
        <f t="shared" ref="B2263:B2271" si="366">IF(I2263=0,"",VLOOKUP(I2263,MANOOBRA,3,FALSE))</f>
        <v/>
      </c>
      <c r="C2263" s="292"/>
      <c r="D2263" s="292"/>
      <c r="E2263" s="291">
        <f t="shared" ref="E2263:E2271" si="367">IF(I2263=0,0,VLOOKUP(I2263,MANOOBRA,4,FALSE))</f>
        <v>0</v>
      </c>
      <c r="F2263" s="207">
        <f>IF(D2263=0,0,C2263*E2263/D2263)</f>
        <v>0</v>
      </c>
      <c r="G2263" s="228"/>
      <c r="H2263" s="87"/>
      <c r="I2263" s="285"/>
      <c r="J2263" s="87"/>
      <c r="K2263" s="87"/>
      <c r="L2263" s="87"/>
      <c r="M2263" s="87"/>
    </row>
    <row r="2264" spans="1:13" hidden="1">
      <c r="A2264" s="293" t="str">
        <f t="shared" si="365"/>
        <v/>
      </c>
      <c r="B2264" s="289" t="str">
        <f t="shared" si="366"/>
        <v/>
      </c>
      <c r="C2264" s="292"/>
      <c r="D2264" s="292"/>
      <c r="E2264" s="291">
        <f t="shared" si="367"/>
        <v>0</v>
      </c>
      <c r="F2264" s="207">
        <f t="shared" ref="F2264:F2271" si="368">IF(D2264=0,0,C2264*E2264/D2264)</f>
        <v>0</v>
      </c>
      <c r="G2264" s="229"/>
      <c r="H2264" s="87"/>
      <c r="I2264" s="285"/>
      <c r="J2264" s="87"/>
      <c r="K2264" s="87"/>
      <c r="L2264" s="87"/>
      <c r="M2264" s="87"/>
    </row>
    <row r="2265" spans="1:13" hidden="1">
      <c r="A2265" s="293" t="str">
        <f t="shared" si="365"/>
        <v/>
      </c>
      <c r="B2265" s="289" t="str">
        <f t="shared" si="366"/>
        <v/>
      </c>
      <c r="C2265" s="292"/>
      <c r="D2265" s="292"/>
      <c r="E2265" s="291">
        <f t="shared" si="367"/>
        <v>0</v>
      </c>
      <c r="F2265" s="207">
        <f t="shared" si="368"/>
        <v>0</v>
      </c>
      <c r="G2265" s="229"/>
      <c r="H2265" s="87"/>
      <c r="I2265" s="285"/>
      <c r="J2265" s="87"/>
      <c r="K2265" s="87"/>
      <c r="L2265" s="87"/>
      <c r="M2265" s="87"/>
    </row>
    <row r="2266" spans="1:13" hidden="1">
      <c r="A2266" s="293" t="str">
        <f t="shared" si="365"/>
        <v/>
      </c>
      <c r="B2266" s="289" t="str">
        <f t="shared" si="366"/>
        <v/>
      </c>
      <c r="C2266" s="292"/>
      <c r="D2266" s="292"/>
      <c r="E2266" s="291">
        <f t="shared" si="367"/>
        <v>0</v>
      </c>
      <c r="F2266" s="207">
        <f t="shared" si="368"/>
        <v>0</v>
      </c>
      <c r="G2266" s="229"/>
      <c r="H2266" s="87"/>
      <c r="I2266" s="285"/>
      <c r="J2266" s="87"/>
      <c r="K2266" s="87"/>
      <c r="L2266" s="87"/>
      <c r="M2266" s="87"/>
    </row>
    <row r="2267" spans="1:13" hidden="1">
      <c r="A2267" s="293" t="str">
        <f t="shared" si="365"/>
        <v/>
      </c>
      <c r="B2267" s="289" t="str">
        <f t="shared" si="366"/>
        <v/>
      </c>
      <c r="C2267" s="292"/>
      <c r="D2267" s="292"/>
      <c r="E2267" s="291">
        <f t="shared" si="367"/>
        <v>0</v>
      </c>
      <c r="F2267" s="207">
        <f t="shared" si="368"/>
        <v>0</v>
      </c>
      <c r="G2267" s="229"/>
      <c r="H2267" s="87"/>
      <c r="I2267" s="285"/>
      <c r="J2267" s="87"/>
      <c r="K2267" s="87"/>
      <c r="L2267" s="87"/>
      <c r="M2267" s="87"/>
    </row>
    <row r="2268" spans="1:13" hidden="1">
      <c r="A2268" s="293" t="str">
        <f t="shared" si="365"/>
        <v/>
      </c>
      <c r="B2268" s="289" t="str">
        <f t="shared" si="366"/>
        <v/>
      </c>
      <c r="C2268" s="292"/>
      <c r="D2268" s="294"/>
      <c r="E2268" s="291">
        <f t="shared" si="367"/>
        <v>0</v>
      </c>
      <c r="F2268" s="207">
        <f t="shared" si="368"/>
        <v>0</v>
      </c>
      <c r="G2268" s="229"/>
      <c r="H2268" s="87"/>
      <c r="I2268" s="285"/>
      <c r="J2268" s="87"/>
      <c r="K2268" s="87"/>
      <c r="L2268" s="87"/>
      <c r="M2268" s="87"/>
    </row>
    <row r="2269" spans="1:13" hidden="1">
      <c r="A2269" s="293" t="str">
        <f t="shared" si="365"/>
        <v/>
      </c>
      <c r="B2269" s="289" t="str">
        <f t="shared" si="366"/>
        <v/>
      </c>
      <c r="C2269" s="292"/>
      <c r="D2269" s="294"/>
      <c r="E2269" s="291">
        <f t="shared" si="367"/>
        <v>0</v>
      </c>
      <c r="F2269" s="207">
        <f t="shared" si="368"/>
        <v>0</v>
      </c>
      <c r="G2269" s="229"/>
      <c r="H2269" s="87"/>
      <c r="I2269" s="285"/>
      <c r="J2269" s="87"/>
      <c r="K2269" s="87"/>
      <c r="L2269" s="87"/>
      <c r="M2269" s="87"/>
    </row>
    <row r="2270" spans="1:13" hidden="1">
      <c r="A2270" s="293" t="str">
        <f t="shared" si="365"/>
        <v/>
      </c>
      <c r="B2270" s="289" t="str">
        <f t="shared" si="366"/>
        <v/>
      </c>
      <c r="C2270" s="292"/>
      <c r="D2270" s="294"/>
      <c r="E2270" s="291">
        <f t="shared" si="367"/>
        <v>0</v>
      </c>
      <c r="F2270" s="207">
        <f t="shared" si="368"/>
        <v>0</v>
      </c>
      <c r="G2270" s="229"/>
      <c r="H2270" s="87"/>
      <c r="I2270" s="285"/>
      <c r="J2270" s="87"/>
      <c r="K2270" s="87"/>
      <c r="L2270" s="87"/>
      <c r="M2270" s="87"/>
    </row>
    <row r="2271" spans="1:13" hidden="1">
      <c r="A2271" s="293" t="str">
        <f t="shared" si="365"/>
        <v/>
      </c>
      <c r="B2271" s="289" t="str">
        <f t="shared" si="366"/>
        <v/>
      </c>
      <c r="C2271" s="292"/>
      <c r="D2271" s="294"/>
      <c r="E2271" s="291">
        <f t="shared" si="367"/>
        <v>0</v>
      </c>
      <c r="F2271" s="207">
        <f t="shared" si="368"/>
        <v>0</v>
      </c>
      <c r="G2271" s="235"/>
      <c r="H2271" s="87"/>
      <c r="I2271" s="285"/>
      <c r="J2271" s="87"/>
      <c r="K2271" s="87"/>
      <c r="L2271" s="87"/>
      <c r="M2271" s="87"/>
    </row>
    <row r="2272" spans="1:13" ht="13.5" hidden="1" thickBot="1">
      <c r="A2272" s="230"/>
      <c r="B2272" s="88"/>
      <c r="C2272" s="88"/>
      <c r="D2272" s="160"/>
      <c r="E2272" s="168"/>
      <c r="F2272" s="271" t="s">
        <v>100</v>
      </c>
      <c r="G2272" s="238">
        <f>SUM(F2263:F2271)</f>
        <v>0</v>
      </c>
      <c r="H2272" s="87"/>
      <c r="I2272" s="119"/>
      <c r="J2272" s="87"/>
      <c r="K2272" s="87"/>
      <c r="L2272" s="87"/>
      <c r="M2272" s="87"/>
    </row>
    <row r="2273" spans="1:13" ht="13.5" hidden="1" thickTop="1">
      <c r="A2273" s="239" t="s">
        <v>101</v>
      </c>
      <c r="B2273" s="89"/>
      <c r="C2273" s="89"/>
      <c r="D2273" s="161"/>
      <c r="E2273" s="169"/>
      <c r="F2273" s="161"/>
      <c r="G2273" s="232"/>
      <c r="H2273" s="87"/>
      <c r="I2273" s="119"/>
      <c r="J2273" s="87"/>
      <c r="K2273" s="87"/>
      <c r="L2273" s="87"/>
      <c r="M2273" s="87"/>
    </row>
    <row r="2274" spans="1:13" hidden="1">
      <c r="A2274" s="286" t="s">
        <v>2</v>
      </c>
      <c r="B2274" s="287"/>
      <c r="C2274" s="287"/>
      <c r="D2274" s="208"/>
      <c r="E2274" s="288" t="s">
        <v>102</v>
      </c>
      <c r="F2274" s="288" t="s">
        <v>45</v>
      </c>
      <c r="G2274" s="295" t="s">
        <v>102</v>
      </c>
      <c r="H2274" s="165"/>
      <c r="I2274" s="167"/>
      <c r="J2274" s="87"/>
      <c r="K2274" s="87"/>
      <c r="L2274" s="87"/>
      <c r="M2274" s="87"/>
    </row>
    <row r="2275" spans="1:13" hidden="1">
      <c r="A2275" s="296" t="s">
        <v>103</v>
      </c>
      <c r="B2275" s="209"/>
      <c r="C2275" s="209"/>
      <c r="D2275" s="210"/>
      <c r="E2275" s="284">
        <f>SUM(G2240,G2253,G2260,G2272)</f>
        <v>0</v>
      </c>
      <c r="F2275" s="297">
        <f>A</f>
        <v>0</v>
      </c>
      <c r="G2275" s="298">
        <f>E2275*F2275</f>
        <v>0</v>
      </c>
      <c r="H2275" s="87"/>
      <c r="I2275" s="173"/>
      <c r="J2275" s="87"/>
      <c r="K2275" s="87"/>
      <c r="L2275" s="87"/>
      <c r="M2275" s="87"/>
    </row>
    <row r="2276" spans="1:13" hidden="1">
      <c r="A2276" s="296" t="s">
        <v>104</v>
      </c>
      <c r="B2276" s="209"/>
      <c r="C2276" s="209"/>
      <c r="D2276" s="210"/>
      <c r="E2276" s="284">
        <f>SUM(G2240,G2253,G2260,G2272)</f>
        <v>0</v>
      </c>
      <c r="F2276" s="297">
        <f>I</f>
        <v>0</v>
      </c>
      <c r="G2276" s="298">
        <f>E2276*F2276</f>
        <v>0</v>
      </c>
      <c r="H2276" s="87"/>
      <c r="I2276" s="173"/>
      <c r="J2276" s="87"/>
      <c r="K2276" s="87"/>
      <c r="L2276" s="87"/>
      <c r="M2276" s="87"/>
    </row>
    <row r="2277" spans="1:13" hidden="1">
      <c r="A2277" s="296" t="s">
        <v>105</v>
      </c>
      <c r="B2277" s="209"/>
      <c r="C2277" s="209"/>
      <c r="D2277" s="210"/>
      <c r="E2277" s="284">
        <f>SUM(G2240,G2253,G2260,G2272)</f>
        <v>0</v>
      </c>
      <c r="F2277" s="297">
        <f>U</f>
        <v>0</v>
      </c>
      <c r="G2277" s="298">
        <f>E2277*F2277</f>
        <v>0</v>
      </c>
      <c r="H2277" s="87"/>
      <c r="I2277" s="173"/>
      <c r="J2277" s="87"/>
      <c r="K2277" s="87"/>
      <c r="L2277" s="87"/>
      <c r="M2277" s="87"/>
    </row>
    <row r="2278" spans="1:13" ht="23.25" hidden="1" thickBot="1">
      <c r="A2278" s="230"/>
      <c r="B2278" s="88"/>
      <c r="C2278" s="88"/>
      <c r="D2278" s="160"/>
      <c r="E2278" s="168"/>
      <c r="F2278" s="67" t="s">
        <v>106</v>
      </c>
      <c r="G2278" s="238">
        <f>SUM(G2275:G2277)</f>
        <v>0</v>
      </c>
      <c r="H2278" s="87"/>
      <c r="I2278" s="119"/>
      <c r="J2278" s="299" t="s">
        <v>107</v>
      </c>
      <c r="K2278" s="299" t="s">
        <v>108</v>
      </c>
      <c r="L2278" s="299" t="s">
        <v>106</v>
      </c>
      <c r="M2278" s="299" t="s">
        <v>105</v>
      </c>
    </row>
    <row r="2279" spans="1:13" s="63" customFormat="1" ht="14.25" hidden="1" thickTop="1" thickBot="1">
      <c r="A2279" s="240"/>
      <c r="B2279" s="58"/>
      <c r="C2279" s="58"/>
      <c r="D2279" s="174"/>
      <c r="E2279" s="68" t="s">
        <v>108</v>
      </c>
      <c r="F2279" s="69"/>
      <c r="G2279" s="241">
        <f>ROUND(SUM(G2240,G2253,G2260,G2272,G2278),0)</f>
        <v>0</v>
      </c>
      <c r="H2279" s="58"/>
      <c r="I2279" s="118"/>
      <c r="J2279" s="300" t="str">
        <f>B2216</f>
        <v>3.11</v>
      </c>
      <c r="K2279" s="301">
        <f>G2279</f>
        <v>0</v>
      </c>
      <c r="L2279" s="302">
        <f>ROUND(SUM(G2240,G2253,G2260,G2272),0)</f>
        <v>0</v>
      </c>
      <c r="M2279" s="303">
        <f>G2277</f>
        <v>0</v>
      </c>
    </row>
    <row r="2280" spans="1:13" ht="26.25" hidden="1" thickTop="1">
      <c r="A2280" s="242" t="s">
        <v>109</v>
      </c>
      <c r="B2280" s="87"/>
      <c r="C2280" s="87"/>
      <c r="D2280" s="162"/>
      <c r="E2280" s="166"/>
      <c r="F2280" s="162"/>
      <c r="G2280" s="225"/>
      <c r="H2280" s="87"/>
      <c r="I2280" s="119"/>
      <c r="J2280" s="87"/>
      <c r="K2280" s="87"/>
      <c r="L2280" s="87"/>
      <c r="M2280" s="87"/>
    </row>
    <row r="2281" spans="1:13" hidden="1">
      <c r="A2281" s="242"/>
      <c r="B2281" s="175"/>
      <c r="C2281" s="175"/>
      <c r="D2281" s="176"/>
      <c r="E2281" s="166"/>
      <c r="F2281" s="162"/>
      <c r="G2281" s="243">
        <f ca="1">TODAY()</f>
        <v>46244</v>
      </c>
      <c r="H2281" s="87"/>
      <c r="I2281" s="119"/>
      <c r="J2281" s="87"/>
      <c r="K2281" s="87"/>
      <c r="L2281" s="87"/>
      <c r="M2281" s="87"/>
    </row>
    <row r="2282" spans="1:13" ht="13.5" hidden="1" thickBot="1">
      <c r="A2282" s="244"/>
      <c r="B2282" s="245"/>
      <c r="C2282" s="245"/>
      <c r="D2282" s="246"/>
      <c r="E2282" s="247"/>
      <c r="F2282" s="246"/>
      <c r="G2282" s="248"/>
      <c r="H2282" s="87"/>
      <c r="I2282" s="119"/>
      <c r="J2282" s="87"/>
      <c r="K2282" s="87"/>
      <c r="L2282" s="87"/>
      <c r="M2282" s="87"/>
    </row>
    <row r="2283" spans="1:13">
      <c r="A2283" s="217"/>
      <c r="B2283" s="218"/>
      <c r="C2283" s="218"/>
      <c r="D2283" s="219"/>
      <c r="E2283" s="220"/>
      <c r="F2283" s="219"/>
      <c r="G2283" s="221" t="s">
        <v>77</v>
      </c>
      <c r="H2283" s="58"/>
      <c r="I2283" s="118"/>
      <c r="J2283" s="58"/>
      <c r="K2283" s="58"/>
      <c r="L2283" s="58"/>
      <c r="M2283" s="87"/>
    </row>
    <row r="2284" spans="1:13" ht="12.75" customHeight="1">
      <c r="A2284" s="222" t="s">
        <v>78</v>
      </c>
      <c r="B2284" s="508" t="str">
        <f>Proponente</f>
        <v>Proponente BCDA</v>
      </c>
      <c r="C2284" s="508"/>
      <c r="D2284" s="508"/>
      <c r="E2284" s="508"/>
      <c r="F2284" s="508"/>
      <c r="G2284" s="509"/>
      <c r="H2284" s="87"/>
      <c r="I2284" s="119"/>
      <c r="J2284" s="87"/>
      <c r="K2284" s="87"/>
      <c r="L2284" s="87"/>
      <c r="M2284" s="87"/>
    </row>
    <row r="2285" spans="1:13">
      <c r="A2285" s="222" t="s">
        <v>79</v>
      </c>
      <c r="B2285" s="87" t="str">
        <f>VLOOKUP(B2286,'4_Presupuesto de Obra'!$A$8:$D$182,2,FALSE)</f>
        <v>4.1</v>
      </c>
      <c r="C2285" s="508" t="str">
        <f>VLOOKUP(B2286,'4_Presupuesto de Obra'!$A$8:$D$182,3,FALSE)</f>
        <v>LÍNEA DE DEMARCACIÓN CON PINTURA EN FRÍO</v>
      </c>
      <c r="D2285" s="508"/>
      <c r="E2285" s="508"/>
      <c r="F2285" s="508"/>
      <c r="G2285" s="509"/>
      <c r="H2285" s="87"/>
      <c r="I2285" s="119"/>
      <c r="J2285" s="87"/>
      <c r="K2285" s="87"/>
      <c r="L2285" s="87"/>
      <c r="M2285" s="87"/>
    </row>
    <row r="2286" spans="1:13">
      <c r="A2286" s="223"/>
      <c r="B2286" s="216">
        <f>+B2217+1</f>
        <v>34</v>
      </c>
      <c r="C2286" s="87"/>
      <c r="D2286" s="162"/>
      <c r="E2286" s="166"/>
      <c r="F2286" s="59" t="s">
        <v>80</v>
      </c>
      <c r="G2286" s="224" t="str">
        <f>VLOOKUP(B2286,'4_Presupuesto de Obra'!$A$8:$D$182,4,FALSE)</f>
        <v>m</v>
      </c>
      <c r="H2286" s="87"/>
      <c r="I2286" s="119"/>
      <c r="J2286" s="87"/>
      <c r="K2286" s="87"/>
      <c r="L2286" s="87"/>
      <c r="M2286" s="87"/>
    </row>
    <row r="2287" spans="1:13" ht="13.5" thickBot="1">
      <c r="A2287" s="222" t="s">
        <v>81</v>
      </c>
      <c r="B2287" s="87"/>
      <c r="C2287" s="87"/>
      <c r="D2287" s="162"/>
      <c r="E2287" s="166"/>
      <c r="F2287" s="162"/>
      <c r="G2287" s="225"/>
      <c r="H2287" s="87"/>
      <c r="I2287" s="167"/>
      <c r="J2287" s="87"/>
      <c r="K2287" s="87"/>
      <c r="L2287" s="87"/>
      <c r="M2287" s="87"/>
    </row>
    <row r="2288" spans="1:13" ht="13.5" thickTop="1">
      <c r="A2288" s="226" t="s">
        <v>2</v>
      </c>
      <c r="B2288" s="158" t="s">
        <v>83</v>
      </c>
      <c r="C2288" s="158" t="s">
        <v>84</v>
      </c>
      <c r="D2288" s="159" t="s">
        <v>85</v>
      </c>
      <c r="E2288" s="65" t="s">
        <v>86</v>
      </c>
      <c r="F2288" s="65" t="s">
        <v>87</v>
      </c>
      <c r="G2288" s="227" t="s">
        <v>88</v>
      </c>
      <c r="H2288" s="165"/>
      <c r="I2288" s="167"/>
      <c r="J2288" s="165"/>
      <c r="K2288" s="165"/>
      <c r="L2288" s="165"/>
      <c r="M2288" s="87"/>
    </row>
    <row r="2289" spans="1:9">
      <c r="A2289" s="281" t="str">
        <f t="shared" ref="A2289:A2308" si="369">IF(I2289=0,"-",VLOOKUP(I2289,EQUIPOS,2,FALSE))</f>
        <v>-</v>
      </c>
      <c r="B2289" s="282"/>
      <c r="C2289" s="282"/>
      <c r="D2289" s="283">
        <v>1</v>
      </c>
      <c r="E2289" s="284">
        <f t="shared" ref="E2289:E2308" si="370">IF(I2289=0,0,VLOOKUP(I2289,EQUIPOS,4,FALSE))</f>
        <v>0</v>
      </c>
      <c r="F2289" s="207">
        <f t="shared" ref="F2289:F2308" si="371">IF(D2289=0,0,E2289/D2289)</f>
        <v>0</v>
      </c>
      <c r="G2289" s="228"/>
      <c r="H2289" s="87"/>
      <c r="I2289" s="285"/>
    </row>
    <row r="2290" spans="1:9">
      <c r="A2290" s="281" t="str">
        <f t="shared" si="369"/>
        <v>-</v>
      </c>
      <c r="B2290" s="282"/>
      <c r="C2290" s="282"/>
      <c r="D2290" s="283"/>
      <c r="E2290" s="284">
        <f t="shared" si="370"/>
        <v>0</v>
      </c>
      <c r="F2290" s="207">
        <f t="shared" si="371"/>
        <v>0</v>
      </c>
      <c r="G2290" s="229"/>
      <c r="H2290" s="87"/>
      <c r="I2290" s="285"/>
    </row>
    <row r="2291" spans="1:9">
      <c r="A2291" s="281" t="str">
        <f t="shared" si="369"/>
        <v>-</v>
      </c>
      <c r="B2291" s="282"/>
      <c r="C2291" s="282"/>
      <c r="D2291" s="283"/>
      <c r="E2291" s="284">
        <f t="shared" si="370"/>
        <v>0</v>
      </c>
      <c r="F2291" s="207">
        <f t="shared" si="371"/>
        <v>0</v>
      </c>
      <c r="G2291" s="229"/>
      <c r="H2291" s="87"/>
      <c r="I2291" s="285"/>
    </row>
    <row r="2292" spans="1:9">
      <c r="A2292" s="281" t="str">
        <f t="shared" si="369"/>
        <v>-</v>
      </c>
      <c r="B2292" s="282"/>
      <c r="C2292" s="282"/>
      <c r="D2292" s="283"/>
      <c r="E2292" s="284">
        <f t="shared" si="370"/>
        <v>0</v>
      </c>
      <c r="F2292" s="207">
        <f t="shared" si="371"/>
        <v>0</v>
      </c>
      <c r="G2292" s="229"/>
      <c r="H2292" s="87"/>
      <c r="I2292" s="285"/>
    </row>
    <row r="2293" spans="1:9">
      <c r="A2293" s="281" t="str">
        <f t="shared" si="369"/>
        <v>-</v>
      </c>
      <c r="B2293" s="282"/>
      <c r="C2293" s="282"/>
      <c r="D2293" s="283"/>
      <c r="E2293" s="284">
        <f t="shared" si="370"/>
        <v>0</v>
      </c>
      <c r="F2293" s="207">
        <f t="shared" si="371"/>
        <v>0</v>
      </c>
      <c r="G2293" s="229"/>
      <c r="H2293" s="87"/>
      <c r="I2293" s="285"/>
    </row>
    <row r="2294" spans="1:9">
      <c r="A2294" s="281" t="str">
        <f t="shared" si="369"/>
        <v>-</v>
      </c>
      <c r="B2294" s="282"/>
      <c r="C2294" s="282"/>
      <c r="D2294" s="283"/>
      <c r="E2294" s="284">
        <f t="shared" si="370"/>
        <v>0</v>
      </c>
      <c r="F2294" s="207">
        <f t="shared" si="371"/>
        <v>0</v>
      </c>
      <c r="G2294" s="229"/>
      <c r="H2294" s="87"/>
      <c r="I2294" s="285"/>
    </row>
    <row r="2295" spans="1:9">
      <c r="A2295" s="281" t="str">
        <f t="shared" si="369"/>
        <v>-</v>
      </c>
      <c r="B2295" s="282"/>
      <c r="C2295" s="282"/>
      <c r="D2295" s="283"/>
      <c r="E2295" s="284">
        <f t="shared" si="370"/>
        <v>0</v>
      </c>
      <c r="F2295" s="207">
        <f t="shared" si="371"/>
        <v>0</v>
      </c>
      <c r="G2295" s="235"/>
      <c r="H2295" s="87"/>
      <c r="I2295" s="285"/>
    </row>
    <row r="2296" spans="1:9">
      <c r="A2296" s="281" t="str">
        <f t="shared" si="369"/>
        <v>-</v>
      </c>
      <c r="B2296" s="282"/>
      <c r="C2296" s="282"/>
      <c r="D2296" s="283"/>
      <c r="E2296" s="284">
        <f t="shared" si="370"/>
        <v>0</v>
      </c>
      <c r="F2296" s="207">
        <f t="shared" si="371"/>
        <v>0</v>
      </c>
      <c r="G2296" s="229"/>
      <c r="H2296" s="87"/>
      <c r="I2296" s="285"/>
    </row>
    <row r="2297" spans="1:9">
      <c r="A2297" s="281" t="str">
        <f t="shared" si="369"/>
        <v>-</v>
      </c>
      <c r="B2297" s="282"/>
      <c r="C2297" s="282"/>
      <c r="D2297" s="283"/>
      <c r="E2297" s="284">
        <f t="shared" si="370"/>
        <v>0</v>
      </c>
      <c r="F2297" s="207">
        <f t="shared" si="371"/>
        <v>0</v>
      </c>
      <c r="G2297" s="229"/>
      <c r="H2297" s="87"/>
      <c r="I2297" s="285"/>
    </row>
    <row r="2298" spans="1:9">
      <c r="A2298" s="281" t="str">
        <f t="shared" si="369"/>
        <v>-</v>
      </c>
      <c r="B2298" s="282"/>
      <c r="C2298" s="282"/>
      <c r="D2298" s="283"/>
      <c r="E2298" s="284">
        <f t="shared" si="370"/>
        <v>0</v>
      </c>
      <c r="F2298" s="207">
        <f t="shared" si="371"/>
        <v>0</v>
      </c>
      <c r="G2298" s="229"/>
      <c r="H2298" s="87"/>
      <c r="I2298" s="285"/>
    </row>
    <row r="2299" spans="1:9">
      <c r="A2299" s="281" t="str">
        <f t="shared" si="369"/>
        <v>-</v>
      </c>
      <c r="B2299" s="282"/>
      <c r="C2299" s="282"/>
      <c r="D2299" s="283"/>
      <c r="E2299" s="284">
        <f t="shared" si="370"/>
        <v>0</v>
      </c>
      <c r="F2299" s="207">
        <f t="shared" si="371"/>
        <v>0</v>
      </c>
      <c r="G2299" s="229"/>
      <c r="H2299" s="87"/>
      <c r="I2299" s="285"/>
    </row>
    <row r="2300" spans="1:9">
      <c r="A2300" s="281" t="str">
        <f t="shared" si="369"/>
        <v>-</v>
      </c>
      <c r="B2300" s="282"/>
      <c r="C2300" s="282"/>
      <c r="D2300" s="283"/>
      <c r="E2300" s="284">
        <f t="shared" si="370"/>
        <v>0</v>
      </c>
      <c r="F2300" s="207">
        <f t="shared" si="371"/>
        <v>0</v>
      </c>
      <c r="G2300" s="229"/>
      <c r="H2300" s="87"/>
      <c r="I2300" s="285"/>
    </row>
    <row r="2301" spans="1:9">
      <c r="A2301" s="281" t="str">
        <f t="shared" si="369"/>
        <v>-</v>
      </c>
      <c r="B2301" s="282"/>
      <c r="C2301" s="282"/>
      <c r="D2301" s="283"/>
      <c r="E2301" s="284">
        <f t="shared" si="370"/>
        <v>0</v>
      </c>
      <c r="F2301" s="207">
        <f t="shared" si="371"/>
        <v>0</v>
      </c>
      <c r="G2301" s="229"/>
      <c r="H2301" s="87"/>
      <c r="I2301" s="285"/>
    </row>
    <row r="2302" spans="1:9">
      <c r="A2302" s="281" t="str">
        <f t="shared" si="369"/>
        <v>-</v>
      </c>
      <c r="B2302" s="282"/>
      <c r="C2302" s="282"/>
      <c r="D2302" s="283"/>
      <c r="E2302" s="284">
        <f t="shared" si="370"/>
        <v>0</v>
      </c>
      <c r="F2302" s="207">
        <f t="shared" si="371"/>
        <v>0</v>
      </c>
      <c r="G2302" s="229"/>
      <c r="H2302" s="87"/>
      <c r="I2302" s="285"/>
    </row>
    <row r="2303" spans="1:9">
      <c r="A2303" s="281" t="str">
        <f t="shared" si="369"/>
        <v>-</v>
      </c>
      <c r="B2303" s="282"/>
      <c r="C2303" s="282"/>
      <c r="D2303" s="283"/>
      <c r="E2303" s="284">
        <f t="shared" si="370"/>
        <v>0</v>
      </c>
      <c r="F2303" s="207">
        <f t="shared" si="371"/>
        <v>0</v>
      </c>
      <c r="G2303" s="229"/>
      <c r="H2303" s="87"/>
      <c r="I2303" s="285"/>
    </row>
    <row r="2304" spans="1:9">
      <c r="A2304" s="281" t="str">
        <f t="shared" si="369"/>
        <v>-</v>
      </c>
      <c r="B2304" s="282"/>
      <c r="C2304" s="282"/>
      <c r="D2304" s="283"/>
      <c r="E2304" s="284">
        <f t="shared" si="370"/>
        <v>0</v>
      </c>
      <c r="F2304" s="207">
        <f t="shared" si="371"/>
        <v>0</v>
      </c>
      <c r="G2304" s="229"/>
      <c r="H2304" s="87"/>
      <c r="I2304" s="285"/>
    </row>
    <row r="2305" spans="1:13">
      <c r="A2305" s="281" t="str">
        <f t="shared" si="369"/>
        <v>-</v>
      </c>
      <c r="B2305" s="282"/>
      <c r="C2305" s="282"/>
      <c r="D2305" s="283"/>
      <c r="E2305" s="284">
        <f t="shared" si="370"/>
        <v>0</v>
      </c>
      <c r="F2305" s="207">
        <f t="shared" si="371"/>
        <v>0</v>
      </c>
      <c r="G2305" s="229"/>
      <c r="H2305" s="87"/>
      <c r="I2305" s="285"/>
      <c r="J2305" s="87"/>
      <c r="K2305" s="87"/>
      <c r="L2305" s="87"/>
      <c r="M2305" s="87"/>
    </row>
    <row r="2306" spans="1:13">
      <c r="A2306" s="281" t="str">
        <f t="shared" si="369"/>
        <v>-</v>
      </c>
      <c r="B2306" s="282"/>
      <c r="C2306" s="282"/>
      <c r="D2306" s="283"/>
      <c r="E2306" s="284">
        <f t="shared" si="370"/>
        <v>0</v>
      </c>
      <c r="F2306" s="207">
        <f t="shared" si="371"/>
        <v>0</v>
      </c>
      <c r="G2306" s="229"/>
      <c r="H2306" s="87"/>
      <c r="I2306" s="285"/>
      <c r="J2306" s="87"/>
      <c r="K2306" s="87"/>
      <c r="L2306" s="87"/>
      <c r="M2306" s="87"/>
    </row>
    <row r="2307" spans="1:13">
      <c r="A2307" s="281" t="str">
        <f t="shared" si="369"/>
        <v>-</v>
      </c>
      <c r="B2307" s="282"/>
      <c r="C2307" s="282"/>
      <c r="D2307" s="283"/>
      <c r="E2307" s="284">
        <f t="shared" si="370"/>
        <v>0</v>
      </c>
      <c r="F2307" s="207">
        <f t="shared" si="371"/>
        <v>0</v>
      </c>
      <c r="G2307" s="229"/>
      <c r="H2307" s="87"/>
      <c r="I2307" s="285"/>
      <c r="J2307" s="87"/>
      <c r="K2307" s="87"/>
      <c r="L2307" s="87"/>
      <c r="M2307" s="87"/>
    </row>
    <row r="2308" spans="1:13">
      <c r="A2308" s="281" t="str">
        <f t="shared" si="369"/>
        <v>-</v>
      </c>
      <c r="B2308" s="282"/>
      <c r="C2308" s="282"/>
      <c r="D2308" s="283"/>
      <c r="E2308" s="284">
        <f t="shared" si="370"/>
        <v>0</v>
      </c>
      <c r="F2308" s="207">
        <f t="shared" si="371"/>
        <v>0</v>
      </c>
      <c r="G2308" s="229"/>
      <c r="H2308" s="87"/>
      <c r="I2308" s="285"/>
      <c r="J2308" s="87"/>
      <c r="K2308" s="87"/>
      <c r="L2308" s="87"/>
      <c r="M2308" s="87"/>
    </row>
    <row r="2309" spans="1:13" ht="13.5" thickBot="1">
      <c r="A2309" s="230"/>
      <c r="B2309" s="88"/>
      <c r="C2309" s="88"/>
      <c r="D2309" s="160"/>
      <c r="E2309" s="168"/>
      <c r="F2309" s="271" t="s">
        <v>89</v>
      </c>
      <c r="G2309" s="272">
        <f>SUM(F2289:F2308)</f>
        <v>0</v>
      </c>
      <c r="H2309" s="87"/>
      <c r="I2309" s="119"/>
      <c r="J2309" s="87"/>
      <c r="K2309" s="87"/>
      <c r="L2309" s="87"/>
      <c r="M2309" s="87"/>
    </row>
    <row r="2310" spans="1:13" ht="13.5" thickTop="1">
      <c r="A2310" s="231" t="s">
        <v>90</v>
      </c>
      <c r="B2310" s="89"/>
      <c r="C2310" s="89"/>
      <c r="D2310" s="161"/>
      <c r="E2310" s="169"/>
      <c r="F2310" s="161"/>
      <c r="G2310" s="232"/>
      <c r="H2310" s="87"/>
      <c r="I2310" s="119"/>
      <c r="J2310" s="87"/>
      <c r="K2310" s="87"/>
      <c r="L2310" s="87"/>
      <c r="M2310" s="87"/>
    </row>
    <row r="2311" spans="1:13">
      <c r="A2311" s="286" t="s">
        <v>2</v>
      </c>
      <c r="B2311" s="287"/>
      <c r="C2311" s="273" t="s">
        <v>3</v>
      </c>
      <c r="D2311" s="288" t="s">
        <v>91</v>
      </c>
      <c r="E2311" s="288" t="s">
        <v>92</v>
      </c>
      <c r="F2311" s="288" t="s">
        <v>87</v>
      </c>
      <c r="G2311" s="233" t="s">
        <v>88</v>
      </c>
      <c r="H2311" s="165"/>
      <c r="I2311" s="167"/>
      <c r="J2311" s="165"/>
      <c r="K2311" s="165"/>
      <c r="L2311" s="165"/>
      <c r="M2311" s="87"/>
    </row>
    <row r="2312" spans="1:13">
      <c r="A2312" s="506" t="str">
        <f t="shared" ref="A2312:A2321" si="372">IF(I2312=0,"",VLOOKUP(I2312,MATERIALES,2,FALSE))</f>
        <v/>
      </c>
      <c r="B2312" s="507"/>
      <c r="C2312" s="289" t="str">
        <f t="shared" ref="C2312:C2321" si="373">IF(I2312=0,"",VLOOKUP(I2312,MATERIALES,3,FALSE))</f>
        <v/>
      </c>
      <c r="D2312" s="290"/>
      <c r="E2312" s="291">
        <f t="shared" ref="E2312:E2321" si="374">IF(I2312=0,0,VLOOKUP(I2312,MATERIALES,4,FALSE))</f>
        <v>0</v>
      </c>
      <c r="F2312" s="207">
        <f>D2312*E2312</f>
        <v>0</v>
      </c>
      <c r="G2312" s="228"/>
      <c r="H2312" s="87"/>
      <c r="I2312" s="285"/>
      <c r="J2312" s="87"/>
      <c r="K2312" s="87"/>
      <c r="L2312" s="87"/>
      <c r="M2312" s="87"/>
    </row>
    <row r="2313" spans="1:13">
      <c r="A2313" s="506" t="str">
        <f t="shared" si="372"/>
        <v/>
      </c>
      <c r="B2313" s="507"/>
      <c r="C2313" s="289" t="str">
        <f t="shared" si="373"/>
        <v/>
      </c>
      <c r="D2313" s="290"/>
      <c r="E2313" s="291">
        <f t="shared" si="374"/>
        <v>0</v>
      </c>
      <c r="F2313" s="207">
        <f t="shared" ref="F2313:F2321" si="375">D2313*E2313</f>
        <v>0</v>
      </c>
      <c r="G2313" s="229"/>
      <c r="H2313" s="87"/>
      <c r="I2313" s="285"/>
      <c r="J2313" s="87"/>
      <c r="K2313" s="87"/>
      <c r="L2313" s="87"/>
      <c r="M2313" s="87"/>
    </row>
    <row r="2314" spans="1:13">
      <c r="A2314" s="506" t="str">
        <f t="shared" si="372"/>
        <v/>
      </c>
      <c r="B2314" s="507"/>
      <c r="C2314" s="289" t="str">
        <f t="shared" si="373"/>
        <v/>
      </c>
      <c r="D2314" s="290"/>
      <c r="E2314" s="291">
        <f t="shared" si="374"/>
        <v>0</v>
      </c>
      <c r="F2314" s="207">
        <f t="shared" si="375"/>
        <v>0</v>
      </c>
      <c r="G2314" s="229"/>
      <c r="H2314" s="87"/>
      <c r="I2314" s="285"/>
      <c r="J2314" s="87"/>
      <c r="K2314" s="87"/>
      <c r="L2314" s="87"/>
      <c r="M2314" s="87"/>
    </row>
    <row r="2315" spans="1:13">
      <c r="A2315" s="506" t="str">
        <f t="shared" si="372"/>
        <v/>
      </c>
      <c r="B2315" s="507"/>
      <c r="C2315" s="289" t="str">
        <f t="shared" si="373"/>
        <v/>
      </c>
      <c r="D2315" s="290"/>
      <c r="E2315" s="291">
        <f t="shared" si="374"/>
        <v>0</v>
      </c>
      <c r="F2315" s="207">
        <f t="shared" si="375"/>
        <v>0</v>
      </c>
      <c r="G2315" s="229"/>
      <c r="H2315" s="87"/>
      <c r="I2315" s="285"/>
      <c r="J2315" s="87"/>
      <c r="K2315" s="87"/>
      <c r="L2315" s="87"/>
      <c r="M2315" s="87"/>
    </row>
    <row r="2316" spans="1:13">
      <c r="A2316" s="506" t="str">
        <f t="shared" si="372"/>
        <v/>
      </c>
      <c r="B2316" s="507"/>
      <c r="C2316" s="289" t="str">
        <f t="shared" si="373"/>
        <v/>
      </c>
      <c r="D2316" s="290"/>
      <c r="E2316" s="291">
        <f t="shared" si="374"/>
        <v>0</v>
      </c>
      <c r="F2316" s="207">
        <f t="shared" si="375"/>
        <v>0</v>
      </c>
      <c r="G2316" s="229"/>
      <c r="H2316" s="87"/>
      <c r="I2316" s="285"/>
      <c r="J2316" s="87"/>
      <c r="K2316" s="87"/>
      <c r="L2316" s="87"/>
      <c r="M2316" s="87"/>
    </row>
    <row r="2317" spans="1:13">
      <c r="A2317" s="506" t="str">
        <f t="shared" si="372"/>
        <v/>
      </c>
      <c r="B2317" s="507"/>
      <c r="C2317" s="289" t="str">
        <f t="shared" si="373"/>
        <v/>
      </c>
      <c r="D2317" s="290"/>
      <c r="E2317" s="291">
        <f t="shared" si="374"/>
        <v>0</v>
      </c>
      <c r="F2317" s="207">
        <f t="shared" si="375"/>
        <v>0</v>
      </c>
      <c r="G2317" s="229"/>
      <c r="H2317" s="87"/>
      <c r="I2317" s="285"/>
      <c r="J2317" s="87"/>
      <c r="K2317" s="87"/>
      <c r="L2317" s="87"/>
      <c r="M2317" s="87"/>
    </row>
    <row r="2318" spans="1:13">
      <c r="A2318" s="506" t="str">
        <f t="shared" si="372"/>
        <v/>
      </c>
      <c r="B2318" s="507"/>
      <c r="C2318" s="289" t="str">
        <f t="shared" si="373"/>
        <v/>
      </c>
      <c r="D2318" s="290"/>
      <c r="E2318" s="291">
        <f t="shared" si="374"/>
        <v>0</v>
      </c>
      <c r="F2318" s="207">
        <f t="shared" si="375"/>
        <v>0</v>
      </c>
      <c r="G2318" s="229"/>
      <c r="H2318" s="87"/>
      <c r="I2318" s="285"/>
      <c r="J2318" s="87"/>
      <c r="K2318" s="87"/>
      <c r="L2318" s="87"/>
      <c r="M2318" s="87"/>
    </row>
    <row r="2319" spans="1:13">
      <c r="A2319" s="506" t="str">
        <f t="shared" si="372"/>
        <v/>
      </c>
      <c r="B2319" s="507"/>
      <c r="C2319" s="289" t="str">
        <f t="shared" si="373"/>
        <v/>
      </c>
      <c r="D2319" s="290"/>
      <c r="E2319" s="291">
        <f t="shared" si="374"/>
        <v>0</v>
      </c>
      <c r="F2319" s="207">
        <f t="shared" si="375"/>
        <v>0</v>
      </c>
      <c r="G2319" s="234"/>
      <c r="H2319" s="87"/>
      <c r="I2319" s="285"/>
      <c r="J2319" s="87"/>
      <c r="K2319" s="87"/>
      <c r="L2319" s="87"/>
      <c r="M2319" s="87"/>
    </row>
    <row r="2320" spans="1:13">
      <c r="A2320" s="506" t="str">
        <f t="shared" si="372"/>
        <v/>
      </c>
      <c r="B2320" s="507"/>
      <c r="C2320" s="289" t="str">
        <f t="shared" si="373"/>
        <v/>
      </c>
      <c r="D2320" s="290"/>
      <c r="E2320" s="291">
        <f t="shared" si="374"/>
        <v>0</v>
      </c>
      <c r="F2320" s="207">
        <f t="shared" si="375"/>
        <v>0</v>
      </c>
      <c r="G2320" s="229"/>
      <c r="H2320" s="87"/>
      <c r="I2320" s="285"/>
      <c r="J2320" s="87"/>
      <c r="K2320" s="87"/>
      <c r="L2320" s="87"/>
      <c r="M2320" s="87"/>
    </row>
    <row r="2321" spans="1:9">
      <c r="A2321" s="506" t="str">
        <f t="shared" si="372"/>
        <v/>
      </c>
      <c r="B2321" s="507"/>
      <c r="C2321" s="289" t="str">
        <f t="shared" si="373"/>
        <v/>
      </c>
      <c r="D2321" s="290"/>
      <c r="E2321" s="291">
        <f t="shared" si="374"/>
        <v>0</v>
      </c>
      <c r="F2321" s="207">
        <f t="shared" si="375"/>
        <v>0</v>
      </c>
      <c r="G2321" s="235"/>
      <c r="H2321" s="87"/>
      <c r="I2321" s="285"/>
    </row>
    <row r="2322" spans="1:9" ht="13.5" thickBot="1">
      <c r="A2322" s="223"/>
      <c r="B2322" s="87"/>
      <c r="C2322" s="87"/>
      <c r="D2322" s="162"/>
      <c r="E2322" s="170"/>
      <c r="F2322" s="66" t="s">
        <v>93</v>
      </c>
      <c r="G2322" s="234">
        <f>SUM(F2312:F2321)</f>
        <v>0</v>
      </c>
      <c r="H2322" s="87"/>
      <c r="I2322" s="119"/>
    </row>
    <row r="2323" spans="1:9" ht="14.25" thickTop="1" thickBot="1">
      <c r="A2323" s="236" t="s">
        <v>94</v>
      </c>
      <c r="B2323" s="90"/>
      <c r="C2323" s="90"/>
      <c r="D2323" s="163"/>
      <c r="E2323" s="171"/>
      <c r="F2323" s="163"/>
      <c r="G2323" s="237"/>
      <c r="H2323" s="87"/>
      <c r="I2323" s="119"/>
    </row>
    <row r="2324" spans="1:9" ht="13.5" thickTop="1">
      <c r="A2324" s="286" t="s">
        <v>2</v>
      </c>
      <c r="B2324" s="287"/>
      <c r="C2324" s="288" t="s">
        <v>95</v>
      </c>
      <c r="D2324" s="288" t="s">
        <v>96</v>
      </c>
      <c r="E2324" s="288" t="s">
        <v>97</v>
      </c>
      <c r="F2324" s="288" t="s">
        <v>87</v>
      </c>
      <c r="G2324" s="233" t="s">
        <v>88</v>
      </c>
      <c r="H2324" s="87"/>
      <c r="I2324" s="119"/>
    </row>
    <row r="2325" spans="1:9">
      <c r="A2325" s="506" t="str">
        <f>IF(I2325=0,"",VLOOKUP(I2325,EQUIPOS,2,FALSE))</f>
        <v/>
      </c>
      <c r="B2325" s="507"/>
      <c r="C2325" s="292"/>
      <c r="D2325" s="290"/>
      <c r="E2325" s="291">
        <f>IF(I2325=0,0,VLOOKUP(I2325,EQUIPOS,4,FALSE))</f>
        <v>0</v>
      </c>
      <c r="F2325" s="207">
        <f>C2325*D2325*E2325</f>
        <v>0</v>
      </c>
      <c r="G2325" s="228"/>
      <c r="H2325" s="87"/>
      <c r="I2325" s="285"/>
    </row>
    <row r="2326" spans="1:9">
      <c r="A2326" s="506" t="str">
        <f>IF(I2326=0,"",VLOOKUP(I2326,EQUIPOS,2,FALSE))</f>
        <v/>
      </c>
      <c r="B2326" s="507"/>
      <c r="C2326" s="292"/>
      <c r="D2326" s="290"/>
      <c r="E2326" s="291">
        <f>IF(I2326=0,0,VLOOKUP(I2326,EQUIPOS,4,FALSE))</f>
        <v>0</v>
      </c>
      <c r="F2326" s="207">
        <f>C2326*D2326*E2326</f>
        <v>0</v>
      </c>
      <c r="G2326" s="229"/>
      <c r="H2326" s="87"/>
      <c r="I2326" s="285"/>
    </row>
    <row r="2327" spans="1:9">
      <c r="A2327" s="506" t="str">
        <f>IF(I2327=0,"",VLOOKUP(I2327,EQUIPOS,2,FALSE))</f>
        <v/>
      </c>
      <c r="B2327" s="507"/>
      <c r="C2327" s="292"/>
      <c r="D2327" s="290"/>
      <c r="E2327" s="291">
        <f>IF(I2327=0,0,VLOOKUP(I2327,EQUIPOS,4,FALSE))</f>
        <v>0</v>
      </c>
      <c r="F2327" s="207">
        <f>C2327*D2327*E2327</f>
        <v>0</v>
      </c>
      <c r="G2327" s="229"/>
      <c r="H2327" s="87"/>
      <c r="I2327" s="285"/>
    </row>
    <row r="2328" spans="1:9">
      <c r="A2328" s="506" t="str">
        <f>IF(I2328=0,"",VLOOKUP(I2328,EQUIPOS,2,FALSE))</f>
        <v/>
      </c>
      <c r="B2328" s="507"/>
      <c r="C2328" s="292"/>
      <c r="D2328" s="290"/>
      <c r="E2328" s="291">
        <f>IF(I2328=0,0,VLOOKUP(I2328,EQUIPOS,4,FALSE))</f>
        <v>0</v>
      </c>
      <c r="F2328" s="207">
        <f>C2328*D2328*E2328</f>
        <v>0</v>
      </c>
      <c r="G2328" s="235"/>
      <c r="H2328" s="87"/>
      <c r="I2328" s="285"/>
    </row>
    <row r="2329" spans="1:9" ht="13.5" thickBot="1">
      <c r="A2329" s="230"/>
      <c r="B2329" s="88"/>
      <c r="C2329" s="88"/>
      <c r="D2329" s="160"/>
      <c r="E2329" s="172"/>
      <c r="F2329" s="271" t="s">
        <v>98</v>
      </c>
      <c r="G2329" s="238">
        <f>SUM(F2325:F2328)</f>
        <v>0</v>
      </c>
      <c r="H2329" s="87"/>
      <c r="I2329" s="119"/>
    </row>
    <row r="2330" spans="1:9" ht="13.5" thickTop="1">
      <c r="A2330" s="231" t="s">
        <v>99</v>
      </c>
      <c r="B2330" s="89"/>
      <c r="C2330" s="89"/>
      <c r="D2330" s="161"/>
      <c r="E2330" s="169"/>
      <c r="F2330" s="161"/>
      <c r="G2330" s="232"/>
      <c r="H2330" s="87"/>
      <c r="I2330" s="119"/>
    </row>
    <row r="2331" spans="1:9">
      <c r="A2331" s="286" t="s">
        <v>2</v>
      </c>
      <c r="B2331" s="273" t="s">
        <v>3</v>
      </c>
      <c r="C2331" s="273" t="s">
        <v>91</v>
      </c>
      <c r="D2331" s="288" t="s">
        <v>85</v>
      </c>
      <c r="E2331" s="288" t="s">
        <v>92</v>
      </c>
      <c r="F2331" s="288" t="s">
        <v>87</v>
      </c>
      <c r="G2331" s="233" t="s">
        <v>88</v>
      </c>
      <c r="H2331" s="165"/>
      <c r="I2331" s="167"/>
    </row>
    <row r="2332" spans="1:9">
      <c r="A2332" s="293" t="str">
        <f t="shared" ref="A2332:A2340" si="376">IF(I2332=0,"",VLOOKUP(I2332,MANOOBRA,2,FALSE))</f>
        <v/>
      </c>
      <c r="B2332" s="289" t="str">
        <f t="shared" ref="B2332:B2340" si="377">IF(I2332=0,"",VLOOKUP(I2332,MANOOBRA,3,FALSE))</f>
        <v/>
      </c>
      <c r="C2332" s="292"/>
      <c r="D2332" s="292"/>
      <c r="E2332" s="291">
        <f t="shared" ref="E2332:E2340" si="378">IF(I2332=0,0,VLOOKUP(I2332,MANOOBRA,4,FALSE))</f>
        <v>0</v>
      </c>
      <c r="F2332" s="207">
        <f>IF(D2332=0,0,C2332*E2332/D2332)</f>
        <v>0</v>
      </c>
      <c r="G2332" s="228"/>
      <c r="H2332" s="87"/>
      <c r="I2332" s="285"/>
    </row>
    <row r="2333" spans="1:9">
      <c r="A2333" s="293" t="str">
        <f t="shared" si="376"/>
        <v/>
      </c>
      <c r="B2333" s="289" t="str">
        <f t="shared" si="377"/>
        <v/>
      </c>
      <c r="C2333" s="292"/>
      <c r="D2333" s="292"/>
      <c r="E2333" s="291">
        <f t="shared" si="378"/>
        <v>0</v>
      </c>
      <c r="F2333" s="207">
        <f t="shared" ref="F2333:F2340" si="379">IF(D2333=0,0,C2333*E2333/D2333)</f>
        <v>0</v>
      </c>
      <c r="G2333" s="229"/>
      <c r="H2333" s="87"/>
      <c r="I2333" s="285"/>
    </row>
    <row r="2334" spans="1:9">
      <c r="A2334" s="293" t="str">
        <f t="shared" si="376"/>
        <v/>
      </c>
      <c r="B2334" s="289" t="str">
        <f t="shared" si="377"/>
        <v/>
      </c>
      <c r="C2334" s="292"/>
      <c r="D2334" s="292"/>
      <c r="E2334" s="291">
        <f t="shared" si="378"/>
        <v>0</v>
      </c>
      <c r="F2334" s="207">
        <f t="shared" si="379"/>
        <v>0</v>
      </c>
      <c r="G2334" s="229"/>
      <c r="H2334" s="87"/>
      <c r="I2334" s="285"/>
    </row>
    <row r="2335" spans="1:9">
      <c r="A2335" s="293" t="str">
        <f t="shared" si="376"/>
        <v/>
      </c>
      <c r="B2335" s="289" t="str">
        <f t="shared" si="377"/>
        <v/>
      </c>
      <c r="C2335" s="292"/>
      <c r="D2335" s="292"/>
      <c r="E2335" s="291">
        <f t="shared" si="378"/>
        <v>0</v>
      </c>
      <c r="F2335" s="207">
        <f t="shared" si="379"/>
        <v>0</v>
      </c>
      <c r="G2335" s="229"/>
      <c r="H2335" s="87"/>
      <c r="I2335" s="285"/>
    </row>
    <row r="2336" spans="1:9">
      <c r="A2336" s="293" t="str">
        <f t="shared" si="376"/>
        <v/>
      </c>
      <c r="B2336" s="289" t="str">
        <f t="shared" si="377"/>
        <v/>
      </c>
      <c r="C2336" s="292"/>
      <c r="D2336" s="292"/>
      <c r="E2336" s="291">
        <f t="shared" si="378"/>
        <v>0</v>
      </c>
      <c r="F2336" s="207">
        <f t="shared" si="379"/>
        <v>0</v>
      </c>
      <c r="G2336" s="229"/>
      <c r="H2336" s="87"/>
      <c r="I2336" s="285"/>
    </row>
    <row r="2337" spans="1:13">
      <c r="A2337" s="293" t="str">
        <f t="shared" si="376"/>
        <v/>
      </c>
      <c r="B2337" s="289" t="str">
        <f t="shared" si="377"/>
        <v/>
      </c>
      <c r="C2337" s="292"/>
      <c r="D2337" s="294"/>
      <c r="E2337" s="291">
        <f t="shared" si="378"/>
        <v>0</v>
      </c>
      <c r="F2337" s="207">
        <f t="shared" si="379"/>
        <v>0</v>
      </c>
      <c r="G2337" s="229"/>
      <c r="H2337" s="87"/>
      <c r="I2337" s="285"/>
      <c r="J2337" s="87"/>
      <c r="K2337" s="87"/>
      <c r="L2337" s="87"/>
      <c r="M2337" s="87"/>
    </row>
    <row r="2338" spans="1:13">
      <c r="A2338" s="293" t="str">
        <f t="shared" si="376"/>
        <v/>
      </c>
      <c r="B2338" s="289" t="str">
        <f t="shared" si="377"/>
        <v/>
      </c>
      <c r="C2338" s="292"/>
      <c r="D2338" s="294"/>
      <c r="E2338" s="291">
        <f t="shared" si="378"/>
        <v>0</v>
      </c>
      <c r="F2338" s="207">
        <f t="shared" si="379"/>
        <v>0</v>
      </c>
      <c r="G2338" s="229"/>
      <c r="H2338" s="87"/>
      <c r="I2338" s="285"/>
      <c r="J2338" s="87"/>
      <c r="K2338" s="87"/>
      <c r="L2338" s="87"/>
      <c r="M2338" s="87"/>
    </row>
    <row r="2339" spans="1:13">
      <c r="A2339" s="293" t="str">
        <f t="shared" si="376"/>
        <v/>
      </c>
      <c r="B2339" s="289" t="str">
        <f t="shared" si="377"/>
        <v/>
      </c>
      <c r="C2339" s="292"/>
      <c r="D2339" s="294"/>
      <c r="E2339" s="291">
        <f t="shared" si="378"/>
        <v>0</v>
      </c>
      <c r="F2339" s="207">
        <f t="shared" si="379"/>
        <v>0</v>
      </c>
      <c r="G2339" s="229"/>
      <c r="H2339" s="87"/>
      <c r="I2339" s="285"/>
      <c r="J2339" s="87"/>
      <c r="K2339" s="87"/>
      <c r="L2339" s="87"/>
      <c r="M2339" s="87"/>
    </row>
    <row r="2340" spans="1:13">
      <c r="A2340" s="293" t="str">
        <f t="shared" si="376"/>
        <v/>
      </c>
      <c r="B2340" s="289" t="str">
        <f t="shared" si="377"/>
        <v/>
      </c>
      <c r="C2340" s="292"/>
      <c r="D2340" s="294"/>
      <c r="E2340" s="291">
        <f t="shared" si="378"/>
        <v>0</v>
      </c>
      <c r="F2340" s="207">
        <f t="shared" si="379"/>
        <v>0</v>
      </c>
      <c r="G2340" s="235"/>
      <c r="H2340" s="87"/>
      <c r="I2340" s="285"/>
      <c r="J2340" s="87"/>
      <c r="K2340" s="87"/>
      <c r="L2340" s="87"/>
      <c r="M2340" s="87"/>
    </row>
    <row r="2341" spans="1:13" ht="13.5" thickBot="1">
      <c r="A2341" s="230"/>
      <c r="B2341" s="88"/>
      <c r="C2341" s="88"/>
      <c r="D2341" s="160"/>
      <c r="E2341" s="168"/>
      <c r="F2341" s="271" t="s">
        <v>100</v>
      </c>
      <c r="G2341" s="238">
        <f>SUM(F2332:F2340)</f>
        <v>0</v>
      </c>
      <c r="H2341" s="87"/>
      <c r="I2341" s="119"/>
      <c r="J2341" s="87"/>
      <c r="K2341" s="87"/>
      <c r="L2341" s="87"/>
      <c r="M2341" s="87"/>
    </row>
    <row r="2342" spans="1:13" ht="13.5" thickTop="1">
      <c r="A2342" s="239" t="s">
        <v>101</v>
      </c>
      <c r="B2342" s="89"/>
      <c r="C2342" s="89"/>
      <c r="D2342" s="161"/>
      <c r="E2342" s="169"/>
      <c r="F2342" s="161"/>
      <c r="G2342" s="232"/>
      <c r="H2342" s="87"/>
      <c r="I2342" s="119"/>
      <c r="J2342" s="87"/>
      <c r="K2342" s="87"/>
      <c r="L2342" s="87"/>
      <c r="M2342" s="87"/>
    </row>
    <row r="2343" spans="1:13">
      <c r="A2343" s="286" t="s">
        <v>2</v>
      </c>
      <c r="B2343" s="287"/>
      <c r="C2343" s="287"/>
      <c r="D2343" s="208"/>
      <c r="E2343" s="288" t="s">
        <v>102</v>
      </c>
      <c r="F2343" s="288" t="s">
        <v>45</v>
      </c>
      <c r="G2343" s="295" t="s">
        <v>102</v>
      </c>
      <c r="H2343" s="165"/>
      <c r="I2343" s="167"/>
      <c r="J2343" s="87"/>
      <c r="K2343" s="87"/>
      <c r="L2343" s="87"/>
      <c r="M2343" s="87"/>
    </row>
    <row r="2344" spans="1:13">
      <c r="A2344" s="296" t="s">
        <v>103</v>
      </c>
      <c r="B2344" s="209"/>
      <c r="C2344" s="209"/>
      <c r="D2344" s="210"/>
      <c r="E2344" s="284">
        <f>SUM(G2309,G2322,G2329,G2341)</f>
        <v>0</v>
      </c>
      <c r="F2344" s="297">
        <f>A</f>
        <v>0</v>
      </c>
      <c r="G2344" s="298">
        <f>E2344*F2344</f>
        <v>0</v>
      </c>
      <c r="H2344" s="87"/>
      <c r="I2344" s="173"/>
      <c r="J2344" s="87"/>
      <c r="K2344" s="87"/>
      <c r="L2344" s="87"/>
      <c r="M2344" s="87"/>
    </row>
    <row r="2345" spans="1:13">
      <c r="A2345" s="296" t="s">
        <v>104</v>
      </c>
      <c r="B2345" s="209"/>
      <c r="C2345" s="209"/>
      <c r="D2345" s="210"/>
      <c r="E2345" s="284">
        <f>SUM(G2309,G2322,G2329,G2341)</f>
        <v>0</v>
      </c>
      <c r="F2345" s="297">
        <f>I</f>
        <v>0</v>
      </c>
      <c r="G2345" s="298">
        <f>E2345*F2345</f>
        <v>0</v>
      </c>
      <c r="H2345" s="87"/>
      <c r="I2345" s="173"/>
      <c r="J2345" s="87"/>
      <c r="K2345" s="87"/>
      <c r="L2345" s="87"/>
      <c r="M2345" s="87"/>
    </row>
    <row r="2346" spans="1:13">
      <c r="A2346" s="296" t="s">
        <v>105</v>
      </c>
      <c r="B2346" s="209"/>
      <c r="C2346" s="209"/>
      <c r="D2346" s="210"/>
      <c r="E2346" s="284">
        <f>SUM(G2309,G2322,G2329,G2341)</f>
        <v>0</v>
      </c>
      <c r="F2346" s="297">
        <f>U</f>
        <v>0</v>
      </c>
      <c r="G2346" s="298">
        <f>E2346*F2346</f>
        <v>0</v>
      </c>
      <c r="H2346" s="87"/>
      <c r="I2346" s="173"/>
      <c r="J2346" s="87"/>
      <c r="K2346" s="87"/>
      <c r="L2346" s="87"/>
      <c r="M2346" s="87"/>
    </row>
    <row r="2347" spans="1:13" ht="23.25" thickBot="1">
      <c r="A2347" s="230"/>
      <c r="B2347" s="88"/>
      <c r="C2347" s="88"/>
      <c r="D2347" s="160"/>
      <c r="E2347" s="168"/>
      <c r="F2347" s="67" t="s">
        <v>106</v>
      </c>
      <c r="G2347" s="238">
        <f>SUM(G2344:G2346)</f>
        <v>0</v>
      </c>
      <c r="H2347" s="87"/>
      <c r="I2347" s="119"/>
      <c r="J2347" s="299" t="s">
        <v>107</v>
      </c>
      <c r="K2347" s="299" t="s">
        <v>108</v>
      </c>
      <c r="L2347" s="299" t="s">
        <v>336</v>
      </c>
      <c r="M2347" s="299" t="s">
        <v>105</v>
      </c>
    </row>
    <row r="2348" spans="1:13" ht="14.25" thickTop="1" thickBot="1">
      <c r="A2348" s="240"/>
      <c r="B2348" s="58"/>
      <c r="C2348" s="58"/>
      <c r="D2348" s="174"/>
      <c r="E2348" s="68" t="s">
        <v>108</v>
      </c>
      <c r="F2348" s="69"/>
      <c r="G2348" s="241">
        <f>ROUND(SUM(G2309,G2322,G2329,G2341,G2347),0)</f>
        <v>0</v>
      </c>
      <c r="H2348" s="58"/>
      <c r="I2348" s="118"/>
      <c r="J2348" s="300" t="str">
        <f>B2285</f>
        <v>4.1</v>
      </c>
      <c r="K2348" s="301">
        <f>G2348</f>
        <v>0</v>
      </c>
      <c r="L2348" s="302">
        <f>ROUND(SUM(G2309,G2322,G2329,G2341),0)</f>
        <v>0</v>
      </c>
      <c r="M2348" s="303">
        <f>G2346</f>
        <v>0</v>
      </c>
    </row>
    <row r="2349" spans="1:13" ht="26.25" thickTop="1">
      <c r="A2349" s="242" t="s">
        <v>109</v>
      </c>
      <c r="B2349" s="87"/>
      <c r="C2349" s="87"/>
      <c r="D2349" s="162"/>
      <c r="E2349" s="166"/>
      <c r="F2349" s="162"/>
      <c r="G2349" s="225"/>
      <c r="H2349" s="87"/>
      <c r="I2349" s="119"/>
      <c r="J2349" s="87"/>
      <c r="K2349" s="87"/>
      <c r="L2349" s="87"/>
      <c r="M2349" s="87"/>
    </row>
    <row r="2350" spans="1:13">
      <c r="A2350" s="242"/>
      <c r="B2350" s="175"/>
      <c r="C2350" s="175"/>
      <c r="D2350" s="176"/>
      <c r="E2350" s="166"/>
      <c r="F2350" s="162"/>
      <c r="G2350" s="243">
        <f ca="1">TODAY()</f>
        <v>46244</v>
      </c>
      <c r="H2350" s="87"/>
      <c r="I2350" s="119"/>
      <c r="J2350" s="87"/>
      <c r="K2350" s="87"/>
      <c r="L2350" s="87"/>
      <c r="M2350" s="87"/>
    </row>
    <row r="2351" spans="1:13" ht="13.5" thickBot="1">
      <c r="A2351" s="244"/>
      <c r="B2351" s="245"/>
      <c r="C2351" s="245"/>
      <c r="D2351" s="246"/>
      <c r="E2351" s="247"/>
      <c r="F2351" s="246"/>
      <c r="G2351" s="248"/>
      <c r="H2351" s="87"/>
      <c r="I2351" s="119"/>
      <c r="J2351" s="87"/>
      <c r="K2351" s="87"/>
      <c r="L2351" s="87"/>
      <c r="M2351" s="87"/>
    </row>
    <row r="2352" spans="1:13">
      <c r="A2352" s="217"/>
      <c r="B2352" s="218"/>
      <c r="C2352" s="218"/>
      <c r="D2352" s="219"/>
      <c r="E2352" s="220"/>
      <c r="F2352" s="219"/>
      <c r="G2352" s="221" t="s">
        <v>77</v>
      </c>
      <c r="H2352" s="58"/>
      <c r="I2352" s="118"/>
      <c r="J2352" s="58"/>
      <c r="K2352" s="58"/>
      <c r="L2352" s="58"/>
      <c r="M2352" s="87"/>
    </row>
    <row r="2353" spans="1:13" ht="12.75" customHeight="1">
      <c r="A2353" s="222" t="s">
        <v>78</v>
      </c>
      <c r="B2353" s="508" t="str">
        <f>Proponente</f>
        <v>Proponente BCDA</v>
      </c>
      <c r="C2353" s="508"/>
      <c r="D2353" s="508"/>
      <c r="E2353" s="508"/>
      <c r="F2353" s="508"/>
      <c r="G2353" s="509"/>
      <c r="H2353" s="87"/>
      <c r="I2353" s="119"/>
      <c r="J2353" s="87"/>
      <c r="K2353" s="87"/>
      <c r="L2353" s="87"/>
      <c r="M2353" s="87"/>
    </row>
    <row r="2354" spans="1:13">
      <c r="A2354" s="222" t="s">
        <v>79</v>
      </c>
      <c r="B2354" s="87" t="str">
        <f>VLOOKUP(B2355,'4_Presupuesto de Obra'!$A$8:$D$182,2,FALSE)</f>
        <v>4.2</v>
      </c>
      <c r="C2354" s="508" t="str">
        <f>VLOOKUP(B2355,'4_Presupuesto de Obra'!$A$8:$D$182,3,FALSE)</f>
        <v>SEÑAL VERTICAL DE TRANSITO TIPO SR, SP, SI. DIMENSIONES 60x60 CM CON LAMINA RETROREFLECTIVA TIPO IV</v>
      </c>
      <c r="D2354" s="508"/>
      <c r="E2354" s="508"/>
      <c r="F2354" s="508"/>
      <c r="G2354" s="509"/>
      <c r="H2354" s="87"/>
      <c r="I2354" s="119"/>
      <c r="J2354" s="87"/>
      <c r="K2354" s="87"/>
      <c r="L2354" s="87"/>
      <c r="M2354" s="87"/>
    </row>
    <row r="2355" spans="1:13">
      <c r="A2355" s="223"/>
      <c r="B2355" s="216">
        <f>+B2286+1</f>
        <v>35</v>
      </c>
      <c r="C2355" s="87"/>
      <c r="D2355" s="162"/>
      <c r="E2355" s="166"/>
      <c r="F2355" s="59" t="s">
        <v>80</v>
      </c>
      <c r="G2355" s="224" t="str">
        <f>VLOOKUP(B2355,'4_Presupuesto de Obra'!$A$8:$D$182,4,FALSE)</f>
        <v>und</v>
      </c>
      <c r="H2355" s="87"/>
      <c r="I2355" s="119"/>
      <c r="J2355" s="87"/>
      <c r="K2355" s="87"/>
      <c r="L2355" s="87"/>
      <c r="M2355" s="87"/>
    </row>
    <row r="2356" spans="1:13" ht="13.5" thickBot="1">
      <c r="A2356" s="222" t="s">
        <v>81</v>
      </c>
      <c r="B2356" s="87"/>
      <c r="C2356" s="87"/>
      <c r="D2356" s="162"/>
      <c r="E2356" s="166"/>
      <c r="F2356" s="162"/>
      <c r="G2356" s="225"/>
      <c r="H2356" s="87"/>
      <c r="I2356" s="167"/>
      <c r="J2356" s="87"/>
      <c r="K2356" s="87"/>
      <c r="L2356" s="87"/>
      <c r="M2356" s="87"/>
    </row>
    <row r="2357" spans="1:13" ht="13.5" thickTop="1">
      <c r="A2357" s="226" t="s">
        <v>2</v>
      </c>
      <c r="B2357" s="158" t="s">
        <v>83</v>
      </c>
      <c r="C2357" s="158" t="s">
        <v>84</v>
      </c>
      <c r="D2357" s="159" t="s">
        <v>85</v>
      </c>
      <c r="E2357" s="65" t="s">
        <v>86</v>
      </c>
      <c r="F2357" s="65" t="s">
        <v>87</v>
      </c>
      <c r="G2357" s="227" t="s">
        <v>88</v>
      </c>
      <c r="H2357" s="165"/>
      <c r="I2357" s="167"/>
      <c r="J2357" s="165"/>
      <c r="K2357" s="165"/>
      <c r="L2357" s="165"/>
      <c r="M2357" s="87"/>
    </row>
    <row r="2358" spans="1:13">
      <c r="A2358" s="281" t="str">
        <f t="shared" ref="A2358:A2377" si="380">IF(I2358=0,"-",VLOOKUP(I2358,EQUIPOS,2,FALSE))</f>
        <v>-</v>
      </c>
      <c r="B2358" s="282"/>
      <c r="C2358" s="282"/>
      <c r="D2358" s="283"/>
      <c r="E2358" s="284">
        <f t="shared" ref="E2358:E2377" si="381">IF(I2358=0,0,VLOOKUP(I2358,EQUIPOS,4,FALSE))</f>
        <v>0</v>
      </c>
      <c r="F2358" s="207">
        <f t="shared" ref="F2358:F2377" si="382">IF(D2358=0,0,E2358/D2358)</f>
        <v>0</v>
      </c>
      <c r="G2358" s="228"/>
      <c r="H2358" s="87"/>
      <c r="I2358" s="285"/>
      <c r="J2358" s="87"/>
      <c r="K2358" s="87"/>
      <c r="L2358" s="87"/>
      <c r="M2358" s="87"/>
    </row>
    <row r="2359" spans="1:13">
      <c r="A2359" s="281" t="str">
        <f t="shared" si="380"/>
        <v>-</v>
      </c>
      <c r="B2359" s="282"/>
      <c r="C2359" s="282"/>
      <c r="D2359" s="283"/>
      <c r="E2359" s="284">
        <f t="shared" si="381"/>
        <v>0</v>
      </c>
      <c r="F2359" s="207">
        <f t="shared" si="382"/>
        <v>0</v>
      </c>
      <c r="G2359" s="229"/>
      <c r="H2359" s="87"/>
      <c r="I2359" s="285"/>
      <c r="J2359" s="87"/>
      <c r="K2359" s="87"/>
      <c r="L2359" s="87"/>
      <c r="M2359" s="87"/>
    </row>
    <row r="2360" spans="1:13">
      <c r="A2360" s="281" t="str">
        <f t="shared" si="380"/>
        <v>-</v>
      </c>
      <c r="B2360" s="282"/>
      <c r="C2360" s="282"/>
      <c r="D2360" s="283"/>
      <c r="E2360" s="284">
        <f t="shared" si="381"/>
        <v>0</v>
      </c>
      <c r="F2360" s="207">
        <f t="shared" si="382"/>
        <v>0</v>
      </c>
      <c r="G2360" s="229"/>
      <c r="H2360" s="87"/>
      <c r="I2360" s="285"/>
      <c r="J2360" s="87"/>
      <c r="K2360" s="87"/>
      <c r="L2360" s="87"/>
      <c r="M2360" s="87"/>
    </row>
    <row r="2361" spans="1:13">
      <c r="A2361" s="281" t="str">
        <f t="shared" si="380"/>
        <v>-</v>
      </c>
      <c r="B2361" s="282"/>
      <c r="C2361" s="282"/>
      <c r="D2361" s="283"/>
      <c r="E2361" s="284">
        <f t="shared" si="381"/>
        <v>0</v>
      </c>
      <c r="F2361" s="207">
        <f t="shared" si="382"/>
        <v>0</v>
      </c>
      <c r="G2361" s="229"/>
      <c r="H2361" s="87"/>
      <c r="I2361" s="285"/>
      <c r="J2361" s="87"/>
      <c r="K2361" s="87"/>
      <c r="L2361" s="87"/>
      <c r="M2361" s="87"/>
    </row>
    <row r="2362" spans="1:13">
      <c r="A2362" s="281" t="str">
        <f t="shared" si="380"/>
        <v>-</v>
      </c>
      <c r="B2362" s="282"/>
      <c r="C2362" s="282"/>
      <c r="D2362" s="283"/>
      <c r="E2362" s="284">
        <f t="shared" si="381"/>
        <v>0</v>
      </c>
      <c r="F2362" s="207">
        <f t="shared" si="382"/>
        <v>0</v>
      </c>
      <c r="G2362" s="229"/>
      <c r="H2362" s="87"/>
      <c r="I2362" s="285"/>
      <c r="J2362" s="87"/>
      <c r="K2362" s="87"/>
      <c r="L2362" s="87"/>
      <c r="M2362" s="87"/>
    </row>
    <row r="2363" spans="1:13">
      <c r="A2363" s="281" t="str">
        <f t="shared" si="380"/>
        <v>-</v>
      </c>
      <c r="B2363" s="282"/>
      <c r="C2363" s="282"/>
      <c r="D2363" s="283"/>
      <c r="E2363" s="284">
        <f t="shared" si="381"/>
        <v>0</v>
      </c>
      <c r="F2363" s="207">
        <f t="shared" si="382"/>
        <v>0</v>
      </c>
      <c r="G2363" s="229"/>
      <c r="H2363" s="87"/>
      <c r="I2363" s="285"/>
      <c r="J2363" s="87"/>
      <c r="K2363" s="87"/>
      <c r="L2363" s="87"/>
      <c r="M2363" s="87"/>
    </row>
    <row r="2364" spans="1:13">
      <c r="A2364" s="281" t="str">
        <f t="shared" si="380"/>
        <v>-</v>
      </c>
      <c r="B2364" s="282"/>
      <c r="C2364" s="282"/>
      <c r="D2364" s="283"/>
      <c r="E2364" s="284">
        <f t="shared" si="381"/>
        <v>0</v>
      </c>
      <c r="F2364" s="207">
        <f t="shared" si="382"/>
        <v>0</v>
      </c>
      <c r="G2364" s="235"/>
      <c r="H2364" s="87"/>
      <c r="I2364" s="285"/>
      <c r="J2364" s="87"/>
      <c r="K2364" s="87"/>
      <c r="L2364" s="87"/>
      <c r="M2364" s="87"/>
    </row>
    <row r="2365" spans="1:13">
      <c r="A2365" s="281" t="str">
        <f t="shared" si="380"/>
        <v>-</v>
      </c>
      <c r="B2365" s="282"/>
      <c r="C2365" s="282"/>
      <c r="D2365" s="283"/>
      <c r="E2365" s="284">
        <f t="shared" si="381"/>
        <v>0</v>
      </c>
      <c r="F2365" s="207">
        <f t="shared" si="382"/>
        <v>0</v>
      </c>
      <c r="G2365" s="229"/>
      <c r="H2365" s="87"/>
      <c r="I2365" s="285"/>
      <c r="J2365" s="87"/>
      <c r="K2365" s="87"/>
      <c r="L2365" s="87"/>
      <c r="M2365" s="87"/>
    </row>
    <row r="2366" spans="1:13">
      <c r="A2366" s="281" t="str">
        <f t="shared" si="380"/>
        <v>-</v>
      </c>
      <c r="B2366" s="282"/>
      <c r="C2366" s="282"/>
      <c r="D2366" s="283"/>
      <c r="E2366" s="284">
        <f t="shared" si="381"/>
        <v>0</v>
      </c>
      <c r="F2366" s="207">
        <f t="shared" si="382"/>
        <v>0</v>
      </c>
      <c r="G2366" s="229"/>
      <c r="H2366" s="87"/>
      <c r="I2366" s="285"/>
      <c r="J2366" s="87"/>
      <c r="K2366" s="87"/>
      <c r="L2366" s="87"/>
      <c r="M2366" s="87"/>
    </row>
    <row r="2367" spans="1:13">
      <c r="A2367" s="281" t="str">
        <f t="shared" si="380"/>
        <v>-</v>
      </c>
      <c r="B2367" s="282"/>
      <c r="C2367" s="282"/>
      <c r="D2367" s="283"/>
      <c r="E2367" s="284">
        <f t="shared" si="381"/>
        <v>0</v>
      </c>
      <c r="F2367" s="207">
        <f t="shared" si="382"/>
        <v>0</v>
      </c>
      <c r="G2367" s="229"/>
      <c r="H2367" s="87"/>
      <c r="I2367" s="285"/>
      <c r="J2367" s="87"/>
      <c r="K2367" s="87"/>
      <c r="L2367" s="87"/>
      <c r="M2367" s="87"/>
    </row>
    <row r="2368" spans="1:13">
      <c r="A2368" s="281" t="str">
        <f t="shared" si="380"/>
        <v>-</v>
      </c>
      <c r="B2368" s="282"/>
      <c r="C2368" s="282"/>
      <c r="D2368" s="283"/>
      <c r="E2368" s="284">
        <f t="shared" si="381"/>
        <v>0</v>
      </c>
      <c r="F2368" s="207">
        <f t="shared" si="382"/>
        <v>0</v>
      </c>
      <c r="G2368" s="229"/>
      <c r="H2368" s="87"/>
      <c r="I2368" s="285"/>
      <c r="J2368" s="87"/>
      <c r="K2368" s="87"/>
      <c r="L2368" s="87"/>
      <c r="M2368" s="87"/>
    </row>
    <row r="2369" spans="1:13">
      <c r="A2369" s="281" t="str">
        <f t="shared" si="380"/>
        <v>-</v>
      </c>
      <c r="B2369" s="282"/>
      <c r="C2369" s="282"/>
      <c r="D2369" s="283"/>
      <c r="E2369" s="284">
        <f t="shared" si="381"/>
        <v>0</v>
      </c>
      <c r="F2369" s="207">
        <f t="shared" si="382"/>
        <v>0</v>
      </c>
      <c r="G2369" s="229"/>
      <c r="H2369" s="87"/>
      <c r="I2369" s="285"/>
      <c r="J2369" s="87"/>
      <c r="K2369" s="87"/>
      <c r="L2369" s="87"/>
      <c r="M2369" s="87"/>
    </row>
    <row r="2370" spans="1:13">
      <c r="A2370" s="281" t="str">
        <f t="shared" si="380"/>
        <v>-</v>
      </c>
      <c r="B2370" s="282"/>
      <c r="C2370" s="282"/>
      <c r="D2370" s="283"/>
      <c r="E2370" s="284">
        <f t="shared" si="381"/>
        <v>0</v>
      </c>
      <c r="F2370" s="207">
        <f t="shared" si="382"/>
        <v>0</v>
      </c>
      <c r="G2370" s="229"/>
      <c r="H2370" s="87"/>
      <c r="I2370" s="285"/>
      <c r="J2370" s="87"/>
      <c r="K2370" s="87"/>
      <c r="L2370" s="87"/>
      <c r="M2370" s="87"/>
    </row>
    <row r="2371" spans="1:13">
      <c r="A2371" s="281" t="str">
        <f t="shared" si="380"/>
        <v>-</v>
      </c>
      <c r="B2371" s="282"/>
      <c r="C2371" s="282"/>
      <c r="D2371" s="283"/>
      <c r="E2371" s="284">
        <f t="shared" si="381"/>
        <v>0</v>
      </c>
      <c r="F2371" s="207">
        <f t="shared" si="382"/>
        <v>0</v>
      </c>
      <c r="G2371" s="229"/>
      <c r="H2371" s="87"/>
      <c r="I2371" s="285"/>
      <c r="J2371" s="87"/>
      <c r="K2371" s="87"/>
      <c r="L2371" s="87"/>
      <c r="M2371" s="87"/>
    </row>
    <row r="2372" spans="1:13">
      <c r="A2372" s="281" t="str">
        <f t="shared" si="380"/>
        <v>-</v>
      </c>
      <c r="B2372" s="282"/>
      <c r="C2372" s="282"/>
      <c r="D2372" s="283"/>
      <c r="E2372" s="284">
        <f t="shared" si="381"/>
        <v>0</v>
      </c>
      <c r="F2372" s="207">
        <f t="shared" si="382"/>
        <v>0</v>
      </c>
      <c r="G2372" s="229"/>
      <c r="H2372" s="87"/>
      <c r="I2372" s="285"/>
      <c r="J2372" s="87"/>
      <c r="K2372" s="87"/>
      <c r="L2372" s="87"/>
      <c r="M2372" s="87"/>
    </row>
    <row r="2373" spans="1:13">
      <c r="A2373" s="281" t="str">
        <f t="shared" si="380"/>
        <v>-</v>
      </c>
      <c r="B2373" s="282"/>
      <c r="C2373" s="282"/>
      <c r="D2373" s="283"/>
      <c r="E2373" s="284">
        <f t="shared" si="381"/>
        <v>0</v>
      </c>
      <c r="F2373" s="207">
        <f t="shared" si="382"/>
        <v>0</v>
      </c>
      <c r="G2373" s="229"/>
      <c r="H2373" s="87"/>
      <c r="I2373" s="285"/>
      <c r="J2373" s="87"/>
      <c r="K2373" s="87"/>
      <c r="L2373" s="87"/>
      <c r="M2373" s="87"/>
    </row>
    <row r="2374" spans="1:13">
      <c r="A2374" s="281" t="str">
        <f t="shared" si="380"/>
        <v>-</v>
      </c>
      <c r="B2374" s="282"/>
      <c r="C2374" s="282"/>
      <c r="D2374" s="283"/>
      <c r="E2374" s="284">
        <f t="shared" si="381"/>
        <v>0</v>
      </c>
      <c r="F2374" s="207">
        <f t="shared" si="382"/>
        <v>0</v>
      </c>
      <c r="G2374" s="229"/>
      <c r="H2374" s="87"/>
      <c r="I2374" s="285"/>
      <c r="J2374" s="87"/>
      <c r="K2374" s="87"/>
      <c r="L2374" s="87"/>
      <c r="M2374" s="87"/>
    </row>
    <row r="2375" spans="1:13">
      <c r="A2375" s="281" t="str">
        <f t="shared" si="380"/>
        <v>-</v>
      </c>
      <c r="B2375" s="282"/>
      <c r="C2375" s="282"/>
      <c r="D2375" s="283"/>
      <c r="E2375" s="284">
        <f t="shared" si="381"/>
        <v>0</v>
      </c>
      <c r="F2375" s="207">
        <f t="shared" si="382"/>
        <v>0</v>
      </c>
      <c r="G2375" s="229"/>
      <c r="H2375" s="87"/>
      <c r="I2375" s="285"/>
      <c r="J2375" s="87"/>
      <c r="K2375" s="87"/>
      <c r="L2375" s="87"/>
      <c r="M2375" s="87"/>
    </row>
    <row r="2376" spans="1:13">
      <c r="A2376" s="281" t="str">
        <f t="shared" si="380"/>
        <v>-</v>
      </c>
      <c r="B2376" s="282"/>
      <c r="C2376" s="282"/>
      <c r="D2376" s="283"/>
      <c r="E2376" s="284">
        <f t="shared" si="381"/>
        <v>0</v>
      </c>
      <c r="F2376" s="207">
        <f t="shared" si="382"/>
        <v>0</v>
      </c>
      <c r="G2376" s="229"/>
      <c r="H2376" s="87"/>
      <c r="I2376" s="285"/>
      <c r="J2376" s="87"/>
      <c r="K2376" s="87"/>
      <c r="L2376" s="87"/>
      <c r="M2376" s="87"/>
    </row>
    <row r="2377" spans="1:13">
      <c r="A2377" s="281" t="str">
        <f t="shared" si="380"/>
        <v>-</v>
      </c>
      <c r="B2377" s="282"/>
      <c r="C2377" s="282"/>
      <c r="D2377" s="283"/>
      <c r="E2377" s="284">
        <f t="shared" si="381"/>
        <v>0</v>
      </c>
      <c r="F2377" s="207">
        <f t="shared" si="382"/>
        <v>0</v>
      </c>
      <c r="G2377" s="229"/>
      <c r="H2377" s="87"/>
      <c r="I2377" s="285"/>
      <c r="J2377" s="87"/>
      <c r="K2377" s="87"/>
      <c r="L2377" s="87"/>
      <c r="M2377" s="87"/>
    </row>
    <row r="2378" spans="1:13" ht="13.5" thickBot="1">
      <c r="A2378" s="230"/>
      <c r="B2378" s="88"/>
      <c r="C2378" s="88"/>
      <c r="D2378" s="160"/>
      <c r="E2378" s="168"/>
      <c r="F2378" s="271" t="s">
        <v>89</v>
      </c>
      <c r="G2378" s="272">
        <f>SUM(F2358:F2377)</f>
        <v>0</v>
      </c>
      <c r="H2378" s="87"/>
      <c r="I2378" s="119"/>
      <c r="J2378" s="87"/>
      <c r="K2378" s="87"/>
      <c r="L2378" s="87"/>
      <c r="M2378" s="87"/>
    </row>
    <row r="2379" spans="1:13" ht="13.5" thickTop="1">
      <c r="A2379" s="231" t="s">
        <v>90</v>
      </c>
      <c r="B2379" s="89"/>
      <c r="C2379" s="89"/>
      <c r="D2379" s="161"/>
      <c r="E2379" s="169"/>
      <c r="F2379" s="161"/>
      <c r="G2379" s="232"/>
      <c r="H2379" s="87"/>
      <c r="I2379" s="119"/>
      <c r="J2379" s="87"/>
      <c r="K2379" s="87"/>
      <c r="L2379" s="87"/>
      <c r="M2379" s="87"/>
    </row>
    <row r="2380" spans="1:13">
      <c r="A2380" s="286" t="s">
        <v>2</v>
      </c>
      <c r="B2380" s="287"/>
      <c r="C2380" s="273" t="s">
        <v>3</v>
      </c>
      <c r="D2380" s="288" t="s">
        <v>91</v>
      </c>
      <c r="E2380" s="288" t="s">
        <v>92</v>
      </c>
      <c r="F2380" s="288" t="s">
        <v>87</v>
      </c>
      <c r="G2380" s="233" t="s">
        <v>88</v>
      </c>
      <c r="H2380" s="165"/>
      <c r="I2380" s="167"/>
      <c r="J2380" s="165"/>
      <c r="K2380" s="165"/>
      <c r="L2380" s="165"/>
      <c r="M2380" s="87"/>
    </row>
    <row r="2381" spans="1:13">
      <c r="A2381" s="506" t="str">
        <f t="shared" ref="A2381:A2390" si="383">IF(I2381=0,"",VLOOKUP(I2381,MATERIALES,2,FALSE))</f>
        <v/>
      </c>
      <c r="B2381" s="507"/>
      <c r="C2381" s="289" t="str">
        <f t="shared" ref="C2381:C2390" si="384">IF(I2381=0,"",VLOOKUP(I2381,MATERIALES,3,FALSE))</f>
        <v/>
      </c>
      <c r="D2381" s="290"/>
      <c r="E2381" s="291">
        <f t="shared" ref="E2381:E2390" si="385">IF(I2381=0,0,VLOOKUP(I2381,MATERIALES,4,FALSE))</f>
        <v>0</v>
      </c>
      <c r="F2381" s="207">
        <f>D2381*E2381</f>
        <v>0</v>
      </c>
      <c r="G2381" s="228"/>
      <c r="H2381" s="87"/>
      <c r="I2381" s="285"/>
      <c r="J2381" s="87"/>
      <c r="K2381" s="87"/>
      <c r="L2381" s="87"/>
      <c r="M2381" s="87"/>
    </row>
    <row r="2382" spans="1:13">
      <c r="A2382" s="506" t="str">
        <f t="shared" si="383"/>
        <v/>
      </c>
      <c r="B2382" s="507"/>
      <c r="C2382" s="289" t="str">
        <f t="shared" si="384"/>
        <v/>
      </c>
      <c r="D2382" s="290"/>
      <c r="E2382" s="291">
        <f t="shared" si="385"/>
        <v>0</v>
      </c>
      <c r="F2382" s="207">
        <f t="shared" ref="F2382:F2390" si="386">D2382*E2382</f>
        <v>0</v>
      </c>
      <c r="G2382" s="229"/>
      <c r="H2382" s="87"/>
      <c r="I2382" s="285"/>
      <c r="J2382" s="87"/>
      <c r="K2382" s="87"/>
      <c r="L2382" s="87"/>
      <c r="M2382" s="87"/>
    </row>
    <row r="2383" spans="1:13">
      <c r="A2383" s="506" t="str">
        <f t="shared" si="383"/>
        <v/>
      </c>
      <c r="B2383" s="507"/>
      <c r="C2383" s="289" t="str">
        <f t="shared" si="384"/>
        <v/>
      </c>
      <c r="D2383" s="290"/>
      <c r="E2383" s="291">
        <f t="shared" si="385"/>
        <v>0</v>
      </c>
      <c r="F2383" s="207">
        <f t="shared" si="386"/>
        <v>0</v>
      </c>
      <c r="G2383" s="229"/>
      <c r="H2383" s="87"/>
      <c r="I2383" s="285"/>
      <c r="J2383" s="87"/>
      <c r="K2383" s="87"/>
      <c r="L2383" s="87"/>
      <c r="M2383" s="87"/>
    </row>
    <row r="2384" spans="1:13">
      <c r="A2384" s="506" t="str">
        <f t="shared" si="383"/>
        <v/>
      </c>
      <c r="B2384" s="507"/>
      <c r="C2384" s="289" t="str">
        <f t="shared" si="384"/>
        <v/>
      </c>
      <c r="D2384" s="290"/>
      <c r="E2384" s="291">
        <f t="shared" si="385"/>
        <v>0</v>
      </c>
      <c r="F2384" s="207">
        <f t="shared" si="386"/>
        <v>0</v>
      </c>
      <c r="G2384" s="229"/>
      <c r="H2384" s="87"/>
      <c r="I2384" s="285"/>
      <c r="J2384" s="87"/>
      <c r="K2384" s="87"/>
      <c r="L2384" s="87"/>
      <c r="M2384" s="87"/>
    </row>
    <row r="2385" spans="1:13">
      <c r="A2385" s="506" t="str">
        <f t="shared" si="383"/>
        <v/>
      </c>
      <c r="B2385" s="507"/>
      <c r="C2385" s="289" t="str">
        <f t="shared" si="384"/>
        <v/>
      </c>
      <c r="D2385" s="290"/>
      <c r="E2385" s="291">
        <f t="shared" si="385"/>
        <v>0</v>
      </c>
      <c r="F2385" s="207">
        <f t="shared" si="386"/>
        <v>0</v>
      </c>
      <c r="G2385" s="229"/>
      <c r="H2385" s="87"/>
      <c r="I2385" s="285"/>
      <c r="J2385" s="87"/>
      <c r="K2385" s="87"/>
      <c r="L2385" s="87"/>
      <c r="M2385" s="87"/>
    </row>
    <row r="2386" spans="1:13">
      <c r="A2386" s="506" t="str">
        <f t="shared" si="383"/>
        <v/>
      </c>
      <c r="B2386" s="507"/>
      <c r="C2386" s="289" t="str">
        <f t="shared" si="384"/>
        <v/>
      </c>
      <c r="D2386" s="290"/>
      <c r="E2386" s="291">
        <f t="shared" si="385"/>
        <v>0</v>
      </c>
      <c r="F2386" s="207">
        <f t="shared" si="386"/>
        <v>0</v>
      </c>
      <c r="G2386" s="229"/>
      <c r="H2386" s="87"/>
      <c r="I2386" s="285"/>
      <c r="J2386" s="87"/>
      <c r="K2386" s="87"/>
      <c r="L2386" s="87"/>
      <c r="M2386" s="87"/>
    </row>
    <row r="2387" spans="1:13">
      <c r="A2387" s="506" t="str">
        <f t="shared" si="383"/>
        <v/>
      </c>
      <c r="B2387" s="507"/>
      <c r="C2387" s="289" t="str">
        <f t="shared" si="384"/>
        <v/>
      </c>
      <c r="D2387" s="290"/>
      <c r="E2387" s="291">
        <f t="shared" si="385"/>
        <v>0</v>
      </c>
      <c r="F2387" s="207">
        <f t="shared" si="386"/>
        <v>0</v>
      </c>
      <c r="G2387" s="229"/>
      <c r="H2387" s="87"/>
      <c r="I2387" s="285"/>
      <c r="J2387" s="87"/>
      <c r="K2387" s="87"/>
      <c r="L2387" s="87"/>
      <c r="M2387" s="87"/>
    </row>
    <row r="2388" spans="1:13">
      <c r="A2388" s="506" t="str">
        <f t="shared" si="383"/>
        <v/>
      </c>
      <c r="B2388" s="507"/>
      <c r="C2388" s="289" t="str">
        <f t="shared" si="384"/>
        <v/>
      </c>
      <c r="D2388" s="290"/>
      <c r="E2388" s="291">
        <f t="shared" si="385"/>
        <v>0</v>
      </c>
      <c r="F2388" s="207">
        <f t="shared" si="386"/>
        <v>0</v>
      </c>
      <c r="G2388" s="234"/>
      <c r="H2388" s="87"/>
      <c r="I2388" s="285"/>
      <c r="J2388" s="87"/>
      <c r="K2388" s="87"/>
      <c r="L2388" s="87"/>
      <c r="M2388" s="87"/>
    </row>
    <row r="2389" spans="1:13">
      <c r="A2389" s="506" t="str">
        <f t="shared" si="383"/>
        <v/>
      </c>
      <c r="B2389" s="507"/>
      <c r="C2389" s="289" t="str">
        <f t="shared" si="384"/>
        <v/>
      </c>
      <c r="D2389" s="290"/>
      <c r="E2389" s="291">
        <f t="shared" si="385"/>
        <v>0</v>
      </c>
      <c r="F2389" s="207">
        <f t="shared" si="386"/>
        <v>0</v>
      </c>
      <c r="G2389" s="229"/>
      <c r="H2389" s="87"/>
      <c r="I2389" s="285"/>
      <c r="J2389" s="87"/>
      <c r="K2389" s="87"/>
      <c r="L2389" s="87"/>
      <c r="M2389" s="87"/>
    </row>
    <row r="2390" spans="1:13">
      <c r="A2390" s="506" t="str">
        <f t="shared" si="383"/>
        <v/>
      </c>
      <c r="B2390" s="507"/>
      <c r="C2390" s="289" t="str">
        <f t="shared" si="384"/>
        <v/>
      </c>
      <c r="D2390" s="290"/>
      <c r="E2390" s="291">
        <f t="shared" si="385"/>
        <v>0</v>
      </c>
      <c r="F2390" s="207">
        <f t="shared" si="386"/>
        <v>0</v>
      </c>
      <c r="G2390" s="235"/>
      <c r="H2390" s="87"/>
      <c r="I2390" s="285"/>
      <c r="J2390" s="87"/>
      <c r="K2390" s="87"/>
      <c r="L2390" s="87"/>
      <c r="M2390" s="87"/>
    </row>
    <row r="2391" spans="1:13" ht="13.5" thickBot="1">
      <c r="A2391" s="223"/>
      <c r="B2391" s="87"/>
      <c r="C2391" s="87"/>
      <c r="D2391" s="162"/>
      <c r="E2391" s="170"/>
      <c r="F2391" s="66" t="s">
        <v>93</v>
      </c>
      <c r="G2391" s="234">
        <f>SUM(F2381:F2390)</f>
        <v>0</v>
      </c>
      <c r="H2391" s="87"/>
      <c r="I2391" s="119"/>
      <c r="J2391" s="87"/>
      <c r="K2391" s="87"/>
      <c r="L2391" s="87"/>
      <c r="M2391" s="87"/>
    </row>
    <row r="2392" spans="1:13" ht="14.25" thickTop="1" thickBot="1">
      <c r="A2392" s="236" t="s">
        <v>94</v>
      </c>
      <c r="B2392" s="90"/>
      <c r="C2392" s="90"/>
      <c r="D2392" s="163"/>
      <c r="E2392" s="171"/>
      <c r="F2392" s="163"/>
      <c r="G2392" s="237"/>
      <c r="H2392" s="87"/>
      <c r="I2392" s="119"/>
      <c r="J2392" s="87"/>
      <c r="K2392" s="87"/>
      <c r="L2392" s="87"/>
      <c r="M2392" s="87"/>
    </row>
    <row r="2393" spans="1:13" ht="13.5" thickTop="1">
      <c r="A2393" s="286" t="s">
        <v>2</v>
      </c>
      <c r="B2393" s="287"/>
      <c r="C2393" s="288" t="s">
        <v>95</v>
      </c>
      <c r="D2393" s="288" t="s">
        <v>96</v>
      </c>
      <c r="E2393" s="288" t="s">
        <v>97</v>
      </c>
      <c r="F2393" s="288" t="s">
        <v>87</v>
      </c>
      <c r="G2393" s="233" t="s">
        <v>88</v>
      </c>
      <c r="H2393" s="87"/>
      <c r="I2393" s="119"/>
      <c r="J2393" s="87"/>
      <c r="K2393" s="87"/>
      <c r="L2393" s="87"/>
      <c r="M2393" s="87"/>
    </row>
    <row r="2394" spans="1:13">
      <c r="A2394" s="506" t="str">
        <f>IF(I2394=0,"",VLOOKUP(I2394,EQUIPOS,2,FALSE))</f>
        <v/>
      </c>
      <c r="B2394" s="507"/>
      <c r="C2394" s="292"/>
      <c r="D2394" s="290"/>
      <c r="E2394" s="291">
        <f>IF(I2394=0,0,VLOOKUP(I2394,EQUIPOS,4,FALSE))</f>
        <v>0</v>
      </c>
      <c r="F2394" s="207">
        <f>C2394*D2394*E2394</f>
        <v>0</v>
      </c>
      <c r="G2394" s="228"/>
      <c r="H2394" s="87"/>
      <c r="I2394" s="285"/>
      <c r="J2394" s="87"/>
      <c r="K2394" s="87"/>
      <c r="L2394" s="87"/>
      <c r="M2394" s="87"/>
    </row>
    <row r="2395" spans="1:13">
      <c r="A2395" s="506" t="str">
        <f>IF(I2395=0,"",VLOOKUP(I2395,EQUIPOS,2,FALSE))</f>
        <v/>
      </c>
      <c r="B2395" s="507"/>
      <c r="C2395" s="292"/>
      <c r="D2395" s="290"/>
      <c r="E2395" s="291">
        <f>IF(I2395=0,0,VLOOKUP(I2395,EQUIPOS,4,FALSE))</f>
        <v>0</v>
      </c>
      <c r="F2395" s="207">
        <f>C2395*D2395*E2395</f>
        <v>0</v>
      </c>
      <c r="G2395" s="229"/>
      <c r="H2395" s="87"/>
      <c r="I2395" s="285"/>
      <c r="J2395" s="87"/>
      <c r="K2395" s="87"/>
      <c r="L2395" s="87"/>
      <c r="M2395" s="87"/>
    </row>
    <row r="2396" spans="1:13">
      <c r="A2396" s="506" t="str">
        <f>IF(I2396=0,"",VLOOKUP(I2396,EQUIPOS,2,FALSE))</f>
        <v/>
      </c>
      <c r="B2396" s="507"/>
      <c r="C2396" s="292"/>
      <c r="D2396" s="290"/>
      <c r="E2396" s="291">
        <f>IF(I2396=0,0,VLOOKUP(I2396,EQUIPOS,4,FALSE))</f>
        <v>0</v>
      </c>
      <c r="F2396" s="207">
        <f>C2396*D2396*E2396</f>
        <v>0</v>
      </c>
      <c r="G2396" s="229"/>
      <c r="H2396" s="87"/>
      <c r="I2396" s="285"/>
      <c r="J2396" s="87"/>
      <c r="K2396" s="87"/>
      <c r="L2396" s="87"/>
      <c r="M2396" s="87"/>
    </row>
    <row r="2397" spans="1:13">
      <c r="A2397" s="506" t="str">
        <f>IF(I2397=0,"",VLOOKUP(I2397,EQUIPOS,2,FALSE))</f>
        <v/>
      </c>
      <c r="B2397" s="507"/>
      <c r="C2397" s="292"/>
      <c r="D2397" s="290"/>
      <c r="E2397" s="291">
        <f>IF(I2397=0,0,VLOOKUP(I2397,EQUIPOS,4,FALSE))</f>
        <v>0</v>
      </c>
      <c r="F2397" s="207">
        <f>C2397*D2397*E2397</f>
        <v>0</v>
      </c>
      <c r="G2397" s="235"/>
      <c r="H2397" s="87"/>
      <c r="I2397" s="285"/>
      <c r="J2397" s="87"/>
      <c r="K2397" s="87"/>
      <c r="L2397" s="87"/>
      <c r="M2397" s="87"/>
    </row>
    <row r="2398" spans="1:13" ht="13.5" thickBot="1">
      <c r="A2398" s="230"/>
      <c r="B2398" s="88"/>
      <c r="C2398" s="88"/>
      <c r="D2398" s="160"/>
      <c r="E2398" s="172"/>
      <c r="F2398" s="271" t="s">
        <v>98</v>
      </c>
      <c r="G2398" s="238">
        <f>SUM(F2394:F2397)</f>
        <v>0</v>
      </c>
      <c r="H2398" s="87"/>
      <c r="I2398" s="119"/>
      <c r="J2398" s="87"/>
      <c r="K2398" s="87"/>
      <c r="L2398" s="87"/>
      <c r="M2398" s="87"/>
    </row>
    <row r="2399" spans="1:13" ht="13.5" thickTop="1">
      <c r="A2399" s="231" t="s">
        <v>99</v>
      </c>
      <c r="B2399" s="89"/>
      <c r="C2399" s="89"/>
      <c r="D2399" s="161"/>
      <c r="E2399" s="169"/>
      <c r="F2399" s="161"/>
      <c r="G2399" s="232"/>
      <c r="H2399" s="87"/>
      <c r="I2399" s="119"/>
      <c r="J2399" s="87"/>
      <c r="K2399" s="87"/>
      <c r="L2399" s="87"/>
      <c r="M2399" s="87"/>
    </row>
    <row r="2400" spans="1:13">
      <c r="A2400" s="286" t="s">
        <v>2</v>
      </c>
      <c r="B2400" s="273" t="s">
        <v>3</v>
      </c>
      <c r="C2400" s="273" t="s">
        <v>91</v>
      </c>
      <c r="D2400" s="288" t="s">
        <v>85</v>
      </c>
      <c r="E2400" s="288" t="s">
        <v>92</v>
      </c>
      <c r="F2400" s="288" t="s">
        <v>87</v>
      </c>
      <c r="G2400" s="233" t="s">
        <v>88</v>
      </c>
      <c r="H2400" s="165"/>
      <c r="I2400" s="167"/>
      <c r="J2400" s="87"/>
      <c r="K2400" s="87"/>
      <c r="L2400" s="87"/>
      <c r="M2400" s="87"/>
    </row>
    <row r="2401" spans="1:13">
      <c r="A2401" s="293" t="str">
        <f t="shared" ref="A2401:A2409" si="387">IF(I2401=0,"",VLOOKUP(I2401,MANOOBRA,2,FALSE))</f>
        <v/>
      </c>
      <c r="B2401" s="289" t="str">
        <f t="shared" ref="B2401:B2409" si="388">IF(I2401=0,"",VLOOKUP(I2401,MANOOBRA,3,FALSE))</f>
        <v/>
      </c>
      <c r="C2401" s="292"/>
      <c r="D2401" s="292"/>
      <c r="E2401" s="291">
        <f t="shared" ref="E2401:E2409" si="389">IF(I2401=0,0,VLOOKUP(I2401,MANOOBRA,4,FALSE))</f>
        <v>0</v>
      </c>
      <c r="F2401" s="207">
        <f>IF(D2401=0,0,C2401*E2401/D2401)</f>
        <v>0</v>
      </c>
      <c r="G2401" s="228"/>
      <c r="H2401" s="87"/>
      <c r="I2401" s="285"/>
      <c r="J2401" s="87"/>
      <c r="K2401" s="87"/>
      <c r="L2401" s="87"/>
      <c r="M2401" s="87"/>
    </row>
    <row r="2402" spans="1:13">
      <c r="A2402" s="293" t="str">
        <f t="shared" si="387"/>
        <v/>
      </c>
      <c r="B2402" s="289" t="str">
        <f t="shared" si="388"/>
        <v/>
      </c>
      <c r="C2402" s="292"/>
      <c r="D2402" s="292"/>
      <c r="E2402" s="291">
        <f t="shared" si="389"/>
        <v>0</v>
      </c>
      <c r="F2402" s="207">
        <f t="shared" ref="F2402:F2409" si="390">IF(D2402=0,0,C2402*E2402/D2402)</f>
        <v>0</v>
      </c>
      <c r="G2402" s="229"/>
      <c r="H2402" s="87"/>
      <c r="I2402" s="285"/>
      <c r="J2402" s="87"/>
      <c r="K2402" s="87"/>
      <c r="L2402" s="87"/>
      <c r="M2402" s="87"/>
    </row>
    <row r="2403" spans="1:13">
      <c r="A2403" s="293" t="str">
        <f t="shared" si="387"/>
        <v/>
      </c>
      <c r="B2403" s="289" t="str">
        <f t="shared" si="388"/>
        <v/>
      </c>
      <c r="C2403" s="292"/>
      <c r="D2403" s="292"/>
      <c r="E2403" s="291">
        <f t="shared" si="389"/>
        <v>0</v>
      </c>
      <c r="F2403" s="207">
        <f t="shared" si="390"/>
        <v>0</v>
      </c>
      <c r="G2403" s="229"/>
      <c r="H2403" s="87"/>
      <c r="I2403" s="285"/>
      <c r="J2403" s="87"/>
      <c r="K2403" s="87"/>
      <c r="L2403" s="87"/>
      <c r="M2403" s="87"/>
    </row>
    <row r="2404" spans="1:13">
      <c r="A2404" s="293" t="str">
        <f t="shared" si="387"/>
        <v/>
      </c>
      <c r="B2404" s="289" t="str">
        <f t="shared" si="388"/>
        <v/>
      </c>
      <c r="C2404" s="292"/>
      <c r="D2404" s="292"/>
      <c r="E2404" s="291">
        <f t="shared" si="389"/>
        <v>0</v>
      </c>
      <c r="F2404" s="207">
        <f t="shared" si="390"/>
        <v>0</v>
      </c>
      <c r="G2404" s="229"/>
      <c r="H2404" s="87"/>
      <c r="I2404" s="285"/>
      <c r="J2404" s="87"/>
      <c r="K2404" s="87"/>
      <c r="L2404" s="87"/>
      <c r="M2404" s="87"/>
    </row>
    <row r="2405" spans="1:13">
      <c r="A2405" s="293" t="str">
        <f t="shared" si="387"/>
        <v/>
      </c>
      <c r="B2405" s="289" t="str">
        <f t="shared" si="388"/>
        <v/>
      </c>
      <c r="C2405" s="292"/>
      <c r="D2405" s="292"/>
      <c r="E2405" s="291">
        <f t="shared" si="389"/>
        <v>0</v>
      </c>
      <c r="F2405" s="207">
        <f t="shared" si="390"/>
        <v>0</v>
      </c>
      <c r="G2405" s="229"/>
      <c r="H2405" s="87"/>
      <c r="I2405" s="285"/>
      <c r="J2405" s="87"/>
      <c r="K2405" s="87"/>
      <c r="L2405" s="87"/>
      <c r="M2405" s="87"/>
    </row>
    <row r="2406" spans="1:13">
      <c r="A2406" s="293" t="str">
        <f t="shared" si="387"/>
        <v/>
      </c>
      <c r="B2406" s="289" t="str">
        <f t="shared" si="388"/>
        <v/>
      </c>
      <c r="C2406" s="292"/>
      <c r="D2406" s="294"/>
      <c r="E2406" s="291">
        <f t="shared" si="389"/>
        <v>0</v>
      </c>
      <c r="F2406" s="207">
        <f t="shared" si="390"/>
        <v>0</v>
      </c>
      <c r="G2406" s="229"/>
      <c r="H2406" s="87"/>
      <c r="I2406" s="285"/>
      <c r="J2406" s="87"/>
      <c r="K2406" s="87"/>
      <c r="L2406" s="87"/>
      <c r="M2406" s="87"/>
    </row>
    <row r="2407" spans="1:13">
      <c r="A2407" s="293" t="str">
        <f t="shared" si="387"/>
        <v/>
      </c>
      <c r="B2407" s="289" t="str">
        <f t="shared" si="388"/>
        <v/>
      </c>
      <c r="C2407" s="292"/>
      <c r="D2407" s="294"/>
      <c r="E2407" s="291">
        <f t="shared" si="389"/>
        <v>0</v>
      </c>
      <c r="F2407" s="207">
        <f t="shared" si="390"/>
        <v>0</v>
      </c>
      <c r="G2407" s="229"/>
      <c r="H2407" s="87"/>
      <c r="I2407" s="285"/>
      <c r="J2407" s="87"/>
      <c r="K2407" s="87"/>
      <c r="L2407" s="87"/>
      <c r="M2407" s="87"/>
    </row>
    <row r="2408" spans="1:13">
      <c r="A2408" s="293" t="str">
        <f t="shared" si="387"/>
        <v/>
      </c>
      <c r="B2408" s="289" t="str">
        <f t="shared" si="388"/>
        <v/>
      </c>
      <c r="C2408" s="292"/>
      <c r="D2408" s="294"/>
      <c r="E2408" s="291">
        <f t="shared" si="389"/>
        <v>0</v>
      </c>
      <c r="F2408" s="207">
        <f t="shared" si="390"/>
        <v>0</v>
      </c>
      <c r="G2408" s="229"/>
      <c r="H2408" s="87"/>
      <c r="I2408" s="285"/>
      <c r="J2408" s="87"/>
      <c r="K2408" s="87"/>
      <c r="L2408" s="87"/>
      <c r="M2408" s="87"/>
    </row>
    <row r="2409" spans="1:13">
      <c r="A2409" s="293" t="str">
        <f t="shared" si="387"/>
        <v/>
      </c>
      <c r="B2409" s="289" t="str">
        <f t="shared" si="388"/>
        <v/>
      </c>
      <c r="C2409" s="292"/>
      <c r="D2409" s="294"/>
      <c r="E2409" s="291">
        <f t="shared" si="389"/>
        <v>0</v>
      </c>
      <c r="F2409" s="207">
        <f t="shared" si="390"/>
        <v>0</v>
      </c>
      <c r="G2409" s="235"/>
      <c r="H2409" s="87"/>
      <c r="I2409" s="285"/>
      <c r="J2409" s="87"/>
      <c r="K2409" s="87"/>
      <c r="L2409" s="87"/>
      <c r="M2409" s="87"/>
    </row>
    <row r="2410" spans="1:13" ht="13.5" thickBot="1">
      <c r="A2410" s="230"/>
      <c r="B2410" s="88"/>
      <c r="C2410" s="88"/>
      <c r="D2410" s="160"/>
      <c r="E2410" s="168"/>
      <c r="F2410" s="271" t="s">
        <v>100</v>
      </c>
      <c r="G2410" s="238">
        <f>SUM(F2401:F2409)</f>
        <v>0</v>
      </c>
      <c r="H2410" s="87"/>
      <c r="I2410" s="119"/>
      <c r="J2410" s="87"/>
      <c r="K2410" s="87"/>
      <c r="L2410" s="87"/>
      <c r="M2410" s="87"/>
    </row>
    <row r="2411" spans="1:13" ht="13.5" thickTop="1">
      <c r="A2411" s="239" t="s">
        <v>101</v>
      </c>
      <c r="B2411" s="89"/>
      <c r="C2411" s="89"/>
      <c r="D2411" s="161"/>
      <c r="E2411" s="169"/>
      <c r="F2411" s="161"/>
      <c r="G2411" s="232"/>
      <c r="H2411" s="87"/>
      <c r="I2411" s="119"/>
      <c r="J2411" s="87"/>
      <c r="K2411" s="87"/>
      <c r="L2411" s="87"/>
      <c r="M2411" s="87"/>
    </row>
    <row r="2412" spans="1:13">
      <c r="A2412" s="286" t="s">
        <v>2</v>
      </c>
      <c r="B2412" s="287"/>
      <c r="C2412" s="287"/>
      <c r="D2412" s="208"/>
      <c r="E2412" s="288" t="s">
        <v>102</v>
      </c>
      <c r="F2412" s="288" t="s">
        <v>45</v>
      </c>
      <c r="G2412" s="295" t="s">
        <v>102</v>
      </c>
      <c r="H2412" s="165"/>
      <c r="I2412" s="167"/>
      <c r="J2412" s="87"/>
      <c r="K2412" s="87"/>
      <c r="L2412" s="87"/>
      <c r="M2412" s="87"/>
    </row>
    <row r="2413" spans="1:13">
      <c r="A2413" s="296" t="s">
        <v>103</v>
      </c>
      <c r="B2413" s="209"/>
      <c r="C2413" s="209"/>
      <c r="D2413" s="210"/>
      <c r="E2413" s="284">
        <f>SUM(G2378,G2391,G2398,G2410)</f>
        <v>0</v>
      </c>
      <c r="F2413" s="297">
        <f>A</f>
        <v>0</v>
      </c>
      <c r="G2413" s="298">
        <f>E2413*F2413</f>
        <v>0</v>
      </c>
      <c r="H2413" s="87"/>
      <c r="I2413" s="173"/>
      <c r="J2413" s="87"/>
      <c r="K2413" s="87"/>
      <c r="L2413" s="87"/>
      <c r="M2413" s="87"/>
    </row>
    <row r="2414" spans="1:13">
      <c r="A2414" s="296" t="s">
        <v>104</v>
      </c>
      <c r="B2414" s="209"/>
      <c r="C2414" s="209"/>
      <c r="D2414" s="210"/>
      <c r="E2414" s="284">
        <f>SUM(G2378,G2391,G2398,G2410)</f>
        <v>0</v>
      </c>
      <c r="F2414" s="297">
        <f>I</f>
        <v>0</v>
      </c>
      <c r="G2414" s="298">
        <f>E2414*F2414</f>
        <v>0</v>
      </c>
      <c r="H2414" s="87"/>
      <c r="I2414" s="173"/>
      <c r="J2414" s="87"/>
      <c r="K2414" s="87"/>
      <c r="L2414" s="87"/>
      <c r="M2414" s="87"/>
    </row>
    <row r="2415" spans="1:13">
      <c r="A2415" s="296" t="s">
        <v>105</v>
      </c>
      <c r="B2415" s="209"/>
      <c r="C2415" s="209"/>
      <c r="D2415" s="210"/>
      <c r="E2415" s="284">
        <f>SUM(G2378,G2391,G2398,G2410)</f>
        <v>0</v>
      </c>
      <c r="F2415" s="297">
        <f>U</f>
        <v>0</v>
      </c>
      <c r="G2415" s="298">
        <f>E2415*F2415</f>
        <v>0</v>
      </c>
      <c r="H2415" s="87"/>
      <c r="I2415" s="173"/>
      <c r="J2415" s="87"/>
      <c r="K2415" s="87"/>
      <c r="L2415" s="87"/>
      <c r="M2415" s="87"/>
    </row>
    <row r="2416" spans="1:13" ht="23.25" thickBot="1">
      <c r="A2416" s="230"/>
      <c r="B2416" s="88"/>
      <c r="C2416" s="88"/>
      <c r="D2416" s="160"/>
      <c r="E2416" s="168"/>
      <c r="F2416" s="67" t="s">
        <v>106</v>
      </c>
      <c r="G2416" s="238">
        <f>SUM(G2413:G2415)</f>
        <v>0</v>
      </c>
      <c r="H2416" s="87"/>
      <c r="I2416" s="119"/>
      <c r="J2416" s="299" t="s">
        <v>107</v>
      </c>
      <c r="K2416" s="299" t="s">
        <v>108</v>
      </c>
      <c r="L2416" s="299" t="s">
        <v>336</v>
      </c>
      <c r="M2416" s="299" t="s">
        <v>105</v>
      </c>
    </row>
    <row r="2417" spans="1:13" ht="14.25" thickTop="1" thickBot="1">
      <c r="A2417" s="240"/>
      <c r="B2417" s="58"/>
      <c r="C2417" s="58"/>
      <c r="D2417" s="174"/>
      <c r="E2417" s="68" t="s">
        <v>108</v>
      </c>
      <c r="F2417" s="69"/>
      <c r="G2417" s="241">
        <f>ROUND(SUM(G2378,G2391,G2398,G2410,G2416),0)</f>
        <v>0</v>
      </c>
      <c r="H2417" s="58"/>
      <c r="I2417" s="118"/>
      <c r="J2417" s="300" t="str">
        <f>B2354</f>
        <v>4.2</v>
      </c>
      <c r="K2417" s="301">
        <f>G2417</f>
        <v>0</v>
      </c>
      <c r="L2417" s="302">
        <f>ROUND(SUM(G2378,G2391,G2398,G2410),0)</f>
        <v>0</v>
      </c>
      <c r="M2417" s="303">
        <f>G2415</f>
        <v>0</v>
      </c>
    </row>
    <row r="2418" spans="1:13" ht="26.25" thickTop="1">
      <c r="A2418" s="242" t="s">
        <v>109</v>
      </c>
      <c r="B2418" s="87"/>
      <c r="C2418" s="87"/>
      <c r="D2418" s="162"/>
      <c r="E2418" s="166"/>
      <c r="F2418" s="162"/>
      <c r="G2418" s="225"/>
      <c r="H2418" s="87"/>
      <c r="I2418" s="119"/>
      <c r="J2418" s="87"/>
      <c r="K2418" s="87"/>
      <c r="L2418" s="87"/>
      <c r="M2418" s="87"/>
    </row>
    <row r="2419" spans="1:13">
      <c r="A2419" s="242"/>
      <c r="B2419" s="175"/>
      <c r="C2419" s="175"/>
      <c r="D2419" s="176"/>
      <c r="E2419" s="166"/>
      <c r="F2419" s="162"/>
      <c r="G2419" s="243">
        <f ca="1">TODAY()</f>
        <v>46244</v>
      </c>
      <c r="H2419" s="87"/>
      <c r="I2419" s="119"/>
      <c r="J2419" s="87"/>
      <c r="K2419" s="87"/>
      <c r="L2419" s="87"/>
      <c r="M2419" s="87"/>
    </row>
    <row r="2420" spans="1:13" ht="13.5" thickBot="1">
      <c r="A2420" s="244"/>
      <c r="B2420" s="245"/>
      <c r="C2420" s="245"/>
      <c r="D2420" s="246"/>
      <c r="E2420" s="247"/>
      <c r="F2420" s="246"/>
      <c r="G2420" s="248"/>
      <c r="H2420" s="87"/>
      <c r="I2420" s="119"/>
      <c r="J2420" s="87"/>
      <c r="K2420" s="87"/>
      <c r="L2420" s="87"/>
      <c r="M2420" s="87"/>
    </row>
    <row r="2421" spans="1:13">
      <c r="A2421" s="217"/>
      <c r="B2421" s="218"/>
      <c r="C2421" s="218"/>
      <c r="D2421" s="219"/>
      <c r="E2421" s="220"/>
      <c r="F2421" s="219"/>
      <c r="G2421" s="221" t="s">
        <v>77</v>
      </c>
      <c r="H2421" s="58"/>
      <c r="I2421" s="118"/>
      <c r="J2421" s="58"/>
      <c r="K2421" s="58"/>
      <c r="L2421" s="58"/>
      <c r="M2421" s="87"/>
    </row>
    <row r="2422" spans="1:13">
      <c r="A2422" s="222" t="s">
        <v>78</v>
      </c>
      <c r="B2422" s="508" t="str">
        <f>Proponente</f>
        <v>Proponente BCDA</v>
      </c>
      <c r="C2422" s="508"/>
      <c r="D2422" s="508"/>
      <c r="E2422" s="508"/>
      <c r="F2422" s="508"/>
      <c r="G2422" s="509"/>
      <c r="H2422" s="87"/>
      <c r="I2422" s="119"/>
      <c r="J2422" s="87"/>
      <c r="K2422" s="87"/>
      <c r="L2422" s="87"/>
      <c r="M2422" s="87"/>
    </row>
    <row r="2423" spans="1:13">
      <c r="A2423" s="222" t="s">
        <v>79</v>
      </c>
      <c r="B2423" s="87" t="str">
        <f>VLOOKUP(B2424,'4_Presupuesto de Obra'!$A$8:$D$182,2,FALSE)</f>
        <v>4.3</v>
      </c>
      <c r="C2423" s="508" t="str">
        <f>VLOOKUP(B2424,'4_Presupuesto de Obra'!$A$8:$D$182,3,FALSE)</f>
        <v>MARCA VIAL CON PINTURA EN FRÍO</v>
      </c>
      <c r="D2423" s="508"/>
      <c r="E2423" s="508"/>
      <c r="F2423" s="508"/>
      <c r="G2423" s="509"/>
      <c r="H2423" s="87"/>
      <c r="I2423" s="119"/>
      <c r="J2423" s="87"/>
      <c r="K2423" s="87"/>
      <c r="L2423" s="87"/>
      <c r="M2423" s="87"/>
    </row>
    <row r="2424" spans="1:13">
      <c r="A2424" s="223"/>
      <c r="B2424" s="216">
        <f>+B2355+1</f>
        <v>36</v>
      </c>
      <c r="C2424" s="87"/>
      <c r="D2424" s="162"/>
      <c r="E2424" s="166"/>
      <c r="F2424" s="59" t="s">
        <v>80</v>
      </c>
      <c r="G2424" s="224" t="str">
        <f>VLOOKUP(B2424,'4_Presupuesto de Obra'!$A$8:$D$182,4,FALSE)</f>
        <v>m2</v>
      </c>
      <c r="H2424" s="87"/>
      <c r="I2424" s="119"/>
      <c r="J2424" s="87"/>
      <c r="K2424" s="87"/>
      <c r="L2424" s="87"/>
      <c r="M2424" s="87"/>
    </row>
    <row r="2425" spans="1:13" ht="13.5" thickBot="1">
      <c r="A2425" s="222" t="s">
        <v>81</v>
      </c>
      <c r="B2425" s="87"/>
      <c r="C2425" s="87"/>
      <c r="D2425" s="162"/>
      <c r="E2425" s="166"/>
      <c r="F2425" s="162"/>
      <c r="G2425" s="225"/>
      <c r="H2425" s="87"/>
      <c r="I2425" s="167"/>
      <c r="J2425" s="87"/>
      <c r="K2425" s="87"/>
      <c r="L2425" s="87"/>
      <c r="M2425" s="87"/>
    </row>
    <row r="2426" spans="1:13" ht="13.5" thickTop="1">
      <c r="A2426" s="226" t="s">
        <v>2</v>
      </c>
      <c r="B2426" s="158" t="s">
        <v>83</v>
      </c>
      <c r="C2426" s="158" t="s">
        <v>84</v>
      </c>
      <c r="D2426" s="159" t="s">
        <v>85</v>
      </c>
      <c r="E2426" s="65" t="s">
        <v>86</v>
      </c>
      <c r="F2426" s="65" t="s">
        <v>87</v>
      </c>
      <c r="G2426" s="227" t="s">
        <v>88</v>
      </c>
      <c r="H2426" s="165"/>
      <c r="I2426" s="167"/>
      <c r="J2426" s="165"/>
      <c r="K2426" s="165"/>
      <c r="L2426" s="165"/>
      <c r="M2426" s="87"/>
    </row>
    <row r="2427" spans="1:13">
      <c r="A2427" s="281" t="str">
        <f t="shared" ref="A2427:A2446" si="391">IF(I2427=0,"-",VLOOKUP(I2427,EQUIPOS,2,FALSE))</f>
        <v>-</v>
      </c>
      <c r="B2427" s="282"/>
      <c r="C2427" s="282"/>
      <c r="D2427" s="283"/>
      <c r="E2427" s="284">
        <f t="shared" ref="E2427:E2446" si="392">IF(I2427=0,0,VLOOKUP(I2427,EQUIPOS,4,FALSE))</f>
        <v>0</v>
      </c>
      <c r="F2427" s="207">
        <f t="shared" ref="F2427:F2446" si="393">IF(D2427=0,0,E2427/D2427)</f>
        <v>0</v>
      </c>
      <c r="G2427" s="228"/>
      <c r="H2427" s="87"/>
      <c r="I2427" s="285"/>
      <c r="J2427" s="87"/>
      <c r="K2427" s="87"/>
      <c r="L2427" s="87"/>
      <c r="M2427" s="87"/>
    </row>
    <row r="2428" spans="1:13">
      <c r="A2428" s="281" t="str">
        <f t="shared" si="391"/>
        <v>-</v>
      </c>
      <c r="B2428" s="282"/>
      <c r="C2428" s="282"/>
      <c r="D2428" s="283"/>
      <c r="E2428" s="284">
        <f t="shared" si="392"/>
        <v>0</v>
      </c>
      <c r="F2428" s="207">
        <f t="shared" si="393"/>
        <v>0</v>
      </c>
      <c r="G2428" s="229"/>
      <c r="H2428" s="87"/>
      <c r="I2428" s="285"/>
      <c r="J2428" s="87"/>
      <c r="K2428" s="87"/>
      <c r="L2428" s="87"/>
      <c r="M2428" s="87"/>
    </row>
    <row r="2429" spans="1:13">
      <c r="A2429" s="281" t="str">
        <f t="shared" si="391"/>
        <v>-</v>
      </c>
      <c r="B2429" s="282"/>
      <c r="C2429" s="282"/>
      <c r="D2429" s="283"/>
      <c r="E2429" s="284">
        <f t="shared" si="392"/>
        <v>0</v>
      </c>
      <c r="F2429" s="207">
        <f t="shared" si="393"/>
        <v>0</v>
      </c>
      <c r="G2429" s="229"/>
      <c r="H2429" s="87"/>
      <c r="I2429" s="285"/>
      <c r="J2429" s="87"/>
      <c r="K2429" s="87"/>
      <c r="L2429" s="87"/>
      <c r="M2429" s="87"/>
    </row>
    <row r="2430" spans="1:13">
      <c r="A2430" s="281" t="str">
        <f t="shared" si="391"/>
        <v>-</v>
      </c>
      <c r="B2430" s="282"/>
      <c r="C2430" s="282"/>
      <c r="D2430" s="283"/>
      <c r="E2430" s="284">
        <f t="shared" si="392"/>
        <v>0</v>
      </c>
      <c r="F2430" s="207">
        <f t="shared" si="393"/>
        <v>0</v>
      </c>
      <c r="G2430" s="229"/>
      <c r="H2430" s="87"/>
      <c r="I2430" s="285"/>
      <c r="J2430" s="87"/>
      <c r="K2430" s="87"/>
      <c r="L2430" s="87"/>
      <c r="M2430" s="87"/>
    </row>
    <row r="2431" spans="1:13">
      <c r="A2431" s="281" t="str">
        <f t="shared" si="391"/>
        <v>-</v>
      </c>
      <c r="B2431" s="282"/>
      <c r="C2431" s="282"/>
      <c r="D2431" s="283"/>
      <c r="E2431" s="284">
        <f t="shared" si="392"/>
        <v>0</v>
      </c>
      <c r="F2431" s="207">
        <f t="shared" si="393"/>
        <v>0</v>
      </c>
      <c r="G2431" s="229"/>
      <c r="H2431" s="87"/>
      <c r="I2431" s="285"/>
      <c r="J2431" s="87"/>
      <c r="K2431" s="87"/>
      <c r="L2431" s="87"/>
      <c r="M2431" s="87"/>
    </row>
    <row r="2432" spans="1:13">
      <c r="A2432" s="281" t="str">
        <f t="shared" si="391"/>
        <v>-</v>
      </c>
      <c r="B2432" s="282"/>
      <c r="C2432" s="282"/>
      <c r="D2432" s="283"/>
      <c r="E2432" s="284">
        <f t="shared" si="392"/>
        <v>0</v>
      </c>
      <c r="F2432" s="207">
        <f t="shared" si="393"/>
        <v>0</v>
      </c>
      <c r="G2432" s="229"/>
      <c r="H2432" s="87"/>
      <c r="I2432" s="285"/>
      <c r="J2432" s="87"/>
      <c r="K2432" s="87"/>
      <c r="L2432" s="87"/>
      <c r="M2432" s="87"/>
    </row>
    <row r="2433" spans="1:13">
      <c r="A2433" s="281" t="str">
        <f t="shared" si="391"/>
        <v>-</v>
      </c>
      <c r="B2433" s="282"/>
      <c r="C2433" s="282"/>
      <c r="D2433" s="283"/>
      <c r="E2433" s="284">
        <f t="shared" si="392"/>
        <v>0</v>
      </c>
      <c r="F2433" s="207">
        <f t="shared" si="393"/>
        <v>0</v>
      </c>
      <c r="G2433" s="235"/>
      <c r="H2433" s="87"/>
      <c r="I2433" s="285"/>
      <c r="J2433" s="87"/>
      <c r="K2433" s="87"/>
      <c r="L2433" s="87"/>
      <c r="M2433" s="87"/>
    </row>
    <row r="2434" spans="1:13">
      <c r="A2434" s="281" t="str">
        <f t="shared" si="391"/>
        <v>-</v>
      </c>
      <c r="B2434" s="282"/>
      <c r="C2434" s="282"/>
      <c r="D2434" s="283"/>
      <c r="E2434" s="284">
        <f t="shared" si="392"/>
        <v>0</v>
      </c>
      <c r="F2434" s="207">
        <f t="shared" si="393"/>
        <v>0</v>
      </c>
      <c r="G2434" s="229"/>
      <c r="H2434" s="87"/>
      <c r="I2434" s="285"/>
      <c r="J2434" s="87"/>
      <c r="K2434" s="87"/>
      <c r="L2434" s="87"/>
      <c r="M2434" s="87"/>
    </row>
    <row r="2435" spans="1:13">
      <c r="A2435" s="281" t="str">
        <f t="shared" si="391"/>
        <v>-</v>
      </c>
      <c r="B2435" s="282"/>
      <c r="C2435" s="282"/>
      <c r="D2435" s="283"/>
      <c r="E2435" s="284">
        <f t="shared" si="392"/>
        <v>0</v>
      </c>
      <c r="F2435" s="207">
        <f t="shared" si="393"/>
        <v>0</v>
      </c>
      <c r="G2435" s="229"/>
      <c r="H2435" s="87"/>
      <c r="I2435" s="285"/>
      <c r="J2435" s="87"/>
      <c r="K2435" s="87"/>
      <c r="L2435" s="87"/>
      <c r="M2435" s="87"/>
    </row>
    <row r="2436" spans="1:13">
      <c r="A2436" s="281" t="str">
        <f t="shared" si="391"/>
        <v>-</v>
      </c>
      <c r="B2436" s="282"/>
      <c r="C2436" s="282"/>
      <c r="D2436" s="283"/>
      <c r="E2436" s="284">
        <f t="shared" si="392"/>
        <v>0</v>
      </c>
      <c r="F2436" s="207">
        <f t="shared" si="393"/>
        <v>0</v>
      </c>
      <c r="G2436" s="229"/>
      <c r="H2436" s="87"/>
      <c r="I2436" s="285"/>
      <c r="J2436" s="87"/>
      <c r="K2436" s="87"/>
      <c r="L2436" s="87"/>
      <c r="M2436" s="87"/>
    </row>
    <row r="2437" spans="1:13">
      <c r="A2437" s="281" t="str">
        <f t="shared" si="391"/>
        <v>-</v>
      </c>
      <c r="B2437" s="282"/>
      <c r="C2437" s="282"/>
      <c r="D2437" s="283"/>
      <c r="E2437" s="284">
        <f t="shared" si="392"/>
        <v>0</v>
      </c>
      <c r="F2437" s="207">
        <f t="shared" si="393"/>
        <v>0</v>
      </c>
      <c r="G2437" s="229"/>
      <c r="H2437" s="87"/>
      <c r="I2437" s="285"/>
      <c r="J2437" s="87"/>
      <c r="K2437" s="87"/>
      <c r="L2437" s="87"/>
      <c r="M2437" s="87"/>
    </row>
    <row r="2438" spans="1:13">
      <c r="A2438" s="281" t="str">
        <f t="shared" si="391"/>
        <v>-</v>
      </c>
      <c r="B2438" s="282"/>
      <c r="C2438" s="282"/>
      <c r="D2438" s="283"/>
      <c r="E2438" s="284">
        <f t="shared" si="392"/>
        <v>0</v>
      </c>
      <c r="F2438" s="207">
        <f t="shared" si="393"/>
        <v>0</v>
      </c>
      <c r="G2438" s="229"/>
      <c r="H2438" s="87"/>
      <c r="I2438" s="285"/>
      <c r="J2438" s="87"/>
      <c r="K2438" s="87"/>
      <c r="L2438" s="87"/>
      <c r="M2438" s="87"/>
    </row>
    <row r="2439" spans="1:13">
      <c r="A2439" s="281" t="str">
        <f t="shared" si="391"/>
        <v>-</v>
      </c>
      <c r="B2439" s="282"/>
      <c r="C2439" s="282"/>
      <c r="D2439" s="283"/>
      <c r="E2439" s="284">
        <f t="shared" si="392"/>
        <v>0</v>
      </c>
      <c r="F2439" s="207">
        <f t="shared" si="393"/>
        <v>0</v>
      </c>
      <c r="G2439" s="229"/>
      <c r="H2439" s="87"/>
      <c r="I2439" s="285"/>
      <c r="J2439" s="87"/>
      <c r="K2439" s="87"/>
      <c r="L2439" s="87"/>
      <c r="M2439" s="87"/>
    </row>
    <row r="2440" spans="1:13">
      <c r="A2440" s="281" t="str">
        <f t="shared" si="391"/>
        <v>-</v>
      </c>
      <c r="B2440" s="282"/>
      <c r="C2440" s="282"/>
      <c r="D2440" s="283"/>
      <c r="E2440" s="284">
        <f t="shared" si="392"/>
        <v>0</v>
      </c>
      <c r="F2440" s="207">
        <f t="shared" si="393"/>
        <v>0</v>
      </c>
      <c r="G2440" s="229"/>
      <c r="H2440" s="87"/>
      <c r="I2440" s="285"/>
      <c r="J2440" s="87"/>
      <c r="K2440" s="87"/>
      <c r="L2440" s="87"/>
      <c r="M2440" s="87"/>
    </row>
    <row r="2441" spans="1:13">
      <c r="A2441" s="281" t="str">
        <f t="shared" si="391"/>
        <v>-</v>
      </c>
      <c r="B2441" s="282"/>
      <c r="C2441" s="282"/>
      <c r="D2441" s="283"/>
      <c r="E2441" s="284">
        <f t="shared" si="392"/>
        <v>0</v>
      </c>
      <c r="F2441" s="207">
        <f t="shared" si="393"/>
        <v>0</v>
      </c>
      <c r="G2441" s="229"/>
      <c r="H2441" s="87"/>
      <c r="I2441" s="285"/>
      <c r="J2441" s="87"/>
      <c r="K2441" s="87"/>
      <c r="L2441" s="87"/>
      <c r="M2441" s="87"/>
    </row>
    <row r="2442" spans="1:13">
      <c r="A2442" s="281" t="str">
        <f t="shared" si="391"/>
        <v>-</v>
      </c>
      <c r="B2442" s="282"/>
      <c r="C2442" s="282"/>
      <c r="D2442" s="283"/>
      <c r="E2442" s="284">
        <f t="shared" si="392"/>
        <v>0</v>
      </c>
      <c r="F2442" s="207">
        <f t="shared" si="393"/>
        <v>0</v>
      </c>
      <c r="G2442" s="229"/>
      <c r="H2442" s="87"/>
      <c r="I2442" s="285"/>
      <c r="J2442" s="87"/>
      <c r="K2442" s="87"/>
      <c r="L2442" s="87"/>
      <c r="M2442" s="87"/>
    </row>
    <row r="2443" spans="1:13">
      <c r="A2443" s="281" t="str">
        <f t="shared" si="391"/>
        <v>-</v>
      </c>
      <c r="B2443" s="282"/>
      <c r="C2443" s="282"/>
      <c r="D2443" s="283"/>
      <c r="E2443" s="284">
        <f t="shared" si="392"/>
        <v>0</v>
      </c>
      <c r="F2443" s="207">
        <f t="shared" si="393"/>
        <v>0</v>
      </c>
      <c r="G2443" s="229"/>
      <c r="H2443" s="87"/>
      <c r="I2443" s="285"/>
      <c r="J2443" s="87"/>
      <c r="K2443" s="87"/>
      <c r="L2443" s="87"/>
      <c r="M2443" s="87"/>
    </row>
    <row r="2444" spans="1:13">
      <c r="A2444" s="281" t="str">
        <f t="shared" si="391"/>
        <v>-</v>
      </c>
      <c r="B2444" s="282"/>
      <c r="C2444" s="282"/>
      <c r="D2444" s="283"/>
      <c r="E2444" s="284">
        <f t="shared" si="392"/>
        <v>0</v>
      </c>
      <c r="F2444" s="207">
        <f t="shared" si="393"/>
        <v>0</v>
      </c>
      <c r="G2444" s="229"/>
      <c r="H2444" s="87"/>
      <c r="I2444" s="285"/>
      <c r="J2444" s="87"/>
      <c r="K2444" s="87"/>
      <c r="L2444" s="87"/>
      <c r="M2444" s="87"/>
    </row>
    <row r="2445" spans="1:13">
      <c r="A2445" s="281" t="str">
        <f t="shared" si="391"/>
        <v>-</v>
      </c>
      <c r="B2445" s="282"/>
      <c r="C2445" s="282"/>
      <c r="D2445" s="283"/>
      <c r="E2445" s="284">
        <f t="shared" si="392"/>
        <v>0</v>
      </c>
      <c r="F2445" s="207">
        <f t="shared" si="393"/>
        <v>0</v>
      </c>
      <c r="G2445" s="229"/>
      <c r="H2445" s="87"/>
      <c r="I2445" s="285"/>
      <c r="J2445" s="87"/>
      <c r="K2445" s="87"/>
      <c r="L2445" s="87"/>
      <c r="M2445" s="87"/>
    </row>
    <row r="2446" spans="1:13">
      <c r="A2446" s="281" t="str">
        <f t="shared" si="391"/>
        <v>-</v>
      </c>
      <c r="B2446" s="282"/>
      <c r="C2446" s="282"/>
      <c r="D2446" s="283"/>
      <c r="E2446" s="284">
        <f t="shared" si="392"/>
        <v>0</v>
      </c>
      <c r="F2446" s="207">
        <f t="shared" si="393"/>
        <v>0</v>
      </c>
      <c r="G2446" s="229"/>
      <c r="H2446" s="87"/>
      <c r="I2446" s="285"/>
      <c r="J2446" s="87"/>
      <c r="K2446" s="87"/>
      <c r="L2446" s="87"/>
      <c r="M2446" s="87"/>
    </row>
    <row r="2447" spans="1:13" ht="13.5" thickBot="1">
      <c r="A2447" s="230"/>
      <c r="B2447" s="88"/>
      <c r="C2447" s="88"/>
      <c r="D2447" s="160"/>
      <c r="E2447" s="168"/>
      <c r="F2447" s="271" t="s">
        <v>89</v>
      </c>
      <c r="G2447" s="464">
        <f>SUM(F2427:F2446)</f>
        <v>0</v>
      </c>
      <c r="H2447" s="87"/>
      <c r="I2447" s="119"/>
      <c r="J2447" s="87"/>
      <c r="K2447" s="87"/>
      <c r="L2447" s="87"/>
      <c r="M2447" s="87"/>
    </row>
    <row r="2448" spans="1:13" ht="13.5" thickTop="1">
      <c r="A2448" s="231" t="s">
        <v>90</v>
      </c>
      <c r="B2448" s="89"/>
      <c r="C2448" s="89"/>
      <c r="D2448" s="161"/>
      <c r="E2448" s="169"/>
      <c r="F2448" s="161"/>
      <c r="G2448" s="232"/>
      <c r="H2448" s="87"/>
      <c r="I2448" s="119"/>
      <c r="J2448" s="87"/>
      <c r="K2448" s="87"/>
      <c r="L2448" s="87"/>
      <c r="M2448" s="87"/>
    </row>
    <row r="2449" spans="1:13">
      <c r="A2449" s="286" t="s">
        <v>2</v>
      </c>
      <c r="B2449" s="287"/>
      <c r="C2449" s="273" t="s">
        <v>3</v>
      </c>
      <c r="D2449" s="288" t="s">
        <v>91</v>
      </c>
      <c r="E2449" s="288" t="s">
        <v>92</v>
      </c>
      <c r="F2449" s="288" t="s">
        <v>87</v>
      </c>
      <c r="G2449" s="233" t="s">
        <v>88</v>
      </c>
      <c r="H2449" s="165"/>
      <c r="I2449" s="167"/>
      <c r="J2449" s="165"/>
      <c r="K2449" s="165"/>
      <c r="L2449" s="165"/>
      <c r="M2449" s="87"/>
    </row>
    <row r="2450" spans="1:13">
      <c r="A2450" s="506" t="str">
        <f t="shared" ref="A2450:A2459" si="394">IF(I2450=0,"",VLOOKUP(I2450,MATERIALES,2,FALSE))</f>
        <v/>
      </c>
      <c r="B2450" s="507"/>
      <c r="C2450" s="289" t="str">
        <f t="shared" ref="C2450:C2459" si="395">IF(I2450=0,"",VLOOKUP(I2450,MATERIALES,3,FALSE))</f>
        <v/>
      </c>
      <c r="D2450" s="290"/>
      <c r="E2450" s="291">
        <f t="shared" ref="E2450:E2459" si="396">IF(I2450=0,0,VLOOKUP(I2450,MATERIALES,4,FALSE))</f>
        <v>0</v>
      </c>
      <c r="F2450" s="207">
        <f>D2450*E2450</f>
        <v>0</v>
      </c>
      <c r="G2450" s="228"/>
      <c r="H2450" s="87"/>
      <c r="I2450" s="285"/>
      <c r="J2450" s="87"/>
      <c r="K2450" s="87"/>
      <c r="L2450" s="87"/>
      <c r="M2450" s="87"/>
    </row>
    <row r="2451" spans="1:13">
      <c r="A2451" s="506" t="str">
        <f t="shared" si="394"/>
        <v/>
      </c>
      <c r="B2451" s="507"/>
      <c r="C2451" s="289" t="str">
        <f t="shared" si="395"/>
        <v/>
      </c>
      <c r="D2451" s="290"/>
      <c r="E2451" s="291">
        <f t="shared" si="396"/>
        <v>0</v>
      </c>
      <c r="F2451" s="207">
        <f t="shared" ref="F2451:F2459" si="397">D2451*E2451</f>
        <v>0</v>
      </c>
      <c r="G2451" s="229"/>
      <c r="H2451" s="87"/>
      <c r="I2451" s="285"/>
      <c r="J2451" s="87"/>
      <c r="K2451" s="87"/>
      <c r="L2451" s="87"/>
      <c r="M2451" s="87"/>
    </row>
    <row r="2452" spans="1:13">
      <c r="A2452" s="506" t="str">
        <f t="shared" si="394"/>
        <v/>
      </c>
      <c r="B2452" s="507"/>
      <c r="C2452" s="289" t="str">
        <f t="shared" si="395"/>
        <v/>
      </c>
      <c r="D2452" s="290"/>
      <c r="E2452" s="291">
        <f t="shared" si="396"/>
        <v>0</v>
      </c>
      <c r="F2452" s="207">
        <f t="shared" si="397"/>
        <v>0</v>
      </c>
      <c r="G2452" s="229"/>
      <c r="H2452" s="87"/>
      <c r="I2452" s="285"/>
      <c r="J2452" s="87"/>
      <c r="K2452" s="87"/>
      <c r="L2452" s="87"/>
      <c r="M2452" s="87"/>
    </row>
    <row r="2453" spans="1:13">
      <c r="A2453" s="506" t="str">
        <f t="shared" si="394"/>
        <v/>
      </c>
      <c r="B2453" s="507"/>
      <c r="C2453" s="289" t="str">
        <f t="shared" si="395"/>
        <v/>
      </c>
      <c r="D2453" s="290"/>
      <c r="E2453" s="291">
        <f t="shared" si="396"/>
        <v>0</v>
      </c>
      <c r="F2453" s="207">
        <f t="shared" si="397"/>
        <v>0</v>
      </c>
      <c r="G2453" s="229"/>
      <c r="H2453" s="87"/>
      <c r="I2453" s="285"/>
      <c r="J2453" s="87"/>
      <c r="K2453" s="87"/>
      <c r="L2453" s="87"/>
      <c r="M2453" s="87"/>
    </row>
    <row r="2454" spans="1:13">
      <c r="A2454" s="506" t="str">
        <f t="shared" si="394"/>
        <v/>
      </c>
      <c r="B2454" s="507"/>
      <c r="C2454" s="289" t="str">
        <f t="shared" si="395"/>
        <v/>
      </c>
      <c r="D2454" s="290"/>
      <c r="E2454" s="291">
        <f t="shared" si="396"/>
        <v>0</v>
      </c>
      <c r="F2454" s="207">
        <f t="shared" si="397"/>
        <v>0</v>
      </c>
      <c r="G2454" s="229"/>
      <c r="H2454" s="87"/>
      <c r="I2454" s="285"/>
      <c r="J2454" s="87"/>
      <c r="K2454" s="87"/>
      <c r="L2454" s="87"/>
      <c r="M2454" s="87"/>
    </row>
    <row r="2455" spans="1:13">
      <c r="A2455" s="506" t="str">
        <f t="shared" si="394"/>
        <v/>
      </c>
      <c r="B2455" s="507"/>
      <c r="C2455" s="289" t="str">
        <f t="shared" si="395"/>
        <v/>
      </c>
      <c r="D2455" s="290"/>
      <c r="E2455" s="291">
        <f t="shared" si="396"/>
        <v>0</v>
      </c>
      <c r="F2455" s="207">
        <f t="shared" si="397"/>
        <v>0</v>
      </c>
      <c r="G2455" s="229"/>
      <c r="H2455" s="87"/>
      <c r="I2455" s="285"/>
      <c r="J2455" s="87"/>
      <c r="K2455" s="87"/>
      <c r="L2455" s="87"/>
      <c r="M2455" s="87"/>
    </row>
    <row r="2456" spans="1:13">
      <c r="A2456" s="506" t="str">
        <f t="shared" si="394"/>
        <v/>
      </c>
      <c r="B2456" s="507"/>
      <c r="C2456" s="289" t="str">
        <f t="shared" si="395"/>
        <v/>
      </c>
      <c r="D2456" s="290"/>
      <c r="E2456" s="291">
        <f t="shared" si="396"/>
        <v>0</v>
      </c>
      <c r="F2456" s="207">
        <f t="shared" si="397"/>
        <v>0</v>
      </c>
      <c r="G2456" s="229"/>
      <c r="H2456" s="87"/>
      <c r="I2456" s="285"/>
      <c r="J2456" s="87"/>
      <c r="K2456" s="87"/>
      <c r="L2456" s="87"/>
      <c r="M2456" s="87"/>
    </row>
    <row r="2457" spans="1:13">
      <c r="A2457" s="506" t="str">
        <f t="shared" si="394"/>
        <v/>
      </c>
      <c r="B2457" s="507"/>
      <c r="C2457" s="289" t="str">
        <f t="shared" si="395"/>
        <v/>
      </c>
      <c r="D2457" s="290"/>
      <c r="E2457" s="291">
        <f t="shared" si="396"/>
        <v>0</v>
      </c>
      <c r="F2457" s="207">
        <f t="shared" si="397"/>
        <v>0</v>
      </c>
      <c r="G2457" s="234"/>
      <c r="H2457" s="87"/>
      <c r="I2457" s="285"/>
      <c r="J2457" s="87"/>
      <c r="K2457" s="87"/>
      <c r="L2457" s="87"/>
      <c r="M2457" s="87"/>
    </row>
    <row r="2458" spans="1:13">
      <c r="A2458" s="506" t="str">
        <f t="shared" si="394"/>
        <v/>
      </c>
      <c r="B2458" s="507"/>
      <c r="C2458" s="289" t="str">
        <f t="shared" si="395"/>
        <v/>
      </c>
      <c r="D2458" s="290"/>
      <c r="E2458" s="291">
        <f t="shared" si="396"/>
        <v>0</v>
      </c>
      <c r="F2458" s="207">
        <f t="shared" si="397"/>
        <v>0</v>
      </c>
      <c r="G2458" s="229"/>
      <c r="H2458" s="87"/>
      <c r="I2458" s="285"/>
      <c r="J2458" s="87"/>
      <c r="K2458" s="87"/>
      <c r="L2458" s="87"/>
      <c r="M2458" s="87"/>
    </row>
    <row r="2459" spans="1:13">
      <c r="A2459" s="506" t="str">
        <f t="shared" si="394"/>
        <v/>
      </c>
      <c r="B2459" s="507"/>
      <c r="C2459" s="289" t="str">
        <f t="shared" si="395"/>
        <v/>
      </c>
      <c r="D2459" s="290"/>
      <c r="E2459" s="291">
        <f t="shared" si="396"/>
        <v>0</v>
      </c>
      <c r="F2459" s="207">
        <f t="shared" si="397"/>
        <v>0</v>
      </c>
      <c r="G2459" s="235"/>
      <c r="H2459" s="87"/>
      <c r="I2459" s="285"/>
      <c r="J2459" s="87"/>
      <c r="K2459" s="87"/>
      <c r="L2459" s="87"/>
      <c r="M2459" s="87"/>
    </row>
    <row r="2460" spans="1:13" ht="13.5" thickBot="1">
      <c r="A2460" s="223"/>
      <c r="B2460" s="87"/>
      <c r="C2460" s="87"/>
      <c r="D2460" s="162"/>
      <c r="E2460" s="170"/>
      <c r="F2460" s="66" t="s">
        <v>93</v>
      </c>
      <c r="G2460" s="463">
        <f>SUM(F2450:F2459)</f>
        <v>0</v>
      </c>
      <c r="H2460" s="87"/>
      <c r="I2460" s="119"/>
      <c r="J2460" s="87"/>
      <c r="K2460" s="87"/>
      <c r="L2460" s="87"/>
      <c r="M2460" s="87"/>
    </row>
    <row r="2461" spans="1:13" ht="14.25" thickTop="1" thickBot="1">
      <c r="A2461" s="236" t="s">
        <v>94</v>
      </c>
      <c r="B2461" s="90"/>
      <c r="C2461" s="90"/>
      <c r="D2461" s="163"/>
      <c r="E2461" s="171"/>
      <c r="F2461" s="163"/>
      <c r="G2461" s="237"/>
      <c r="H2461" s="87"/>
      <c r="I2461" s="119"/>
      <c r="J2461" s="87"/>
      <c r="K2461" s="87"/>
      <c r="L2461" s="87"/>
      <c r="M2461" s="87"/>
    </row>
    <row r="2462" spans="1:13" ht="13.5" thickTop="1">
      <c r="A2462" s="286" t="s">
        <v>2</v>
      </c>
      <c r="B2462" s="287"/>
      <c r="C2462" s="288" t="s">
        <v>95</v>
      </c>
      <c r="D2462" s="288" t="s">
        <v>96</v>
      </c>
      <c r="E2462" s="288" t="s">
        <v>97</v>
      </c>
      <c r="F2462" s="288" t="s">
        <v>87</v>
      </c>
      <c r="G2462" s="233" t="s">
        <v>88</v>
      </c>
      <c r="H2462" s="87"/>
      <c r="I2462" s="119"/>
      <c r="J2462" s="87"/>
      <c r="K2462" s="87"/>
      <c r="L2462" s="87"/>
      <c r="M2462" s="87"/>
    </row>
    <row r="2463" spans="1:13">
      <c r="A2463" s="506" t="str">
        <f>IF(I2463=0,"",VLOOKUP(I2463,EQUIPOS,2,FALSE))</f>
        <v/>
      </c>
      <c r="B2463" s="507"/>
      <c r="C2463" s="292"/>
      <c r="D2463" s="290"/>
      <c r="E2463" s="291">
        <f>IF(I2463=0,0,VLOOKUP(I2463,EQUIPOS,4,FALSE))</f>
        <v>0</v>
      </c>
      <c r="F2463" s="207">
        <f>C2463*D2463*E2463</f>
        <v>0</v>
      </c>
      <c r="G2463" s="228"/>
      <c r="H2463" s="87"/>
      <c r="I2463" s="285"/>
      <c r="J2463" s="87"/>
      <c r="K2463" s="87"/>
      <c r="L2463" s="87"/>
      <c r="M2463" s="87"/>
    </row>
    <row r="2464" spans="1:13">
      <c r="A2464" s="506" t="str">
        <f>IF(I2464=0,"",VLOOKUP(I2464,EQUIPOS,2,FALSE))</f>
        <v/>
      </c>
      <c r="B2464" s="507"/>
      <c r="C2464" s="292"/>
      <c r="D2464" s="290"/>
      <c r="E2464" s="291">
        <f>IF(I2464=0,0,VLOOKUP(I2464,EQUIPOS,4,FALSE))</f>
        <v>0</v>
      </c>
      <c r="F2464" s="207">
        <f>C2464*D2464*E2464</f>
        <v>0</v>
      </c>
      <c r="G2464" s="229"/>
      <c r="H2464" s="87"/>
      <c r="I2464" s="285"/>
      <c r="J2464" s="87"/>
      <c r="K2464" s="87"/>
      <c r="L2464" s="87"/>
      <c r="M2464" s="87"/>
    </row>
    <row r="2465" spans="1:13">
      <c r="A2465" s="506" t="str">
        <f>IF(I2465=0,"",VLOOKUP(I2465,EQUIPOS,2,FALSE))</f>
        <v/>
      </c>
      <c r="B2465" s="507"/>
      <c r="C2465" s="292"/>
      <c r="D2465" s="290"/>
      <c r="E2465" s="291">
        <f>IF(I2465=0,0,VLOOKUP(I2465,EQUIPOS,4,FALSE))</f>
        <v>0</v>
      </c>
      <c r="F2465" s="207">
        <f>C2465*D2465*E2465</f>
        <v>0</v>
      </c>
      <c r="G2465" s="229"/>
      <c r="H2465" s="87"/>
      <c r="I2465" s="285"/>
      <c r="J2465" s="87"/>
      <c r="K2465" s="87"/>
      <c r="L2465" s="87"/>
      <c r="M2465" s="87"/>
    </row>
    <row r="2466" spans="1:13">
      <c r="A2466" s="506" t="str">
        <f>IF(I2466=0,"",VLOOKUP(I2466,EQUIPOS,2,FALSE))</f>
        <v/>
      </c>
      <c r="B2466" s="507"/>
      <c r="C2466" s="292"/>
      <c r="D2466" s="290"/>
      <c r="E2466" s="291">
        <f>IF(I2466=0,0,VLOOKUP(I2466,EQUIPOS,4,FALSE))</f>
        <v>0</v>
      </c>
      <c r="F2466" s="207">
        <f>C2466*D2466*E2466</f>
        <v>0</v>
      </c>
      <c r="G2466" s="235"/>
      <c r="H2466" s="87"/>
      <c r="I2466" s="285"/>
      <c r="J2466" s="87"/>
      <c r="K2466" s="87"/>
      <c r="L2466" s="87"/>
      <c r="M2466" s="87"/>
    </row>
    <row r="2467" spans="1:13" ht="13.5" thickBot="1">
      <c r="A2467" s="230"/>
      <c r="B2467" s="88"/>
      <c r="C2467" s="88"/>
      <c r="D2467" s="160"/>
      <c r="E2467" s="172"/>
      <c r="F2467" s="271" t="s">
        <v>98</v>
      </c>
      <c r="G2467" s="461">
        <f>SUM(F2463:F2466)</f>
        <v>0</v>
      </c>
      <c r="H2467" s="87"/>
      <c r="I2467" s="119"/>
      <c r="J2467" s="87"/>
      <c r="K2467" s="87"/>
      <c r="L2467" s="87"/>
      <c r="M2467" s="87"/>
    </row>
    <row r="2468" spans="1:13" ht="13.5" thickTop="1">
      <c r="A2468" s="231" t="s">
        <v>99</v>
      </c>
      <c r="B2468" s="89"/>
      <c r="C2468" s="89"/>
      <c r="D2468" s="161"/>
      <c r="E2468" s="169"/>
      <c r="F2468" s="161"/>
      <c r="G2468" s="232"/>
      <c r="H2468" s="87"/>
      <c r="I2468" s="119"/>
      <c r="J2468" s="87"/>
      <c r="K2468" s="87"/>
      <c r="L2468" s="87"/>
      <c r="M2468" s="87"/>
    </row>
    <row r="2469" spans="1:13">
      <c r="A2469" s="286" t="s">
        <v>2</v>
      </c>
      <c r="B2469" s="273" t="s">
        <v>3</v>
      </c>
      <c r="C2469" s="273" t="s">
        <v>91</v>
      </c>
      <c r="D2469" s="288" t="s">
        <v>85</v>
      </c>
      <c r="E2469" s="288" t="s">
        <v>92</v>
      </c>
      <c r="F2469" s="288" t="s">
        <v>87</v>
      </c>
      <c r="G2469" s="233" t="s">
        <v>88</v>
      </c>
      <c r="H2469" s="165"/>
      <c r="I2469" s="167"/>
      <c r="J2469" s="87"/>
      <c r="K2469" s="87"/>
      <c r="L2469" s="87"/>
      <c r="M2469" s="87"/>
    </row>
    <row r="2470" spans="1:13">
      <c r="A2470" s="293" t="str">
        <f t="shared" ref="A2470:A2478" si="398">IF(I2470=0,"",VLOOKUP(I2470,MANOOBRA,2,FALSE))</f>
        <v/>
      </c>
      <c r="B2470" s="289" t="str">
        <f t="shared" ref="B2470:B2478" si="399">IF(I2470=0,"",VLOOKUP(I2470,MANOOBRA,3,FALSE))</f>
        <v/>
      </c>
      <c r="C2470" s="292"/>
      <c r="D2470" s="292"/>
      <c r="E2470" s="291">
        <f t="shared" ref="E2470:E2478" si="400">IF(I2470=0,0,VLOOKUP(I2470,MANOOBRA,4,FALSE))</f>
        <v>0</v>
      </c>
      <c r="F2470" s="207">
        <f>IF(D2470=0,0,C2470*E2470/D2470)</f>
        <v>0</v>
      </c>
      <c r="G2470" s="228"/>
      <c r="H2470" s="87"/>
      <c r="I2470" s="285"/>
      <c r="J2470" s="87"/>
      <c r="K2470" s="87"/>
      <c r="L2470" s="87"/>
      <c r="M2470" s="87"/>
    </row>
    <row r="2471" spans="1:13">
      <c r="A2471" s="293" t="str">
        <f t="shared" si="398"/>
        <v/>
      </c>
      <c r="B2471" s="289" t="str">
        <f t="shared" si="399"/>
        <v/>
      </c>
      <c r="C2471" s="292"/>
      <c r="D2471" s="292"/>
      <c r="E2471" s="291">
        <f t="shared" si="400"/>
        <v>0</v>
      </c>
      <c r="F2471" s="207">
        <f t="shared" ref="F2471:F2478" si="401">IF(D2471=0,0,C2471*E2471/D2471)</f>
        <v>0</v>
      </c>
      <c r="G2471" s="229"/>
      <c r="H2471" s="87"/>
      <c r="I2471" s="285"/>
      <c r="J2471" s="87"/>
      <c r="K2471" s="87"/>
      <c r="L2471" s="87"/>
      <c r="M2471" s="87"/>
    </row>
    <row r="2472" spans="1:13">
      <c r="A2472" s="293" t="str">
        <f t="shared" si="398"/>
        <v/>
      </c>
      <c r="B2472" s="289" t="str">
        <f t="shared" si="399"/>
        <v/>
      </c>
      <c r="C2472" s="292"/>
      <c r="D2472" s="292"/>
      <c r="E2472" s="291">
        <f t="shared" si="400"/>
        <v>0</v>
      </c>
      <c r="F2472" s="207">
        <f t="shared" si="401"/>
        <v>0</v>
      </c>
      <c r="G2472" s="229"/>
      <c r="H2472" s="87"/>
      <c r="I2472" s="285"/>
      <c r="J2472" s="87"/>
      <c r="K2472" s="87"/>
      <c r="L2472" s="87"/>
      <c r="M2472" s="87"/>
    </row>
    <row r="2473" spans="1:13">
      <c r="A2473" s="293" t="str">
        <f t="shared" si="398"/>
        <v/>
      </c>
      <c r="B2473" s="289" t="str">
        <f t="shared" si="399"/>
        <v/>
      </c>
      <c r="C2473" s="292"/>
      <c r="D2473" s="292"/>
      <c r="E2473" s="291">
        <f t="shared" si="400"/>
        <v>0</v>
      </c>
      <c r="F2473" s="207">
        <f t="shared" si="401"/>
        <v>0</v>
      </c>
      <c r="G2473" s="229"/>
      <c r="H2473" s="87"/>
      <c r="I2473" s="285"/>
      <c r="J2473" s="87"/>
      <c r="K2473" s="87"/>
      <c r="L2473" s="87"/>
      <c r="M2473" s="87"/>
    </row>
    <row r="2474" spans="1:13">
      <c r="A2474" s="293" t="str">
        <f t="shared" si="398"/>
        <v/>
      </c>
      <c r="B2474" s="289" t="str">
        <f t="shared" si="399"/>
        <v/>
      </c>
      <c r="C2474" s="292"/>
      <c r="D2474" s="292"/>
      <c r="E2474" s="291">
        <f t="shared" si="400"/>
        <v>0</v>
      </c>
      <c r="F2474" s="207">
        <f t="shared" si="401"/>
        <v>0</v>
      </c>
      <c r="G2474" s="229"/>
      <c r="H2474" s="87"/>
      <c r="I2474" s="285"/>
      <c r="J2474" s="87"/>
      <c r="K2474" s="87"/>
      <c r="L2474" s="87"/>
      <c r="M2474" s="87"/>
    </row>
    <row r="2475" spans="1:13">
      <c r="A2475" s="293" t="str">
        <f t="shared" si="398"/>
        <v/>
      </c>
      <c r="B2475" s="289" t="str">
        <f t="shared" si="399"/>
        <v/>
      </c>
      <c r="C2475" s="292"/>
      <c r="D2475" s="294"/>
      <c r="E2475" s="291">
        <f t="shared" si="400"/>
        <v>0</v>
      </c>
      <c r="F2475" s="207">
        <f t="shared" si="401"/>
        <v>0</v>
      </c>
      <c r="G2475" s="229"/>
      <c r="H2475" s="87"/>
      <c r="I2475" s="285"/>
      <c r="J2475" s="87"/>
      <c r="K2475" s="87"/>
      <c r="L2475" s="87"/>
      <c r="M2475" s="87"/>
    </row>
    <row r="2476" spans="1:13">
      <c r="A2476" s="293" t="str">
        <f t="shared" si="398"/>
        <v/>
      </c>
      <c r="B2476" s="289" t="str">
        <f t="shared" si="399"/>
        <v/>
      </c>
      <c r="C2476" s="292"/>
      <c r="D2476" s="294"/>
      <c r="E2476" s="291">
        <f t="shared" si="400"/>
        <v>0</v>
      </c>
      <c r="F2476" s="207">
        <f t="shared" si="401"/>
        <v>0</v>
      </c>
      <c r="G2476" s="229"/>
      <c r="H2476" s="87"/>
      <c r="I2476" s="285"/>
      <c r="J2476" s="87"/>
      <c r="K2476" s="87"/>
      <c r="L2476" s="87"/>
      <c r="M2476" s="87"/>
    </row>
    <row r="2477" spans="1:13">
      <c r="A2477" s="293" t="str">
        <f t="shared" si="398"/>
        <v/>
      </c>
      <c r="B2477" s="289" t="str">
        <f t="shared" si="399"/>
        <v/>
      </c>
      <c r="C2477" s="292"/>
      <c r="D2477" s="294"/>
      <c r="E2477" s="291">
        <f t="shared" si="400"/>
        <v>0</v>
      </c>
      <c r="F2477" s="207">
        <f t="shared" si="401"/>
        <v>0</v>
      </c>
      <c r="G2477" s="229"/>
      <c r="H2477" s="87"/>
      <c r="I2477" s="285"/>
      <c r="J2477" s="87"/>
      <c r="K2477" s="87"/>
      <c r="L2477" s="87"/>
      <c r="M2477" s="87"/>
    </row>
    <row r="2478" spans="1:13">
      <c r="A2478" s="293" t="str">
        <f t="shared" si="398"/>
        <v/>
      </c>
      <c r="B2478" s="289" t="str">
        <f t="shared" si="399"/>
        <v/>
      </c>
      <c r="C2478" s="292"/>
      <c r="D2478" s="294"/>
      <c r="E2478" s="291">
        <f t="shared" si="400"/>
        <v>0</v>
      </c>
      <c r="F2478" s="207">
        <f t="shared" si="401"/>
        <v>0</v>
      </c>
      <c r="G2478" s="235"/>
      <c r="H2478" s="87"/>
      <c r="I2478" s="285"/>
      <c r="J2478" s="87"/>
      <c r="K2478" s="87"/>
      <c r="L2478" s="87"/>
      <c r="M2478" s="87"/>
    </row>
    <row r="2479" spans="1:13" ht="13.5" thickBot="1">
      <c r="A2479" s="230"/>
      <c r="B2479" s="88"/>
      <c r="C2479" s="88"/>
      <c r="D2479" s="160"/>
      <c r="E2479" s="168"/>
      <c r="F2479" s="271" t="s">
        <v>100</v>
      </c>
      <c r="G2479" s="461">
        <f>SUM(F2470:F2478)</f>
        <v>0</v>
      </c>
      <c r="H2479" s="87"/>
      <c r="I2479" s="119"/>
      <c r="J2479" s="87"/>
      <c r="K2479" s="87"/>
      <c r="L2479" s="87"/>
      <c r="M2479" s="87"/>
    </row>
    <row r="2480" spans="1:13" ht="13.5" thickTop="1">
      <c r="A2480" s="239" t="s">
        <v>101</v>
      </c>
      <c r="B2480" s="89"/>
      <c r="C2480" s="89"/>
      <c r="D2480" s="161"/>
      <c r="E2480" s="169"/>
      <c r="F2480" s="161"/>
      <c r="G2480" s="232"/>
      <c r="H2480" s="87"/>
      <c r="I2480" s="119"/>
      <c r="J2480" s="87"/>
      <c r="K2480" s="87"/>
      <c r="L2480" s="87"/>
      <c r="M2480" s="87"/>
    </row>
    <row r="2481" spans="1:13">
      <c r="A2481" s="286" t="s">
        <v>2</v>
      </c>
      <c r="B2481" s="287"/>
      <c r="C2481" s="287"/>
      <c r="D2481" s="208"/>
      <c r="E2481" s="288" t="s">
        <v>102</v>
      </c>
      <c r="F2481" s="288" t="s">
        <v>45</v>
      </c>
      <c r="G2481" s="295" t="s">
        <v>102</v>
      </c>
      <c r="H2481" s="165"/>
      <c r="I2481" s="167"/>
      <c r="J2481" s="87"/>
      <c r="K2481" s="87"/>
      <c r="L2481" s="87"/>
      <c r="M2481" s="87"/>
    </row>
    <row r="2482" spans="1:13">
      <c r="A2482" s="296" t="s">
        <v>103</v>
      </c>
      <c r="B2482" s="209"/>
      <c r="C2482" s="209"/>
      <c r="D2482" s="210"/>
      <c r="E2482" s="284">
        <f>SUM(G2447,G2460,G2467,G2479)</f>
        <v>0</v>
      </c>
      <c r="F2482" s="297">
        <f>A</f>
        <v>0</v>
      </c>
      <c r="G2482" s="462">
        <f>E2482*F2482</f>
        <v>0</v>
      </c>
      <c r="H2482" s="87"/>
      <c r="I2482" s="173"/>
      <c r="J2482" s="87"/>
      <c r="K2482" s="87"/>
      <c r="L2482" s="87"/>
      <c r="M2482" s="87"/>
    </row>
    <row r="2483" spans="1:13">
      <c r="A2483" s="296" t="s">
        <v>104</v>
      </c>
      <c r="B2483" s="209"/>
      <c r="C2483" s="209"/>
      <c r="D2483" s="210"/>
      <c r="E2483" s="284">
        <f>SUM(G2447,G2460,G2467,G2479)</f>
        <v>0</v>
      </c>
      <c r="F2483" s="297">
        <f>I</f>
        <v>0</v>
      </c>
      <c r="G2483" s="462">
        <f>E2483*F2483</f>
        <v>0</v>
      </c>
      <c r="H2483" s="87"/>
      <c r="I2483" s="173"/>
      <c r="J2483" s="87"/>
      <c r="K2483" s="87"/>
      <c r="L2483" s="87"/>
      <c r="M2483" s="87"/>
    </row>
    <row r="2484" spans="1:13">
      <c r="A2484" s="296" t="s">
        <v>105</v>
      </c>
      <c r="B2484" s="209"/>
      <c r="C2484" s="209"/>
      <c r="D2484" s="210"/>
      <c r="E2484" s="284">
        <f>SUM(G2447,G2460,G2467,G2479)</f>
        <v>0</v>
      </c>
      <c r="F2484" s="297">
        <f>U</f>
        <v>0</v>
      </c>
      <c r="G2484" s="462">
        <f>E2484*F2484</f>
        <v>0</v>
      </c>
      <c r="H2484" s="87"/>
      <c r="I2484" s="173"/>
      <c r="J2484" s="87"/>
      <c r="K2484" s="87"/>
      <c r="L2484" s="87"/>
      <c r="M2484" s="87"/>
    </row>
    <row r="2485" spans="1:13" ht="23.25" thickBot="1">
      <c r="A2485" s="230"/>
      <c r="B2485" s="88"/>
      <c r="C2485" s="88"/>
      <c r="D2485" s="160"/>
      <c r="E2485" s="168"/>
      <c r="F2485" s="67" t="s">
        <v>106</v>
      </c>
      <c r="G2485" s="461">
        <f>SUM(G2482:G2484)</f>
        <v>0</v>
      </c>
      <c r="H2485" s="87"/>
      <c r="I2485" s="119"/>
      <c r="J2485" s="299" t="s">
        <v>107</v>
      </c>
      <c r="K2485" s="299" t="s">
        <v>108</v>
      </c>
      <c r="L2485" s="299" t="s">
        <v>336</v>
      </c>
      <c r="M2485" s="299" t="s">
        <v>105</v>
      </c>
    </row>
    <row r="2486" spans="1:13" ht="14.25" thickTop="1" thickBot="1">
      <c r="A2486" s="240"/>
      <c r="B2486" s="58"/>
      <c r="C2486" s="58"/>
      <c r="D2486" s="174"/>
      <c r="E2486" s="68" t="s">
        <v>108</v>
      </c>
      <c r="F2486" s="69"/>
      <c r="G2486" s="453">
        <f>ROUND(SUM(G2447,G2460,G2467,G2479,G2485),2)</f>
        <v>0</v>
      </c>
      <c r="H2486" s="58"/>
      <c r="I2486" s="118"/>
      <c r="J2486" s="300" t="str">
        <f>B2423</f>
        <v>4.3</v>
      </c>
      <c r="K2486" s="454">
        <f>G2486</f>
        <v>0</v>
      </c>
      <c r="L2486" s="455">
        <f>ROUND(SUM(G2447,G2460,G2467,G2479),0)</f>
        <v>0</v>
      </c>
      <c r="M2486" s="456">
        <f>G2484</f>
        <v>0</v>
      </c>
    </row>
    <row r="2487" spans="1:13" ht="26.25" thickTop="1">
      <c r="A2487" s="242" t="s">
        <v>109</v>
      </c>
      <c r="B2487" s="87"/>
      <c r="C2487" s="87"/>
      <c r="D2487" s="162"/>
      <c r="E2487" s="166"/>
      <c r="F2487" s="162"/>
      <c r="G2487" s="225"/>
      <c r="H2487" s="87"/>
      <c r="I2487" s="119"/>
      <c r="J2487" s="87"/>
      <c r="K2487" s="87"/>
      <c r="L2487" s="87"/>
      <c r="M2487" s="87"/>
    </row>
    <row r="2488" spans="1:13">
      <c r="A2488" s="242"/>
      <c r="B2488" s="175"/>
      <c r="C2488" s="175"/>
      <c r="D2488" s="176"/>
      <c r="E2488" s="166"/>
      <c r="F2488" s="162"/>
      <c r="G2488" s="243">
        <f ca="1">TODAY()</f>
        <v>46244</v>
      </c>
      <c r="H2488" s="87"/>
      <c r="I2488" s="119"/>
      <c r="J2488" s="87"/>
      <c r="K2488" s="87"/>
      <c r="L2488" s="87"/>
      <c r="M2488" s="87"/>
    </row>
    <row r="2489" spans="1:13" ht="13.5" thickBot="1">
      <c r="A2489" s="244"/>
      <c r="B2489" s="245"/>
      <c r="C2489" s="245"/>
      <c r="D2489" s="246"/>
      <c r="E2489" s="247"/>
      <c r="F2489" s="246"/>
      <c r="G2489" s="248"/>
      <c r="H2489" s="87"/>
      <c r="I2489" s="119"/>
      <c r="J2489" s="87"/>
      <c r="K2489" s="87"/>
      <c r="L2489" s="87"/>
      <c r="M2489" s="87"/>
    </row>
    <row r="2490" spans="1:13" hidden="1">
      <c r="A2490" s="217"/>
      <c r="B2490" s="218"/>
      <c r="C2490" s="218"/>
      <c r="D2490" s="219"/>
      <c r="E2490" s="220"/>
      <c r="F2490" s="219"/>
      <c r="G2490" s="221" t="s">
        <v>77</v>
      </c>
      <c r="H2490" s="58"/>
      <c r="I2490" s="118"/>
      <c r="J2490" s="58"/>
      <c r="K2490" s="58"/>
      <c r="L2490" s="58"/>
      <c r="M2490" s="87"/>
    </row>
    <row r="2491" spans="1:13" hidden="1">
      <c r="A2491" s="222" t="s">
        <v>78</v>
      </c>
      <c r="B2491" s="508" t="str">
        <f>Proponente</f>
        <v>Proponente BCDA</v>
      </c>
      <c r="C2491" s="508"/>
      <c r="D2491" s="508"/>
      <c r="E2491" s="508"/>
      <c r="F2491" s="508"/>
      <c r="G2491" s="509"/>
      <c r="H2491" s="87"/>
      <c r="I2491" s="119"/>
      <c r="J2491" s="87"/>
      <c r="K2491" s="87"/>
      <c r="L2491" s="87"/>
      <c r="M2491" s="87"/>
    </row>
    <row r="2492" spans="1:13" hidden="1">
      <c r="A2492" s="222" t="s">
        <v>79</v>
      </c>
      <c r="B2492" s="87" t="str">
        <f>VLOOKUP(B2493,'4_Presupuesto de Obra'!$A$8:$D$182,2,FALSE)</f>
        <v>4.4</v>
      </c>
      <c r="C2492" s="508">
        <f>VLOOKUP(B2493,'4_Presupuesto de Obra'!$A$8:$D$182,3,FALSE)</f>
        <v>0</v>
      </c>
      <c r="D2492" s="508"/>
      <c r="E2492" s="508"/>
      <c r="F2492" s="508"/>
      <c r="G2492" s="509"/>
      <c r="H2492" s="87"/>
      <c r="I2492" s="119"/>
      <c r="J2492" s="87"/>
      <c r="K2492" s="87"/>
      <c r="L2492" s="87"/>
      <c r="M2492" s="87"/>
    </row>
    <row r="2493" spans="1:13" hidden="1">
      <c r="A2493" s="223"/>
      <c r="B2493" s="216">
        <f>+B2424+1</f>
        <v>37</v>
      </c>
      <c r="C2493" s="87"/>
      <c r="D2493" s="162"/>
      <c r="E2493" s="166"/>
      <c r="F2493" s="59" t="s">
        <v>80</v>
      </c>
      <c r="G2493" s="224">
        <f>VLOOKUP(B2493,'4_Presupuesto de Obra'!$A$8:$D$182,4,FALSE)</f>
        <v>0</v>
      </c>
      <c r="H2493" s="87"/>
      <c r="I2493" s="119"/>
      <c r="J2493" s="87"/>
      <c r="K2493" s="87"/>
      <c r="L2493" s="87"/>
      <c r="M2493" s="87"/>
    </row>
    <row r="2494" spans="1:13" ht="13.5" hidden="1" thickBot="1">
      <c r="A2494" s="222" t="s">
        <v>81</v>
      </c>
      <c r="B2494" s="87"/>
      <c r="C2494" s="87"/>
      <c r="D2494" s="162"/>
      <c r="E2494" s="166"/>
      <c r="F2494" s="162"/>
      <c r="G2494" s="225"/>
      <c r="H2494" s="87"/>
      <c r="I2494" s="167"/>
      <c r="J2494" s="87"/>
      <c r="K2494" s="87"/>
      <c r="L2494" s="87"/>
      <c r="M2494" s="87"/>
    </row>
    <row r="2495" spans="1:13" ht="13.5" hidden="1" thickTop="1">
      <c r="A2495" s="226" t="s">
        <v>2</v>
      </c>
      <c r="B2495" s="158" t="s">
        <v>83</v>
      </c>
      <c r="C2495" s="158" t="s">
        <v>84</v>
      </c>
      <c r="D2495" s="159" t="s">
        <v>85</v>
      </c>
      <c r="E2495" s="65" t="s">
        <v>86</v>
      </c>
      <c r="F2495" s="65" t="s">
        <v>87</v>
      </c>
      <c r="G2495" s="227" t="s">
        <v>88</v>
      </c>
      <c r="H2495" s="165"/>
      <c r="I2495" s="167"/>
      <c r="J2495" s="165"/>
      <c r="K2495" s="165"/>
      <c r="L2495" s="165"/>
      <c r="M2495" s="87"/>
    </row>
    <row r="2496" spans="1:13" hidden="1">
      <c r="A2496" s="281" t="str">
        <f t="shared" ref="A2496:A2515" si="402">IF(I2496=0,"-",VLOOKUP(I2496,EQUIPOS,2,FALSE))</f>
        <v>-</v>
      </c>
      <c r="B2496" s="282"/>
      <c r="C2496" s="282"/>
      <c r="D2496" s="283"/>
      <c r="E2496" s="284">
        <f t="shared" ref="E2496:E2515" si="403">IF(I2496=0,0,VLOOKUP(I2496,EQUIPOS,4,FALSE))</f>
        <v>0</v>
      </c>
      <c r="F2496" s="207">
        <f t="shared" ref="F2496:F2515" si="404">IF(D2496=0,0,E2496/D2496)</f>
        <v>0</v>
      </c>
      <c r="G2496" s="228"/>
      <c r="H2496" s="87"/>
      <c r="I2496" s="285"/>
      <c r="J2496" s="87"/>
      <c r="K2496" s="87"/>
      <c r="L2496" s="87"/>
      <c r="M2496" s="87"/>
    </row>
    <row r="2497" spans="1:13" hidden="1">
      <c r="A2497" s="281" t="str">
        <f t="shared" si="402"/>
        <v>-</v>
      </c>
      <c r="B2497" s="282"/>
      <c r="C2497" s="282"/>
      <c r="D2497" s="283"/>
      <c r="E2497" s="284">
        <f t="shared" si="403"/>
        <v>0</v>
      </c>
      <c r="F2497" s="207">
        <f t="shared" si="404"/>
        <v>0</v>
      </c>
      <c r="G2497" s="229"/>
      <c r="H2497" s="87"/>
      <c r="I2497" s="285"/>
      <c r="J2497" s="87"/>
      <c r="K2497" s="87"/>
      <c r="L2497" s="87"/>
      <c r="M2497" s="87"/>
    </row>
    <row r="2498" spans="1:13" hidden="1">
      <c r="A2498" s="281" t="str">
        <f t="shared" si="402"/>
        <v>-</v>
      </c>
      <c r="B2498" s="282"/>
      <c r="C2498" s="282"/>
      <c r="D2498" s="283"/>
      <c r="E2498" s="284">
        <f t="shared" si="403"/>
        <v>0</v>
      </c>
      <c r="F2498" s="207">
        <f t="shared" si="404"/>
        <v>0</v>
      </c>
      <c r="G2498" s="229"/>
      <c r="H2498" s="87"/>
      <c r="I2498" s="285"/>
      <c r="J2498" s="87"/>
      <c r="K2498" s="87"/>
      <c r="L2498" s="87"/>
      <c r="M2498" s="87"/>
    </row>
    <row r="2499" spans="1:13" hidden="1">
      <c r="A2499" s="281" t="str">
        <f t="shared" si="402"/>
        <v>-</v>
      </c>
      <c r="B2499" s="282"/>
      <c r="C2499" s="282"/>
      <c r="D2499" s="283"/>
      <c r="E2499" s="284">
        <f t="shared" si="403"/>
        <v>0</v>
      </c>
      <c r="F2499" s="207">
        <f t="shared" si="404"/>
        <v>0</v>
      </c>
      <c r="G2499" s="229"/>
      <c r="H2499" s="87"/>
      <c r="I2499" s="285"/>
      <c r="J2499" s="87"/>
      <c r="K2499" s="87"/>
      <c r="L2499" s="87"/>
      <c r="M2499" s="87"/>
    </row>
    <row r="2500" spans="1:13" hidden="1">
      <c r="A2500" s="281" t="str">
        <f t="shared" si="402"/>
        <v>-</v>
      </c>
      <c r="B2500" s="282"/>
      <c r="C2500" s="282"/>
      <c r="D2500" s="283"/>
      <c r="E2500" s="284">
        <f t="shared" si="403"/>
        <v>0</v>
      </c>
      <c r="F2500" s="207">
        <f t="shared" si="404"/>
        <v>0</v>
      </c>
      <c r="G2500" s="229"/>
      <c r="H2500" s="87"/>
      <c r="I2500" s="285"/>
      <c r="J2500" s="87"/>
      <c r="K2500" s="87"/>
      <c r="L2500" s="87"/>
      <c r="M2500" s="87"/>
    </row>
    <row r="2501" spans="1:13" hidden="1">
      <c r="A2501" s="281" t="str">
        <f t="shared" si="402"/>
        <v>-</v>
      </c>
      <c r="B2501" s="282"/>
      <c r="C2501" s="282"/>
      <c r="D2501" s="283"/>
      <c r="E2501" s="284">
        <f t="shared" si="403"/>
        <v>0</v>
      </c>
      <c r="F2501" s="207">
        <f t="shared" si="404"/>
        <v>0</v>
      </c>
      <c r="G2501" s="229"/>
      <c r="H2501" s="87"/>
      <c r="I2501" s="285"/>
      <c r="J2501" s="87"/>
      <c r="K2501" s="87"/>
      <c r="L2501" s="87"/>
      <c r="M2501" s="87"/>
    </row>
    <row r="2502" spans="1:13" hidden="1">
      <c r="A2502" s="281" t="str">
        <f t="shared" si="402"/>
        <v>-</v>
      </c>
      <c r="B2502" s="282"/>
      <c r="C2502" s="282"/>
      <c r="D2502" s="283"/>
      <c r="E2502" s="284">
        <f t="shared" si="403"/>
        <v>0</v>
      </c>
      <c r="F2502" s="207">
        <f t="shared" si="404"/>
        <v>0</v>
      </c>
      <c r="G2502" s="235"/>
      <c r="H2502" s="87"/>
      <c r="I2502" s="285"/>
      <c r="J2502" s="87"/>
      <c r="K2502" s="87"/>
      <c r="L2502" s="87"/>
      <c r="M2502" s="87"/>
    </row>
    <row r="2503" spans="1:13" hidden="1">
      <c r="A2503" s="281" t="str">
        <f t="shared" si="402"/>
        <v>-</v>
      </c>
      <c r="B2503" s="282"/>
      <c r="C2503" s="282"/>
      <c r="D2503" s="283"/>
      <c r="E2503" s="284">
        <f t="shared" si="403"/>
        <v>0</v>
      </c>
      <c r="F2503" s="207">
        <f t="shared" si="404"/>
        <v>0</v>
      </c>
      <c r="G2503" s="229"/>
      <c r="H2503" s="87"/>
      <c r="I2503" s="285"/>
      <c r="J2503" s="87"/>
      <c r="K2503" s="87"/>
      <c r="L2503" s="87"/>
      <c r="M2503" s="87"/>
    </row>
    <row r="2504" spans="1:13" hidden="1">
      <c r="A2504" s="281" t="str">
        <f t="shared" si="402"/>
        <v>-</v>
      </c>
      <c r="B2504" s="282"/>
      <c r="C2504" s="282"/>
      <c r="D2504" s="283"/>
      <c r="E2504" s="284">
        <f t="shared" si="403"/>
        <v>0</v>
      </c>
      <c r="F2504" s="207">
        <f t="shared" si="404"/>
        <v>0</v>
      </c>
      <c r="G2504" s="229"/>
      <c r="H2504" s="87"/>
      <c r="I2504" s="285"/>
      <c r="J2504" s="87"/>
      <c r="K2504" s="87"/>
      <c r="L2504" s="87"/>
      <c r="M2504" s="87"/>
    </row>
    <row r="2505" spans="1:13" hidden="1">
      <c r="A2505" s="281" t="str">
        <f t="shared" si="402"/>
        <v>-</v>
      </c>
      <c r="B2505" s="282"/>
      <c r="C2505" s="282"/>
      <c r="D2505" s="283"/>
      <c r="E2505" s="284">
        <f t="shared" si="403"/>
        <v>0</v>
      </c>
      <c r="F2505" s="207">
        <f t="shared" si="404"/>
        <v>0</v>
      </c>
      <c r="G2505" s="229"/>
      <c r="H2505" s="87"/>
      <c r="I2505" s="285"/>
      <c r="J2505" s="87"/>
      <c r="K2505" s="87"/>
      <c r="L2505" s="87"/>
      <c r="M2505" s="87"/>
    </row>
    <row r="2506" spans="1:13" hidden="1">
      <c r="A2506" s="281" t="str">
        <f t="shared" si="402"/>
        <v>-</v>
      </c>
      <c r="B2506" s="282"/>
      <c r="C2506" s="282"/>
      <c r="D2506" s="283"/>
      <c r="E2506" s="284">
        <f t="shared" si="403"/>
        <v>0</v>
      </c>
      <c r="F2506" s="207">
        <f t="shared" si="404"/>
        <v>0</v>
      </c>
      <c r="G2506" s="229"/>
      <c r="H2506" s="87"/>
      <c r="I2506" s="285"/>
      <c r="J2506" s="87"/>
      <c r="K2506" s="87"/>
      <c r="L2506" s="87"/>
      <c r="M2506" s="87"/>
    </row>
    <row r="2507" spans="1:13" hidden="1">
      <c r="A2507" s="281" t="str">
        <f t="shared" si="402"/>
        <v>-</v>
      </c>
      <c r="B2507" s="282"/>
      <c r="C2507" s="282"/>
      <c r="D2507" s="283"/>
      <c r="E2507" s="284">
        <f t="shared" si="403"/>
        <v>0</v>
      </c>
      <c r="F2507" s="207">
        <f t="shared" si="404"/>
        <v>0</v>
      </c>
      <c r="G2507" s="229"/>
      <c r="H2507" s="87"/>
      <c r="I2507" s="285"/>
      <c r="J2507" s="87"/>
      <c r="K2507" s="87"/>
      <c r="L2507" s="87"/>
      <c r="M2507" s="87"/>
    </row>
    <row r="2508" spans="1:13" hidden="1">
      <c r="A2508" s="281" t="str">
        <f t="shared" si="402"/>
        <v>-</v>
      </c>
      <c r="B2508" s="282"/>
      <c r="C2508" s="282"/>
      <c r="D2508" s="283"/>
      <c r="E2508" s="284">
        <f t="shared" si="403"/>
        <v>0</v>
      </c>
      <c r="F2508" s="207">
        <f t="shared" si="404"/>
        <v>0</v>
      </c>
      <c r="G2508" s="229"/>
      <c r="H2508" s="87"/>
      <c r="I2508" s="285"/>
      <c r="J2508" s="87"/>
      <c r="K2508" s="87"/>
      <c r="L2508" s="87"/>
      <c r="M2508" s="87"/>
    </row>
    <row r="2509" spans="1:13" hidden="1">
      <c r="A2509" s="281" t="str">
        <f t="shared" si="402"/>
        <v>-</v>
      </c>
      <c r="B2509" s="282"/>
      <c r="C2509" s="282"/>
      <c r="D2509" s="283"/>
      <c r="E2509" s="284">
        <f t="shared" si="403"/>
        <v>0</v>
      </c>
      <c r="F2509" s="207">
        <f t="shared" si="404"/>
        <v>0</v>
      </c>
      <c r="G2509" s="229"/>
      <c r="H2509" s="87"/>
      <c r="I2509" s="285"/>
      <c r="J2509" s="87"/>
      <c r="K2509" s="87"/>
      <c r="L2509" s="87"/>
      <c r="M2509" s="87"/>
    </row>
    <row r="2510" spans="1:13" hidden="1">
      <c r="A2510" s="281" t="str">
        <f t="shared" si="402"/>
        <v>-</v>
      </c>
      <c r="B2510" s="282"/>
      <c r="C2510" s="282"/>
      <c r="D2510" s="283"/>
      <c r="E2510" s="284">
        <f t="shared" si="403"/>
        <v>0</v>
      </c>
      <c r="F2510" s="207">
        <f t="shared" si="404"/>
        <v>0</v>
      </c>
      <c r="G2510" s="229"/>
      <c r="H2510" s="87"/>
      <c r="I2510" s="285"/>
      <c r="J2510" s="87"/>
      <c r="K2510" s="87"/>
      <c r="L2510" s="87"/>
      <c r="M2510" s="87"/>
    </row>
    <row r="2511" spans="1:13" hidden="1">
      <c r="A2511" s="281" t="str">
        <f t="shared" si="402"/>
        <v>-</v>
      </c>
      <c r="B2511" s="282"/>
      <c r="C2511" s="282"/>
      <c r="D2511" s="283"/>
      <c r="E2511" s="284">
        <f t="shared" si="403"/>
        <v>0</v>
      </c>
      <c r="F2511" s="207">
        <f t="shared" si="404"/>
        <v>0</v>
      </c>
      <c r="G2511" s="229"/>
      <c r="H2511" s="87"/>
      <c r="I2511" s="285"/>
      <c r="J2511" s="87"/>
      <c r="K2511" s="87"/>
      <c r="L2511" s="87"/>
      <c r="M2511" s="87"/>
    </row>
    <row r="2512" spans="1:13" hidden="1">
      <c r="A2512" s="281" t="str">
        <f t="shared" si="402"/>
        <v>-</v>
      </c>
      <c r="B2512" s="282"/>
      <c r="C2512" s="282"/>
      <c r="D2512" s="283"/>
      <c r="E2512" s="284">
        <f t="shared" si="403"/>
        <v>0</v>
      </c>
      <c r="F2512" s="207">
        <f t="shared" si="404"/>
        <v>0</v>
      </c>
      <c r="G2512" s="229"/>
      <c r="H2512" s="87"/>
      <c r="I2512" s="285"/>
      <c r="J2512" s="87"/>
      <c r="K2512" s="87"/>
      <c r="L2512" s="87"/>
      <c r="M2512" s="87"/>
    </row>
    <row r="2513" spans="1:13" hidden="1">
      <c r="A2513" s="281" t="str">
        <f t="shared" si="402"/>
        <v>-</v>
      </c>
      <c r="B2513" s="282"/>
      <c r="C2513" s="282"/>
      <c r="D2513" s="283"/>
      <c r="E2513" s="284">
        <f t="shared" si="403"/>
        <v>0</v>
      </c>
      <c r="F2513" s="207">
        <f t="shared" si="404"/>
        <v>0</v>
      </c>
      <c r="G2513" s="229"/>
      <c r="H2513" s="87"/>
      <c r="I2513" s="285"/>
      <c r="J2513" s="87"/>
      <c r="K2513" s="87"/>
      <c r="L2513" s="87"/>
      <c r="M2513" s="87"/>
    </row>
    <row r="2514" spans="1:13" hidden="1">
      <c r="A2514" s="281" t="str">
        <f t="shared" si="402"/>
        <v>-</v>
      </c>
      <c r="B2514" s="282"/>
      <c r="C2514" s="282"/>
      <c r="D2514" s="283"/>
      <c r="E2514" s="284">
        <f t="shared" si="403"/>
        <v>0</v>
      </c>
      <c r="F2514" s="207">
        <f t="shared" si="404"/>
        <v>0</v>
      </c>
      <c r="G2514" s="229"/>
      <c r="H2514" s="87"/>
      <c r="I2514" s="285"/>
      <c r="J2514" s="87"/>
      <c r="K2514" s="87"/>
      <c r="L2514" s="87"/>
      <c r="M2514" s="87"/>
    </row>
    <row r="2515" spans="1:13" hidden="1">
      <c r="A2515" s="281" t="str">
        <f t="shared" si="402"/>
        <v>-</v>
      </c>
      <c r="B2515" s="282"/>
      <c r="C2515" s="282"/>
      <c r="D2515" s="283"/>
      <c r="E2515" s="284">
        <f t="shared" si="403"/>
        <v>0</v>
      </c>
      <c r="F2515" s="207">
        <f t="shared" si="404"/>
        <v>0</v>
      </c>
      <c r="G2515" s="229"/>
      <c r="H2515" s="87"/>
      <c r="I2515" s="285"/>
      <c r="J2515" s="87"/>
      <c r="K2515" s="87"/>
      <c r="L2515" s="87"/>
      <c r="M2515" s="87"/>
    </row>
    <row r="2516" spans="1:13" ht="13.5" hidden="1" thickBot="1">
      <c r="A2516" s="230"/>
      <c r="B2516" s="88"/>
      <c r="C2516" s="88"/>
      <c r="D2516" s="160"/>
      <c r="E2516" s="168"/>
      <c r="F2516" s="271" t="s">
        <v>89</v>
      </c>
      <c r="G2516" s="464">
        <f>SUM(F2496:F2515)</f>
        <v>0</v>
      </c>
      <c r="H2516" s="87"/>
      <c r="I2516" s="119"/>
      <c r="J2516" s="87"/>
      <c r="K2516" s="87"/>
      <c r="L2516" s="87"/>
      <c r="M2516" s="87"/>
    </row>
    <row r="2517" spans="1:13" ht="13.5" hidden="1" thickTop="1">
      <c r="A2517" s="231" t="s">
        <v>90</v>
      </c>
      <c r="B2517" s="89"/>
      <c r="C2517" s="89"/>
      <c r="D2517" s="161"/>
      <c r="E2517" s="169"/>
      <c r="F2517" s="161"/>
      <c r="G2517" s="232"/>
      <c r="H2517" s="87"/>
      <c r="I2517" s="119"/>
      <c r="J2517" s="87"/>
      <c r="K2517" s="87"/>
      <c r="L2517" s="87"/>
      <c r="M2517" s="87"/>
    </row>
    <row r="2518" spans="1:13" hidden="1">
      <c r="A2518" s="286" t="s">
        <v>2</v>
      </c>
      <c r="B2518" s="287"/>
      <c r="C2518" s="273" t="s">
        <v>3</v>
      </c>
      <c r="D2518" s="288" t="s">
        <v>91</v>
      </c>
      <c r="E2518" s="288" t="s">
        <v>92</v>
      </c>
      <c r="F2518" s="288" t="s">
        <v>87</v>
      </c>
      <c r="G2518" s="233" t="s">
        <v>88</v>
      </c>
      <c r="H2518" s="165"/>
      <c r="I2518" s="167"/>
      <c r="J2518" s="165"/>
      <c r="K2518" s="165"/>
      <c r="L2518" s="165"/>
      <c r="M2518" s="87"/>
    </row>
    <row r="2519" spans="1:13" hidden="1">
      <c r="A2519" s="506" t="str">
        <f t="shared" ref="A2519:A2528" si="405">IF(I2519=0,"",VLOOKUP(I2519,MATERIALES,2,FALSE))</f>
        <v/>
      </c>
      <c r="B2519" s="507"/>
      <c r="C2519" s="289" t="str">
        <f t="shared" ref="C2519:C2528" si="406">IF(I2519=0,"",VLOOKUP(I2519,MATERIALES,3,FALSE))</f>
        <v/>
      </c>
      <c r="D2519" s="290"/>
      <c r="E2519" s="291">
        <f t="shared" ref="E2519:E2528" si="407">IF(I2519=0,0,VLOOKUP(I2519,MATERIALES,4,FALSE))</f>
        <v>0</v>
      </c>
      <c r="F2519" s="207">
        <f>D2519*E2519</f>
        <v>0</v>
      </c>
      <c r="G2519" s="228"/>
      <c r="H2519" s="87"/>
      <c r="I2519" s="285"/>
      <c r="J2519" s="87"/>
      <c r="K2519" s="87"/>
      <c r="L2519" s="87"/>
      <c r="M2519" s="87"/>
    </row>
    <row r="2520" spans="1:13" hidden="1">
      <c r="A2520" s="506" t="str">
        <f t="shared" si="405"/>
        <v/>
      </c>
      <c r="B2520" s="507"/>
      <c r="C2520" s="289" t="str">
        <f t="shared" si="406"/>
        <v/>
      </c>
      <c r="D2520" s="290"/>
      <c r="E2520" s="291">
        <f t="shared" si="407"/>
        <v>0</v>
      </c>
      <c r="F2520" s="207">
        <f t="shared" ref="F2520:F2528" si="408">D2520*E2520</f>
        <v>0</v>
      </c>
      <c r="G2520" s="229"/>
      <c r="H2520" s="87"/>
      <c r="I2520" s="285"/>
      <c r="J2520" s="87"/>
      <c r="K2520" s="87"/>
      <c r="L2520" s="87"/>
      <c r="M2520" s="87"/>
    </row>
    <row r="2521" spans="1:13" hidden="1">
      <c r="A2521" s="506" t="str">
        <f t="shared" si="405"/>
        <v/>
      </c>
      <c r="B2521" s="507"/>
      <c r="C2521" s="289" t="str">
        <f t="shared" si="406"/>
        <v/>
      </c>
      <c r="D2521" s="290"/>
      <c r="E2521" s="291">
        <f t="shared" si="407"/>
        <v>0</v>
      </c>
      <c r="F2521" s="207">
        <f t="shared" si="408"/>
        <v>0</v>
      </c>
      <c r="G2521" s="229"/>
      <c r="H2521" s="87"/>
      <c r="I2521" s="285"/>
      <c r="J2521" s="87"/>
      <c r="K2521" s="87"/>
      <c r="L2521" s="87"/>
      <c r="M2521" s="87"/>
    </row>
    <row r="2522" spans="1:13" hidden="1">
      <c r="A2522" s="506" t="str">
        <f t="shared" si="405"/>
        <v/>
      </c>
      <c r="B2522" s="507"/>
      <c r="C2522" s="289" t="str">
        <f t="shared" si="406"/>
        <v/>
      </c>
      <c r="D2522" s="290"/>
      <c r="E2522" s="291">
        <f t="shared" si="407"/>
        <v>0</v>
      </c>
      <c r="F2522" s="207">
        <f t="shared" si="408"/>
        <v>0</v>
      </c>
      <c r="G2522" s="229"/>
      <c r="H2522" s="87"/>
      <c r="I2522" s="285"/>
      <c r="J2522" s="87"/>
      <c r="K2522" s="87"/>
      <c r="L2522" s="87"/>
      <c r="M2522" s="87"/>
    </row>
    <row r="2523" spans="1:13" hidden="1">
      <c r="A2523" s="506" t="str">
        <f t="shared" si="405"/>
        <v/>
      </c>
      <c r="B2523" s="507"/>
      <c r="C2523" s="289" t="str">
        <f t="shared" si="406"/>
        <v/>
      </c>
      <c r="D2523" s="290"/>
      <c r="E2523" s="291">
        <f t="shared" si="407"/>
        <v>0</v>
      </c>
      <c r="F2523" s="207">
        <f t="shared" si="408"/>
        <v>0</v>
      </c>
      <c r="G2523" s="229"/>
      <c r="H2523" s="87"/>
      <c r="I2523" s="285"/>
      <c r="J2523" s="87"/>
      <c r="K2523" s="87"/>
      <c r="L2523" s="87"/>
      <c r="M2523" s="87"/>
    </row>
    <row r="2524" spans="1:13" hidden="1">
      <c r="A2524" s="506" t="str">
        <f t="shared" si="405"/>
        <v/>
      </c>
      <c r="B2524" s="507"/>
      <c r="C2524" s="289" t="str">
        <f t="shared" si="406"/>
        <v/>
      </c>
      <c r="D2524" s="290"/>
      <c r="E2524" s="291">
        <f t="shared" si="407"/>
        <v>0</v>
      </c>
      <c r="F2524" s="207">
        <f t="shared" si="408"/>
        <v>0</v>
      </c>
      <c r="G2524" s="229"/>
      <c r="H2524" s="87"/>
      <c r="I2524" s="285"/>
      <c r="J2524" s="87"/>
      <c r="K2524" s="87"/>
      <c r="L2524" s="87"/>
      <c r="M2524" s="87"/>
    </row>
    <row r="2525" spans="1:13" hidden="1">
      <c r="A2525" s="506" t="str">
        <f t="shared" si="405"/>
        <v/>
      </c>
      <c r="B2525" s="507"/>
      <c r="C2525" s="289" t="str">
        <f t="shared" si="406"/>
        <v/>
      </c>
      <c r="D2525" s="290"/>
      <c r="E2525" s="291">
        <f t="shared" si="407"/>
        <v>0</v>
      </c>
      <c r="F2525" s="207">
        <f t="shared" si="408"/>
        <v>0</v>
      </c>
      <c r="G2525" s="229"/>
      <c r="H2525" s="87"/>
      <c r="I2525" s="285"/>
      <c r="J2525" s="87"/>
      <c r="K2525" s="87"/>
      <c r="L2525" s="87"/>
      <c r="M2525" s="87"/>
    </row>
    <row r="2526" spans="1:13" hidden="1">
      <c r="A2526" s="506" t="str">
        <f t="shared" si="405"/>
        <v/>
      </c>
      <c r="B2526" s="507"/>
      <c r="C2526" s="289" t="str">
        <f t="shared" si="406"/>
        <v/>
      </c>
      <c r="D2526" s="290"/>
      <c r="E2526" s="291">
        <f t="shared" si="407"/>
        <v>0</v>
      </c>
      <c r="F2526" s="207">
        <f t="shared" si="408"/>
        <v>0</v>
      </c>
      <c r="G2526" s="234"/>
      <c r="H2526" s="87"/>
      <c r="I2526" s="285"/>
      <c r="J2526" s="87"/>
      <c r="K2526" s="87"/>
      <c r="L2526" s="87"/>
      <c r="M2526" s="87"/>
    </row>
    <row r="2527" spans="1:13" hidden="1">
      <c r="A2527" s="506" t="str">
        <f t="shared" si="405"/>
        <v/>
      </c>
      <c r="B2527" s="507"/>
      <c r="C2527" s="289" t="str">
        <f t="shared" si="406"/>
        <v/>
      </c>
      <c r="D2527" s="290"/>
      <c r="E2527" s="291">
        <f t="shared" si="407"/>
        <v>0</v>
      </c>
      <c r="F2527" s="207">
        <f t="shared" si="408"/>
        <v>0</v>
      </c>
      <c r="G2527" s="229"/>
      <c r="H2527" s="87"/>
      <c r="I2527" s="285"/>
      <c r="J2527" s="87"/>
      <c r="K2527" s="87"/>
      <c r="L2527" s="87"/>
      <c r="M2527" s="87"/>
    </row>
    <row r="2528" spans="1:13" hidden="1">
      <c r="A2528" s="506" t="str">
        <f t="shared" si="405"/>
        <v/>
      </c>
      <c r="B2528" s="507"/>
      <c r="C2528" s="289" t="str">
        <f t="shared" si="406"/>
        <v/>
      </c>
      <c r="D2528" s="290"/>
      <c r="E2528" s="291">
        <f t="shared" si="407"/>
        <v>0</v>
      </c>
      <c r="F2528" s="207">
        <f t="shared" si="408"/>
        <v>0</v>
      </c>
      <c r="G2528" s="235"/>
      <c r="H2528" s="87"/>
      <c r="I2528" s="285"/>
      <c r="J2528" s="87"/>
      <c r="K2528" s="87"/>
      <c r="L2528" s="87"/>
      <c r="M2528" s="87"/>
    </row>
    <row r="2529" spans="1:13" ht="13.5" hidden="1" thickBot="1">
      <c r="A2529" s="223"/>
      <c r="B2529" s="87"/>
      <c r="C2529" s="87"/>
      <c r="D2529" s="162"/>
      <c r="E2529" s="170"/>
      <c r="F2529" s="66" t="s">
        <v>93</v>
      </c>
      <c r="G2529" s="463">
        <f>SUM(F2519:F2528)</f>
        <v>0</v>
      </c>
      <c r="H2529" s="87"/>
      <c r="I2529" s="119"/>
      <c r="J2529" s="87"/>
      <c r="K2529" s="87"/>
      <c r="L2529" s="87"/>
      <c r="M2529" s="87"/>
    </row>
    <row r="2530" spans="1:13" ht="14.25" hidden="1" thickTop="1" thickBot="1">
      <c r="A2530" s="236" t="s">
        <v>94</v>
      </c>
      <c r="B2530" s="90"/>
      <c r="C2530" s="90"/>
      <c r="D2530" s="163"/>
      <c r="E2530" s="171"/>
      <c r="F2530" s="163"/>
      <c r="G2530" s="237"/>
      <c r="H2530" s="87"/>
      <c r="I2530" s="119"/>
      <c r="J2530" s="87"/>
      <c r="K2530" s="87"/>
      <c r="L2530" s="87"/>
      <c r="M2530" s="87"/>
    </row>
    <row r="2531" spans="1:13" ht="13.5" hidden="1" thickTop="1">
      <c r="A2531" s="286" t="s">
        <v>2</v>
      </c>
      <c r="B2531" s="287"/>
      <c r="C2531" s="288" t="s">
        <v>95</v>
      </c>
      <c r="D2531" s="288" t="s">
        <v>96</v>
      </c>
      <c r="E2531" s="288" t="s">
        <v>97</v>
      </c>
      <c r="F2531" s="288" t="s">
        <v>87</v>
      </c>
      <c r="G2531" s="233" t="s">
        <v>88</v>
      </c>
      <c r="H2531" s="87"/>
      <c r="I2531" s="119"/>
      <c r="J2531" s="87"/>
      <c r="K2531" s="87"/>
      <c r="L2531" s="87"/>
      <c r="M2531" s="87"/>
    </row>
    <row r="2532" spans="1:13" hidden="1">
      <c r="A2532" s="506" t="str">
        <f>IF(I2532=0,"",VLOOKUP(I2532,EQUIPOS,2,FALSE))</f>
        <v/>
      </c>
      <c r="B2532" s="507"/>
      <c r="C2532" s="292"/>
      <c r="D2532" s="290"/>
      <c r="E2532" s="291">
        <f>IF(I2532=0,0,VLOOKUP(I2532,EQUIPOS,4,FALSE))</f>
        <v>0</v>
      </c>
      <c r="F2532" s="207">
        <f>C2532*D2532*E2532</f>
        <v>0</v>
      </c>
      <c r="G2532" s="228"/>
      <c r="H2532" s="87"/>
      <c r="I2532" s="285"/>
      <c r="J2532" s="87"/>
      <c r="K2532" s="87"/>
      <c r="L2532" s="87"/>
      <c r="M2532" s="87"/>
    </row>
    <row r="2533" spans="1:13" hidden="1">
      <c r="A2533" s="506" t="str">
        <f>IF(I2533=0,"",VLOOKUP(I2533,EQUIPOS,2,FALSE))</f>
        <v/>
      </c>
      <c r="B2533" s="507"/>
      <c r="C2533" s="292"/>
      <c r="D2533" s="290"/>
      <c r="E2533" s="291">
        <f>IF(I2533=0,0,VLOOKUP(I2533,EQUIPOS,4,FALSE))</f>
        <v>0</v>
      </c>
      <c r="F2533" s="207">
        <f>C2533*D2533*E2533</f>
        <v>0</v>
      </c>
      <c r="G2533" s="229"/>
      <c r="H2533" s="87"/>
      <c r="I2533" s="285"/>
      <c r="J2533" s="87"/>
      <c r="K2533" s="87"/>
      <c r="L2533" s="87"/>
      <c r="M2533" s="87"/>
    </row>
    <row r="2534" spans="1:13" hidden="1">
      <c r="A2534" s="506" t="str">
        <f>IF(I2534=0,"",VLOOKUP(I2534,EQUIPOS,2,FALSE))</f>
        <v/>
      </c>
      <c r="B2534" s="507"/>
      <c r="C2534" s="292"/>
      <c r="D2534" s="290"/>
      <c r="E2534" s="291">
        <f>IF(I2534=0,0,VLOOKUP(I2534,EQUIPOS,4,FALSE))</f>
        <v>0</v>
      </c>
      <c r="F2534" s="207">
        <f>C2534*D2534*E2534</f>
        <v>0</v>
      </c>
      <c r="G2534" s="229"/>
      <c r="H2534" s="87"/>
      <c r="I2534" s="285"/>
      <c r="J2534" s="87"/>
      <c r="K2534" s="87"/>
      <c r="L2534" s="87"/>
      <c r="M2534" s="87"/>
    </row>
    <row r="2535" spans="1:13" hidden="1">
      <c r="A2535" s="506" t="str">
        <f>IF(I2535=0,"",VLOOKUP(I2535,EQUIPOS,2,FALSE))</f>
        <v/>
      </c>
      <c r="B2535" s="507"/>
      <c r="C2535" s="292"/>
      <c r="D2535" s="290"/>
      <c r="E2535" s="291">
        <f>IF(I2535=0,0,VLOOKUP(I2535,EQUIPOS,4,FALSE))</f>
        <v>0</v>
      </c>
      <c r="F2535" s="207">
        <f>C2535*D2535*E2535</f>
        <v>0</v>
      </c>
      <c r="G2535" s="235"/>
      <c r="H2535" s="87"/>
      <c r="I2535" s="285"/>
      <c r="J2535" s="87"/>
      <c r="K2535" s="87"/>
      <c r="L2535" s="87"/>
      <c r="M2535" s="87"/>
    </row>
    <row r="2536" spans="1:13" ht="13.5" hidden="1" thickBot="1">
      <c r="A2536" s="230"/>
      <c r="B2536" s="88"/>
      <c r="C2536" s="88"/>
      <c r="D2536" s="160"/>
      <c r="E2536" s="172"/>
      <c r="F2536" s="271" t="s">
        <v>98</v>
      </c>
      <c r="G2536" s="461">
        <f>SUM(F2532:F2535)</f>
        <v>0</v>
      </c>
      <c r="H2536" s="87"/>
      <c r="I2536" s="119"/>
      <c r="J2536" s="87"/>
      <c r="K2536" s="87"/>
      <c r="L2536" s="87"/>
      <c r="M2536" s="87"/>
    </row>
    <row r="2537" spans="1:13" ht="13.5" hidden="1" thickTop="1">
      <c r="A2537" s="231" t="s">
        <v>99</v>
      </c>
      <c r="B2537" s="89"/>
      <c r="C2537" s="89"/>
      <c r="D2537" s="161"/>
      <c r="E2537" s="169"/>
      <c r="F2537" s="161"/>
      <c r="G2537" s="232"/>
      <c r="H2537" s="87"/>
      <c r="I2537" s="119"/>
      <c r="J2537" s="87"/>
      <c r="K2537" s="87"/>
      <c r="L2537" s="87"/>
      <c r="M2537" s="87"/>
    </row>
    <row r="2538" spans="1:13" hidden="1">
      <c r="A2538" s="286" t="s">
        <v>2</v>
      </c>
      <c r="B2538" s="273" t="s">
        <v>3</v>
      </c>
      <c r="C2538" s="273" t="s">
        <v>91</v>
      </c>
      <c r="D2538" s="288" t="s">
        <v>85</v>
      </c>
      <c r="E2538" s="288" t="s">
        <v>92</v>
      </c>
      <c r="F2538" s="288" t="s">
        <v>87</v>
      </c>
      <c r="G2538" s="233" t="s">
        <v>88</v>
      </c>
      <c r="H2538" s="165"/>
      <c r="I2538" s="167"/>
      <c r="J2538" s="87"/>
      <c r="K2538" s="87"/>
      <c r="L2538" s="87"/>
      <c r="M2538" s="87"/>
    </row>
    <row r="2539" spans="1:13" hidden="1">
      <c r="A2539" s="293" t="str">
        <f t="shared" ref="A2539:A2547" si="409">IF(I2539=0,"",VLOOKUP(I2539,MANOOBRA,2,FALSE))</f>
        <v/>
      </c>
      <c r="B2539" s="289" t="str">
        <f t="shared" ref="B2539:B2547" si="410">IF(I2539=0,"",VLOOKUP(I2539,MANOOBRA,3,FALSE))</f>
        <v/>
      </c>
      <c r="C2539" s="292"/>
      <c r="D2539" s="292"/>
      <c r="E2539" s="291">
        <f t="shared" ref="E2539:E2547" si="411">IF(I2539=0,0,VLOOKUP(I2539,MANOOBRA,4,FALSE))</f>
        <v>0</v>
      </c>
      <c r="F2539" s="207">
        <f>IF(D2539=0,0,C2539*E2539/D2539)</f>
        <v>0</v>
      </c>
      <c r="G2539" s="228"/>
      <c r="H2539" s="87"/>
      <c r="I2539" s="285"/>
      <c r="J2539" s="87"/>
      <c r="K2539" s="87"/>
      <c r="L2539" s="87"/>
      <c r="M2539" s="87"/>
    </row>
    <row r="2540" spans="1:13" hidden="1">
      <c r="A2540" s="293" t="str">
        <f t="shared" si="409"/>
        <v/>
      </c>
      <c r="B2540" s="289" t="str">
        <f t="shared" si="410"/>
        <v/>
      </c>
      <c r="C2540" s="292"/>
      <c r="D2540" s="292"/>
      <c r="E2540" s="291">
        <f t="shared" si="411"/>
        <v>0</v>
      </c>
      <c r="F2540" s="207">
        <f t="shared" ref="F2540:F2547" si="412">IF(D2540=0,0,C2540*E2540/D2540)</f>
        <v>0</v>
      </c>
      <c r="G2540" s="229"/>
      <c r="H2540" s="87"/>
      <c r="I2540" s="285"/>
      <c r="J2540" s="87"/>
      <c r="K2540" s="87"/>
      <c r="L2540" s="87"/>
      <c r="M2540" s="87"/>
    </row>
    <row r="2541" spans="1:13" hidden="1">
      <c r="A2541" s="293" t="str">
        <f t="shared" si="409"/>
        <v/>
      </c>
      <c r="B2541" s="289" t="str">
        <f t="shared" si="410"/>
        <v/>
      </c>
      <c r="C2541" s="292"/>
      <c r="D2541" s="292"/>
      <c r="E2541" s="291">
        <f t="shared" si="411"/>
        <v>0</v>
      </c>
      <c r="F2541" s="207">
        <f t="shared" si="412"/>
        <v>0</v>
      </c>
      <c r="G2541" s="229"/>
      <c r="H2541" s="87"/>
      <c r="I2541" s="285"/>
      <c r="J2541" s="87"/>
      <c r="K2541" s="87"/>
      <c r="L2541" s="87"/>
      <c r="M2541" s="87"/>
    </row>
    <row r="2542" spans="1:13" hidden="1">
      <c r="A2542" s="293" t="str">
        <f t="shared" si="409"/>
        <v/>
      </c>
      <c r="B2542" s="289" t="str">
        <f t="shared" si="410"/>
        <v/>
      </c>
      <c r="C2542" s="292"/>
      <c r="D2542" s="292"/>
      <c r="E2542" s="291">
        <f t="shared" si="411"/>
        <v>0</v>
      </c>
      <c r="F2542" s="207">
        <f t="shared" si="412"/>
        <v>0</v>
      </c>
      <c r="G2542" s="229"/>
      <c r="H2542" s="87"/>
      <c r="I2542" s="285"/>
      <c r="J2542" s="87"/>
      <c r="K2542" s="87"/>
      <c r="L2542" s="87"/>
      <c r="M2542" s="87"/>
    </row>
    <row r="2543" spans="1:13" hidden="1">
      <c r="A2543" s="293" t="str">
        <f t="shared" si="409"/>
        <v/>
      </c>
      <c r="B2543" s="289" t="str">
        <f t="shared" si="410"/>
        <v/>
      </c>
      <c r="C2543" s="292"/>
      <c r="D2543" s="292"/>
      <c r="E2543" s="291">
        <f t="shared" si="411"/>
        <v>0</v>
      </c>
      <c r="F2543" s="207">
        <f t="shared" si="412"/>
        <v>0</v>
      </c>
      <c r="G2543" s="229"/>
      <c r="H2543" s="87"/>
      <c r="I2543" s="285"/>
      <c r="J2543" s="87"/>
      <c r="K2543" s="87"/>
      <c r="L2543" s="87"/>
      <c r="M2543" s="87"/>
    </row>
    <row r="2544" spans="1:13" hidden="1">
      <c r="A2544" s="293" t="str">
        <f t="shared" si="409"/>
        <v/>
      </c>
      <c r="B2544" s="289" t="str">
        <f t="shared" si="410"/>
        <v/>
      </c>
      <c r="C2544" s="292"/>
      <c r="D2544" s="294"/>
      <c r="E2544" s="291">
        <f t="shared" si="411"/>
        <v>0</v>
      </c>
      <c r="F2544" s="207">
        <f t="shared" si="412"/>
        <v>0</v>
      </c>
      <c r="G2544" s="229"/>
      <c r="H2544" s="87"/>
      <c r="I2544" s="285"/>
      <c r="J2544" s="87"/>
      <c r="K2544" s="87"/>
      <c r="L2544" s="87"/>
      <c r="M2544" s="87"/>
    </row>
    <row r="2545" spans="1:13" hidden="1">
      <c r="A2545" s="293" t="str">
        <f t="shared" si="409"/>
        <v/>
      </c>
      <c r="B2545" s="289" t="str">
        <f t="shared" si="410"/>
        <v/>
      </c>
      <c r="C2545" s="292"/>
      <c r="D2545" s="294"/>
      <c r="E2545" s="291">
        <f t="shared" si="411"/>
        <v>0</v>
      </c>
      <c r="F2545" s="207">
        <f t="shared" si="412"/>
        <v>0</v>
      </c>
      <c r="G2545" s="229"/>
      <c r="H2545" s="87"/>
      <c r="I2545" s="285"/>
      <c r="J2545" s="87"/>
      <c r="K2545" s="87"/>
      <c r="L2545" s="87"/>
      <c r="M2545" s="87"/>
    </row>
    <row r="2546" spans="1:13" hidden="1">
      <c r="A2546" s="293" t="str">
        <f t="shared" si="409"/>
        <v/>
      </c>
      <c r="B2546" s="289" t="str">
        <f t="shared" si="410"/>
        <v/>
      </c>
      <c r="C2546" s="292"/>
      <c r="D2546" s="294"/>
      <c r="E2546" s="291">
        <f t="shared" si="411"/>
        <v>0</v>
      </c>
      <c r="F2546" s="207">
        <f t="shared" si="412"/>
        <v>0</v>
      </c>
      <c r="G2546" s="229"/>
      <c r="H2546" s="87"/>
      <c r="I2546" s="285"/>
      <c r="J2546" s="87"/>
      <c r="K2546" s="87"/>
      <c r="L2546" s="87"/>
      <c r="M2546" s="87"/>
    </row>
    <row r="2547" spans="1:13" hidden="1">
      <c r="A2547" s="293" t="str">
        <f t="shared" si="409"/>
        <v/>
      </c>
      <c r="B2547" s="289" t="str">
        <f t="shared" si="410"/>
        <v/>
      </c>
      <c r="C2547" s="292"/>
      <c r="D2547" s="294"/>
      <c r="E2547" s="291">
        <f t="shared" si="411"/>
        <v>0</v>
      </c>
      <c r="F2547" s="207">
        <f t="shared" si="412"/>
        <v>0</v>
      </c>
      <c r="G2547" s="235"/>
      <c r="H2547" s="87"/>
      <c r="I2547" s="285"/>
      <c r="J2547" s="87"/>
      <c r="K2547" s="87"/>
      <c r="L2547" s="87"/>
      <c r="M2547" s="87"/>
    </row>
    <row r="2548" spans="1:13" ht="13.5" hidden="1" thickBot="1">
      <c r="A2548" s="230"/>
      <c r="B2548" s="88"/>
      <c r="C2548" s="88"/>
      <c r="D2548" s="160"/>
      <c r="E2548" s="168"/>
      <c r="F2548" s="271" t="s">
        <v>100</v>
      </c>
      <c r="G2548" s="461">
        <f>SUM(F2539:F2547)</f>
        <v>0</v>
      </c>
      <c r="H2548" s="87"/>
      <c r="I2548" s="119"/>
      <c r="J2548" s="87"/>
      <c r="K2548" s="87"/>
      <c r="L2548" s="87"/>
      <c r="M2548" s="87"/>
    </row>
    <row r="2549" spans="1:13" ht="13.5" hidden="1" thickTop="1">
      <c r="A2549" s="239" t="s">
        <v>101</v>
      </c>
      <c r="B2549" s="89"/>
      <c r="C2549" s="89"/>
      <c r="D2549" s="161"/>
      <c r="E2549" s="169"/>
      <c r="F2549" s="161"/>
      <c r="G2549" s="232"/>
      <c r="H2549" s="87"/>
      <c r="I2549" s="119"/>
      <c r="J2549" s="87"/>
      <c r="K2549" s="87"/>
      <c r="L2549" s="87"/>
      <c r="M2549" s="87"/>
    </row>
    <row r="2550" spans="1:13" hidden="1">
      <c r="A2550" s="286" t="s">
        <v>2</v>
      </c>
      <c r="B2550" s="287"/>
      <c r="C2550" s="287"/>
      <c r="D2550" s="208"/>
      <c r="E2550" s="288" t="s">
        <v>102</v>
      </c>
      <c r="F2550" s="288" t="s">
        <v>45</v>
      </c>
      <c r="G2550" s="295" t="s">
        <v>102</v>
      </c>
      <c r="H2550" s="165"/>
      <c r="I2550" s="167"/>
      <c r="J2550" s="87"/>
      <c r="K2550" s="87"/>
      <c r="L2550" s="87"/>
      <c r="M2550" s="87"/>
    </row>
    <row r="2551" spans="1:13" hidden="1">
      <c r="A2551" s="296" t="s">
        <v>103</v>
      </c>
      <c r="B2551" s="209"/>
      <c r="C2551" s="209"/>
      <c r="D2551" s="210"/>
      <c r="E2551" s="284">
        <f>SUM(G2516,G2529,G2536,G2548)</f>
        <v>0</v>
      </c>
      <c r="F2551" s="297">
        <f>A</f>
        <v>0</v>
      </c>
      <c r="G2551" s="462">
        <f>E2551*F2551</f>
        <v>0</v>
      </c>
      <c r="H2551" s="87"/>
      <c r="I2551" s="173"/>
      <c r="J2551" s="87"/>
      <c r="K2551" s="87"/>
      <c r="L2551" s="87"/>
      <c r="M2551" s="87"/>
    </row>
    <row r="2552" spans="1:13" hidden="1">
      <c r="A2552" s="296" t="s">
        <v>104</v>
      </c>
      <c r="B2552" s="209"/>
      <c r="C2552" s="209"/>
      <c r="D2552" s="210"/>
      <c r="E2552" s="284">
        <f>SUM(G2516,G2529,G2536,G2548)</f>
        <v>0</v>
      </c>
      <c r="F2552" s="297">
        <f>I</f>
        <v>0</v>
      </c>
      <c r="G2552" s="462">
        <f>E2552*F2552</f>
        <v>0</v>
      </c>
      <c r="H2552" s="87"/>
      <c r="I2552" s="173"/>
      <c r="J2552" s="87"/>
      <c r="K2552" s="87"/>
      <c r="L2552" s="87"/>
      <c r="M2552" s="87"/>
    </row>
    <row r="2553" spans="1:13" hidden="1">
      <c r="A2553" s="296" t="s">
        <v>105</v>
      </c>
      <c r="B2553" s="209"/>
      <c r="C2553" s="209"/>
      <c r="D2553" s="210"/>
      <c r="E2553" s="284">
        <f>SUM(G2516,G2529,G2536,G2548)</f>
        <v>0</v>
      </c>
      <c r="F2553" s="297">
        <f>U</f>
        <v>0</v>
      </c>
      <c r="G2553" s="462">
        <f>E2553*F2553</f>
        <v>0</v>
      </c>
      <c r="H2553" s="87"/>
      <c r="I2553" s="173"/>
      <c r="J2553" s="87"/>
      <c r="K2553" s="87"/>
      <c r="L2553" s="87"/>
      <c r="M2553" s="87"/>
    </row>
    <row r="2554" spans="1:13" ht="23.25" hidden="1" thickBot="1">
      <c r="A2554" s="230"/>
      <c r="B2554" s="88"/>
      <c r="C2554" s="88"/>
      <c r="D2554" s="160"/>
      <c r="E2554" s="168"/>
      <c r="F2554" s="67" t="s">
        <v>106</v>
      </c>
      <c r="G2554" s="461">
        <f>SUM(G2551:G2553)</f>
        <v>0</v>
      </c>
      <c r="H2554" s="87"/>
      <c r="I2554" s="119"/>
      <c r="J2554" s="299" t="s">
        <v>107</v>
      </c>
      <c r="K2554" s="299" t="s">
        <v>108</v>
      </c>
      <c r="L2554" s="299" t="s">
        <v>336</v>
      </c>
      <c r="M2554" s="299" t="s">
        <v>105</v>
      </c>
    </row>
    <row r="2555" spans="1:13" ht="14.25" hidden="1" thickTop="1" thickBot="1">
      <c r="A2555" s="240"/>
      <c r="B2555" s="58"/>
      <c r="C2555" s="58"/>
      <c r="D2555" s="174"/>
      <c r="E2555" s="68" t="s">
        <v>108</v>
      </c>
      <c r="F2555" s="69"/>
      <c r="G2555" s="453">
        <f>ROUND(SUM(G2516,G2529,G2536,G2548,G2554),2)</f>
        <v>0</v>
      </c>
      <c r="H2555" s="58"/>
      <c r="I2555" s="118"/>
      <c r="J2555" s="300" t="str">
        <f>B2492</f>
        <v>4.4</v>
      </c>
      <c r="K2555" s="454">
        <f>G2555</f>
        <v>0</v>
      </c>
      <c r="L2555" s="455">
        <f>ROUND(SUM(G2516,G2529,G2536,G2548),2)</f>
        <v>0</v>
      </c>
      <c r="M2555" s="456">
        <f>G2553</f>
        <v>0</v>
      </c>
    </row>
    <row r="2556" spans="1:13" ht="26.25" hidden="1" thickTop="1">
      <c r="A2556" s="242" t="s">
        <v>109</v>
      </c>
      <c r="B2556" s="87"/>
      <c r="C2556" s="87"/>
      <c r="D2556" s="162"/>
      <c r="E2556" s="166"/>
      <c r="F2556" s="162"/>
      <c r="G2556" s="225"/>
      <c r="H2556" s="87"/>
      <c r="I2556" s="119"/>
      <c r="J2556" s="87"/>
      <c r="K2556" s="87"/>
      <c r="L2556" s="87"/>
      <c r="M2556" s="87"/>
    </row>
    <row r="2557" spans="1:13" hidden="1">
      <c r="A2557" s="242"/>
      <c r="B2557" s="175"/>
      <c r="C2557" s="175"/>
      <c r="D2557" s="176"/>
      <c r="E2557" s="166"/>
      <c r="F2557" s="162"/>
      <c r="G2557" s="243">
        <f ca="1">TODAY()</f>
        <v>46244</v>
      </c>
      <c r="H2557" s="87"/>
      <c r="I2557" s="119"/>
      <c r="J2557" s="87"/>
      <c r="K2557" s="87"/>
      <c r="L2557" s="87"/>
      <c r="M2557" s="87"/>
    </row>
    <row r="2558" spans="1:13" ht="13.5" hidden="1" thickBot="1">
      <c r="A2558" s="244"/>
      <c r="B2558" s="245"/>
      <c r="C2558" s="245"/>
      <c r="D2558" s="246"/>
      <c r="E2558" s="247"/>
      <c r="F2558" s="246"/>
      <c r="G2558" s="248"/>
      <c r="H2558" s="87"/>
      <c r="I2558" s="119"/>
      <c r="J2558" s="87"/>
      <c r="K2558" s="87"/>
      <c r="L2558" s="87"/>
      <c r="M2558" s="87"/>
    </row>
    <row r="2559" spans="1:13" hidden="1">
      <c r="A2559" s="217"/>
      <c r="B2559" s="218"/>
      <c r="C2559" s="218"/>
      <c r="D2559" s="219"/>
      <c r="E2559" s="220"/>
      <c r="F2559" s="219"/>
      <c r="G2559" s="221" t="s">
        <v>77</v>
      </c>
      <c r="H2559" s="58"/>
      <c r="I2559" s="118"/>
      <c r="J2559" s="58"/>
      <c r="K2559" s="58"/>
      <c r="L2559" s="58"/>
      <c r="M2559" s="87"/>
    </row>
    <row r="2560" spans="1:13" hidden="1">
      <c r="A2560" s="222" t="s">
        <v>78</v>
      </c>
      <c r="B2560" s="508" t="str">
        <f>Proponente</f>
        <v>Proponente BCDA</v>
      </c>
      <c r="C2560" s="508"/>
      <c r="D2560" s="508"/>
      <c r="E2560" s="508"/>
      <c r="F2560" s="508"/>
      <c r="G2560" s="509"/>
      <c r="H2560" s="87"/>
      <c r="I2560" s="119"/>
      <c r="J2560" s="87"/>
      <c r="K2560" s="87"/>
      <c r="L2560" s="87"/>
      <c r="M2560" s="87"/>
    </row>
    <row r="2561" spans="1:13" hidden="1">
      <c r="A2561" s="222" t="s">
        <v>79</v>
      </c>
      <c r="B2561" s="87" t="str">
        <f>VLOOKUP(B2562,'4_Presupuesto de Obra'!$A$8:$D$182,2,FALSE)</f>
        <v>4.5</v>
      </c>
      <c r="C2561" s="508">
        <f>VLOOKUP(B2562,'4_Presupuesto de Obra'!$A$8:$D$182,3,FALSE)</f>
        <v>0</v>
      </c>
      <c r="D2561" s="508"/>
      <c r="E2561" s="508"/>
      <c r="F2561" s="508"/>
      <c r="G2561" s="509"/>
      <c r="H2561" s="87"/>
      <c r="I2561" s="119"/>
      <c r="J2561" s="87"/>
      <c r="K2561" s="87"/>
      <c r="L2561" s="87"/>
      <c r="M2561" s="87"/>
    </row>
    <row r="2562" spans="1:13" hidden="1">
      <c r="A2562" s="223"/>
      <c r="B2562" s="216">
        <f>+B2493+1</f>
        <v>38</v>
      </c>
      <c r="C2562" s="87"/>
      <c r="D2562" s="162"/>
      <c r="E2562" s="166"/>
      <c r="F2562" s="59" t="s">
        <v>80</v>
      </c>
      <c r="G2562" s="224">
        <f>VLOOKUP(B2562,'4_Presupuesto de Obra'!$A$8:$D$182,4,FALSE)</f>
        <v>0</v>
      </c>
      <c r="H2562" s="87"/>
      <c r="I2562" s="119"/>
      <c r="J2562" s="87"/>
      <c r="K2562" s="87"/>
      <c r="L2562" s="87"/>
      <c r="M2562" s="87"/>
    </row>
    <row r="2563" spans="1:13" ht="13.5" hidden="1" thickBot="1">
      <c r="A2563" s="222" t="s">
        <v>81</v>
      </c>
      <c r="B2563" s="87"/>
      <c r="C2563" s="87"/>
      <c r="D2563" s="162"/>
      <c r="E2563" s="166"/>
      <c r="F2563" s="162"/>
      <c r="G2563" s="225"/>
      <c r="H2563" s="87"/>
      <c r="I2563" s="167"/>
      <c r="J2563" s="87"/>
      <c r="K2563" s="87"/>
      <c r="L2563" s="87"/>
      <c r="M2563" s="87"/>
    </row>
    <row r="2564" spans="1:13" ht="13.5" hidden="1" thickTop="1">
      <c r="A2564" s="226" t="s">
        <v>2</v>
      </c>
      <c r="B2564" s="158" t="s">
        <v>83</v>
      </c>
      <c r="C2564" s="158" t="s">
        <v>84</v>
      </c>
      <c r="D2564" s="159" t="s">
        <v>85</v>
      </c>
      <c r="E2564" s="65" t="s">
        <v>86</v>
      </c>
      <c r="F2564" s="65" t="s">
        <v>87</v>
      </c>
      <c r="G2564" s="227" t="s">
        <v>88</v>
      </c>
      <c r="H2564" s="165"/>
      <c r="I2564" s="167"/>
      <c r="J2564" s="165"/>
      <c r="K2564" s="165"/>
      <c r="L2564" s="165"/>
      <c r="M2564" s="87"/>
    </row>
    <row r="2565" spans="1:13" hidden="1">
      <c r="A2565" s="281" t="str">
        <f t="shared" ref="A2565:A2584" si="413">IF(I2565=0,"-",VLOOKUP(I2565,EQUIPOS,2,FALSE))</f>
        <v>-</v>
      </c>
      <c r="B2565" s="282"/>
      <c r="C2565" s="282"/>
      <c r="D2565" s="283"/>
      <c r="E2565" s="284">
        <f t="shared" ref="E2565:E2584" si="414">IF(I2565=0,0,VLOOKUP(I2565,EQUIPOS,4,FALSE))</f>
        <v>0</v>
      </c>
      <c r="F2565" s="207">
        <f t="shared" ref="F2565:F2584" si="415">IF(D2565=0,0,E2565/D2565)</f>
        <v>0</v>
      </c>
      <c r="G2565" s="228"/>
      <c r="H2565" s="87"/>
      <c r="I2565" s="285"/>
      <c r="J2565" s="87"/>
      <c r="K2565" s="87"/>
      <c r="L2565" s="87"/>
      <c r="M2565" s="87"/>
    </row>
    <row r="2566" spans="1:13" hidden="1">
      <c r="A2566" s="281" t="str">
        <f t="shared" si="413"/>
        <v>-</v>
      </c>
      <c r="B2566" s="282"/>
      <c r="C2566" s="282"/>
      <c r="D2566" s="283"/>
      <c r="E2566" s="284">
        <f t="shared" si="414"/>
        <v>0</v>
      </c>
      <c r="F2566" s="207">
        <f t="shared" si="415"/>
        <v>0</v>
      </c>
      <c r="G2566" s="229"/>
      <c r="H2566" s="87"/>
      <c r="I2566" s="285"/>
      <c r="J2566" s="87"/>
      <c r="K2566" s="87"/>
      <c r="L2566" s="87"/>
      <c r="M2566" s="87"/>
    </row>
    <row r="2567" spans="1:13" hidden="1">
      <c r="A2567" s="281" t="str">
        <f t="shared" si="413"/>
        <v>-</v>
      </c>
      <c r="B2567" s="282"/>
      <c r="C2567" s="282"/>
      <c r="D2567" s="283"/>
      <c r="E2567" s="284">
        <f t="shared" si="414"/>
        <v>0</v>
      </c>
      <c r="F2567" s="207">
        <f t="shared" si="415"/>
        <v>0</v>
      </c>
      <c r="G2567" s="229"/>
      <c r="H2567" s="87"/>
      <c r="I2567" s="285"/>
      <c r="J2567" s="87"/>
      <c r="K2567" s="87"/>
      <c r="L2567" s="87"/>
      <c r="M2567" s="87"/>
    </row>
    <row r="2568" spans="1:13" hidden="1">
      <c r="A2568" s="281" t="str">
        <f t="shared" si="413"/>
        <v>-</v>
      </c>
      <c r="B2568" s="282"/>
      <c r="C2568" s="282"/>
      <c r="D2568" s="283"/>
      <c r="E2568" s="284">
        <f t="shared" si="414"/>
        <v>0</v>
      </c>
      <c r="F2568" s="207">
        <f t="shared" si="415"/>
        <v>0</v>
      </c>
      <c r="G2568" s="229"/>
      <c r="H2568" s="87"/>
      <c r="I2568" s="285"/>
      <c r="J2568" s="87"/>
      <c r="K2568" s="87"/>
      <c r="L2568" s="87"/>
      <c r="M2568" s="87"/>
    </row>
    <row r="2569" spans="1:13" hidden="1">
      <c r="A2569" s="281" t="str">
        <f t="shared" si="413"/>
        <v>-</v>
      </c>
      <c r="B2569" s="282"/>
      <c r="C2569" s="282"/>
      <c r="D2569" s="283"/>
      <c r="E2569" s="284">
        <f t="shared" si="414"/>
        <v>0</v>
      </c>
      <c r="F2569" s="207">
        <f t="shared" si="415"/>
        <v>0</v>
      </c>
      <c r="G2569" s="229"/>
      <c r="H2569" s="87"/>
      <c r="I2569" s="285"/>
      <c r="J2569" s="87"/>
      <c r="K2569" s="87"/>
      <c r="L2569" s="87"/>
      <c r="M2569" s="87"/>
    </row>
    <row r="2570" spans="1:13" hidden="1">
      <c r="A2570" s="281" t="str">
        <f t="shared" si="413"/>
        <v>-</v>
      </c>
      <c r="B2570" s="282"/>
      <c r="C2570" s="282"/>
      <c r="D2570" s="283"/>
      <c r="E2570" s="284">
        <f t="shared" si="414"/>
        <v>0</v>
      </c>
      <c r="F2570" s="207">
        <f t="shared" si="415"/>
        <v>0</v>
      </c>
      <c r="G2570" s="229"/>
      <c r="H2570" s="87"/>
      <c r="I2570" s="285"/>
      <c r="J2570" s="87"/>
      <c r="K2570" s="87"/>
      <c r="L2570" s="87"/>
      <c r="M2570" s="87"/>
    </row>
    <row r="2571" spans="1:13" hidden="1">
      <c r="A2571" s="281" t="str">
        <f t="shared" si="413"/>
        <v>-</v>
      </c>
      <c r="B2571" s="282"/>
      <c r="C2571" s="282"/>
      <c r="D2571" s="283"/>
      <c r="E2571" s="284">
        <f t="shared" si="414"/>
        <v>0</v>
      </c>
      <c r="F2571" s="207">
        <f t="shared" si="415"/>
        <v>0</v>
      </c>
      <c r="G2571" s="235"/>
      <c r="H2571" s="87"/>
      <c r="I2571" s="285"/>
      <c r="J2571" s="87"/>
      <c r="K2571" s="87"/>
      <c r="L2571" s="87"/>
      <c r="M2571" s="87"/>
    </row>
    <row r="2572" spans="1:13" hidden="1">
      <c r="A2572" s="281" t="str">
        <f t="shared" si="413"/>
        <v>-</v>
      </c>
      <c r="B2572" s="282"/>
      <c r="C2572" s="282"/>
      <c r="D2572" s="283"/>
      <c r="E2572" s="284">
        <f t="shared" si="414"/>
        <v>0</v>
      </c>
      <c r="F2572" s="207">
        <f t="shared" si="415"/>
        <v>0</v>
      </c>
      <c r="G2572" s="229"/>
      <c r="H2572" s="87"/>
      <c r="I2572" s="285"/>
      <c r="J2572" s="87"/>
      <c r="K2572" s="87"/>
      <c r="L2572" s="87"/>
      <c r="M2572" s="87"/>
    </row>
    <row r="2573" spans="1:13" hidden="1">
      <c r="A2573" s="281" t="str">
        <f t="shared" si="413"/>
        <v>-</v>
      </c>
      <c r="B2573" s="282"/>
      <c r="C2573" s="282"/>
      <c r="D2573" s="283"/>
      <c r="E2573" s="284">
        <f t="shared" si="414"/>
        <v>0</v>
      </c>
      <c r="F2573" s="207">
        <f t="shared" si="415"/>
        <v>0</v>
      </c>
      <c r="G2573" s="229"/>
      <c r="H2573" s="87"/>
      <c r="I2573" s="285"/>
      <c r="J2573" s="87"/>
      <c r="K2573" s="87"/>
      <c r="L2573" s="87"/>
      <c r="M2573" s="87"/>
    </row>
    <row r="2574" spans="1:13" hidden="1">
      <c r="A2574" s="281" t="str">
        <f t="shared" si="413"/>
        <v>-</v>
      </c>
      <c r="B2574" s="282"/>
      <c r="C2574" s="282"/>
      <c r="D2574" s="283"/>
      <c r="E2574" s="284">
        <f t="shared" si="414"/>
        <v>0</v>
      </c>
      <c r="F2574" s="207">
        <f t="shared" si="415"/>
        <v>0</v>
      </c>
      <c r="G2574" s="229"/>
      <c r="H2574" s="87"/>
      <c r="I2574" s="285"/>
      <c r="J2574" s="87"/>
      <c r="K2574" s="87"/>
      <c r="L2574" s="87"/>
      <c r="M2574" s="87"/>
    </row>
    <row r="2575" spans="1:13" hidden="1">
      <c r="A2575" s="281" t="str">
        <f t="shared" si="413"/>
        <v>-</v>
      </c>
      <c r="B2575" s="282"/>
      <c r="C2575" s="282"/>
      <c r="D2575" s="283"/>
      <c r="E2575" s="284">
        <f t="shared" si="414"/>
        <v>0</v>
      </c>
      <c r="F2575" s="207">
        <f t="shared" si="415"/>
        <v>0</v>
      </c>
      <c r="G2575" s="229"/>
      <c r="H2575" s="87"/>
      <c r="I2575" s="285"/>
      <c r="J2575" s="87"/>
      <c r="K2575" s="87"/>
      <c r="L2575" s="87"/>
      <c r="M2575" s="87"/>
    </row>
    <row r="2576" spans="1:13" hidden="1">
      <c r="A2576" s="281" t="str">
        <f t="shared" si="413"/>
        <v>-</v>
      </c>
      <c r="B2576" s="282"/>
      <c r="C2576" s="282"/>
      <c r="D2576" s="283"/>
      <c r="E2576" s="284">
        <f t="shared" si="414"/>
        <v>0</v>
      </c>
      <c r="F2576" s="207">
        <f t="shared" si="415"/>
        <v>0</v>
      </c>
      <c r="G2576" s="229"/>
      <c r="H2576" s="87"/>
      <c r="I2576" s="285"/>
      <c r="J2576" s="87"/>
      <c r="K2576" s="87"/>
      <c r="L2576" s="87"/>
      <c r="M2576" s="87"/>
    </row>
    <row r="2577" spans="1:13" hidden="1">
      <c r="A2577" s="281" t="str">
        <f t="shared" si="413"/>
        <v>-</v>
      </c>
      <c r="B2577" s="282"/>
      <c r="C2577" s="282"/>
      <c r="D2577" s="283"/>
      <c r="E2577" s="284">
        <f t="shared" si="414"/>
        <v>0</v>
      </c>
      <c r="F2577" s="207">
        <f t="shared" si="415"/>
        <v>0</v>
      </c>
      <c r="G2577" s="229"/>
      <c r="H2577" s="87"/>
      <c r="I2577" s="285"/>
      <c r="J2577" s="87"/>
      <c r="K2577" s="87"/>
      <c r="L2577" s="87"/>
      <c r="M2577" s="87"/>
    </row>
    <row r="2578" spans="1:13" hidden="1">
      <c r="A2578" s="281" t="str">
        <f t="shared" si="413"/>
        <v>-</v>
      </c>
      <c r="B2578" s="282"/>
      <c r="C2578" s="282"/>
      <c r="D2578" s="283"/>
      <c r="E2578" s="284">
        <f t="shared" si="414"/>
        <v>0</v>
      </c>
      <c r="F2578" s="207">
        <f t="shared" si="415"/>
        <v>0</v>
      </c>
      <c r="G2578" s="229"/>
      <c r="H2578" s="87"/>
      <c r="I2578" s="285"/>
      <c r="J2578" s="87"/>
      <c r="K2578" s="87"/>
      <c r="L2578" s="87"/>
      <c r="M2578" s="87"/>
    </row>
    <row r="2579" spans="1:13" hidden="1">
      <c r="A2579" s="281" t="str">
        <f t="shared" si="413"/>
        <v>-</v>
      </c>
      <c r="B2579" s="282"/>
      <c r="C2579" s="282"/>
      <c r="D2579" s="283"/>
      <c r="E2579" s="284">
        <f t="shared" si="414"/>
        <v>0</v>
      </c>
      <c r="F2579" s="207">
        <f t="shared" si="415"/>
        <v>0</v>
      </c>
      <c r="G2579" s="229"/>
      <c r="H2579" s="87"/>
      <c r="I2579" s="285"/>
      <c r="J2579" s="87"/>
      <c r="K2579" s="87"/>
      <c r="L2579" s="87"/>
      <c r="M2579" s="87"/>
    </row>
    <row r="2580" spans="1:13" hidden="1">
      <c r="A2580" s="281" t="str">
        <f t="shared" si="413"/>
        <v>-</v>
      </c>
      <c r="B2580" s="282"/>
      <c r="C2580" s="282"/>
      <c r="D2580" s="283"/>
      <c r="E2580" s="284">
        <f t="shared" si="414"/>
        <v>0</v>
      </c>
      <c r="F2580" s="207">
        <f t="shared" si="415"/>
        <v>0</v>
      </c>
      <c r="G2580" s="229"/>
      <c r="H2580" s="87"/>
      <c r="I2580" s="285"/>
      <c r="J2580" s="87"/>
      <c r="K2580" s="87"/>
      <c r="L2580" s="87"/>
      <c r="M2580" s="87"/>
    </row>
    <row r="2581" spans="1:13" hidden="1">
      <c r="A2581" s="281" t="str">
        <f t="shared" si="413"/>
        <v>-</v>
      </c>
      <c r="B2581" s="282"/>
      <c r="C2581" s="282"/>
      <c r="D2581" s="283"/>
      <c r="E2581" s="284">
        <f t="shared" si="414"/>
        <v>0</v>
      </c>
      <c r="F2581" s="207">
        <f t="shared" si="415"/>
        <v>0</v>
      </c>
      <c r="G2581" s="229"/>
      <c r="H2581" s="87"/>
      <c r="I2581" s="285"/>
      <c r="J2581" s="87"/>
      <c r="K2581" s="87"/>
      <c r="L2581" s="87"/>
      <c r="M2581" s="87"/>
    </row>
    <row r="2582" spans="1:13" hidden="1">
      <c r="A2582" s="281" t="str">
        <f t="shared" si="413"/>
        <v>-</v>
      </c>
      <c r="B2582" s="282"/>
      <c r="C2582" s="282"/>
      <c r="D2582" s="283"/>
      <c r="E2582" s="284">
        <f t="shared" si="414"/>
        <v>0</v>
      </c>
      <c r="F2582" s="207">
        <f t="shared" si="415"/>
        <v>0</v>
      </c>
      <c r="G2582" s="229"/>
      <c r="H2582" s="87"/>
      <c r="I2582" s="285"/>
      <c r="J2582" s="87"/>
      <c r="K2582" s="87"/>
      <c r="L2582" s="87"/>
      <c r="M2582" s="87"/>
    </row>
    <row r="2583" spans="1:13" hidden="1">
      <c r="A2583" s="281" t="str">
        <f t="shared" si="413"/>
        <v>-</v>
      </c>
      <c r="B2583" s="282"/>
      <c r="C2583" s="282"/>
      <c r="D2583" s="283"/>
      <c r="E2583" s="284">
        <f t="shared" si="414"/>
        <v>0</v>
      </c>
      <c r="F2583" s="207">
        <f t="shared" si="415"/>
        <v>0</v>
      </c>
      <c r="G2583" s="229"/>
      <c r="H2583" s="87"/>
      <c r="I2583" s="285"/>
      <c r="J2583" s="87"/>
      <c r="K2583" s="87"/>
      <c r="L2583" s="87"/>
      <c r="M2583" s="87"/>
    </row>
    <row r="2584" spans="1:13" hidden="1">
      <c r="A2584" s="281" t="str">
        <f t="shared" si="413"/>
        <v>-</v>
      </c>
      <c r="B2584" s="282"/>
      <c r="C2584" s="282"/>
      <c r="D2584" s="283"/>
      <c r="E2584" s="284">
        <f t="shared" si="414"/>
        <v>0</v>
      </c>
      <c r="F2584" s="207">
        <f t="shared" si="415"/>
        <v>0</v>
      </c>
      <c r="G2584" s="229"/>
      <c r="H2584" s="87"/>
      <c r="I2584" s="285"/>
      <c r="J2584" s="87"/>
      <c r="K2584" s="87"/>
      <c r="L2584" s="87"/>
      <c r="M2584" s="87"/>
    </row>
    <row r="2585" spans="1:13" ht="13.5" hidden="1" thickBot="1">
      <c r="A2585" s="230"/>
      <c r="B2585" s="88"/>
      <c r="C2585" s="88"/>
      <c r="D2585" s="160"/>
      <c r="E2585" s="168"/>
      <c r="F2585" s="271" t="s">
        <v>89</v>
      </c>
      <c r="G2585" s="272">
        <f>SUM(F2565:F2584)</f>
        <v>0</v>
      </c>
      <c r="H2585" s="87"/>
      <c r="I2585" s="119"/>
      <c r="J2585" s="87"/>
      <c r="K2585" s="87"/>
      <c r="L2585" s="87"/>
      <c r="M2585" s="87"/>
    </row>
    <row r="2586" spans="1:13" ht="13.5" hidden="1" thickTop="1">
      <c r="A2586" s="231" t="s">
        <v>90</v>
      </c>
      <c r="B2586" s="89"/>
      <c r="C2586" s="89"/>
      <c r="D2586" s="161"/>
      <c r="E2586" s="169"/>
      <c r="F2586" s="161"/>
      <c r="G2586" s="232"/>
      <c r="H2586" s="87"/>
      <c r="I2586" s="119"/>
      <c r="J2586" s="87"/>
      <c r="K2586" s="87"/>
      <c r="L2586" s="87"/>
      <c r="M2586" s="87"/>
    </row>
    <row r="2587" spans="1:13" hidden="1">
      <c r="A2587" s="286" t="s">
        <v>2</v>
      </c>
      <c r="B2587" s="287"/>
      <c r="C2587" s="273" t="s">
        <v>3</v>
      </c>
      <c r="D2587" s="288" t="s">
        <v>91</v>
      </c>
      <c r="E2587" s="288" t="s">
        <v>92</v>
      </c>
      <c r="F2587" s="288" t="s">
        <v>87</v>
      </c>
      <c r="G2587" s="233" t="s">
        <v>88</v>
      </c>
      <c r="H2587" s="165"/>
      <c r="I2587" s="167"/>
      <c r="J2587" s="165"/>
      <c r="K2587" s="165"/>
      <c r="L2587" s="165"/>
      <c r="M2587" s="87"/>
    </row>
    <row r="2588" spans="1:13" hidden="1">
      <c r="A2588" s="506" t="str">
        <f t="shared" ref="A2588:A2597" si="416">IF(I2588=0,"",VLOOKUP(I2588,MATERIALES,2,FALSE))</f>
        <v/>
      </c>
      <c r="B2588" s="507"/>
      <c r="C2588" s="289" t="str">
        <f t="shared" ref="C2588:C2597" si="417">IF(I2588=0,"",VLOOKUP(I2588,MATERIALES,3,FALSE))</f>
        <v/>
      </c>
      <c r="D2588" s="290"/>
      <c r="E2588" s="291">
        <f t="shared" ref="E2588:E2597" si="418">IF(I2588=0,0,VLOOKUP(I2588,MATERIALES,4,FALSE))</f>
        <v>0</v>
      </c>
      <c r="F2588" s="207">
        <f>D2588*E2588</f>
        <v>0</v>
      </c>
      <c r="G2588" s="228"/>
      <c r="H2588" s="87"/>
      <c r="I2588" s="285"/>
      <c r="J2588" s="87"/>
      <c r="K2588" s="87"/>
      <c r="L2588" s="87"/>
      <c r="M2588" s="87"/>
    </row>
    <row r="2589" spans="1:13" hidden="1">
      <c r="A2589" s="506" t="str">
        <f t="shared" si="416"/>
        <v/>
      </c>
      <c r="B2589" s="507"/>
      <c r="C2589" s="289" t="str">
        <f t="shared" si="417"/>
        <v/>
      </c>
      <c r="D2589" s="290"/>
      <c r="E2589" s="291">
        <f t="shared" si="418"/>
        <v>0</v>
      </c>
      <c r="F2589" s="207">
        <f t="shared" ref="F2589:F2597" si="419">D2589*E2589</f>
        <v>0</v>
      </c>
      <c r="G2589" s="229"/>
      <c r="H2589" s="87"/>
      <c r="I2589" s="285"/>
      <c r="J2589" s="87"/>
      <c r="K2589" s="87"/>
      <c r="L2589" s="87"/>
      <c r="M2589" s="87"/>
    </row>
    <row r="2590" spans="1:13" hidden="1">
      <c r="A2590" s="506" t="str">
        <f t="shared" si="416"/>
        <v/>
      </c>
      <c r="B2590" s="507"/>
      <c r="C2590" s="289" t="str">
        <f t="shared" si="417"/>
        <v/>
      </c>
      <c r="D2590" s="290"/>
      <c r="E2590" s="291">
        <f t="shared" si="418"/>
        <v>0</v>
      </c>
      <c r="F2590" s="207">
        <f t="shared" si="419"/>
        <v>0</v>
      </c>
      <c r="G2590" s="229"/>
      <c r="H2590" s="87"/>
      <c r="I2590" s="285"/>
      <c r="J2590" s="87"/>
      <c r="K2590" s="87"/>
      <c r="L2590" s="87"/>
      <c r="M2590" s="87"/>
    </row>
    <row r="2591" spans="1:13" hidden="1">
      <c r="A2591" s="506" t="str">
        <f t="shared" si="416"/>
        <v/>
      </c>
      <c r="B2591" s="507"/>
      <c r="C2591" s="289" t="str">
        <f t="shared" si="417"/>
        <v/>
      </c>
      <c r="D2591" s="290"/>
      <c r="E2591" s="291">
        <f t="shared" si="418"/>
        <v>0</v>
      </c>
      <c r="F2591" s="207">
        <f t="shared" si="419"/>
        <v>0</v>
      </c>
      <c r="G2591" s="229"/>
      <c r="H2591" s="87"/>
      <c r="I2591" s="285"/>
      <c r="J2591" s="87"/>
      <c r="K2591" s="87"/>
      <c r="L2591" s="87"/>
      <c r="M2591" s="87"/>
    </row>
    <row r="2592" spans="1:13" hidden="1">
      <c r="A2592" s="506" t="str">
        <f t="shared" si="416"/>
        <v/>
      </c>
      <c r="B2592" s="507"/>
      <c r="C2592" s="289" t="str">
        <f t="shared" si="417"/>
        <v/>
      </c>
      <c r="D2592" s="290"/>
      <c r="E2592" s="291">
        <f t="shared" si="418"/>
        <v>0</v>
      </c>
      <c r="F2592" s="207">
        <f t="shared" si="419"/>
        <v>0</v>
      </c>
      <c r="G2592" s="229"/>
      <c r="H2592" s="87"/>
      <c r="I2592" s="285"/>
      <c r="J2592" s="87"/>
      <c r="K2592" s="87"/>
      <c r="L2592" s="87"/>
      <c r="M2592" s="87"/>
    </row>
    <row r="2593" spans="1:13" hidden="1">
      <c r="A2593" s="506" t="str">
        <f t="shared" si="416"/>
        <v/>
      </c>
      <c r="B2593" s="507"/>
      <c r="C2593" s="289" t="str">
        <f t="shared" si="417"/>
        <v/>
      </c>
      <c r="D2593" s="290"/>
      <c r="E2593" s="291">
        <f t="shared" si="418"/>
        <v>0</v>
      </c>
      <c r="F2593" s="207">
        <f t="shared" si="419"/>
        <v>0</v>
      </c>
      <c r="G2593" s="229"/>
      <c r="H2593" s="87"/>
      <c r="I2593" s="285"/>
      <c r="J2593" s="87"/>
      <c r="K2593" s="87"/>
      <c r="L2593" s="87"/>
      <c r="M2593" s="87"/>
    </row>
    <row r="2594" spans="1:13" hidden="1">
      <c r="A2594" s="506" t="str">
        <f t="shared" si="416"/>
        <v/>
      </c>
      <c r="B2594" s="507"/>
      <c r="C2594" s="289" t="str">
        <f t="shared" si="417"/>
        <v/>
      </c>
      <c r="D2594" s="290"/>
      <c r="E2594" s="291">
        <f t="shared" si="418"/>
        <v>0</v>
      </c>
      <c r="F2594" s="207">
        <f t="shared" si="419"/>
        <v>0</v>
      </c>
      <c r="G2594" s="229"/>
      <c r="H2594" s="87"/>
      <c r="I2594" s="285"/>
      <c r="J2594" s="87"/>
      <c r="K2594" s="87"/>
      <c r="L2594" s="87"/>
      <c r="M2594" s="87"/>
    </row>
    <row r="2595" spans="1:13" hidden="1">
      <c r="A2595" s="506" t="str">
        <f t="shared" si="416"/>
        <v/>
      </c>
      <c r="B2595" s="507"/>
      <c r="C2595" s="289" t="str">
        <f t="shared" si="417"/>
        <v/>
      </c>
      <c r="D2595" s="290"/>
      <c r="E2595" s="291">
        <f t="shared" si="418"/>
        <v>0</v>
      </c>
      <c r="F2595" s="207">
        <f t="shared" si="419"/>
        <v>0</v>
      </c>
      <c r="G2595" s="234"/>
      <c r="H2595" s="87"/>
      <c r="I2595" s="285"/>
      <c r="J2595" s="87"/>
      <c r="K2595" s="87"/>
      <c r="L2595" s="87"/>
      <c r="M2595" s="87"/>
    </row>
    <row r="2596" spans="1:13" hidden="1">
      <c r="A2596" s="506" t="str">
        <f t="shared" si="416"/>
        <v/>
      </c>
      <c r="B2596" s="507"/>
      <c r="C2596" s="289" t="str">
        <f t="shared" si="417"/>
        <v/>
      </c>
      <c r="D2596" s="290"/>
      <c r="E2596" s="291">
        <f t="shared" si="418"/>
        <v>0</v>
      </c>
      <c r="F2596" s="207">
        <f t="shared" si="419"/>
        <v>0</v>
      </c>
      <c r="G2596" s="229"/>
      <c r="H2596" s="87"/>
      <c r="I2596" s="285"/>
      <c r="J2596" s="87"/>
      <c r="K2596" s="87"/>
      <c r="L2596" s="87"/>
      <c r="M2596" s="87"/>
    </row>
    <row r="2597" spans="1:13" hidden="1">
      <c r="A2597" s="506" t="str">
        <f t="shared" si="416"/>
        <v/>
      </c>
      <c r="B2597" s="507"/>
      <c r="C2597" s="289" t="str">
        <f t="shared" si="417"/>
        <v/>
      </c>
      <c r="D2597" s="290"/>
      <c r="E2597" s="291">
        <f t="shared" si="418"/>
        <v>0</v>
      </c>
      <c r="F2597" s="207">
        <f t="shared" si="419"/>
        <v>0</v>
      </c>
      <c r="G2597" s="235"/>
      <c r="H2597" s="87"/>
      <c r="I2597" s="285"/>
      <c r="J2597" s="87"/>
      <c r="K2597" s="87"/>
      <c r="L2597" s="87"/>
      <c r="M2597" s="87"/>
    </row>
    <row r="2598" spans="1:13" ht="13.5" hidden="1" thickBot="1">
      <c r="A2598" s="223"/>
      <c r="B2598" s="87"/>
      <c r="C2598" s="87"/>
      <c r="D2598" s="162"/>
      <c r="E2598" s="170"/>
      <c r="F2598" s="66" t="s">
        <v>93</v>
      </c>
      <c r="G2598" s="234">
        <f>SUM(F2588:F2597)</f>
        <v>0</v>
      </c>
      <c r="H2598" s="87"/>
      <c r="I2598" s="119"/>
      <c r="J2598" s="87"/>
      <c r="K2598" s="87"/>
      <c r="L2598" s="87"/>
      <c r="M2598" s="87"/>
    </row>
    <row r="2599" spans="1:13" ht="14.25" hidden="1" thickTop="1" thickBot="1">
      <c r="A2599" s="236" t="s">
        <v>94</v>
      </c>
      <c r="B2599" s="90"/>
      <c r="C2599" s="90"/>
      <c r="D2599" s="163"/>
      <c r="E2599" s="171"/>
      <c r="F2599" s="163"/>
      <c r="G2599" s="237"/>
      <c r="H2599" s="87"/>
      <c r="I2599" s="119"/>
      <c r="J2599" s="87"/>
      <c r="K2599" s="87"/>
      <c r="L2599" s="87"/>
      <c r="M2599" s="87"/>
    </row>
    <row r="2600" spans="1:13" ht="13.5" hidden="1" thickTop="1">
      <c r="A2600" s="286" t="s">
        <v>2</v>
      </c>
      <c r="B2600" s="287"/>
      <c r="C2600" s="288" t="s">
        <v>95</v>
      </c>
      <c r="D2600" s="288" t="s">
        <v>96</v>
      </c>
      <c r="E2600" s="288" t="s">
        <v>97</v>
      </c>
      <c r="F2600" s="288" t="s">
        <v>87</v>
      </c>
      <c r="G2600" s="233" t="s">
        <v>88</v>
      </c>
      <c r="H2600" s="87"/>
      <c r="I2600" s="119"/>
      <c r="J2600" s="87"/>
      <c r="K2600" s="87"/>
      <c r="L2600" s="87"/>
      <c r="M2600" s="87"/>
    </row>
    <row r="2601" spans="1:13" hidden="1">
      <c r="A2601" s="506" t="str">
        <f>IF(I2601=0,"",VLOOKUP(I2601,EQUIPOS,2,FALSE))</f>
        <v/>
      </c>
      <c r="B2601" s="507"/>
      <c r="C2601" s="292"/>
      <c r="D2601" s="290"/>
      <c r="E2601" s="291">
        <f>IF(I2601=0,0,VLOOKUP(I2601,EQUIPOS,4,FALSE))</f>
        <v>0</v>
      </c>
      <c r="F2601" s="207">
        <f>C2601*D2601*E2601</f>
        <v>0</v>
      </c>
      <c r="G2601" s="228"/>
      <c r="H2601" s="87"/>
      <c r="I2601" s="285"/>
      <c r="J2601" s="87"/>
      <c r="K2601" s="87"/>
      <c r="L2601" s="87"/>
      <c r="M2601" s="87"/>
    </row>
    <row r="2602" spans="1:13" hidden="1">
      <c r="A2602" s="506" t="str">
        <f>IF(I2602=0,"",VLOOKUP(I2602,EQUIPOS,2,FALSE))</f>
        <v/>
      </c>
      <c r="B2602" s="507"/>
      <c r="C2602" s="292"/>
      <c r="D2602" s="290"/>
      <c r="E2602" s="291">
        <f>IF(I2602=0,0,VLOOKUP(I2602,EQUIPOS,4,FALSE))</f>
        <v>0</v>
      </c>
      <c r="F2602" s="207">
        <f>C2602*D2602*E2602</f>
        <v>0</v>
      </c>
      <c r="G2602" s="229"/>
      <c r="H2602" s="87"/>
      <c r="I2602" s="285"/>
      <c r="J2602" s="87"/>
      <c r="K2602" s="87"/>
      <c r="L2602" s="87"/>
      <c r="M2602" s="87"/>
    </row>
    <row r="2603" spans="1:13" hidden="1">
      <c r="A2603" s="506" t="str">
        <f>IF(I2603=0,"",VLOOKUP(I2603,EQUIPOS,2,FALSE))</f>
        <v/>
      </c>
      <c r="B2603" s="507"/>
      <c r="C2603" s="292"/>
      <c r="D2603" s="290"/>
      <c r="E2603" s="291">
        <f>IF(I2603=0,0,VLOOKUP(I2603,EQUIPOS,4,FALSE))</f>
        <v>0</v>
      </c>
      <c r="F2603" s="207">
        <f>C2603*D2603*E2603</f>
        <v>0</v>
      </c>
      <c r="G2603" s="229"/>
      <c r="H2603" s="87"/>
      <c r="I2603" s="285"/>
      <c r="J2603" s="87"/>
      <c r="K2603" s="87"/>
      <c r="L2603" s="87"/>
      <c r="M2603" s="87"/>
    </row>
    <row r="2604" spans="1:13" hidden="1">
      <c r="A2604" s="506" t="str">
        <f>IF(I2604=0,"",VLOOKUP(I2604,EQUIPOS,2,FALSE))</f>
        <v/>
      </c>
      <c r="B2604" s="507"/>
      <c r="C2604" s="292"/>
      <c r="D2604" s="290"/>
      <c r="E2604" s="291">
        <f>IF(I2604=0,0,VLOOKUP(I2604,EQUIPOS,4,FALSE))</f>
        <v>0</v>
      </c>
      <c r="F2604" s="207">
        <f>C2604*D2604*E2604</f>
        <v>0</v>
      </c>
      <c r="G2604" s="235"/>
      <c r="H2604" s="87"/>
      <c r="I2604" s="285"/>
      <c r="J2604" s="87"/>
      <c r="K2604" s="87"/>
      <c r="L2604" s="87"/>
      <c r="M2604" s="87"/>
    </row>
    <row r="2605" spans="1:13" ht="13.5" hidden="1" thickBot="1">
      <c r="A2605" s="230"/>
      <c r="B2605" s="88"/>
      <c r="C2605" s="88"/>
      <c r="D2605" s="160"/>
      <c r="E2605" s="172"/>
      <c r="F2605" s="271" t="s">
        <v>98</v>
      </c>
      <c r="G2605" s="238">
        <f>SUM(F2601:F2604)</f>
        <v>0</v>
      </c>
      <c r="H2605" s="87"/>
      <c r="I2605" s="119"/>
      <c r="J2605" s="87"/>
      <c r="K2605" s="87"/>
      <c r="L2605" s="87"/>
      <c r="M2605" s="87"/>
    </row>
    <row r="2606" spans="1:13" ht="13.5" hidden="1" thickTop="1">
      <c r="A2606" s="231" t="s">
        <v>99</v>
      </c>
      <c r="B2606" s="89"/>
      <c r="C2606" s="89"/>
      <c r="D2606" s="161"/>
      <c r="E2606" s="169"/>
      <c r="F2606" s="161"/>
      <c r="G2606" s="232"/>
      <c r="H2606" s="87"/>
      <c r="I2606" s="119"/>
      <c r="J2606" s="87"/>
      <c r="K2606" s="87"/>
      <c r="L2606" s="87"/>
      <c r="M2606" s="87"/>
    </row>
    <row r="2607" spans="1:13" hidden="1">
      <c r="A2607" s="286" t="s">
        <v>2</v>
      </c>
      <c r="B2607" s="273" t="s">
        <v>3</v>
      </c>
      <c r="C2607" s="273" t="s">
        <v>91</v>
      </c>
      <c r="D2607" s="288" t="s">
        <v>85</v>
      </c>
      <c r="E2607" s="288" t="s">
        <v>92</v>
      </c>
      <c r="F2607" s="288" t="s">
        <v>87</v>
      </c>
      <c r="G2607" s="233" t="s">
        <v>88</v>
      </c>
      <c r="H2607" s="165"/>
      <c r="I2607" s="167"/>
      <c r="J2607" s="87"/>
      <c r="K2607" s="87"/>
      <c r="L2607" s="87"/>
      <c r="M2607" s="87"/>
    </row>
    <row r="2608" spans="1:13" hidden="1">
      <c r="A2608" s="293" t="str">
        <f t="shared" ref="A2608:A2616" si="420">IF(I2608=0,"",VLOOKUP(I2608,MANOOBRA,2,FALSE))</f>
        <v/>
      </c>
      <c r="B2608" s="289" t="str">
        <f t="shared" ref="B2608:B2616" si="421">IF(I2608=0,"",VLOOKUP(I2608,MANOOBRA,3,FALSE))</f>
        <v/>
      </c>
      <c r="C2608" s="292"/>
      <c r="D2608" s="292"/>
      <c r="E2608" s="291">
        <f t="shared" ref="E2608:E2616" si="422">IF(I2608=0,0,VLOOKUP(I2608,MANOOBRA,4,FALSE))</f>
        <v>0</v>
      </c>
      <c r="F2608" s="207">
        <f>IF(D2608=0,0,C2608*E2608/D2608)</f>
        <v>0</v>
      </c>
      <c r="G2608" s="228"/>
      <c r="H2608" s="87"/>
      <c r="I2608" s="285"/>
      <c r="J2608" s="87"/>
      <c r="K2608" s="87"/>
      <c r="L2608" s="87"/>
      <c r="M2608" s="87"/>
    </row>
    <row r="2609" spans="1:13" hidden="1">
      <c r="A2609" s="293" t="str">
        <f t="shared" si="420"/>
        <v/>
      </c>
      <c r="B2609" s="289" t="str">
        <f t="shared" si="421"/>
        <v/>
      </c>
      <c r="C2609" s="292"/>
      <c r="D2609" s="292"/>
      <c r="E2609" s="291">
        <f t="shared" si="422"/>
        <v>0</v>
      </c>
      <c r="F2609" s="207">
        <f t="shared" ref="F2609:F2616" si="423">IF(D2609=0,0,C2609*E2609/D2609)</f>
        <v>0</v>
      </c>
      <c r="G2609" s="229"/>
      <c r="H2609" s="87"/>
      <c r="I2609" s="285"/>
      <c r="J2609" s="87"/>
      <c r="K2609" s="87"/>
      <c r="L2609" s="87"/>
      <c r="M2609" s="87"/>
    </row>
    <row r="2610" spans="1:13" hidden="1">
      <c r="A2610" s="293" t="str">
        <f t="shared" si="420"/>
        <v/>
      </c>
      <c r="B2610" s="289" t="str">
        <f t="shared" si="421"/>
        <v/>
      </c>
      <c r="C2610" s="292"/>
      <c r="D2610" s="292"/>
      <c r="E2610" s="291">
        <f t="shared" si="422"/>
        <v>0</v>
      </c>
      <c r="F2610" s="207">
        <f t="shared" si="423"/>
        <v>0</v>
      </c>
      <c r="G2610" s="229"/>
      <c r="H2610" s="87"/>
      <c r="I2610" s="285"/>
      <c r="J2610" s="87"/>
      <c r="K2610" s="87"/>
      <c r="L2610" s="87"/>
      <c r="M2610" s="87"/>
    </row>
    <row r="2611" spans="1:13" hidden="1">
      <c r="A2611" s="293" t="str">
        <f t="shared" si="420"/>
        <v/>
      </c>
      <c r="B2611" s="289" t="str">
        <f t="shared" si="421"/>
        <v/>
      </c>
      <c r="C2611" s="292"/>
      <c r="D2611" s="292"/>
      <c r="E2611" s="291">
        <f t="shared" si="422"/>
        <v>0</v>
      </c>
      <c r="F2611" s="207">
        <f t="shared" si="423"/>
        <v>0</v>
      </c>
      <c r="G2611" s="229"/>
      <c r="H2611" s="87"/>
      <c r="I2611" s="285"/>
      <c r="J2611" s="87"/>
      <c r="K2611" s="87"/>
      <c r="L2611" s="87"/>
      <c r="M2611" s="87"/>
    </row>
    <row r="2612" spans="1:13" hidden="1">
      <c r="A2612" s="293" t="str">
        <f t="shared" si="420"/>
        <v/>
      </c>
      <c r="B2612" s="289" t="str">
        <f t="shared" si="421"/>
        <v/>
      </c>
      <c r="C2612" s="292"/>
      <c r="D2612" s="292"/>
      <c r="E2612" s="291">
        <f t="shared" si="422"/>
        <v>0</v>
      </c>
      <c r="F2612" s="207">
        <f t="shared" si="423"/>
        <v>0</v>
      </c>
      <c r="G2612" s="229"/>
      <c r="H2612" s="87"/>
      <c r="I2612" s="285"/>
      <c r="J2612" s="87"/>
      <c r="K2612" s="87"/>
      <c r="L2612" s="87"/>
      <c r="M2612" s="87"/>
    </row>
    <row r="2613" spans="1:13" hidden="1">
      <c r="A2613" s="293" t="str">
        <f t="shared" si="420"/>
        <v/>
      </c>
      <c r="B2613" s="289" t="str">
        <f t="shared" si="421"/>
        <v/>
      </c>
      <c r="C2613" s="292"/>
      <c r="D2613" s="294"/>
      <c r="E2613" s="291">
        <f t="shared" si="422"/>
        <v>0</v>
      </c>
      <c r="F2613" s="207">
        <f t="shared" si="423"/>
        <v>0</v>
      </c>
      <c r="G2613" s="229"/>
      <c r="H2613" s="87"/>
      <c r="I2613" s="285"/>
      <c r="J2613" s="87"/>
      <c r="K2613" s="87"/>
      <c r="L2613" s="87"/>
      <c r="M2613" s="87"/>
    </row>
    <row r="2614" spans="1:13" hidden="1">
      <c r="A2614" s="293" t="str">
        <f t="shared" si="420"/>
        <v/>
      </c>
      <c r="B2614" s="289" t="str">
        <f t="shared" si="421"/>
        <v/>
      </c>
      <c r="C2614" s="292"/>
      <c r="D2614" s="294"/>
      <c r="E2614" s="291">
        <f t="shared" si="422"/>
        <v>0</v>
      </c>
      <c r="F2614" s="207">
        <f t="shared" si="423"/>
        <v>0</v>
      </c>
      <c r="G2614" s="229"/>
      <c r="H2614" s="87"/>
      <c r="I2614" s="285"/>
      <c r="J2614" s="87"/>
      <c r="K2614" s="87"/>
      <c r="L2614" s="87"/>
      <c r="M2614" s="87"/>
    </row>
    <row r="2615" spans="1:13" hidden="1">
      <c r="A2615" s="293" t="str">
        <f t="shared" si="420"/>
        <v/>
      </c>
      <c r="B2615" s="289" t="str">
        <f t="shared" si="421"/>
        <v/>
      </c>
      <c r="C2615" s="292"/>
      <c r="D2615" s="294"/>
      <c r="E2615" s="291">
        <f t="shared" si="422"/>
        <v>0</v>
      </c>
      <c r="F2615" s="207">
        <f t="shared" si="423"/>
        <v>0</v>
      </c>
      <c r="G2615" s="229"/>
      <c r="H2615" s="87"/>
      <c r="I2615" s="285"/>
      <c r="J2615" s="87"/>
      <c r="K2615" s="87"/>
      <c r="L2615" s="87"/>
      <c r="M2615" s="87"/>
    </row>
    <row r="2616" spans="1:13" hidden="1">
      <c r="A2616" s="293" t="str">
        <f t="shared" si="420"/>
        <v/>
      </c>
      <c r="B2616" s="289" t="str">
        <f t="shared" si="421"/>
        <v/>
      </c>
      <c r="C2616" s="292"/>
      <c r="D2616" s="294"/>
      <c r="E2616" s="291">
        <f t="shared" si="422"/>
        <v>0</v>
      </c>
      <c r="F2616" s="207">
        <f t="shared" si="423"/>
        <v>0</v>
      </c>
      <c r="G2616" s="235"/>
      <c r="H2616" s="87"/>
      <c r="I2616" s="285"/>
      <c r="J2616" s="87"/>
      <c r="K2616" s="87"/>
      <c r="L2616" s="87"/>
      <c r="M2616" s="87"/>
    </row>
    <row r="2617" spans="1:13" ht="13.5" hidden="1" thickBot="1">
      <c r="A2617" s="230"/>
      <c r="B2617" s="88"/>
      <c r="C2617" s="88"/>
      <c r="D2617" s="160"/>
      <c r="E2617" s="168"/>
      <c r="F2617" s="271" t="s">
        <v>100</v>
      </c>
      <c r="G2617" s="238">
        <f>SUM(F2608:F2616)</f>
        <v>0</v>
      </c>
      <c r="H2617" s="87"/>
      <c r="I2617" s="119"/>
      <c r="J2617" s="87"/>
      <c r="K2617" s="87"/>
      <c r="L2617" s="87"/>
      <c r="M2617" s="87"/>
    </row>
    <row r="2618" spans="1:13" ht="13.5" hidden="1" thickTop="1">
      <c r="A2618" s="239" t="s">
        <v>101</v>
      </c>
      <c r="B2618" s="89"/>
      <c r="C2618" s="89"/>
      <c r="D2618" s="161"/>
      <c r="E2618" s="169"/>
      <c r="F2618" s="161"/>
      <c r="G2618" s="232"/>
      <c r="H2618" s="87"/>
      <c r="I2618" s="119"/>
      <c r="J2618" s="87"/>
      <c r="K2618" s="87"/>
      <c r="L2618" s="87"/>
      <c r="M2618" s="87"/>
    </row>
    <row r="2619" spans="1:13" hidden="1">
      <c r="A2619" s="286" t="s">
        <v>2</v>
      </c>
      <c r="B2619" s="287"/>
      <c r="C2619" s="287"/>
      <c r="D2619" s="208"/>
      <c r="E2619" s="288" t="s">
        <v>102</v>
      </c>
      <c r="F2619" s="288" t="s">
        <v>45</v>
      </c>
      <c r="G2619" s="295" t="s">
        <v>102</v>
      </c>
      <c r="H2619" s="165"/>
      <c r="I2619" s="167"/>
      <c r="J2619" s="87"/>
      <c r="K2619" s="87"/>
      <c r="L2619" s="87"/>
      <c r="M2619" s="87"/>
    </row>
    <row r="2620" spans="1:13" hidden="1">
      <c r="A2620" s="296" t="s">
        <v>103</v>
      </c>
      <c r="B2620" s="209"/>
      <c r="C2620" s="209"/>
      <c r="D2620" s="210"/>
      <c r="E2620" s="284">
        <f>SUM(G2585,G2598,G2605,G2617)</f>
        <v>0</v>
      </c>
      <c r="F2620" s="297">
        <f>A</f>
        <v>0</v>
      </c>
      <c r="G2620" s="298">
        <f>E2620*F2620</f>
        <v>0</v>
      </c>
      <c r="H2620" s="87"/>
      <c r="I2620" s="173"/>
      <c r="J2620" s="87"/>
      <c r="K2620" s="87"/>
      <c r="L2620" s="87"/>
      <c r="M2620" s="87"/>
    </row>
    <row r="2621" spans="1:13" hidden="1">
      <c r="A2621" s="296" t="s">
        <v>104</v>
      </c>
      <c r="B2621" s="209"/>
      <c r="C2621" s="209"/>
      <c r="D2621" s="210"/>
      <c r="E2621" s="284">
        <f>SUM(G2585,G2598,G2605,G2617)</f>
        <v>0</v>
      </c>
      <c r="F2621" s="297">
        <f>I</f>
        <v>0</v>
      </c>
      <c r="G2621" s="298">
        <f>E2621*F2621</f>
        <v>0</v>
      </c>
      <c r="H2621" s="87"/>
      <c r="I2621" s="173"/>
      <c r="J2621" s="87"/>
      <c r="K2621" s="87"/>
      <c r="L2621" s="87"/>
      <c r="M2621" s="87"/>
    </row>
    <row r="2622" spans="1:13" hidden="1">
      <c r="A2622" s="296" t="s">
        <v>105</v>
      </c>
      <c r="B2622" s="209"/>
      <c r="C2622" s="209"/>
      <c r="D2622" s="210"/>
      <c r="E2622" s="284">
        <f>SUM(G2585,G2598,G2605,G2617)</f>
        <v>0</v>
      </c>
      <c r="F2622" s="297">
        <f>U</f>
        <v>0</v>
      </c>
      <c r="G2622" s="298">
        <f>E2622*F2622</f>
        <v>0</v>
      </c>
      <c r="H2622" s="87"/>
      <c r="I2622" s="173"/>
      <c r="J2622" s="87"/>
      <c r="K2622" s="87"/>
      <c r="L2622" s="87"/>
      <c r="M2622" s="87"/>
    </row>
    <row r="2623" spans="1:13" ht="23.25" hidden="1" thickBot="1">
      <c r="A2623" s="230"/>
      <c r="B2623" s="88"/>
      <c r="C2623" s="88"/>
      <c r="D2623" s="160"/>
      <c r="E2623" s="168"/>
      <c r="F2623" s="67" t="s">
        <v>106</v>
      </c>
      <c r="G2623" s="238">
        <f>SUM(G2620:G2622)</f>
        <v>0</v>
      </c>
      <c r="H2623" s="87"/>
      <c r="I2623" s="119"/>
      <c r="J2623" s="299" t="s">
        <v>107</v>
      </c>
      <c r="K2623" s="299" t="s">
        <v>108</v>
      </c>
      <c r="L2623" s="299" t="s">
        <v>106</v>
      </c>
      <c r="M2623" s="299" t="s">
        <v>105</v>
      </c>
    </row>
    <row r="2624" spans="1:13" ht="14.25" hidden="1" thickTop="1" thickBot="1">
      <c r="A2624" s="240"/>
      <c r="B2624" s="58"/>
      <c r="C2624" s="58"/>
      <c r="D2624" s="174"/>
      <c r="E2624" s="68" t="s">
        <v>108</v>
      </c>
      <c r="F2624" s="69"/>
      <c r="G2624" s="241">
        <f>ROUND(SUM(G2585,G2598,G2605,G2617,G2623),0)</f>
        <v>0</v>
      </c>
      <c r="H2624" s="58"/>
      <c r="I2624" s="118"/>
      <c r="J2624" s="300" t="str">
        <f>B2561</f>
        <v>4.5</v>
      </c>
      <c r="K2624" s="301">
        <f>G2624</f>
        <v>0</v>
      </c>
      <c r="L2624" s="302">
        <f>ROUND(SUM(G2585,G2598,G2605,G2617),0)</f>
        <v>0</v>
      </c>
      <c r="M2624" s="303">
        <f>G2622</f>
        <v>0</v>
      </c>
    </row>
    <row r="2625" spans="1:13" ht="26.25" hidden="1" thickTop="1">
      <c r="A2625" s="242" t="s">
        <v>109</v>
      </c>
      <c r="B2625" s="87"/>
      <c r="C2625" s="87"/>
      <c r="D2625" s="162"/>
      <c r="E2625" s="166"/>
      <c r="F2625" s="162"/>
      <c r="G2625" s="225"/>
      <c r="H2625" s="87"/>
      <c r="I2625" s="119"/>
      <c r="J2625" s="87"/>
      <c r="K2625" s="87"/>
      <c r="L2625" s="87"/>
      <c r="M2625" s="87"/>
    </row>
    <row r="2626" spans="1:13" hidden="1">
      <c r="A2626" s="242"/>
      <c r="B2626" s="175"/>
      <c r="C2626" s="175"/>
      <c r="D2626" s="176"/>
      <c r="E2626" s="166"/>
      <c r="F2626" s="162"/>
      <c r="G2626" s="243">
        <f ca="1">TODAY()</f>
        <v>46244</v>
      </c>
      <c r="H2626" s="87"/>
      <c r="I2626" s="119"/>
      <c r="J2626" s="87"/>
      <c r="K2626" s="87"/>
      <c r="L2626" s="87"/>
      <c r="M2626" s="87"/>
    </row>
    <row r="2627" spans="1:13" ht="13.5" hidden="1" thickBot="1">
      <c r="A2627" s="244"/>
      <c r="B2627" s="245"/>
      <c r="C2627" s="245"/>
      <c r="D2627" s="246"/>
      <c r="E2627" s="247"/>
      <c r="F2627" s="246"/>
      <c r="G2627" s="248"/>
      <c r="H2627" s="87"/>
      <c r="I2627" s="119"/>
      <c r="J2627" s="87"/>
      <c r="K2627" s="87"/>
      <c r="L2627" s="87"/>
      <c r="M2627" s="87"/>
    </row>
    <row r="2628" spans="1:13" hidden="1">
      <c r="A2628" s="217"/>
      <c r="B2628" s="218"/>
      <c r="C2628" s="218"/>
      <c r="D2628" s="219"/>
      <c r="E2628" s="220"/>
      <c r="F2628" s="219"/>
      <c r="G2628" s="221" t="s">
        <v>77</v>
      </c>
      <c r="H2628" s="58"/>
      <c r="I2628" s="118"/>
      <c r="J2628" s="58"/>
      <c r="K2628" s="58"/>
      <c r="L2628" s="58"/>
      <c r="M2628" s="87"/>
    </row>
    <row r="2629" spans="1:13" hidden="1">
      <c r="A2629" s="222" t="s">
        <v>78</v>
      </c>
      <c r="B2629" s="508" t="str">
        <f>Proponente</f>
        <v>Proponente BCDA</v>
      </c>
      <c r="C2629" s="508"/>
      <c r="D2629" s="508"/>
      <c r="E2629" s="508"/>
      <c r="F2629" s="508"/>
      <c r="G2629" s="509"/>
      <c r="H2629" s="87"/>
      <c r="I2629" s="119"/>
      <c r="J2629" s="87"/>
      <c r="K2629" s="87"/>
      <c r="L2629" s="87"/>
      <c r="M2629" s="87"/>
    </row>
    <row r="2630" spans="1:13" hidden="1">
      <c r="A2630" s="222" t="s">
        <v>79</v>
      </c>
      <c r="B2630" s="87" t="str">
        <f>VLOOKUP(B2631,'4_Presupuesto de Obra'!$A$8:$D$182,2,FALSE)</f>
        <v>4.6</v>
      </c>
      <c r="C2630" s="508">
        <f>VLOOKUP(B2631,'4_Presupuesto de Obra'!$A$8:$D$182,3,FALSE)</f>
        <v>0</v>
      </c>
      <c r="D2630" s="508"/>
      <c r="E2630" s="508"/>
      <c r="F2630" s="508"/>
      <c r="G2630" s="509"/>
      <c r="H2630" s="87"/>
      <c r="I2630" s="119"/>
      <c r="J2630" s="87"/>
      <c r="K2630" s="87"/>
      <c r="L2630" s="87"/>
      <c r="M2630" s="87"/>
    </row>
    <row r="2631" spans="1:13" hidden="1">
      <c r="A2631" s="223"/>
      <c r="B2631" s="216">
        <f>+B2562+1</f>
        <v>39</v>
      </c>
      <c r="C2631" s="87"/>
      <c r="D2631" s="162"/>
      <c r="E2631" s="166"/>
      <c r="F2631" s="59" t="s">
        <v>80</v>
      </c>
      <c r="G2631" s="224">
        <f>VLOOKUP(B2631,'4_Presupuesto de Obra'!$A$8:$D$182,4,FALSE)</f>
        <v>0</v>
      </c>
      <c r="H2631" s="87"/>
      <c r="I2631" s="119"/>
      <c r="J2631" s="87"/>
      <c r="K2631" s="87"/>
      <c r="L2631" s="87"/>
      <c r="M2631" s="87"/>
    </row>
    <row r="2632" spans="1:13" ht="13.5" hidden="1" thickBot="1">
      <c r="A2632" s="222" t="s">
        <v>81</v>
      </c>
      <c r="B2632" s="87"/>
      <c r="C2632" s="87"/>
      <c r="D2632" s="162"/>
      <c r="E2632" s="166"/>
      <c r="F2632" s="162"/>
      <c r="G2632" s="225"/>
      <c r="H2632" s="87"/>
      <c r="I2632" s="167"/>
      <c r="J2632" s="87"/>
      <c r="K2632" s="87"/>
      <c r="L2632" s="87"/>
      <c r="M2632" s="87"/>
    </row>
    <row r="2633" spans="1:13" ht="13.5" hidden="1" thickTop="1">
      <c r="A2633" s="226" t="s">
        <v>2</v>
      </c>
      <c r="B2633" s="158" t="s">
        <v>83</v>
      </c>
      <c r="C2633" s="158" t="s">
        <v>84</v>
      </c>
      <c r="D2633" s="159" t="s">
        <v>85</v>
      </c>
      <c r="E2633" s="65" t="s">
        <v>86</v>
      </c>
      <c r="F2633" s="65" t="s">
        <v>87</v>
      </c>
      <c r="G2633" s="227" t="s">
        <v>88</v>
      </c>
      <c r="H2633" s="165"/>
      <c r="I2633" s="167"/>
      <c r="J2633" s="165"/>
      <c r="K2633" s="165"/>
      <c r="L2633" s="165"/>
      <c r="M2633" s="87"/>
    </row>
    <row r="2634" spans="1:13" hidden="1">
      <c r="A2634" s="281" t="str">
        <f t="shared" ref="A2634:A2653" si="424">IF(I2634=0,"-",VLOOKUP(I2634,EQUIPOS,2,FALSE))</f>
        <v>-</v>
      </c>
      <c r="B2634" s="282"/>
      <c r="C2634" s="282"/>
      <c r="D2634" s="283"/>
      <c r="E2634" s="284">
        <f t="shared" ref="E2634:E2653" si="425">IF(I2634=0,0,VLOOKUP(I2634,EQUIPOS,4,FALSE))</f>
        <v>0</v>
      </c>
      <c r="F2634" s="207">
        <f t="shared" ref="F2634:F2653" si="426">IF(D2634=0,0,E2634/D2634)</f>
        <v>0</v>
      </c>
      <c r="G2634" s="228"/>
      <c r="H2634" s="87"/>
      <c r="I2634" s="285"/>
      <c r="J2634" s="87"/>
      <c r="K2634" s="87"/>
      <c r="L2634" s="87"/>
      <c r="M2634" s="87"/>
    </row>
    <row r="2635" spans="1:13" hidden="1">
      <c r="A2635" s="281" t="str">
        <f t="shared" si="424"/>
        <v>-</v>
      </c>
      <c r="B2635" s="282"/>
      <c r="C2635" s="282"/>
      <c r="D2635" s="283"/>
      <c r="E2635" s="284">
        <f t="shared" si="425"/>
        <v>0</v>
      </c>
      <c r="F2635" s="207">
        <f t="shared" si="426"/>
        <v>0</v>
      </c>
      <c r="G2635" s="229"/>
      <c r="H2635" s="87"/>
      <c r="I2635" s="285"/>
      <c r="J2635" s="87"/>
      <c r="K2635" s="87"/>
      <c r="L2635" s="87"/>
      <c r="M2635" s="87"/>
    </row>
    <row r="2636" spans="1:13" hidden="1">
      <c r="A2636" s="281" t="str">
        <f t="shared" si="424"/>
        <v>-</v>
      </c>
      <c r="B2636" s="282"/>
      <c r="C2636" s="282"/>
      <c r="D2636" s="283"/>
      <c r="E2636" s="284">
        <f t="shared" si="425"/>
        <v>0</v>
      </c>
      <c r="F2636" s="207">
        <f t="shared" si="426"/>
        <v>0</v>
      </c>
      <c r="G2636" s="229"/>
      <c r="H2636" s="87"/>
      <c r="I2636" s="285"/>
      <c r="J2636" s="87"/>
      <c r="K2636" s="87"/>
      <c r="L2636" s="87"/>
      <c r="M2636" s="87"/>
    </row>
    <row r="2637" spans="1:13" hidden="1">
      <c r="A2637" s="281" t="str">
        <f t="shared" si="424"/>
        <v>-</v>
      </c>
      <c r="B2637" s="282"/>
      <c r="C2637" s="282"/>
      <c r="D2637" s="283"/>
      <c r="E2637" s="284">
        <f t="shared" si="425"/>
        <v>0</v>
      </c>
      <c r="F2637" s="207">
        <f t="shared" si="426"/>
        <v>0</v>
      </c>
      <c r="G2637" s="229"/>
      <c r="H2637" s="87"/>
      <c r="I2637" s="285"/>
      <c r="J2637" s="87"/>
      <c r="K2637" s="87"/>
      <c r="L2637" s="87"/>
      <c r="M2637" s="87"/>
    </row>
    <row r="2638" spans="1:13" hidden="1">
      <c r="A2638" s="281" t="str">
        <f t="shared" si="424"/>
        <v>-</v>
      </c>
      <c r="B2638" s="282"/>
      <c r="C2638" s="282"/>
      <c r="D2638" s="283"/>
      <c r="E2638" s="284">
        <f t="shared" si="425"/>
        <v>0</v>
      </c>
      <c r="F2638" s="207">
        <f t="shared" si="426"/>
        <v>0</v>
      </c>
      <c r="G2638" s="229"/>
      <c r="H2638" s="87"/>
      <c r="I2638" s="285"/>
      <c r="J2638" s="87"/>
      <c r="K2638" s="87"/>
      <c r="L2638" s="87"/>
      <c r="M2638" s="87"/>
    </row>
    <row r="2639" spans="1:13" hidden="1">
      <c r="A2639" s="281" t="str">
        <f t="shared" si="424"/>
        <v>-</v>
      </c>
      <c r="B2639" s="282"/>
      <c r="C2639" s="282"/>
      <c r="D2639" s="283"/>
      <c r="E2639" s="284">
        <f t="shared" si="425"/>
        <v>0</v>
      </c>
      <c r="F2639" s="207">
        <f t="shared" si="426"/>
        <v>0</v>
      </c>
      <c r="G2639" s="229"/>
      <c r="H2639" s="87"/>
      <c r="I2639" s="285"/>
      <c r="J2639" s="87"/>
      <c r="K2639" s="87"/>
      <c r="L2639" s="87"/>
      <c r="M2639" s="87"/>
    </row>
    <row r="2640" spans="1:13" hidden="1">
      <c r="A2640" s="281" t="str">
        <f t="shared" si="424"/>
        <v>-</v>
      </c>
      <c r="B2640" s="282"/>
      <c r="C2640" s="282"/>
      <c r="D2640" s="283"/>
      <c r="E2640" s="284">
        <f t="shared" si="425"/>
        <v>0</v>
      </c>
      <c r="F2640" s="207">
        <f t="shared" si="426"/>
        <v>0</v>
      </c>
      <c r="G2640" s="235"/>
      <c r="H2640" s="87"/>
      <c r="I2640" s="285"/>
      <c r="J2640" s="87"/>
      <c r="K2640" s="87"/>
      <c r="L2640" s="87"/>
      <c r="M2640" s="87"/>
    </row>
    <row r="2641" spans="1:13" hidden="1">
      <c r="A2641" s="281" t="str">
        <f t="shared" si="424"/>
        <v>-</v>
      </c>
      <c r="B2641" s="282"/>
      <c r="C2641" s="282"/>
      <c r="D2641" s="283"/>
      <c r="E2641" s="284">
        <f t="shared" si="425"/>
        <v>0</v>
      </c>
      <c r="F2641" s="207">
        <f t="shared" si="426"/>
        <v>0</v>
      </c>
      <c r="G2641" s="229"/>
      <c r="H2641" s="87"/>
      <c r="I2641" s="285"/>
      <c r="J2641" s="87"/>
      <c r="K2641" s="87"/>
      <c r="L2641" s="87"/>
      <c r="M2641" s="87"/>
    </row>
    <row r="2642" spans="1:13" hidden="1">
      <c r="A2642" s="281" t="str">
        <f t="shared" si="424"/>
        <v>-</v>
      </c>
      <c r="B2642" s="282"/>
      <c r="C2642" s="282"/>
      <c r="D2642" s="283"/>
      <c r="E2642" s="284">
        <f t="shared" si="425"/>
        <v>0</v>
      </c>
      <c r="F2642" s="207">
        <f t="shared" si="426"/>
        <v>0</v>
      </c>
      <c r="G2642" s="229"/>
      <c r="H2642" s="87"/>
      <c r="I2642" s="285"/>
      <c r="J2642" s="87"/>
      <c r="K2642" s="87"/>
      <c r="L2642" s="87"/>
      <c r="M2642" s="87"/>
    </row>
    <row r="2643" spans="1:13" hidden="1">
      <c r="A2643" s="281" t="str">
        <f t="shared" si="424"/>
        <v>-</v>
      </c>
      <c r="B2643" s="282"/>
      <c r="C2643" s="282"/>
      <c r="D2643" s="283"/>
      <c r="E2643" s="284">
        <f t="shared" si="425"/>
        <v>0</v>
      </c>
      <c r="F2643" s="207">
        <f t="shared" si="426"/>
        <v>0</v>
      </c>
      <c r="G2643" s="229"/>
      <c r="H2643" s="87"/>
      <c r="I2643" s="285"/>
      <c r="J2643" s="87"/>
      <c r="K2643" s="87"/>
      <c r="L2643" s="87"/>
      <c r="M2643" s="87"/>
    </row>
    <row r="2644" spans="1:13" hidden="1">
      <c r="A2644" s="281" t="str">
        <f t="shared" si="424"/>
        <v>-</v>
      </c>
      <c r="B2644" s="282"/>
      <c r="C2644" s="282"/>
      <c r="D2644" s="283"/>
      <c r="E2644" s="284">
        <f t="shared" si="425"/>
        <v>0</v>
      </c>
      <c r="F2644" s="207">
        <f t="shared" si="426"/>
        <v>0</v>
      </c>
      <c r="G2644" s="229"/>
      <c r="H2644" s="87"/>
      <c r="I2644" s="285"/>
      <c r="J2644" s="87"/>
      <c r="K2644" s="87"/>
      <c r="L2644" s="87"/>
      <c r="M2644" s="87"/>
    </row>
    <row r="2645" spans="1:13" hidden="1">
      <c r="A2645" s="281" t="str">
        <f t="shared" si="424"/>
        <v>-</v>
      </c>
      <c r="B2645" s="282"/>
      <c r="C2645" s="282"/>
      <c r="D2645" s="283"/>
      <c r="E2645" s="284">
        <f t="shared" si="425"/>
        <v>0</v>
      </c>
      <c r="F2645" s="207">
        <f t="shared" si="426"/>
        <v>0</v>
      </c>
      <c r="G2645" s="229"/>
      <c r="H2645" s="87"/>
      <c r="I2645" s="285"/>
      <c r="J2645" s="87"/>
      <c r="K2645" s="87"/>
      <c r="L2645" s="87"/>
      <c r="M2645" s="87"/>
    </row>
    <row r="2646" spans="1:13" hidden="1">
      <c r="A2646" s="281" t="str">
        <f t="shared" si="424"/>
        <v>-</v>
      </c>
      <c r="B2646" s="282"/>
      <c r="C2646" s="282"/>
      <c r="D2646" s="283"/>
      <c r="E2646" s="284">
        <f t="shared" si="425"/>
        <v>0</v>
      </c>
      <c r="F2646" s="207">
        <f t="shared" si="426"/>
        <v>0</v>
      </c>
      <c r="G2646" s="229"/>
      <c r="H2646" s="87"/>
      <c r="I2646" s="285"/>
      <c r="J2646" s="87"/>
      <c r="K2646" s="87"/>
      <c r="L2646" s="87"/>
      <c r="M2646" s="87"/>
    </row>
    <row r="2647" spans="1:13" hidden="1">
      <c r="A2647" s="281" t="str">
        <f t="shared" si="424"/>
        <v>-</v>
      </c>
      <c r="B2647" s="282"/>
      <c r="C2647" s="282"/>
      <c r="D2647" s="283"/>
      <c r="E2647" s="284">
        <f t="shared" si="425"/>
        <v>0</v>
      </c>
      <c r="F2647" s="207">
        <f t="shared" si="426"/>
        <v>0</v>
      </c>
      <c r="G2647" s="229"/>
      <c r="H2647" s="87"/>
      <c r="I2647" s="285"/>
      <c r="J2647" s="87"/>
      <c r="K2647" s="87"/>
      <c r="L2647" s="87"/>
      <c r="M2647" s="87"/>
    </row>
    <row r="2648" spans="1:13" hidden="1">
      <c r="A2648" s="281" t="str">
        <f t="shared" si="424"/>
        <v>-</v>
      </c>
      <c r="B2648" s="282"/>
      <c r="C2648" s="282"/>
      <c r="D2648" s="283"/>
      <c r="E2648" s="284">
        <f t="shared" si="425"/>
        <v>0</v>
      </c>
      <c r="F2648" s="207">
        <f t="shared" si="426"/>
        <v>0</v>
      </c>
      <c r="G2648" s="229"/>
      <c r="H2648" s="87"/>
      <c r="I2648" s="285"/>
      <c r="J2648" s="87"/>
      <c r="K2648" s="87"/>
      <c r="L2648" s="87"/>
      <c r="M2648" s="87"/>
    </row>
    <row r="2649" spans="1:13" hidden="1">
      <c r="A2649" s="281" t="str">
        <f t="shared" si="424"/>
        <v>-</v>
      </c>
      <c r="B2649" s="282"/>
      <c r="C2649" s="282"/>
      <c r="D2649" s="283"/>
      <c r="E2649" s="284">
        <f t="shared" si="425"/>
        <v>0</v>
      </c>
      <c r="F2649" s="207">
        <f t="shared" si="426"/>
        <v>0</v>
      </c>
      <c r="G2649" s="229"/>
      <c r="H2649" s="87"/>
      <c r="I2649" s="285"/>
      <c r="J2649" s="87"/>
      <c r="K2649" s="87"/>
      <c r="L2649" s="87"/>
      <c r="M2649" s="87"/>
    </row>
    <row r="2650" spans="1:13" hidden="1">
      <c r="A2650" s="281" t="str">
        <f t="shared" si="424"/>
        <v>-</v>
      </c>
      <c r="B2650" s="282"/>
      <c r="C2650" s="282"/>
      <c r="D2650" s="283"/>
      <c r="E2650" s="284">
        <f t="shared" si="425"/>
        <v>0</v>
      </c>
      <c r="F2650" s="207">
        <f t="shared" si="426"/>
        <v>0</v>
      </c>
      <c r="G2650" s="229"/>
      <c r="H2650" s="87"/>
      <c r="I2650" s="285"/>
      <c r="J2650" s="87"/>
      <c r="K2650" s="87"/>
      <c r="L2650" s="87"/>
      <c r="M2650" s="87"/>
    </row>
    <row r="2651" spans="1:13" hidden="1">
      <c r="A2651" s="281" t="str">
        <f t="shared" si="424"/>
        <v>-</v>
      </c>
      <c r="B2651" s="282"/>
      <c r="C2651" s="282"/>
      <c r="D2651" s="283"/>
      <c r="E2651" s="284">
        <f t="shared" si="425"/>
        <v>0</v>
      </c>
      <c r="F2651" s="207">
        <f t="shared" si="426"/>
        <v>0</v>
      </c>
      <c r="G2651" s="229"/>
      <c r="H2651" s="87"/>
      <c r="I2651" s="285"/>
      <c r="J2651" s="87"/>
      <c r="K2651" s="87"/>
      <c r="L2651" s="87"/>
      <c r="M2651" s="87"/>
    </row>
    <row r="2652" spans="1:13" hidden="1">
      <c r="A2652" s="281" t="str">
        <f t="shared" si="424"/>
        <v>-</v>
      </c>
      <c r="B2652" s="282"/>
      <c r="C2652" s="282"/>
      <c r="D2652" s="283"/>
      <c r="E2652" s="284">
        <f t="shared" si="425"/>
        <v>0</v>
      </c>
      <c r="F2652" s="207">
        <f t="shared" si="426"/>
        <v>0</v>
      </c>
      <c r="G2652" s="229"/>
      <c r="H2652" s="87"/>
      <c r="I2652" s="285"/>
      <c r="J2652" s="87"/>
      <c r="K2652" s="87"/>
      <c r="L2652" s="87"/>
      <c r="M2652" s="87"/>
    </row>
    <row r="2653" spans="1:13" hidden="1">
      <c r="A2653" s="281" t="str">
        <f t="shared" si="424"/>
        <v>-</v>
      </c>
      <c r="B2653" s="282"/>
      <c r="C2653" s="282"/>
      <c r="D2653" s="283"/>
      <c r="E2653" s="284">
        <f t="shared" si="425"/>
        <v>0</v>
      </c>
      <c r="F2653" s="207">
        <f t="shared" si="426"/>
        <v>0</v>
      </c>
      <c r="G2653" s="229"/>
      <c r="H2653" s="87"/>
      <c r="I2653" s="285"/>
      <c r="J2653" s="87"/>
      <c r="K2653" s="87"/>
      <c r="L2653" s="87"/>
      <c r="M2653" s="87"/>
    </row>
    <row r="2654" spans="1:13" ht="13.5" hidden="1" thickBot="1">
      <c r="A2654" s="230"/>
      <c r="B2654" s="88"/>
      <c r="C2654" s="88"/>
      <c r="D2654" s="160"/>
      <c r="E2654" s="168"/>
      <c r="F2654" s="271" t="s">
        <v>89</v>
      </c>
      <c r="G2654" s="272">
        <f>SUM(F2634:F2653)</f>
        <v>0</v>
      </c>
      <c r="H2654" s="87"/>
      <c r="I2654" s="119"/>
      <c r="J2654" s="87"/>
      <c r="K2654" s="87"/>
      <c r="L2654" s="87"/>
      <c r="M2654" s="87"/>
    </row>
    <row r="2655" spans="1:13" ht="13.5" hidden="1" thickTop="1">
      <c r="A2655" s="231" t="s">
        <v>90</v>
      </c>
      <c r="B2655" s="89"/>
      <c r="C2655" s="89"/>
      <c r="D2655" s="161"/>
      <c r="E2655" s="169"/>
      <c r="F2655" s="161"/>
      <c r="G2655" s="232"/>
      <c r="H2655" s="87"/>
      <c r="I2655" s="119"/>
      <c r="J2655" s="87"/>
      <c r="K2655" s="87"/>
      <c r="L2655" s="87"/>
      <c r="M2655" s="87"/>
    </row>
    <row r="2656" spans="1:13" hidden="1">
      <c r="A2656" s="286" t="s">
        <v>2</v>
      </c>
      <c r="B2656" s="287"/>
      <c r="C2656" s="273" t="s">
        <v>3</v>
      </c>
      <c r="D2656" s="288" t="s">
        <v>91</v>
      </c>
      <c r="E2656" s="288" t="s">
        <v>92</v>
      </c>
      <c r="F2656" s="288" t="s">
        <v>87</v>
      </c>
      <c r="G2656" s="233" t="s">
        <v>88</v>
      </c>
      <c r="H2656" s="165"/>
      <c r="I2656" s="167"/>
      <c r="J2656" s="165"/>
      <c r="K2656" s="165"/>
      <c r="L2656" s="165"/>
      <c r="M2656" s="87"/>
    </row>
    <row r="2657" spans="1:13" hidden="1">
      <c r="A2657" s="506" t="str">
        <f t="shared" ref="A2657:A2666" si="427">IF(I2657=0,"",VLOOKUP(I2657,MATERIALES,2,FALSE))</f>
        <v/>
      </c>
      <c r="B2657" s="507"/>
      <c r="C2657" s="289" t="str">
        <f t="shared" ref="C2657:C2666" si="428">IF(I2657=0,"",VLOOKUP(I2657,MATERIALES,4,FALSE))</f>
        <v/>
      </c>
      <c r="D2657" s="290"/>
      <c r="E2657" s="291">
        <f t="shared" ref="E2657:E2666" si="429">IF(I2657=0,0,VLOOKUP(I2657,MATERIALES,4,FALSE))</f>
        <v>0</v>
      </c>
      <c r="F2657" s="207">
        <f>D2657*E2657</f>
        <v>0</v>
      </c>
      <c r="G2657" s="228"/>
      <c r="H2657" s="87"/>
      <c r="I2657" s="285"/>
      <c r="J2657" s="87"/>
      <c r="K2657" s="87"/>
      <c r="L2657" s="87"/>
      <c r="M2657" s="87"/>
    </row>
    <row r="2658" spans="1:13" hidden="1">
      <c r="A2658" s="506" t="str">
        <f t="shared" si="427"/>
        <v/>
      </c>
      <c r="B2658" s="507"/>
      <c r="C2658" s="289" t="str">
        <f t="shared" si="428"/>
        <v/>
      </c>
      <c r="D2658" s="290"/>
      <c r="E2658" s="291">
        <f t="shared" si="429"/>
        <v>0</v>
      </c>
      <c r="F2658" s="207">
        <f t="shared" ref="F2658:F2666" si="430">D2658*E2658</f>
        <v>0</v>
      </c>
      <c r="G2658" s="229"/>
      <c r="H2658" s="87"/>
      <c r="I2658" s="285"/>
      <c r="J2658" s="87"/>
      <c r="K2658" s="87"/>
      <c r="L2658" s="87"/>
      <c r="M2658" s="87"/>
    </row>
    <row r="2659" spans="1:13" hidden="1">
      <c r="A2659" s="506" t="str">
        <f t="shared" si="427"/>
        <v/>
      </c>
      <c r="B2659" s="507"/>
      <c r="C2659" s="289" t="str">
        <f t="shared" si="428"/>
        <v/>
      </c>
      <c r="D2659" s="290"/>
      <c r="E2659" s="291">
        <f t="shared" si="429"/>
        <v>0</v>
      </c>
      <c r="F2659" s="207">
        <f t="shared" si="430"/>
        <v>0</v>
      </c>
      <c r="G2659" s="229"/>
      <c r="H2659" s="87"/>
      <c r="I2659" s="285"/>
      <c r="J2659" s="87"/>
      <c r="K2659" s="87"/>
      <c r="L2659" s="87"/>
      <c r="M2659" s="87"/>
    </row>
    <row r="2660" spans="1:13" hidden="1">
      <c r="A2660" s="506" t="str">
        <f t="shared" si="427"/>
        <v/>
      </c>
      <c r="B2660" s="507"/>
      <c r="C2660" s="289" t="str">
        <f t="shared" si="428"/>
        <v/>
      </c>
      <c r="D2660" s="290"/>
      <c r="E2660" s="291">
        <f t="shared" si="429"/>
        <v>0</v>
      </c>
      <c r="F2660" s="207">
        <f t="shared" si="430"/>
        <v>0</v>
      </c>
      <c r="G2660" s="229"/>
      <c r="H2660" s="87"/>
      <c r="I2660" s="285"/>
      <c r="J2660" s="87"/>
      <c r="K2660" s="87"/>
      <c r="L2660" s="87"/>
      <c r="M2660" s="87"/>
    </row>
    <row r="2661" spans="1:13" hidden="1">
      <c r="A2661" s="506" t="str">
        <f t="shared" si="427"/>
        <v/>
      </c>
      <c r="B2661" s="507"/>
      <c r="C2661" s="289" t="str">
        <f t="shared" si="428"/>
        <v/>
      </c>
      <c r="D2661" s="290"/>
      <c r="E2661" s="291">
        <f t="shared" si="429"/>
        <v>0</v>
      </c>
      <c r="F2661" s="207">
        <f t="shared" si="430"/>
        <v>0</v>
      </c>
      <c r="G2661" s="229"/>
      <c r="H2661" s="87"/>
      <c r="I2661" s="285"/>
      <c r="J2661" s="87"/>
      <c r="K2661" s="87"/>
      <c r="L2661" s="87"/>
      <c r="M2661" s="87"/>
    </row>
    <row r="2662" spans="1:13" hidden="1">
      <c r="A2662" s="506" t="str">
        <f t="shared" si="427"/>
        <v/>
      </c>
      <c r="B2662" s="507"/>
      <c r="C2662" s="289" t="str">
        <f t="shared" si="428"/>
        <v/>
      </c>
      <c r="D2662" s="290"/>
      <c r="E2662" s="291">
        <f t="shared" si="429"/>
        <v>0</v>
      </c>
      <c r="F2662" s="207">
        <f t="shared" si="430"/>
        <v>0</v>
      </c>
      <c r="G2662" s="229"/>
      <c r="H2662" s="87"/>
      <c r="I2662" s="285"/>
      <c r="J2662" s="87"/>
      <c r="K2662" s="87"/>
      <c r="L2662" s="87"/>
      <c r="M2662" s="87"/>
    </row>
    <row r="2663" spans="1:13" hidden="1">
      <c r="A2663" s="506" t="str">
        <f t="shared" si="427"/>
        <v/>
      </c>
      <c r="B2663" s="507"/>
      <c r="C2663" s="289" t="str">
        <f t="shared" si="428"/>
        <v/>
      </c>
      <c r="D2663" s="290"/>
      <c r="E2663" s="291">
        <f t="shared" si="429"/>
        <v>0</v>
      </c>
      <c r="F2663" s="207">
        <f t="shared" si="430"/>
        <v>0</v>
      </c>
      <c r="G2663" s="229"/>
      <c r="H2663" s="87"/>
      <c r="I2663" s="285"/>
      <c r="J2663" s="87"/>
      <c r="K2663" s="87"/>
      <c r="L2663" s="87"/>
      <c r="M2663" s="87"/>
    </row>
    <row r="2664" spans="1:13" hidden="1">
      <c r="A2664" s="506" t="str">
        <f t="shared" si="427"/>
        <v/>
      </c>
      <c r="B2664" s="507"/>
      <c r="C2664" s="289" t="str">
        <f t="shared" si="428"/>
        <v/>
      </c>
      <c r="D2664" s="290"/>
      <c r="E2664" s="291">
        <f t="shared" si="429"/>
        <v>0</v>
      </c>
      <c r="F2664" s="207">
        <f t="shared" si="430"/>
        <v>0</v>
      </c>
      <c r="G2664" s="234"/>
      <c r="H2664" s="87"/>
      <c r="I2664" s="285"/>
      <c r="J2664" s="87"/>
      <c r="K2664" s="87"/>
      <c r="L2664" s="87"/>
      <c r="M2664" s="87"/>
    </row>
    <row r="2665" spans="1:13" hidden="1">
      <c r="A2665" s="506" t="str">
        <f t="shared" si="427"/>
        <v/>
      </c>
      <c r="B2665" s="507"/>
      <c r="C2665" s="289" t="str">
        <f t="shared" si="428"/>
        <v/>
      </c>
      <c r="D2665" s="290"/>
      <c r="E2665" s="291">
        <f t="shared" si="429"/>
        <v>0</v>
      </c>
      <c r="F2665" s="207">
        <f t="shared" si="430"/>
        <v>0</v>
      </c>
      <c r="G2665" s="229"/>
      <c r="H2665" s="87"/>
      <c r="I2665" s="285"/>
      <c r="J2665" s="87"/>
      <c r="K2665" s="87"/>
      <c r="L2665" s="87"/>
      <c r="M2665" s="87"/>
    </row>
    <row r="2666" spans="1:13" hidden="1">
      <c r="A2666" s="506" t="str">
        <f t="shared" si="427"/>
        <v/>
      </c>
      <c r="B2666" s="507"/>
      <c r="C2666" s="289" t="str">
        <f t="shared" si="428"/>
        <v/>
      </c>
      <c r="D2666" s="290"/>
      <c r="E2666" s="291">
        <f t="shared" si="429"/>
        <v>0</v>
      </c>
      <c r="F2666" s="207">
        <f t="shared" si="430"/>
        <v>0</v>
      </c>
      <c r="G2666" s="235"/>
      <c r="H2666" s="87"/>
      <c r="I2666" s="285"/>
      <c r="J2666" s="87"/>
      <c r="K2666" s="87"/>
      <c r="L2666" s="87"/>
      <c r="M2666" s="87"/>
    </row>
    <row r="2667" spans="1:13" ht="13.5" hidden="1" thickBot="1">
      <c r="A2667" s="223"/>
      <c r="B2667" s="87"/>
      <c r="C2667" s="87"/>
      <c r="D2667" s="162"/>
      <c r="E2667" s="170"/>
      <c r="F2667" s="66" t="s">
        <v>93</v>
      </c>
      <c r="G2667" s="234">
        <f>SUM(F2657:F2666)</f>
        <v>0</v>
      </c>
      <c r="H2667" s="87"/>
      <c r="I2667" s="119"/>
      <c r="J2667" s="87"/>
      <c r="K2667" s="87"/>
      <c r="L2667" s="87"/>
      <c r="M2667" s="87"/>
    </row>
    <row r="2668" spans="1:13" ht="14.25" hidden="1" thickTop="1" thickBot="1">
      <c r="A2668" s="236" t="s">
        <v>94</v>
      </c>
      <c r="B2668" s="90"/>
      <c r="C2668" s="90"/>
      <c r="D2668" s="163"/>
      <c r="E2668" s="171"/>
      <c r="F2668" s="163"/>
      <c r="G2668" s="237"/>
      <c r="H2668" s="87"/>
      <c r="I2668" s="119"/>
      <c r="J2668" s="87"/>
      <c r="K2668" s="87"/>
      <c r="L2668" s="87"/>
      <c r="M2668" s="87"/>
    </row>
    <row r="2669" spans="1:13" ht="13.5" hidden="1" thickTop="1">
      <c r="A2669" s="286" t="s">
        <v>2</v>
      </c>
      <c r="B2669" s="287"/>
      <c r="C2669" s="288" t="s">
        <v>95</v>
      </c>
      <c r="D2669" s="288" t="s">
        <v>96</v>
      </c>
      <c r="E2669" s="288" t="s">
        <v>97</v>
      </c>
      <c r="F2669" s="288" t="s">
        <v>87</v>
      </c>
      <c r="G2669" s="233" t="s">
        <v>88</v>
      </c>
      <c r="H2669" s="87"/>
      <c r="I2669" s="119"/>
      <c r="J2669" s="87"/>
      <c r="K2669" s="87"/>
      <c r="L2669" s="87"/>
      <c r="M2669" s="87"/>
    </row>
    <row r="2670" spans="1:13" hidden="1">
      <c r="A2670" s="506" t="str">
        <f>IF(I2670=0,"",VLOOKUP(I2670,EQUIPOS,2,FALSE))</f>
        <v/>
      </c>
      <c r="B2670" s="507"/>
      <c r="C2670" s="292"/>
      <c r="D2670" s="290"/>
      <c r="E2670" s="291">
        <f>IF(I2670=0,0,VLOOKUP(I2670,EQUIPOS,4,FALSE))</f>
        <v>0</v>
      </c>
      <c r="F2670" s="207">
        <f>C2670*D2670*E2670</f>
        <v>0</v>
      </c>
      <c r="G2670" s="228"/>
      <c r="H2670" s="87"/>
      <c r="I2670" s="285"/>
      <c r="J2670" s="87"/>
      <c r="K2670" s="87"/>
      <c r="L2670" s="87"/>
      <c r="M2670" s="87"/>
    </row>
    <row r="2671" spans="1:13" hidden="1">
      <c r="A2671" s="506" t="str">
        <f>IF(I2671=0,"",VLOOKUP(I2671,EQUIPOS,2,FALSE))</f>
        <v/>
      </c>
      <c r="B2671" s="507"/>
      <c r="C2671" s="292"/>
      <c r="D2671" s="290"/>
      <c r="E2671" s="291">
        <f>IF(I2671=0,0,VLOOKUP(I2671,EQUIPOS,4,FALSE))</f>
        <v>0</v>
      </c>
      <c r="F2671" s="207">
        <f>C2671*D2671*E2671</f>
        <v>0</v>
      </c>
      <c r="G2671" s="229"/>
      <c r="H2671" s="87"/>
      <c r="I2671" s="285"/>
      <c r="J2671" s="87"/>
      <c r="K2671" s="87"/>
      <c r="L2671" s="87"/>
      <c r="M2671" s="87"/>
    </row>
    <row r="2672" spans="1:13" hidden="1">
      <c r="A2672" s="506" t="str">
        <f>IF(I2672=0,"",VLOOKUP(I2672,EQUIPOS,2,FALSE))</f>
        <v/>
      </c>
      <c r="B2672" s="507"/>
      <c r="C2672" s="292"/>
      <c r="D2672" s="290"/>
      <c r="E2672" s="291">
        <f>IF(I2672=0,0,VLOOKUP(I2672,EQUIPOS,4,FALSE))</f>
        <v>0</v>
      </c>
      <c r="F2672" s="207">
        <f>C2672*D2672*E2672</f>
        <v>0</v>
      </c>
      <c r="G2672" s="229"/>
      <c r="H2672" s="87"/>
      <c r="I2672" s="285"/>
      <c r="J2672" s="87"/>
      <c r="K2672" s="87"/>
      <c r="L2672" s="87"/>
      <c r="M2672" s="87"/>
    </row>
    <row r="2673" spans="1:13" hidden="1">
      <c r="A2673" s="506" t="str">
        <f>IF(I2673=0,"",VLOOKUP(I2673,EQUIPOS,2,FALSE))</f>
        <v/>
      </c>
      <c r="B2673" s="507"/>
      <c r="C2673" s="292"/>
      <c r="D2673" s="290"/>
      <c r="E2673" s="291">
        <f>IF(I2673=0,0,VLOOKUP(I2673,EQUIPOS,4,FALSE))</f>
        <v>0</v>
      </c>
      <c r="F2673" s="207">
        <f>C2673*D2673*E2673</f>
        <v>0</v>
      </c>
      <c r="G2673" s="235"/>
      <c r="H2673" s="87"/>
      <c r="I2673" s="285"/>
      <c r="J2673" s="87"/>
      <c r="K2673" s="87"/>
      <c r="L2673" s="87"/>
      <c r="M2673" s="87"/>
    </row>
    <row r="2674" spans="1:13" ht="13.5" hidden="1" thickBot="1">
      <c r="A2674" s="230"/>
      <c r="B2674" s="88"/>
      <c r="C2674" s="88"/>
      <c r="D2674" s="160"/>
      <c r="E2674" s="172"/>
      <c r="F2674" s="271" t="s">
        <v>98</v>
      </c>
      <c r="G2674" s="238">
        <f>SUM(F2670:F2673)</f>
        <v>0</v>
      </c>
      <c r="H2674" s="87"/>
      <c r="I2674" s="119"/>
      <c r="J2674" s="87"/>
      <c r="K2674" s="87"/>
      <c r="L2674" s="87"/>
      <c r="M2674" s="87"/>
    </row>
    <row r="2675" spans="1:13" ht="13.5" hidden="1" thickTop="1">
      <c r="A2675" s="231" t="s">
        <v>99</v>
      </c>
      <c r="B2675" s="89"/>
      <c r="C2675" s="89"/>
      <c r="D2675" s="161"/>
      <c r="E2675" s="169"/>
      <c r="F2675" s="161"/>
      <c r="G2675" s="232"/>
      <c r="H2675" s="87"/>
      <c r="I2675" s="119"/>
      <c r="J2675" s="87"/>
      <c r="K2675" s="87"/>
      <c r="L2675" s="87"/>
      <c r="M2675" s="87"/>
    </row>
    <row r="2676" spans="1:13" hidden="1">
      <c r="A2676" s="286" t="s">
        <v>2</v>
      </c>
      <c r="B2676" s="273" t="s">
        <v>3</v>
      </c>
      <c r="C2676" s="273" t="s">
        <v>91</v>
      </c>
      <c r="D2676" s="288" t="s">
        <v>85</v>
      </c>
      <c r="E2676" s="288" t="s">
        <v>92</v>
      </c>
      <c r="F2676" s="288" t="s">
        <v>87</v>
      </c>
      <c r="G2676" s="233" t="s">
        <v>88</v>
      </c>
      <c r="H2676" s="165"/>
      <c r="I2676" s="167"/>
      <c r="J2676" s="87"/>
      <c r="K2676" s="87"/>
      <c r="L2676" s="87"/>
      <c r="M2676" s="87"/>
    </row>
    <row r="2677" spans="1:13" hidden="1">
      <c r="A2677" s="293" t="str">
        <f t="shared" ref="A2677:A2685" si="431">IF(I2677=0,"",VLOOKUP(I2677,MANOOBRA,2,FALSE))</f>
        <v/>
      </c>
      <c r="B2677" s="289" t="str">
        <f t="shared" ref="B2677:B2685" si="432">IF(I2677=0,"",VLOOKUP(I2677,MANOOBRA,3,FALSE))</f>
        <v/>
      </c>
      <c r="C2677" s="292"/>
      <c r="D2677" s="292"/>
      <c r="E2677" s="291">
        <f t="shared" ref="E2677:E2685" si="433">IF(I2677=0,0,VLOOKUP(I2677,MANOOBRA,4,FALSE))</f>
        <v>0</v>
      </c>
      <c r="F2677" s="207">
        <f>IF(D2677=0,0,C2677*E2677/D2677)</f>
        <v>0</v>
      </c>
      <c r="G2677" s="228"/>
      <c r="H2677" s="87"/>
      <c r="I2677" s="285"/>
      <c r="J2677" s="87"/>
      <c r="K2677" s="87"/>
      <c r="L2677" s="87"/>
      <c r="M2677" s="87"/>
    </row>
    <row r="2678" spans="1:13" hidden="1">
      <c r="A2678" s="293" t="str">
        <f t="shared" si="431"/>
        <v/>
      </c>
      <c r="B2678" s="289" t="str">
        <f t="shared" si="432"/>
        <v/>
      </c>
      <c r="C2678" s="292"/>
      <c r="D2678" s="292"/>
      <c r="E2678" s="291">
        <f t="shared" si="433"/>
        <v>0</v>
      </c>
      <c r="F2678" s="207">
        <f t="shared" ref="F2678:F2685" si="434">IF(D2678=0,0,C2678*E2678/D2678)</f>
        <v>0</v>
      </c>
      <c r="G2678" s="229"/>
      <c r="H2678" s="87"/>
      <c r="I2678" s="285"/>
      <c r="J2678" s="87"/>
      <c r="K2678" s="87"/>
      <c r="L2678" s="87"/>
      <c r="M2678" s="87"/>
    </row>
    <row r="2679" spans="1:13" hidden="1">
      <c r="A2679" s="293" t="str">
        <f t="shared" si="431"/>
        <v/>
      </c>
      <c r="B2679" s="289" t="str">
        <f t="shared" si="432"/>
        <v/>
      </c>
      <c r="C2679" s="292"/>
      <c r="D2679" s="292"/>
      <c r="E2679" s="291">
        <f t="shared" si="433"/>
        <v>0</v>
      </c>
      <c r="F2679" s="207">
        <f t="shared" si="434"/>
        <v>0</v>
      </c>
      <c r="G2679" s="229"/>
      <c r="H2679" s="87"/>
      <c r="I2679" s="285"/>
      <c r="J2679" s="87"/>
      <c r="K2679" s="87"/>
      <c r="L2679" s="87"/>
      <c r="M2679" s="87"/>
    </row>
    <row r="2680" spans="1:13" hidden="1">
      <c r="A2680" s="293" t="str">
        <f t="shared" si="431"/>
        <v/>
      </c>
      <c r="B2680" s="289" t="str">
        <f t="shared" si="432"/>
        <v/>
      </c>
      <c r="C2680" s="292"/>
      <c r="D2680" s="292"/>
      <c r="E2680" s="291">
        <f t="shared" si="433"/>
        <v>0</v>
      </c>
      <c r="F2680" s="207">
        <f t="shared" si="434"/>
        <v>0</v>
      </c>
      <c r="G2680" s="229"/>
      <c r="H2680" s="87"/>
      <c r="I2680" s="285"/>
      <c r="J2680" s="87"/>
      <c r="K2680" s="87"/>
      <c r="L2680" s="87"/>
      <c r="M2680" s="87"/>
    </row>
    <row r="2681" spans="1:13" hidden="1">
      <c r="A2681" s="293" t="str">
        <f t="shared" si="431"/>
        <v/>
      </c>
      <c r="B2681" s="289" t="str">
        <f t="shared" si="432"/>
        <v/>
      </c>
      <c r="C2681" s="292"/>
      <c r="D2681" s="292"/>
      <c r="E2681" s="291">
        <f t="shared" si="433"/>
        <v>0</v>
      </c>
      <c r="F2681" s="207">
        <f t="shared" si="434"/>
        <v>0</v>
      </c>
      <c r="G2681" s="229"/>
      <c r="H2681" s="87"/>
      <c r="I2681" s="285"/>
      <c r="J2681" s="87"/>
      <c r="K2681" s="87"/>
      <c r="L2681" s="87"/>
      <c r="M2681" s="87"/>
    </row>
    <row r="2682" spans="1:13" hidden="1">
      <c r="A2682" s="293" t="str">
        <f t="shared" si="431"/>
        <v/>
      </c>
      <c r="B2682" s="289" t="str">
        <f t="shared" si="432"/>
        <v/>
      </c>
      <c r="C2682" s="292"/>
      <c r="D2682" s="294"/>
      <c r="E2682" s="291">
        <f t="shared" si="433"/>
        <v>0</v>
      </c>
      <c r="F2682" s="207">
        <f t="shared" si="434"/>
        <v>0</v>
      </c>
      <c r="G2682" s="229"/>
      <c r="H2682" s="87"/>
      <c r="I2682" s="285"/>
      <c r="J2682" s="87"/>
      <c r="K2682" s="87"/>
      <c r="L2682" s="87"/>
      <c r="M2682" s="87"/>
    </row>
    <row r="2683" spans="1:13" hidden="1">
      <c r="A2683" s="293" t="str">
        <f t="shared" si="431"/>
        <v/>
      </c>
      <c r="B2683" s="289" t="str">
        <f t="shared" si="432"/>
        <v/>
      </c>
      <c r="C2683" s="292"/>
      <c r="D2683" s="294"/>
      <c r="E2683" s="291">
        <f t="shared" si="433"/>
        <v>0</v>
      </c>
      <c r="F2683" s="207">
        <f t="shared" si="434"/>
        <v>0</v>
      </c>
      <c r="G2683" s="229"/>
      <c r="H2683" s="87"/>
      <c r="I2683" s="285"/>
      <c r="J2683" s="87"/>
      <c r="K2683" s="87"/>
      <c r="L2683" s="87"/>
      <c r="M2683" s="87"/>
    </row>
    <row r="2684" spans="1:13" hidden="1">
      <c r="A2684" s="293" t="str">
        <f t="shared" si="431"/>
        <v/>
      </c>
      <c r="B2684" s="289" t="str">
        <f t="shared" si="432"/>
        <v/>
      </c>
      <c r="C2684" s="292"/>
      <c r="D2684" s="294"/>
      <c r="E2684" s="291">
        <f t="shared" si="433"/>
        <v>0</v>
      </c>
      <c r="F2684" s="207">
        <f t="shared" si="434"/>
        <v>0</v>
      </c>
      <c r="G2684" s="229"/>
      <c r="H2684" s="87"/>
      <c r="I2684" s="285"/>
      <c r="J2684" s="87"/>
      <c r="K2684" s="87"/>
      <c r="L2684" s="87"/>
      <c r="M2684" s="87"/>
    </row>
    <row r="2685" spans="1:13" hidden="1">
      <c r="A2685" s="293" t="str">
        <f t="shared" si="431"/>
        <v/>
      </c>
      <c r="B2685" s="289" t="str">
        <f t="shared" si="432"/>
        <v/>
      </c>
      <c r="C2685" s="292"/>
      <c r="D2685" s="294"/>
      <c r="E2685" s="291">
        <f t="shared" si="433"/>
        <v>0</v>
      </c>
      <c r="F2685" s="207">
        <f t="shared" si="434"/>
        <v>0</v>
      </c>
      <c r="G2685" s="235"/>
      <c r="H2685" s="87"/>
      <c r="I2685" s="285"/>
      <c r="J2685" s="87"/>
      <c r="K2685" s="87"/>
      <c r="L2685" s="87"/>
      <c r="M2685" s="87"/>
    </row>
    <row r="2686" spans="1:13" ht="13.5" hidden="1" thickBot="1">
      <c r="A2686" s="230"/>
      <c r="B2686" s="88"/>
      <c r="C2686" s="88"/>
      <c r="D2686" s="160"/>
      <c r="E2686" s="168"/>
      <c r="F2686" s="271" t="s">
        <v>100</v>
      </c>
      <c r="G2686" s="238">
        <f>SUM(F2677:F2685)</f>
        <v>0</v>
      </c>
      <c r="H2686" s="87"/>
      <c r="I2686" s="119"/>
      <c r="J2686" s="87"/>
      <c r="K2686" s="87"/>
      <c r="L2686" s="87"/>
      <c r="M2686" s="87"/>
    </row>
    <row r="2687" spans="1:13" ht="13.5" hidden="1" thickTop="1">
      <c r="A2687" s="239" t="s">
        <v>101</v>
      </c>
      <c r="B2687" s="89"/>
      <c r="C2687" s="89"/>
      <c r="D2687" s="161"/>
      <c r="E2687" s="169"/>
      <c r="F2687" s="161"/>
      <c r="G2687" s="232"/>
      <c r="H2687" s="87"/>
      <c r="I2687" s="119"/>
      <c r="J2687" s="87"/>
      <c r="K2687" s="87"/>
      <c r="L2687" s="87"/>
      <c r="M2687" s="87"/>
    </row>
    <row r="2688" spans="1:13" hidden="1">
      <c r="A2688" s="286" t="s">
        <v>2</v>
      </c>
      <c r="B2688" s="287"/>
      <c r="C2688" s="287"/>
      <c r="D2688" s="208"/>
      <c r="E2688" s="288" t="s">
        <v>102</v>
      </c>
      <c r="F2688" s="288" t="s">
        <v>45</v>
      </c>
      <c r="G2688" s="295" t="s">
        <v>102</v>
      </c>
      <c r="H2688" s="165"/>
      <c r="I2688" s="167"/>
      <c r="J2688" s="87"/>
      <c r="K2688" s="87"/>
      <c r="L2688" s="87"/>
      <c r="M2688" s="87"/>
    </row>
    <row r="2689" spans="1:13" hidden="1">
      <c r="A2689" s="296" t="s">
        <v>103</v>
      </c>
      <c r="B2689" s="209"/>
      <c r="C2689" s="209"/>
      <c r="D2689" s="210"/>
      <c r="E2689" s="284">
        <f>SUM(G2654,G2667,G2674,G2686)</f>
        <v>0</v>
      </c>
      <c r="F2689" s="297">
        <f>A</f>
        <v>0</v>
      </c>
      <c r="G2689" s="298">
        <f>E2689*F2689</f>
        <v>0</v>
      </c>
      <c r="H2689" s="87"/>
      <c r="I2689" s="173"/>
      <c r="J2689" s="87"/>
      <c r="K2689" s="87"/>
      <c r="L2689" s="87"/>
      <c r="M2689" s="87"/>
    </row>
    <row r="2690" spans="1:13" hidden="1">
      <c r="A2690" s="296" t="s">
        <v>104</v>
      </c>
      <c r="B2690" s="209"/>
      <c r="C2690" s="209"/>
      <c r="D2690" s="210"/>
      <c r="E2690" s="284">
        <f>SUM(G2654,G2667,G2674,G2686)</f>
        <v>0</v>
      </c>
      <c r="F2690" s="297">
        <f>I</f>
        <v>0</v>
      </c>
      <c r="G2690" s="298">
        <f>E2690*F2690</f>
        <v>0</v>
      </c>
      <c r="H2690" s="87"/>
      <c r="I2690" s="173"/>
      <c r="J2690" s="87"/>
      <c r="K2690" s="87"/>
      <c r="L2690" s="87"/>
      <c r="M2690" s="87"/>
    </row>
    <row r="2691" spans="1:13" hidden="1">
      <c r="A2691" s="296" t="s">
        <v>105</v>
      </c>
      <c r="B2691" s="209"/>
      <c r="C2691" s="209"/>
      <c r="D2691" s="210"/>
      <c r="E2691" s="284">
        <f>SUM(G2654,G2667,G2674,G2686)</f>
        <v>0</v>
      </c>
      <c r="F2691" s="297">
        <f>U</f>
        <v>0</v>
      </c>
      <c r="G2691" s="298">
        <f>E2691*F2691</f>
        <v>0</v>
      </c>
      <c r="H2691" s="87"/>
      <c r="I2691" s="173"/>
      <c r="J2691" s="87"/>
      <c r="K2691" s="87"/>
      <c r="L2691" s="87"/>
      <c r="M2691" s="87"/>
    </row>
    <row r="2692" spans="1:13" ht="23.25" hidden="1" thickBot="1">
      <c r="A2692" s="230"/>
      <c r="B2692" s="88"/>
      <c r="C2692" s="88"/>
      <c r="D2692" s="160"/>
      <c r="E2692" s="168"/>
      <c r="F2692" s="67" t="s">
        <v>106</v>
      </c>
      <c r="G2692" s="238">
        <f>SUM(G2689:G2691)</f>
        <v>0</v>
      </c>
      <c r="H2692" s="87"/>
      <c r="I2692" s="119"/>
      <c r="J2692" s="299" t="s">
        <v>107</v>
      </c>
      <c r="K2692" s="299" t="s">
        <v>108</v>
      </c>
      <c r="L2692" s="299" t="s">
        <v>106</v>
      </c>
      <c r="M2692" s="299" t="s">
        <v>105</v>
      </c>
    </row>
    <row r="2693" spans="1:13" ht="14.25" hidden="1" thickTop="1" thickBot="1">
      <c r="A2693" s="240"/>
      <c r="B2693" s="58"/>
      <c r="C2693" s="58"/>
      <c r="D2693" s="174"/>
      <c r="E2693" s="68" t="s">
        <v>108</v>
      </c>
      <c r="F2693" s="69"/>
      <c r="G2693" s="241">
        <f>ROUND(SUM(G2654,G2667,G2674,G2686,G2692),0)</f>
        <v>0</v>
      </c>
      <c r="H2693" s="58"/>
      <c r="I2693" s="118"/>
      <c r="J2693" s="300" t="str">
        <f>B2630</f>
        <v>4.6</v>
      </c>
      <c r="K2693" s="301">
        <f>G2693</f>
        <v>0</v>
      </c>
      <c r="L2693" s="302">
        <f>ROUND(SUM(G2654,G2667,G2674,G2686),0)</f>
        <v>0</v>
      </c>
      <c r="M2693" s="303">
        <f>G2691</f>
        <v>0</v>
      </c>
    </row>
    <row r="2694" spans="1:13" ht="26.25" hidden="1" thickTop="1">
      <c r="A2694" s="242" t="s">
        <v>109</v>
      </c>
      <c r="B2694" s="87"/>
      <c r="C2694" s="87"/>
      <c r="D2694" s="162"/>
      <c r="E2694" s="166"/>
      <c r="F2694" s="162"/>
      <c r="G2694" s="225"/>
      <c r="H2694" s="87"/>
      <c r="I2694" s="119"/>
      <c r="J2694" s="87"/>
      <c r="K2694" s="87"/>
      <c r="L2694" s="87"/>
      <c r="M2694" s="87"/>
    </row>
    <row r="2695" spans="1:13" hidden="1">
      <c r="A2695" s="242"/>
      <c r="B2695" s="175"/>
      <c r="C2695" s="175"/>
      <c r="D2695" s="176"/>
      <c r="E2695" s="166"/>
      <c r="F2695" s="162"/>
      <c r="G2695" s="243">
        <f ca="1">TODAY()</f>
        <v>46244</v>
      </c>
      <c r="H2695" s="87"/>
      <c r="I2695" s="119"/>
      <c r="J2695" s="87"/>
      <c r="K2695" s="87"/>
      <c r="L2695" s="87"/>
      <c r="M2695" s="87"/>
    </row>
    <row r="2696" spans="1:13" ht="13.5" hidden="1" thickBot="1">
      <c r="A2696" s="244"/>
      <c r="B2696" s="245"/>
      <c r="C2696" s="245"/>
      <c r="D2696" s="246"/>
      <c r="E2696" s="247"/>
      <c r="F2696" s="246"/>
      <c r="G2696" s="248"/>
      <c r="H2696" s="87"/>
      <c r="I2696" s="119"/>
      <c r="J2696" s="87"/>
      <c r="K2696" s="87"/>
      <c r="L2696" s="87"/>
      <c r="M2696" s="87"/>
    </row>
    <row r="2697" spans="1:13" hidden="1">
      <c r="A2697" s="217"/>
      <c r="B2697" s="218"/>
      <c r="C2697" s="218"/>
      <c r="D2697" s="219"/>
      <c r="E2697" s="220"/>
      <c r="F2697" s="219"/>
      <c r="G2697" s="221" t="s">
        <v>77</v>
      </c>
      <c r="H2697" s="58"/>
      <c r="I2697" s="118"/>
      <c r="J2697" s="58"/>
      <c r="K2697" s="58"/>
      <c r="L2697" s="58"/>
      <c r="M2697" s="87"/>
    </row>
    <row r="2698" spans="1:13" hidden="1">
      <c r="A2698" s="222" t="s">
        <v>78</v>
      </c>
      <c r="B2698" s="508" t="str">
        <f>Proponente</f>
        <v>Proponente BCDA</v>
      </c>
      <c r="C2698" s="508"/>
      <c r="D2698" s="508"/>
      <c r="E2698" s="508"/>
      <c r="F2698" s="508"/>
      <c r="G2698" s="509"/>
      <c r="H2698" s="87"/>
      <c r="I2698" s="119"/>
      <c r="J2698" s="87"/>
      <c r="K2698" s="87"/>
      <c r="L2698" s="87"/>
      <c r="M2698" s="87"/>
    </row>
    <row r="2699" spans="1:13" hidden="1">
      <c r="A2699" s="222" t="s">
        <v>79</v>
      </c>
      <c r="B2699" s="87" t="str">
        <f>VLOOKUP(B2700,'4_Presupuesto de Obra'!$A$8:$D$182,2,FALSE)</f>
        <v>4.7</v>
      </c>
      <c r="C2699" s="508">
        <f>VLOOKUP(B2700,'4_Presupuesto de Obra'!$A$8:$D$182,3,FALSE)</f>
        <v>0</v>
      </c>
      <c r="D2699" s="508"/>
      <c r="E2699" s="508"/>
      <c r="F2699" s="508"/>
      <c r="G2699" s="509"/>
      <c r="H2699" s="87"/>
      <c r="I2699" s="119"/>
      <c r="J2699" s="87"/>
      <c r="K2699" s="87"/>
      <c r="L2699" s="87"/>
      <c r="M2699" s="87"/>
    </row>
    <row r="2700" spans="1:13" hidden="1">
      <c r="A2700" s="223"/>
      <c r="B2700" s="216">
        <f>+B2631+1</f>
        <v>40</v>
      </c>
      <c r="C2700" s="87"/>
      <c r="D2700" s="162"/>
      <c r="E2700" s="166"/>
      <c r="F2700" s="59" t="s">
        <v>80</v>
      </c>
      <c r="G2700" s="224">
        <f>VLOOKUP(B2700,'4_Presupuesto de Obra'!$A$8:$D$182,4,FALSE)</f>
        <v>0</v>
      </c>
      <c r="H2700" s="87"/>
      <c r="I2700" s="119"/>
      <c r="J2700" s="87"/>
      <c r="K2700" s="87"/>
      <c r="L2700" s="87"/>
      <c r="M2700" s="87"/>
    </row>
    <row r="2701" spans="1:13" ht="13.5" hidden="1" thickBot="1">
      <c r="A2701" s="222" t="s">
        <v>81</v>
      </c>
      <c r="B2701" s="87"/>
      <c r="C2701" s="87"/>
      <c r="D2701" s="162"/>
      <c r="E2701" s="166"/>
      <c r="F2701" s="162"/>
      <c r="G2701" s="225"/>
      <c r="H2701" s="87"/>
      <c r="I2701" s="167"/>
      <c r="J2701" s="87"/>
      <c r="K2701" s="87"/>
      <c r="L2701" s="87"/>
      <c r="M2701" s="87"/>
    </row>
    <row r="2702" spans="1:13" ht="13.5" hidden="1" thickTop="1">
      <c r="A2702" s="226" t="s">
        <v>2</v>
      </c>
      <c r="B2702" s="158" t="s">
        <v>83</v>
      </c>
      <c r="C2702" s="158" t="s">
        <v>84</v>
      </c>
      <c r="D2702" s="159" t="s">
        <v>85</v>
      </c>
      <c r="E2702" s="65" t="s">
        <v>86</v>
      </c>
      <c r="F2702" s="65" t="s">
        <v>87</v>
      </c>
      <c r="G2702" s="227" t="s">
        <v>88</v>
      </c>
      <c r="H2702" s="165"/>
      <c r="I2702" s="167"/>
      <c r="J2702" s="165"/>
      <c r="K2702" s="165"/>
      <c r="L2702" s="165"/>
      <c r="M2702" s="87"/>
    </row>
    <row r="2703" spans="1:13" hidden="1">
      <c r="A2703" s="281" t="str">
        <f t="shared" ref="A2703:A2722" si="435">IF(I2703=0,"-",VLOOKUP(I2703,EQUIPOS,2,FALSE))</f>
        <v>-</v>
      </c>
      <c r="B2703" s="282"/>
      <c r="C2703" s="282"/>
      <c r="D2703" s="283"/>
      <c r="E2703" s="284">
        <f t="shared" ref="E2703:E2722" si="436">IF(I2703=0,0,VLOOKUP(I2703,EQUIPOS,4,FALSE))</f>
        <v>0</v>
      </c>
      <c r="F2703" s="207">
        <f t="shared" ref="F2703:F2722" si="437">IF(D2703=0,0,E2703/D2703)</f>
        <v>0</v>
      </c>
      <c r="G2703" s="228"/>
      <c r="H2703" s="87"/>
      <c r="I2703" s="285"/>
      <c r="J2703" s="87"/>
      <c r="K2703" s="87"/>
      <c r="L2703" s="87"/>
      <c r="M2703" s="87"/>
    </row>
    <row r="2704" spans="1:13" hidden="1">
      <c r="A2704" s="281" t="str">
        <f t="shared" si="435"/>
        <v>-</v>
      </c>
      <c r="B2704" s="282"/>
      <c r="C2704" s="282"/>
      <c r="D2704" s="283"/>
      <c r="E2704" s="284">
        <f t="shared" si="436"/>
        <v>0</v>
      </c>
      <c r="F2704" s="207">
        <f t="shared" si="437"/>
        <v>0</v>
      </c>
      <c r="G2704" s="229"/>
      <c r="H2704" s="87"/>
      <c r="I2704" s="285"/>
      <c r="J2704" s="87"/>
      <c r="K2704" s="87"/>
      <c r="L2704" s="87"/>
      <c r="M2704" s="87"/>
    </row>
    <row r="2705" spans="1:13" hidden="1">
      <c r="A2705" s="281" t="str">
        <f t="shared" si="435"/>
        <v>-</v>
      </c>
      <c r="B2705" s="282"/>
      <c r="C2705" s="282"/>
      <c r="D2705" s="283"/>
      <c r="E2705" s="284">
        <f t="shared" si="436"/>
        <v>0</v>
      </c>
      <c r="F2705" s="207">
        <f t="shared" si="437"/>
        <v>0</v>
      </c>
      <c r="G2705" s="229"/>
      <c r="H2705" s="87"/>
      <c r="I2705" s="285"/>
      <c r="J2705" s="87"/>
      <c r="K2705" s="87"/>
      <c r="L2705" s="87"/>
      <c r="M2705" s="87"/>
    </row>
    <row r="2706" spans="1:13" hidden="1">
      <c r="A2706" s="281" t="str">
        <f t="shared" si="435"/>
        <v>-</v>
      </c>
      <c r="B2706" s="282"/>
      <c r="C2706" s="282"/>
      <c r="D2706" s="283"/>
      <c r="E2706" s="284">
        <f t="shared" si="436"/>
        <v>0</v>
      </c>
      <c r="F2706" s="207">
        <f t="shared" si="437"/>
        <v>0</v>
      </c>
      <c r="G2706" s="229"/>
      <c r="H2706" s="87"/>
      <c r="I2706" s="285"/>
      <c r="J2706" s="87"/>
      <c r="K2706" s="87"/>
      <c r="L2706" s="87"/>
      <c r="M2706" s="87"/>
    </row>
    <row r="2707" spans="1:13" hidden="1">
      <c r="A2707" s="281" t="str">
        <f t="shared" si="435"/>
        <v>-</v>
      </c>
      <c r="B2707" s="282"/>
      <c r="C2707" s="282"/>
      <c r="D2707" s="283"/>
      <c r="E2707" s="284">
        <f t="shared" si="436"/>
        <v>0</v>
      </c>
      <c r="F2707" s="207">
        <f t="shared" si="437"/>
        <v>0</v>
      </c>
      <c r="G2707" s="229"/>
      <c r="H2707" s="87"/>
      <c r="I2707" s="285"/>
      <c r="J2707" s="87"/>
      <c r="K2707" s="87"/>
      <c r="L2707" s="87"/>
      <c r="M2707" s="87"/>
    </row>
    <row r="2708" spans="1:13" hidden="1">
      <c r="A2708" s="281" t="str">
        <f t="shared" si="435"/>
        <v>-</v>
      </c>
      <c r="B2708" s="282"/>
      <c r="C2708" s="282"/>
      <c r="D2708" s="283"/>
      <c r="E2708" s="284">
        <f t="shared" si="436"/>
        <v>0</v>
      </c>
      <c r="F2708" s="207">
        <f t="shared" si="437"/>
        <v>0</v>
      </c>
      <c r="G2708" s="229"/>
      <c r="H2708" s="87"/>
      <c r="I2708" s="285"/>
      <c r="J2708" s="87"/>
      <c r="K2708" s="87"/>
      <c r="L2708" s="87"/>
      <c r="M2708" s="87"/>
    </row>
    <row r="2709" spans="1:13" hidden="1">
      <c r="A2709" s="281" t="str">
        <f t="shared" si="435"/>
        <v>-</v>
      </c>
      <c r="B2709" s="282"/>
      <c r="C2709" s="282"/>
      <c r="D2709" s="283"/>
      <c r="E2709" s="284">
        <f t="shared" si="436"/>
        <v>0</v>
      </c>
      <c r="F2709" s="207">
        <f t="shared" si="437"/>
        <v>0</v>
      </c>
      <c r="G2709" s="235"/>
      <c r="H2709" s="87"/>
      <c r="I2709" s="285"/>
      <c r="J2709" s="87"/>
      <c r="K2709" s="87"/>
      <c r="L2709" s="87"/>
      <c r="M2709" s="87"/>
    </row>
    <row r="2710" spans="1:13" hidden="1">
      <c r="A2710" s="281" t="str">
        <f t="shared" si="435"/>
        <v>-</v>
      </c>
      <c r="B2710" s="282"/>
      <c r="C2710" s="282"/>
      <c r="D2710" s="283"/>
      <c r="E2710" s="284">
        <f t="shared" si="436"/>
        <v>0</v>
      </c>
      <c r="F2710" s="207">
        <f t="shared" si="437"/>
        <v>0</v>
      </c>
      <c r="G2710" s="229"/>
      <c r="H2710" s="87"/>
      <c r="I2710" s="285"/>
      <c r="J2710" s="87"/>
      <c r="K2710" s="87"/>
      <c r="L2710" s="87"/>
      <c r="M2710" s="87"/>
    </row>
    <row r="2711" spans="1:13" hidden="1">
      <c r="A2711" s="281" t="str">
        <f t="shared" si="435"/>
        <v>-</v>
      </c>
      <c r="B2711" s="282"/>
      <c r="C2711" s="282"/>
      <c r="D2711" s="283"/>
      <c r="E2711" s="284">
        <f t="shared" si="436"/>
        <v>0</v>
      </c>
      <c r="F2711" s="207">
        <f t="shared" si="437"/>
        <v>0</v>
      </c>
      <c r="G2711" s="229"/>
      <c r="H2711" s="87"/>
      <c r="I2711" s="285"/>
      <c r="J2711" s="87"/>
      <c r="K2711" s="87"/>
      <c r="L2711" s="87"/>
      <c r="M2711" s="87"/>
    </row>
    <row r="2712" spans="1:13" hidden="1">
      <c r="A2712" s="281" t="str">
        <f t="shared" si="435"/>
        <v>-</v>
      </c>
      <c r="B2712" s="282"/>
      <c r="C2712" s="282"/>
      <c r="D2712" s="283"/>
      <c r="E2712" s="284">
        <f t="shared" si="436"/>
        <v>0</v>
      </c>
      <c r="F2712" s="207">
        <f t="shared" si="437"/>
        <v>0</v>
      </c>
      <c r="G2712" s="229"/>
      <c r="H2712" s="87"/>
      <c r="I2712" s="285"/>
      <c r="J2712" s="87"/>
      <c r="K2712" s="87"/>
      <c r="L2712" s="87"/>
      <c r="M2712" s="87"/>
    </row>
    <row r="2713" spans="1:13" hidden="1">
      <c r="A2713" s="281" t="str">
        <f t="shared" si="435"/>
        <v>-</v>
      </c>
      <c r="B2713" s="282"/>
      <c r="C2713" s="282"/>
      <c r="D2713" s="283"/>
      <c r="E2713" s="284">
        <f t="shared" si="436"/>
        <v>0</v>
      </c>
      <c r="F2713" s="207">
        <f t="shared" si="437"/>
        <v>0</v>
      </c>
      <c r="G2713" s="229"/>
      <c r="H2713" s="87"/>
      <c r="I2713" s="285"/>
      <c r="J2713" s="87"/>
      <c r="K2713" s="87"/>
      <c r="L2713" s="87"/>
      <c r="M2713" s="87"/>
    </row>
    <row r="2714" spans="1:13" hidden="1">
      <c r="A2714" s="281" t="str">
        <f t="shared" si="435"/>
        <v>-</v>
      </c>
      <c r="B2714" s="282"/>
      <c r="C2714" s="282"/>
      <c r="D2714" s="283"/>
      <c r="E2714" s="284">
        <f t="shared" si="436"/>
        <v>0</v>
      </c>
      <c r="F2714" s="207">
        <f t="shared" si="437"/>
        <v>0</v>
      </c>
      <c r="G2714" s="229"/>
      <c r="H2714" s="87"/>
      <c r="I2714" s="285"/>
      <c r="J2714" s="87"/>
      <c r="K2714" s="87"/>
      <c r="L2714" s="87"/>
      <c r="M2714" s="87"/>
    </row>
    <row r="2715" spans="1:13" hidden="1">
      <c r="A2715" s="281" t="str">
        <f t="shared" si="435"/>
        <v>-</v>
      </c>
      <c r="B2715" s="282"/>
      <c r="C2715" s="282"/>
      <c r="D2715" s="283"/>
      <c r="E2715" s="284">
        <f t="shared" si="436"/>
        <v>0</v>
      </c>
      <c r="F2715" s="207">
        <f t="shared" si="437"/>
        <v>0</v>
      </c>
      <c r="G2715" s="229"/>
      <c r="H2715" s="87"/>
      <c r="I2715" s="285"/>
      <c r="J2715" s="87"/>
      <c r="K2715" s="87"/>
      <c r="L2715" s="87"/>
      <c r="M2715" s="87"/>
    </row>
    <row r="2716" spans="1:13" hidden="1">
      <c r="A2716" s="281" t="str">
        <f t="shared" si="435"/>
        <v>-</v>
      </c>
      <c r="B2716" s="282"/>
      <c r="C2716" s="282"/>
      <c r="D2716" s="283"/>
      <c r="E2716" s="284">
        <f t="shared" si="436"/>
        <v>0</v>
      </c>
      <c r="F2716" s="207">
        <f t="shared" si="437"/>
        <v>0</v>
      </c>
      <c r="G2716" s="229"/>
      <c r="H2716" s="87"/>
      <c r="I2716" s="285"/>
      <c r="J2716" s="87"/>
      <c r="K2716" s="87"/>
      <c r="L2716" s="87"/>
      <c r="M2716" s="87"/>
    </row>
    <row r="2717" spans="1:13" hidden="1">
      <c r="A2717" s="281" t="str">
        <f t="shared" si="435"/>
        <v>-</v>
      </c>
      <c r="B2717" s="282"/>
      <c r="C2717" s="282"/>
      <c r="D2717" s="283"/>
      <c r="E2717" s="284">
        <f t="shared" si="436"/>
        <v>0</v>
      </c>
      <c r="F2717" s="207">
        <f t="shared" si="437"/>
        <v>0</v>
      </c>
      <c r="G2717" s="229"/>
      <c r="H2717" s="87"/>
      <c r="I2717" s="285"/>
      <c r="J2717" s="87"/>
      <c r="K2717" s="87"/>
      <c r="L2717" s="87"/>
      <c r="M2717" s="87"/>
    </row>
    <row r="2718" spans="1:13" hidden="1">
      <c r="A2718" s="281" t="str">
        <f t="shared" si="435"/>
        <v>-</v>
      </c>
      <c r="B2718" s="282"/>
      <c r="C2718" s="282"/>
      <c r="D2718" s="283"/>
      <c r="E2718" s="284">
        <f t="shared" si="436"/>
        <v>0</v>
      </c>
      <c r="F2718" s="207">
        <f t="shared" si="437"/>
        <v>0</v>
      </c>
      <c r="G2718" s="229"/>
      <c r="H2718" s="87"/>
      <c r="I2718" s="285"/>
      <c r="J2718" s="87"/>
      <c r="K2718" s="87"/>
      <c r="L2718" s="87"/>
      <c r="M2718" s="87"/>
    </row>
    <row r="2719" spans="1:13" hidden="1">
      <c r="A2719" s="281" t="str">
        <f t="shared" si="435"/>
        <v>-</v>
      </c>
      <c r="B2719" s="282"/>
      <c r="C2719" s="282"/>
      <c r="D2719" s="283"/>
      <c r="E2719" s="284">
        <f t="shared" si="436"/>
        <v>0</v>
      </c>
      <c r="F2719" s="207">
        <f t="shared" si="437"/>
        <v>0</v>
      </c>
      <c r="G2719" s="229"/>
      <c r="H2719" s="87"/>
      <c r="I2719" s="285"/>
      <c r="J2719" s="87"/>
      <c r="K2719" s="87"/>
      <c r="L2719" s="87"/>
      <c r="M2719" s="87"/>
    </row>
    <row r="2720" spans="1:13" hidden="1">
      <c r="A2720" s="281" t="str">
        <f t="shared" si="435"/>
        <v>-</v>
      </c>
      <c r="B2720" s="282"/>
      <c r="C2720" s="282"/>
      <c r="D2720" s="283"/>
      <c r="E2720" s="284">
        <f t="shared" si="436"/>
        <v>0</v>
      </c>
      <c r="F2720" s="207">
        <f t="shared" si="437"/>
        <v>0</v>
      </c>
      <c r="G2720" s="229"/>
      <c r="H2720" s="87"/>
      <c r="I2720" s="285"/>
      <c r="J2720" s="87"/>
      <c r="K2720" s="87"/>
      <c r="L2720" s="87"/>
      <c r="M2720" s="87"/>
    </row>
    <row r="2721" spans="1:13" hidden="1">
      <c r="A2721" s="281" t="str">
        <f t="shared" si="435"/>
        <v>-</v>
      </c>
      <c r="B2721" s="282"/>
      <c r="C2721" s="282"/>
      <c r="D2721" s="283"/>
      <c r="E2721" s="284">
        <f t="shared" si="436"/>
        <v>0</v>
      </c>
      <c r="F2721" s="207">
        <f t="shared" si="437"/>
        <v>0</v>
      </c>
      <c r="G2721" s="229"/>
      <c r="H2721" s="87"/>
      <c r="I2721" s="285"/>
      <c r="J2721" s="87"/>
      <c r="K2721" s="87"/>
      <c r="L2721" s="87"/>
      <c r="M2721" s="87"/>
    </row>
    <row r="2722" spans="1:13" hidden="1">
      <c r="A2722" s="281" t="str">
        <f t="shared" si="435"/>
        <v>-</v>
      </c>
      <c r="B2722" s="282"/>
      <c r="C2722" s="282"/>
      <c r="D2722" s="283"/>
      <c r="E2722" s="284">
        <f t="shared" si="436"/>
        <v>0</v>
      </c>
      <c r="F2722" s="207">
        <f t="shared" si="437"/>
        <v>0</v>
      </c>
      <c r="G2722" s="229"/>
      <c r="H2722" s="87"/>
      <c r="I2722" s="285"/>
      <c r="J2722" s="87"/>
      <c r="K2722" s="87"/>
      <c r="L2722" s="87"/>
      <c r="M2722" s="87"/>
    </row>
    <row r="2723" spans="1:13" ht="13.5" hidden="1" thickBot="1">
      <c r="A2723" s="230"/>
      <c r="B2723" s="88"/>
      <c r="C2723" s="88"/>
      <c r="D2723" s="160"/>
      <c r="E2723" s="168"/>
      <c r="F2723" s="271" t="s">
        <v>89</v>
      </c>
      <c r="G2723" s="272">
        <f>SUM(F2703:F2722)</f>
        <v>0</v>
      </c>
      <c r="H2723" s="87"/>
      <c r="I2723" s="119"/>
      <c r="J2723" s="87"/>
      <c r="K2723" s="87"/>
      <c r="L2723" s="87"/>
      <c r="M2723" s="87"/>
    </row>
    <row r="2724" spans="1:13" ht="13.5" hidden="1" thickTop="1">
      <c r="A2724" s="231" t="s">
        <v>90</v>
      </c>
      <c r="B2724" s="89"/>
      <c r="C2724" s="89"/>
      <c r="D2724" s="161"/>
      <c r="E2724" s="169"/>
      <c r="F2724" s="161"/>
      <c r="G2724" s="232"/>
      <c r="H2724" s="87"/>
      <c r="I2724" s="119"/>
      <c r="J2724" s="87"/>
      <c r="K2724" s="87"/>
      <c r="L2724" s="87"/>
      <c r="M2724" s="87"/>
    </row>
    <row r="2725" spans="1:13" hidden="1">
      <c r="A2725" s="286" t="s">
        <v>2</v>
      </c>
      <c r="B2725" s="287"/>
      <c r="C2725" s="273" t="s">
        <v>3</v>
      </c>
      <c r="D2725" s="288" t="s">
        <v>91</v>
      </c>
      <c r="E2725" s="288" t="s">
        <v>92</v>
      </c>
      <c r="F2725" s="288" t="s">
        <v>87</v>
      </c>
      <c r="G2725" s="233" t="s">
        <v>88</v>
      </c>
      <c r="H2725" s="165"/>
      <c r="I2725" s="167"/>
      <c r="J2725" s="165"/>
      <c r="K2725" s="165"/>
      <c r="L2725" s="165"/>
      <c r="M2725" s="87"/>
    </row>
    <row r="2726" spans="1:13" hidden="1">
      <c r="A2726" s="506" t="str">
        <f t="shared" ref="A2726:A2735" si="438">IF(I2726=0,"",VLOOKUP(I2726,MATERIALES,2,FALSE))</f>
        <v/>
      </c>
      <c r="B2726" s="507"/>
      <c r="C2726" s="289" t="str">
        <f t="shared" ref="C2726:C2735" si="439">IF(I2726=0,"",VLOOKUP(I2726,MATERIALES,4,FALSE))</f>
        <v/>
      </c>
      <c r="D2726" s="290"/>
      <c r="E2726" s="291">
        <f t="shared" ref="E2726:E2735" si="440">IF(I2726=0,0,VLOOKUP(I2726,MATERIALES,4,FALSE))</f>
        <v>0</v>
      </c>
      <c r="F2726" s="207">
        <f>D2726*E2726</f>
        <v>0</v>
      </c>
      <c r="G2726" s="228"/>
      <c r="H2726" s="87"/>
      <c r="I2726" s="285"/>
      <c r="J2726" s="87"/>
      <c r="K2726" s="87"/>
      <c r="L2726" s="87"/>
      <c r="M2726" s="87"/>
    </row>
    <row r="2727" spans="1:13" hidden="1">
      <c r="A2727" s="506" t="str">
        <f t="shared" si="438"/>
        <v/>
      </c>
      <c r="B2727" s="507"/>
      <c r="C2727" s="289" t="str">
        <f t="shared" si="439"/>
        <v/>
      </c>
      <c r="D2727" s="290"/>
      <c r="E2727" s="291">
        <f t="shared" si="440"/>
        <v>0</v>
      </c>
      <c r="F2727" s="207">
        <f t="shared" ref="F2727:F2735" si="441">D2727*E2727</f>
        <v>0</v>
      </c>
      <c r="G2727" s="229"/>
      <c r="H2727" s="87"/>
      <c r="I2727" s="285"/>
      <c r="J2727" s="87"/>
      <c r="K2727" s="87"/>
      <c r="L2727" s="87"/>
      <c r="M2727" s="87"/>
    </row>
    <row r="2728" spans="1:13" hidden="1">
      <c r="A2728" s="506" t="str">
        <f t="shared" si="438"/>
        <v/>
      </c>
      <c r="B2728" s="507"/>
      <c r="C2728" s="289" t="str">
        <f t="shared" si="439"/>
        <v/>
      </c>
      <c r="D2728" s="290"/>
      <c r="E2728" s="291">
        <f t="shared" si="440"/>
        <v>0</v>
      </c>
      <c r="F2728" s="207">
        <f t="shared" si="441"/>
        <v>0</v>
      </c>
      <c r="G2728" s="229"/>
      <c r="H2728" s="87"/>
      <c r="I2728" s="285"/>
      <c r="J2728" s="87"/>
      <c r="K2728" s="87"/>
      <c r="L2728" s="87"/>
      <c r="M2728" s="87"/>
    </row>
    <row r="2729" spans="1:13" hidden="1">
      <c r="A2729" s="506" t="str">
        <f t="shared" si="438"/>
        <v/>
      </c>
      <c r="B2729" s="507"/>
      <c r="C2729" s="289" t="str">
        <f t="shared" si="439"/>
        <v/>
      </c>
      <c r="D2729" s="290"/>
      <c r="E2729" s="291">
        <f t="shared" si="440"/>
        <v>0</v>
      </c>
      <c r="F2729" s="207">
        <f t="shared" si="441"/>
        <v>0</v>
      </c>
      <c r="G2729" s="229"/>
      <c r="H2729" s="87"/>
      <c r="I2729" s="285"/>
      <c r="J2729" s="87"/>
      <c r="K2729" s="87"/>
      <c r="L2729" s="87"/>
      <c r="M2729" s="87"/>
    </row>
    <row r="2730" spans="1:13" hidden="1">
      <c r="A2730" s="506" t="str">
        <f t="shared" si="438"/>
        <v/>
      </c>
      <c r="B2730" s="507"/>
      <c r="C2730" s="289" t="str">
        <f t="shared" si="439"/>
        <v/>
      </c>
      <c r="D2730" s="290"/>
      <c r="E2730" s="291">
        <f t="shared" si="440"/>
        <v>0</v>
      </c>
      <c r="F2730" s="207">
        <f t="shared" si="441"/>
        <v>0</v>
      </c>
      <c r="G2730" s="229"/>
      <c r="H2730" s="87"/>
      <c r="I2730" s="285"/>
      <c r="J2730" s="87"/>
      <c r="K2730" s="87"/>
      <c r="L2730" s="87"/>
      <c r="M2730" s="87"/>
    </row>
    <row r="2731" spans="1:13" hidden="1">
      <c r="A2731" s="506" t="str">
        <f t="shared" si="438"/>
        <v/>
      </c>
      <c r="B2731" s="507"/>
      <c r="C2731" s="289" t="str">
        <f t="shared" si="439"/>
        <v/>
      </c>
      <c r="D2731" s="290"/>
      <c r="E2731" s="291">
        <f t="shared" si="440"/>
        <v>0</v>
      </c>
      <c r="F2731" s="207">
        <f t="shared" si="441"/>
        <v>0</v>
      </c>
      <c r="G2731" s="229"/>
      <c r="H2731" s="87"/>
      <c r="I2731" s="285"/>
      <c r="J2731" s="87"/>
      <c r="K2731" s="87"/>
      <c r="L2731" s="87"/>
      <c r="M2731" s="87"/>
    </row>
    <row r="2732" spans="1:13" hidden="1">
      <c r="A2732" s="506" t="str">
        <f t="shared" si="438"/>
        <v/>
      </c>
      <c r="B2732" s="507"/>
      <c r="C2732" s="289" t="str">
        <f t="shared" si="439"/>
        <v/>
      </c>
      <c r="D2732" s="290"/>
      <c r="E2732" s="291">
        <f t="shared" si="440"/>
        <v>0</v>
      </c>
      <c r="F2732" s="207">
        <f t="shared" si="441"/>
        <v>0</v>
      </c>
      <c r="G2732" s="229"/>
      <c r="H2732" s="87"/>
      <c r="I2732" s="285"/>
      <c r="J2732" s="87"/>
      <c r="K2732" s="87"/>
      <c r="L2732" s="87"/>
      <c r="M2732" s="87"/>
    </row>
    <row r="2733" spans="1:13" hidden="1">
      <c r="A2733" s="506" t="str">
        <f t="shared" si="438"/>
        <v/>
      </c>
      <c r="B2733" s="507"/>
      <c r="C2733" s="289" t="str">
        <f t="shared" si="439"/>
        <v/>
      </c>
      <c r="D2733" s="290"/>
      <c r="E2733" s="291">
        <f t="shared" si="440"/>
        <v>0</v>
      </c>
      <c r="F2733" s="207">
        <f t="shared" si="441"/>
        <v>0</v>
      </c>
      <c r="G2733" s="234"/>
      <c r="H2733" s="87"/>
      <c r="I2733" s="285"/>
      <c r="J2733" s="87"/>
      <c r="K2733" s="87"/>
      <c r="L2733" s="87"/>
      <c r="M2733" s="87"/>
    </row>
    <row r="2734" spans="1:13" hidden="1">
      <c r="A2734" s="506" t="str">
        <f t="shared" si="438"/>
        <v/>
      </c>
      <c r="B2734" s="507"/>
      <c r="C2734" s="289" t="str">
        <f t="shared" si="439"/>
        <v/>
      </c>
      <c r="D2734" s="290"/>
      <c r="E2734" s="291">
        <f t="shared" si="440"/>
        <v>0</v>
      </c>
      <c r="F2734" s="207">
        <f t="shared" si="441"/>
        <v>0</v>
      </c>
      <c r="G2734" s="229"/>
      <c r="H2734" s="87"/>
      <c r="I2734" s="285"/>
      <c r="J2734" s="87"/>
      <c r="K2734" s="87"/>
      <c r="L2734" s="87"/>
      <c r="M2734" s="87"/>
    </row>
    <row r="2735" spans="1:13" hidden="1">
      <c r="A2735" s="506" t="str">
        <f t="shared" si="438"/>
        <v/>
      </c>
      <c r="B2735" s="507"/>
      <c r="C2735" s="289" t="str">
        <f t="shared" si="439"/>
        <v/>
      </c>
      <c r="D2735" s="290"/>
      <c r="E2735" s="291">
        <f t="shared" si="440"/>
        <v>0</v>
      </c>
      <c r="F2735" s="207">
        <f t="shared" si="441"/>
        <v>0</v>
      </c>
      <c r="G2735" s="235"/>
      <c r="H2735" s="87"/>
      <c r="I2735" s="285"/>
      <c r="J2735" s="87"/>
      <c r="K2735" s="87"/>
      <c r="L2735" s="87"/>
      <c r="M2735" s="87"/>
    </row>
    <row r="2736" spans="1:13" ht="13.5" hidden="1" thickBot="1">
      <c r="A2736" s="223"/>
      <c r="B2736" s="87"/>
      <c r="C2736" s="87"/>
      <c r="D2736" s="162"/>
      <c r="E2736" s="170"/>
      <c r="F2736" s="66" t="s">
        <v>93</v>
      </c>
      <c r="G2736" s="234">
        <f>SUM(F2726:F2735)</f>
        <v>0</v>
      </c>
      <c r="H2736" s="87"/>
      <c r="I2736" s="119"/>
      <c r="J2736" s="87"/>
      <c r="K2736" s="87"/>
      <c r="L2736" s="87"/>
      <c r="M2736" s="87"/>
    </row>
    <row r="2737" spans="1:13" ht="14.25" hidden="1" thickTop="1" thickBot="1">
      <c r="A2737" s="236" t="s">
        <v>94</v>
      </c>
      <c r="B2737" s="90"/>
      <c r="C2737" s="90"/>
      <c r="D2737" s="163"/>
      <c r="E2737" s="171"/>
      <c r="F2737" s="163"/>
      <c r="G2737" s="237"/>
      <c r="H2737" s="87"/>
      <c r="I2737" s="119"/>
      <c r="J2737" s="87"/>
      <c r="K2737" s="87"/>
      <c r="L2737" s="87"/>
      <c r="M2737" s="87"/>
    </row>
    <row r="2738" spans="1:13" ht="13.5" hidden="1" thickTop="1">
      <c r="A2738" s="286" t="s">
        <v>2</v>
      </c>
      <c r="B2738" s="287"/>
      <c r="C2738" s="288" t="s">
        <v>95</v>
      </c>
      <c r="D2738" s="288" t="s">
        <v>96</v>
      </c>
      <c r="E2738" s="288" t="s">
        <v>97</v>
      </c>
      <c r="F2738" s="288" t="s">
        <v>87</v>
      </c>
      <c r="G2738" s="233" t="s">
        <v>88</v>
      </c>
      <c r="H2738" s="87"/>
      <c r="I2738" s="119"/>
      <c r="J2738" s="87"/>
      <c r="K2738" s="87"/>
      <c r="L2738" s="87"/>
      <c r="M2738" s="87"/>
    </row>
    <row r="2739" spans="1:13" hidden="1">
      <c r="A2739" s="506" t="str">
        <f>IF(I2739=0,"",VLOOKUP(I2739,EQUIPOS,2,FALSE))</f>
        <v/>
      </c>
      <c r="B2739" s="507"/>
      <c r="C2739" s="292"/>
      <c r="D2739" s="290"/>
      <c r="E2739" s="291">
        <f>IF(I2739=0,0,VLOOKUP(I2739,EQUIPOS,4,FALSE))</f>
        <v>0</v>
      </c>
      <c r="F2739" s="207">
        <f>C2739*D2739*E2739</f>
        <v>0</v>
      </c>
      <c r="G2739" s="228"/>
      <c r="H2739" s="87"/>
      <c r="I2739" s="285"/>
      <c r="J2739" s="87"/>
      <c r="K2739" s="87"/>
      <c r="L2739" s="87"/>
      <c r="M2739" s="87"/>
    </row>
    <row r="2740" spans="1:13" hidden="1">
      <c r="A2740" s="506" t="str">
        <f>IF(I2740=0,"",VLOOKUP(I2740,EQUIPOS,2,FALSE))</f>
        <v/>
      </c>
      <c r="B2740" s="507"/>
      <c r="C2740" s="292"/>
      <c r="D2740" s="290"/>
      <c r="E2740" s="291">
        <f>IF(I2740=0,0,VLOOKUP(I2740,EQUIPOS,4,FALSE))</f>
        <v>0</v>
      </c>
      <c r="F2740" s="207">
        <f>C2740*D2740*E2740</f>
        <v>0</v>
      </c>
      <c r="G2740" s="229"/>
      <c r="H2740" s="87"/>
      <c r="I2740" s="285"/>
      <c r="J2740" s="87"/>
      <c r="K2740" s="87"/>
      <c r="L2740" s="87"/>
      <c r="M2740" s="87"/>
    </row>
    <row r="2741" spans="1:13" hidden="1">
      <c r="A2741" s="506" t="str">
        <f>IF(I2741=0,"",VLOOKUP(I2741,EQUIPOS,2,FALSE))</f>
        <v/>
      </c>
      <c r="B2741" s="507"/>
      <c r="C2741" s="292"/>
      <c r="D2741" s="290"/>
      <c r="E2741" s="291">
        <f>IF(I2741=0,0,VLOOKUP(I2741,EQUIPOS,4,FALSE))</f>
        <v>0</v>
      </c>
      <c r="F2741" s="207">
        <f>C2741*D2741*E2741</f>
        <v>0</v>
      </c>
      <c r="G2741" s="229"/>
      <c r="H2741" s="87"/>
      <c r="I2741" s="285"/>
      <c r="J2741" s="87"/>
      <c r="K2741" s="87"/>
      <c r="L2741" s="87"/>
      <c r="M2741" s="87"/>
    </row>
    <row r="2742" spans="1:13" hidden="1">
      <c r="A2742" s="506" t="str">
        <f>IF(I2742=0,"",VLOOKUP(I2742,EQUIPOS,2,FALSE))</f>
        <v/>
      </c>
      <c r="B2742" s="507"/>
      <c r="C2742" s="292"/>
      <c r="D2742" s="290"/>
      <c r="E2742" s="291">
        <f>IF(I2742=0,0,VLOOKUP(I2742,EQUIPOS,4,FALSE))</f>
        <v>0</v>
      </c>
      <c r="F2742" s="207">
        <f>C2742*D2742*E2742</f>
        <v>0</v>
      </c>
      <c r="G2742" s="235"/>
      <c r="H2742" s="87"/>
      <c r="I2742" s="285"/>
      <c r="J2742" s="87"/>
      <c r="K2742" s="87"/>
      <c r="L2742" s="87"/>
      <c r="M2742" s="87"/>
    </row>
    <row r="2743" spans="1:13" ht="13.5" hidden="1" thickBot="1">
      <c r="A2743" s="230"/>
      <c r="B2743" s="88"/>
      <c r="C2743" s="88"/>
      <c r="D2743" s="160"/>
      <c r="E2743" s="172"/>
      <c r="F2743" s="271" t="s">
        <v>98</v>
      </c>
      <c r="G2743" s="238">
        <f>SUM(F2739:F2742)</f>
        <v>0</v>
      </c>
      <c r="H2743" s="87"/>
      <c r="I2743" s="119"/>
      <c r="J2743" s="87"/>
      <c r="K2743" s="87"/>
      <c r="L2743" s="87"/>
      <c r="M2743" s="87"/>
    </row>
    <row r="2744" spans="1:13" ht="13.5" hidden="1" thickTop="1">
      <c r="A2744" s="231" t="s">
        <v>99</v>
      </c>
      <c r="B2744" s="89"/>
      <c r="C2744" s="89"/>
      <c r="D2744" s="161"/>
      <c r="E2744" s="169"/>
      <c r="F2744" s="161"/>
      <c r="G2744" s="232"/>
      <c r="H2744" s="87"/>
      <c r="I2744" s="119"/>
      <c r="J2744" s="87"/>
      <c r="K2744" s="87"/>
      <c r="L2744" s="87"/>
      <c r="M2744" s="87"/>
    </row>
    <row r="2745" spans="1:13" hidden="1">
      <c r="A2745" s="286" t="s">
        <v>2</v>
      </c>
      <c r="B2745" s="273" t="s">
        <v>3</v>
      </c>
      <c r="C2745" s="273" t="s">
        <v>91</v>
      </c>
      <c r="D2745" s="288" t="s">
        <v>85</v>
      </c>
      <c r="E2745" s="288" t="s">
        <v>92</v>
      </c>
      <c r="F2745" s="288" t="s">
        <v>87</v>
      </c>
      <c r="G2745" s="233" t="s">
        <v>88</v>
      </c>
      <c r="H2745" s="165"/>
      <c r="I2745" s="167"/>
      <c r="J2745" s="87"/>
      <c r="K2745" s="87"/>
      <c r="L2745" s="87"/>
      <c r="M2745" s="87"/>
    </row>
    <row r="2746" spans="1:13" hidden="1">
      <c r="A2746" s="293" t="str">
        <f t="shared" ref="A2746:A2754" si="442">IF(I2746=0,"",VLOOKUP(I2746,MANOOBRA,2,FALSE))</f>
        <v/>
      </c>
      <c r="B2746" s="289" t="str">
        <f t="shared" ref="B2746:B2754" si="443">IF(I2746=0,"",VLOOKUP(I2746,MANOOBRA,3,FALSE))</f>
        <v/>
      </c>
      <c r="C2746" s="292"/>
      <c r="D2746" s="292"/>
      <c r="E2746" s="291">
        <f t="shared" ref="E2746:E2754" si="444">IF(I2746=0,0,VLOOKUP(I2746,MANOOBRA,4,FALSE))</f>
        <v>0</v>
      </c>
      <c r="F2746" s="207">
        <f>IF(D2746=0,0,C2746*E2746/D2746)</f>
        <v>0</v>
      </c>
      <c r="G2746" s="228"/>
      <c r="H2746" s="87"/>
      <c r="I2746" s="285"/>
      <c r="J2746" s="87"/>
      <c r="K2746" s="87"/>
      <c r="L2746" s="87"/>
      <c r="M2746" s="87"/>
    </row>
    <row r="2747" spans="1:13" hidden="1">
      <c r="A2747" s="293" t="str">
        <f t="shared" si="442"/>
        <v/>
      </c>
      <c r="B2747" s="289" t="str">
        <f t="shared" si="443"/>
        <v/>
      </c>
      <c r="C2747" s="292"/>
      <c r="D2747" s="292"/>
      <c r="E2747" s="291">
        <f t="shared" si="444"/>
        <v>0</v>
      </c>
      <c r="F2747" s="207">
        <f t="shared" ref="F2747:F2754" si="445">IF(D2747=0,0,C2747*E2747/D2747)</f>
        <v>0</v>
      </c>
      <c r="G2747" s="229"/>
      <c r="H2747" s="87"/>
      <c r="I2747" s="285"/>
      <c r="J2747" s="87"/>
      <c r="K2747" s="87"/>
      <c r="L2747" s="87"/>
      <c r="M2747" s="87"/>
    </row>
    <row r="2748" spans="1:13" hidden="1">
      <c r="A2748" s="293" t="str">
        <f t="shared" si="442"/>
        <v/>
      </c>
      <c r="B2748" s="289" t="str">
        <f t="shared" si="443"/>
        <v/>
      </c>
      <c r="C2748" s="292"/>
      <c r="D2748" s="292"/>
      <c r="E2748" s="291">
        <f t="shared" si="444"/>
        <v>0</v>
      </c>
      <c r="F2748" s="207">
        <f t="shared" si="445"/>
        <v>0</v>
      </c>
      <c r="G2748" s="229"/>
      <c r="H2748" s="87"/>
      <c r="I2748" s="285"/>
      <c r="J2748" s="87"/>
      <c r="K2748" s="87"/>
      <c r="L2748" s="87"/>
      <c r="M2748" s="87"/>
    </row>
    <row r="2749" spans="1:13" hidden="1">
      <c r="A2749" s="293" t="str">
        <f t="shared" si="442"/>
        <v/>
      </c>
      <c r="B2749" s="289" t="str">
        <f t="shared" si="443"/>
        <v/>
      </c>
      <c r="C2749" s="292"/>
      <c r="D2749" s="292"/>
      <c r="E2749" s="291">
        <f t="shared" si="444"/>
        <v>0</v>
      </c>
      <c r="F2749" s="207">
        <f t="shared" si="445"/>
        <v>0</v>
      </c>
      <c r="G2749" s="229"/>
      <c r="H2749" s="87"/>
      <c r="I2749" s="285"/>
      <c r="J2749" s="87"/>
      <c r="K2749" s="87"/>
      <c r="L2749" s="87"/>
      <c r="M2749" s="87"/>
    </row>
    <row r="2750" spans="1:13" hidden="1">
      <c r="A2750" s="293" t="str">
        <f t="shared" si="442"/>
        <v/>
      </c>
      <c r="B2750" s="289" t="str">
        <f t="shared" si="443"/>
        <v/>
      </c>
      <c r="C2750" s="292"/>
      <c r="D2750" s="292"/>
      <c r="E2750" s="291">
        <f t="shared" si="444"/>
        <v>0</v>
      </c>
      <c r="F2750" s="207">
        <f t="shared" si="445"/>
        <v>0</v>
      </c>
      <c r="G2750" s="229"/>
      <c r="H2750" s="87"/>
      <c r="I2750" s="285"/>
      <c r="J2750" s="87"/>
      <c r="K2750" s="87"/>
      <c r="L2750" s="87"/>
      <c r="M2750" s="87"/>
    </row>
    <row r="2751" spans="1:13" hidden="1">
      <c r="A2751" s="293" t="str">
        <f t="shared" si="442"/>
        <v/>
      </c>
      <c r="B2751" s="289" t="str">
        <f t="shared" si="443"/>
        <v/>
      </c>
      <c r="C2751" s="292"/>
      <c r="D2751" s="294"/>
      <c r="E2751" s="291">
        <f t="shared" si="444"/>
        <v>0</v>
      </c>
      <c r="F2751" s="207">
        <f t="shared" si="445"/>
        <v>0</v>
      </c>
      <c r="G2751" s="229"/>
      <c r="H2751" s="87"/>
      <c r="I2751" s="285"/>
      <c r="J2751" s="87"/>
      <c r="K2751" s="87"/>
      <c r="L2751" s="87"/>
      <c r="M2751" s="87"/>
    </row>
    <row r="2752" spans="1:13" hidden="1">
      <c r="A2752" s="293" t="str">
        <f t="shared" si="442"/>
        <v/>
      </c>
      <c r="B2752" s="289" t="str">
        <f t="shared" si="443"/>
        <v/>
      </c>
      <c r="C2752" s="292"/>
      <c r="D2752" s="294"/>
      <c r="E2752" s="291">
        <f t="shared" si="444"/>
        <v>0</v>
      </c>
      <c r="F2752" s="207">
        <f t="shared" si="445"/>
        <v>0</v>
      </c>
      <c r="G2752" s="229"/>
      <c r="H2752" s="87"/>
      <c r="I2752" s="285"/>
      <c r="J2752" s="87"/>
      <c r="K2752" s="87"/>
      <c r="L2752" s="87"/>
      <c r="M2752" s="87"/>
    </row>
    <row r="2753" spans="1:13" hidden="1">
      <c r="A2753" s="293" t="str">
        <f t="shared" si="442"/>
        <v/>
      </c>
      <c r="B2753" s="289" t="str">
        <f t="shared" si="443"/>
        <v/>
      </c>
      <c r="C2753" s="292"/>
      <c r="D2753" s="294"/>
      <c r="E2753" s="291">
        <f t="shared" si="444"/>
        <v>0</v>
      </c>
      <c r="F2753" s="207">
        <f t="shared" si="445"/>
        <v>0</v>
      </c>
      <c r="G2753" s="229"/>
      <c r="H2753" s="87"/>
      <c r="I2753" s="285"/>
      <c r="J2753" s="87"/>
      <c r="K2753" s="87"/>
      <c r="L2753" s="87"/>
      <c r="M2753" s="87"/>
    </row>
    <row r="2754" spans="1:13" hidden="1">
      <c r="A2754" s="293" t="str">
        <f t="shared" si="442"/>
        <v/>
      </c>
      <c r="B2754" s="289" t="str">
        <f t="shared" si="443"/>
        <v/>
      </c>
      <c r="C2754" s="292"/>
      <c r="D2754" s="294"/>
      <c r="E2754" s="291">
        <f t="shared" si="444"/>
        <v>0</v>
      </c>
      <c r="F2754" s="207">
        <f t="shared" si="445"/>
        <v>0</v>
      </c>
      <c r="G2754" s="235"/>
      <c r="H2754" s="87"/>
      <c r="I2754" s="285"/>
      <c r="J2754" s="87"/>
      <c r="K2754" s="87"/>
      <c r="L2754" s="87"/>
      <c r="M2754" s="87"/>
    </row>
    <row r="2755" spans="1:13" ht="13.5" hidden="1" thickBot="1">
      <c r="A2755" s="230"/>
      <c r="B2755" s="88"/>
      <c r="C2755" s="88"/>
      <c r="D2755" s="160"/>
      <c r="E2755" s="168"/>
      <c r="F2755" s="271" t="s">
        <v>100</v>
      </c>
      <c r="G2755" s="238">
        <f>SUM(F2746:F2754)</f>
        <v>0</v>
      </c>
      <c r="H2755" s="87"/>
      <c r="I2755" s="119"/>
      <c r="J2755" s="87"/>
      <c r="K2755" s="87"/>
      <c r="L2755" s="87"/>
      <c r="M2755" s="87"/>
    </row>
    <row r="2756" spans="1:13" ht="13.5" hidden="1" thickTop="1">
      <c r="A2756" s="239" t="s">
        <v>101</v>
      </c>
      <c r="B2756" s="89"/>
      <c r="C2756" s="89"/>
      <c r="D2756" s="161"/>
      <c r="E2756" s="169"/>
      <c r="F2756" s="161"/>
      <c r="G2756" s="232"/>
      <c r="H2756" s="87"/>
      <c r="I2756" s="119"/>
      <c r="J2756" s="87"/>
      <c r="K2756" s="87"/>
      <c r="L2756" s="87"/>
      <c r="M2756" s="87"/>
    </row>
    <row r="2757" spans="1:13" hidden="1">
      <c r="A2757" s="286" t="s">
        <v>2</v>
      </c>
      <c r="B2757" s="287"/>
      <c r="C2757" s="287"/>
      <c r="D2757" s="208"/>
      <c r="E2757" s="288" t="s">
        <v>102</v>
      </c>
      <c r="F2757" s="288" t="s">
        <v>45</v>
      </c>
      <c r="G2757" s="295" t="s">
        <v>102</v>
      </c>
      <c r="H2757" s="165"/>
      <c r="I2757" s="167"/>
      <c r="J2757" s="87"/>
      <c r="K2757" s="87"/>
      <c r="L2757" s="87"/>
      <c r="M2757" s="87"/>
    </row>
    <row r="2758" spans="1:13" hidden="1">
      <c r="A2758" s="296" t="s">
        <v>103</v>
      </c>
      <c r="B2758" s="209"/>
      <c r="C2758" s="209"/>
      <c r="D2758" s="210"/>
      <c r="E2758" s="284">
        <f>SUM(G2723,G2736,G2743,G2755)</f>
        <v>0</v>
      </c>
      <c r="F2758" s="297">
        <f>A</f>
        <v>0</v>
      </c>
      <c r="G2758" s="298">
        <f>E2758*F2758</f>
        <v>0</v>
      </c>
      <c r="H2758" s="87"/>
      <c r="I2758" s="173"/>
      <c r="J2758" s="87"/>
      <c r="K2758" s="87"/>
      <c r="L2758" s="87"/>
      <c r="M2758" s="87"/>
    </row>
    <row r="2759" spans="1:13" hidden="1">
      <c r="A2759" s="296" t="s">
        <v>104</v>
      </c>
      <c r="B2759" s="209"/>
      <c r="C2759" s="209"/>
      <c r="D2759" s="210"/>
      <c r="E2759" s="284">
        <f>SUM(G2723,G2736,G2743,G2755)</f>
        <v>0</v>
      </c>
      <c r="F2759" s="297">
        <f>I</f>
        <v>0</v>
      </c>
      <c r="G2759" s="298">
        <f>E2759*F2759</f>
        <v>0</v>
      </c>
      <c r="H2759" s="87"/>
      <c r="I2759" s="173"/>
      <c r="J2759" s="87"/>
      <c r="K2759" s="87"/>
      <c r="L2759" s="87"/>
      <c r="M2759" s="87"/>
    </row>
    <row r="2760" spans="1:13" hidden="1">
      <c r="A2760" s="296" t="s">
        <v>105</v>
      </c>
      <c r="B2760" s="209"/>
      <c r="C2760" s="209"/>
      <c r="D2760" s="210"/>
      <c r="E2760" s="284">
        <f>SUM(G2723,G2736,G2743,G2755)</f>
        <v>0</v>
      </c>
      <c r="F2760" s="297">
        <f>U</f>
        <v>0</v>
      </c>
      <c r="G2760" s="298">
        <f>E2760*F2760</f>
        <v>0</v>
      </c>
      <c r="H2760" s="87"/>
      <c r="I2760" s="173"/>
      <c r="J2760" s="87"/>
      <c r="K2760" s="87"/>
      <c r="L2760" s="87"/>
      <c r="M2760" s="87"/>
    </row>
    <row r="2761" spans="1:13" ht="23.25" hidden="1" thickBot="1">
      <c r="A2761" s="230"/>
      <c r="B2761" s="88"/>
      <c r="C2761" s="88"/>
      <c r="D2761" s="160"/>
      <c r="E2761" s="168"/>
      <c r="F2761" s="67" t="s">
        <v>106</v>
      </c>
      <c r="G2761" s="238">
        <f>SUM(G2758:G2760)</f>
        <v>0</v>
      </c>
      <c r="H2761" s="87"/>
      <c r="I2761" s="119"/>
      <c r="J2761" s="299" t="s">
        <v>107</v>
      </c>
      <c r="K2761" s="299" t="s">
        <v>108</v>
      </c>
      <c r="L2761" s="299" t="s">
        <v>106</v>
      </c>
      <c r="M2761" s="299" t="s">
        <v>105</v>
      </c>
    </row>
    <row r="2762" spans="1:13" ht="14.25" hidden="1" thickTop="1" thickBot="1">
      <c r="A2762" s="240"/>
      <c r="B2762" s="58"/>
      <c r="C2762" s="58"/>
      <c r="D2762" s="174"/>
      <c r="E2762" s="68" t="s">
        <v>108</v>
      </c>
      <c r="F2762" s="69"/>
      <c r="G2762" s="241">
        <f>ROUND(SUM(G2723,G2736,G2743,G2755,G2761),0)</f>
        <v>0</v>
      </c>
      <c r="H2762" s="58"/>
      <c r="I2762" s="118"/>
      <c r="J2762" s="300" t="str">
        <f>B2699</f>
        <v>4.7</v>
      </c>
      <c r="K2762" s="301">
        <f>G2762</f>
        <v>0</v>
      </c>
      <c r="L2762" s="302">
        <f>ROUND(SUM(G2723,G2736,G2743,G2755),0)</f>
        <v>0</v>
      </c>
      <c r="M2762" s="303">
        <f>G2760</f>
        <v>0</v>
      </c>
    </row>
    <row r="2763" spans="1:13" ht="26.25" hidden="1" thickTop="1">
      <c r="A2763" s="242" t="s">
        <v>109</v>
      </c>
      <c r="B2763" s="87"/>
      <c r="C2763" s="87"/>
      <c r="D2763" s="162"/>
      <c r="E2763" s="166"/>
      <c r="F2763" s="162"/>
      <c r="G2763" s="225"/>
      <c r="H2763" s="87"/>
      <c r="I2763" s="119"/>
      <c r="J2763" s="87"/>
      <c r="K2763" s="87"/>
      <c r="L2763" s="87"/>
      <c r="M2763" s="87"/>
    </row>
    <row r="2764" spans="1:13" hidden="1">
      <c r="A2764" s="242"/>
      <c r="B2764" s="175"/>
      <c r="C2764" s="175"/>
      <c r="D2764" s="176"/>
      <c r="E2764" s="166"/>
      <c r="F2764" s="162"/>
      <c r="G2764" s="243">
        <f ca="1">TODAY()</f>
        <v>46244</v>
      </c>
      <c r="H2764" s="87"/>
      <c r="I2764" s="119"/>
      <c r="J2764" s="87"/>
      <c r="K2764" s="87"/>
      <c r="L2764" s="87"/>
      <c r="M2764" s="87"/>
    </row>
    <row r="2765" spans="1:13" ht="13.5" hidden="1" thickBot="1">
      <c r="A2765" s="244"/>
      <c r="B2765" s="245"/>
      <c r="C2765" s="245"/>
      <c r="D2765" s="246"/>
      <c r="E2765" s="247"/>
      <c r="F2765" s="246"/>
      <c r="G2765" s="248"/>
      <c r="H2765" s="87"/>
      <c r="I2765" s="119"/>
      <c r="J2765" s="87"/>
      <c r="K2765" s="87"/>
      <c r="L2765" s="87"/>
      <c r="M2765" s="87"/>
    </row>
    <row r="2766" spans="1:13" hidden="1">
      <c r="A2766" s="217"/>
      <c r="B2766" s="218"/>
      <c r="C2766" s="218"/>
      <c r="D2766" s="219"/>
      <c r="E2766" s="220"/>
      <c r="F2766" s="219"/>
      <c r="G2766" s="221" t="s">
        <v>77</v>
      </c>
      <c r="H2766" s="58"/>
      <c r="I2766" s="118"/>
      <c r="J2766" s="58"/>
      <c r="K2766" s="58"/>
      <c r="L2766" s="58"/>
      <c r="M2766" s="87"/>
    </row>
    <row r="2767" spans="1:13" hidden="1">
      <c r="A2767" s="222" t="s">
        <v>78</v>
      </c>
      <c r="B2767" s="508" t="str">
        <f>Proponente</f>
        <v>Proponente BCDA</v>
      </c>
      <c r="C2767" s="508"/>
      <c r="D2767" s="508"/>
      <c r="E2767" s="508"/>
      <c r="F2767" s="508"/>
      <c r="G2767" s="509"/>
      <c r="H2767" s="87"/>
      <c r="I2767" s="119"/>
      <c r="J2767" s="87"/>
      <c r="K2767" s="87"/>
      <c r="L2767" s="87"/>
      <c r="M2767" s="87"/>
    </row>
    <row r="2768" spans="1:13" hidden="1">
      <c r="A2768" s="222" t="s">
        <v>79</v>
      </c>
      <c r="B2768" s="87" t="str">
        <f>VLOOKUP(B2769,'4_Presupuesto de Obra'!$A$8:$D$182,2,FALSE)</f>
        <v>4.8</v>
      </c>
      <c r="C2768" s="508">
        <f>VLOOKUP(B2769,'4_Presupuesto de Obra'!$A$8:$D$182,3,FALSE)</f>
        <v>0</v>
      </c>
      <c r="D2768" s="508"/>
      <c r="E2768" s="508"/>
      <c r="F2768" s="508"/>
      <c r="G2768" s="509"/>
      <c r="H2768" s="87"/>
      <c r="I2768" s="119"/>
      <c r="J2768" s="87"/>
      <c r="K2768" s="87"/>
      <c r="L2768" s="87"/>
      <c r="M2768" s="87"/>
    </row>
    <row r="2769" spans="1:13" hidden="1">
      <c r="A2769" s="223"/>
      <c r="B2769" s="216">
        <f>+B2700+1</f>
        <v>41</v>
      </c>
      <c r="C2769" s="87"/>
      <c r="D2769" s="162"/>
      <c r="E2769" s="166"/>
      <c r="F2769" s="59" t="s">
        <v>80</v>
      </c>
      <c r="G2769" s="224">
        <f>VLOOKUP(B2769,'4_Presupuesto de Obra'!$A$8:$D$182,4,FALSE)</f>
        <v>0</v>
      </c>
      <c r="H2769" s="87"/>
      <c r="I2769" s="119"/>
      <c r="J2769" s="87"/>
      <c r="K2769" s="87"/>
      <c r="L2769" s="87"/>
      <c r="M2769" s="87"/>
    </row>
    <row r="2770" spans="1:13" ht="13.5" hidden="1" thickBot="1">
      <c r="A2770" s="222" t="s">
        <v>81</v>
      </c>
      <c r="B2770" s="87"/>
      <c r="C2770" s="87"/>
      <c r="D2770" s="162"/>
      <c r="E2770" s="166"/>
      <c r="F2770" s="162"/>
      <c r="G2770" s="225"/>
      <c r="H2770" s="87"/>
      <c r="I2770" s="167"/>
      <c r="J2770" s="87"/>
      <c r="K2770" s="87"/>
      <c r="L2770" s="87"/>
      <c r="M2770" s="87"/>
    </row>
    <row r="2771" spans="1:13" ht="13.5" hidden="1" thickTop="1">
      <c r="A2771" s="226" t="s">
        <v>2</v>
      </c>
      <c r="B2771" s="158" t="s">
        <v>83</v>
      </c>
      <c r="C2771" s="158" t="s">
        <v>84</v>
      </c>
      <c r="D2771" s="159" t="s">
        <v>85</v>
      </c>
      <c r="E2771" s="65" t="s">
        <v>86</v>
      </c>
      <c r="F2771" s="65" t="s">
        <v>87</v>
      </c>
      <c r="G2771" s="227" t="s">
        <v>88</v>
      </c>
      <c r="H2771" s="165"/>
      <c r="I2771" s="167"/>
      <c r="J2771" s="165"/>
      <c r="K2771" s="165"/>
      <c r="L2771" s="165"/>
      <c r="M2771" s="87"/>
    </row>
    <row r="2772" spans="1:13" hidden="1">
      <c r="A2772" s="281" t="str">
        <f t="shared" ref="A2772:A2791" si="446">IF(I2772=0,"-",VLOOKUP(I2772,EQUIPOS,2,FALSE))</f>
        <v>-</v>
      </c>
      <c r="B2772" s="282"/>
      <c r="C2772" s="282"/>
      <c r="D2772" s="283"/>
      <c r="E2772" s="284">
        <f t="shared" ref="E2772:E2791" si="447">IF(I2772=0,0,VLOOKUP(I2772,EQUIPOS,4,FALSE))</f>
        <v>0</v>
      </c>
      <c r="F2772" s="207">
        <f t="shared" ref="F2772:F2791" si="448">IF(D2772=0,0,E2772/D2772)</f>
        <v>0</v>
      </c>
      <c r="G2772" s="228"/>
      <c r="H2772" s="87"/>
      <c r="I2772" s="285"/>
      <c r="J2772" s="87"/>
      <c r="K2772" s="87"/>
      <c r="L2772" s="87"/>
      <c r="M2772" s="87"/>
    </row>
    <row r="2773" spans="1:13" hidden="1">
      <c r="A2773" s="281" t="str">
        <f t="shared" si="446"/>
        <v>-</v>
      </c>
      <c r="B2773" s="282"/>
      <c r="C2773" s="282"/>
      <c r="D2773" s="283"/>
      <c r="E2773" s="284">
        <f t="shared" si="447"/>
        <v>0</v>
      </c>
      <c r="F2773" s="207">
        <f t="shared" si="448"/>
        <v>0</v>
      </c>
      <c r="G2773" s="229"/>
      <c r="H2773" s="87"/>
      <c r="I2773" s="285"/>
      <c r="J2773" s="87"/>
      <c r="K2773" s="87"/>
      <c r="L2773" s="87"/>
      <c r="M2773" s="87"/>
    </row>
    <row r="2774" spans="1:13" hidden="1">
      <c r="A2774" s="281" t="str">
        <f t="shared" si="446"/>
        <v>-</v>
      </c>
      <c r="B2774" s="282"/>
      <c r="C2774" s="282"/>
      <c r="D2774" s="283"/>
      <c r="E2774" s="284">
        <f t="shared" si="447"/>
        <v>0</v>
      </c>
      <c r="F2774" s="207">
        <f t="shared" si="448"/>
        <v>0</v>
      </c>
      <c r="G2774" s="229"/>
      <c r="H2774" s="87"/>
      <c r="I2774" s="285"/>
      <c r="J2774" s="87"/>
      <c r="K2774" s="87"/>
      <c r="L2774" s="87"/>
      <c r="M2774" s="87"/>
    </row>
    <row r="2775" spans="1:13" hidden="1">
      <c r="A2775" s="281" t="str">
        <f t="shared" si="446"/>
        <v>-</v>
      </c>
      <c r="B2775" s="282"/>
      <c r="C2775" s="282"/>
      <c r="D2775" s="283"/>
      <c r="E2775" s="284">
        <f t="shared" si="447"/>
        <v>0</v>
      </c>
      <c r="F2775" s="207">
        <f t="shared" si="448"/>
        <v>0</v>
      </c>
      <c r="G2775" s="229"/>
      <c r="H2775" s="87"/>
      <c r="I2775" s="285"/>
      <c r="J2775" s="87"/>
      <c r="K2775" s="87"/>
      <c r="L2775" s="87"/>
      <c r="M2775" s="87"/>
    </row>
    <row r="2776" spans="1:13" hidden="1">
      <c r="A2776" s="281" t="str">
        <f t="shared" si="446"/>
        <v>-</v>
      </c>
      <c r="B2776" s="282"/>
      <c r="C2776" s="282"/>
      <c r="D2776" s="283"/>
      <c r="E2776" s="284">
        <f t="shared" si="447"/>
        <v>0</v>
      </c>
      <c r="F2776" s="207">
        <f t="shared" si="448"/>
        <v>0</v>
      </c>
      <c r="G2776" s="229"/>
      <c r="H2776" s="87"/>
      <c r="I2776" s="285"/>
      <c r="J2776" s="87"/>
      <c r="K2776" s="87"/>
      <c r="L2776" s="87"/>
      <c r="M2776" s="87"/>
    </row>
    <row r="2777" spans="1:13" hidden="1">
      <c r="A2777" s="281" t="str">
        <f t="shared" si="446"/>
        <v>-</v>
      </c>
      <c r="B2777" s="282"/>
      <c r="C2777" s="282"/>
      <c r="D2777" s="283"/>
      <c r="E2777" s="284">
        <f t="shared" si="447"/>
        <v>0</v>
      </c>
      <c r="F2777" s="207">
        <f t="shared" si="448"/>
        <v>0</v>
      </c>
      <c r="G2777" s="229"/>
      <c r="H2777" s="87"/>
      <c r="I2777" s="285"/>
      <c r="J2777" s="87"/>
      <c r="K2777" s="87"/>
      <c r="L2777" s="87"/>
      <c r="M2777" s="87"/>
    </row>
    <row r="2778" spans="1:13" hidden="1">
      <c r="A2778" s="281" t="str">
        <f t="shared" si="446"/>
        <v>-</v>
      </c>
      <c r="B2778" s="282"/>
      <c r="C2778" s="282"/>
      <c r="D2778" s="283"/>
      <c r="E2778" s="284">
        <f t="shared" si="447"/>
        <v>0</v>
      </c>
      <c r="F2778" s="207">
        <f t="shared" si="448"/>
        <v>0</v>
      </c>
      <c r="G2778" s="235"/>
      <c r="H2778" s="87"/>
      <c r="I2778" s="285"/>
      <c r="J2778" s="87"/>
      <c r="K2778" s="87"/>
      <c r="L2778" s="87"/>
      <c r="M2778" s="87"/>
    </row>
    <row r="2779" spans="1:13" hidden="1">
      <c r="A2779" s="281" t="str">
        <f t="shared" si="446"/>
        <v>-</v>
      </c>
      <c r="B2779" s="282"/>
      <c r="C2779" s="282"/>
      <c r="D2779" s="283"/>
      <c r="E2779" s="284">
        <f t="shared" si="447"/>
        <v>0</v>
      </c>
      <c r="F2779" s="207">
        <f t="shared" si="448"/>
        <v>0</v>
      </c>
      <c r="G2779" s="229"/>
      <c r="H2779" s="87"/>
      <c r="I2779" s="285"/>
      <c r="J2779" s="87"/>
      <c r="K2779" s="87"/>
      <c r="L2779" s="87"/>
      <c r="M2779" s="87"/>
    </row>
    <row r="2780" spans="1:13" hidden="1">
      <c r="A2780" s="281" t="str">
        <f t="shared" si="446"/>
        <v>-</v>
      </c>
      <c r="B2780" s="282"/>
      <c r="C2780" s="282"/>
      <c r="D2780" s="283"/>
      <c r="E2780" s="284">
        <f t="shared" si="447"/>
        <v>0</v>
      </c>
      <c r="F2780" s="207">
        <f t="shared" si="448"/>
        <v>0</v>
      </c>
      <c r="G2780" s="229"/>
      <c r="H2780" s="87"/>
      <c r="I2780" s="285"/>
      <c r="J2780" s="87"/>
      <c r="K2780" s="87"/>
      <c r="L2780" s="87"/>
      <c r="M2780" s="87"/>
    </row>
    <row r="2781" spans="1:13" hidden="1">
      <c r="A2781" s="281" t="str">
        <f t="shared" si="446"/>
        <v>-</v>
      </c>
      <c r="B2781" s="282"/>
      <c r="C2781" s="282"/>
      <c r="D2781" s="283"/>
      <c r="E2781" s="284">
        <f t="shared" si="447"/>
        <v>0</v>
      </c>
      <c r="F2781" s="207">
        <f t="shared" si="448"/>
        <v>0</v>
      </c>
      <c r="G2781" s="229"/>
      <c r="H2781" s="87"/>
      <c r="I2781" s="285"/>
      <c r="J2781" s="87"/>
      <c r="K2781" s="87"/>
      <c r="L2781" s="87"/>
      <c r="M2781" s="87"/>
    </row>
    <row r="2782" spans="1:13" hidden="1">
      <c r="A2782" s="281" t="str">
        <f t="shared" si="446"/>
        <v>-</v>
      </c>
      <c r="B2782" s="282"/>
      <c r="C2782" s="282"/>
      <c r="D2782" s="283"/>
      <c r="E2782" s="284">
        <f t="shared" si="447"/>
        <v>0</v>
      </c>
      <c r="F2782" s="207">
        <f t="shared" si="448"/>
        <v>0</v>
      </c>
      <c r="G2782" s="229"/>
      <c r="H2782" s="87"/>
      <c r="I2782" s="285"/>
      <c r="J2782" s="87"/>
      <c r="K2782" s="87"/>
      <c r="L2782" s="87"/>
      <c r="M2782" s="87"/>
    </row>
    <row r="2783" spans="1:13" hidden="1">
      <c r="A2783" s="281" t="str">
        <f t="shared" si="446"/>
        <v>-</v>
      </c>
      <c r="B2783" s="282"/>
      <c r="C2783" s="282"/>
      <c r="D2783" s="283"/>
      <c r="E2783" s="284">
        <f t="shared" si="447"/>
        <v>0</v>
      </c>
      <c r="F2783" s="207">
        <f t="shared" si="448"/>
        <v>0</v>
      </c>
      <c r="G2783" s="229"/>
      <c r="H2783" s="87"/>
      <c r="I2783" s="285"/>
      <c r="J2783" s="87"/>
      <c r="K2783" s="87"/>
      <c r="L2783" s="87"/>
      <c r="M2783" s="87"/>
    </row>
    <row r="2784" spans="1:13" hidden="1">
      <c r="A2784" s="281" t="str">
        <f t="shared" si="446"/>
        <v>-</v>
      </c>
      <c r="B2784" s="282"/>
      <c r="C2784" s="282"/>
      <c r="D2784" s="283"/>
      <c r="E2784" s="284">
        <f t="shared" si="447"/>
        <v>0</v>
      </c>
      <c r="F2784" s="207">
        <f t="shared" si="448"/>
        <v>0</v>
      </c>
      <c r="G2784" s="229"/>
      <c r="H2784" s="87"/>
      <c r="I2784" s="285"/>
      <c r="J2784" s="87"/>
      <c r="K2784" s="87"/>
      <c r="L2784" s="87"/>
      <c r="M2784" s="87"/>
    </row>
    <row r="2785" spans="1:13" hidden="1">
      <c r="A2785" s="281" t="str">
        <f t="shared" si="446"/>
        <v>-</v>
      </c>
      <c r="B2785" s="282"/>
      <c r="C2785" s="282"/>
      <c r="D2785" s="283"/>
      <c r="E2785" s="284">
        <f t="shared" si="447"/>
        <v>0</v>
      </c>
      <c r="F2785" s="207">
        <f t="shared" si="448"/>
        <v>0</v>
      </c>
      <c r="G2785" s="229"/>
      <c r="H2785" s="87"/>
      <c r="I2785" s="285"/>
      <c r="J2785" s="87"/>
      <c r="K2785" s="87"/>
      <c r="L2785" s="87"/>
      <c r="M2785" s="87"/>
    </row>
    <row r="2786" spans="1:13" hidden="1">
      <c r="A2786" s="281" t="str">
        <f t="shared" si="446"/>
        <v>-</v>
      </c>
      <c r="B2786" s="282"/>
      <c r="C2786" s="282"/>
      <c r="D2786" s="283"/>
      <c r="E2786" s="284">
        <f t="shared" si="447"/>
        <v>0</v>
      </c>
      <c r="F2786" s="207">
        <f t="shared" si="448"/>
        <v>0</v>
      </c>
      <c r="G2786" s="229"/>
      <c r="H2786" s="87"/>
      <c r="I2786" s="285"/>
      <c r="J2786" s="87"/>
      <c r="K2786" s="87"/>
      <c r="L2786" s="87"/>
      <c r="M2786" s="87"/>
    </row>
    <row r="2787" spans="1:13" hidden="1">
      <c r="A2787" s="281" t="str">
        <f t="shared" si="446"/>
        <v>-</v>
      </c>
      <c r="B2787" s="282"/>
      <c r="C2787" s="282"/>
      <c r="D2787" s="283"/>
      <c r="E2787" s="284">
        <f t="shared" si="447"/>
        <v>0</v>
      </c>
      <c r="F2787" s="207">
        <f t="shared" si="448"/>
        <v>0</v>
      </c>
      <c r="G2787" s="229"/>
      <c r="H2787" s="87"/>
      <c r="I2787" s="285"/>
      <c r="J2787" s="87"/>
      <c r="K2787" s="87"/>
      <c r="L2787" s="87"/>
      <c r="M2787" s="87"/>
    </row>
    <row r="2788" spans="1:13" hidden="1">
      <c r="A2788" s="281" t="str">
        <f t="shared" si="446"/>
        <v>-</v>
      </c>
      <c r="B2788" s="282"/>
      <c r="C2788" s="282"/>
      <c r="D2788" s="283"/>
      <c r="E2788" s="284">
        <f t="shared" si="447"/>
        <v>0</v>
      </c>
      <c r="F2788" s="207">
        <f t="shared" si="448"/>
        <v>0</v>
      </c>
      <c r="G2788" s="229"/>
      <c r="H2788" s="87"/>
      <c r="I2788" s="285"/>
      <c r="J2788" s="87"/>
      <c r="K2788" s="87"/>
      <c r="L2788" s="87"/>
      <c r="M2788" s="87"/>
    </row>
    <row r="2789" spans="1:13" hidden="1">
      <c r="A2789" s="281" t="str">
        <f t="shared" si="446"/>
        <v>-</v>
      </c>
      <c r="B2789" s="282"/>
      <c r="C2789" s="282"/>
      <c r="D2789" s="283"/>
      <c r="E2789" s="284">
        <f t="shared" si="447"/>
        <v>0</v>
      </c>
      <c r="F2789" s="207">
        <f t="shared" si="448"/>
        <v>0</v>
      </c>
      <c r="G2789" s="229"/>
      <c r="H2789" s="87"/>
      <c r="I2789" s="285"/>
      <c r="J2789" s="87"/>
      <c r="K2789" s="87"/>
      <c r="L2789" s="87"/>
      <c r="M2789" s="87"/>
    </row>
    <row r="2790" spans="1:13" hidden="1">
      <c r="A2790" s="281" t="str">
        <f t="shared" si="446"/>
        <v>-</v>
      </c>
      <c r="B2790" s="282"/>
      <c r="C2790" s="282"/>
      <c r="D2790" s="283"/>
      <c r="E2790" s="284">
        <f t="shared" si="447"/>
        <v>0</v>
      </c>
      <c r="F2790" s="207">
        <f t="shared" si="448"/>
        <v>0</v>
      </c>
      <c r="G2790" s="229"/>
      <c r="H2790" s="87"/>
      <c r="I2790" s="285"/>
      <c r="J2790" s="87"/>
      <c r="K2790" s="87"/>
      <c r="L2790" s="87"/>
      <c r="M2790" s="87"/>
    </row>
    <row r="2791" spans="1:13" hidden="1">
      <c r="A2791" s="281" t="str">
        <f t="shared" si="446"/>
        <v>-</v>
      </c>
      <c r="B2791" s="282"/>
      <c r="C2791" s="282"/>
      <c r="D2791" s="283"/>
      <c r="E2791" s="284">
        <f t="shared" si="447"/>
        <v>0</v>
      </c>
      <c r="F2791" s="207">
        <f t="shared" si="448"/>
        <v>0</v>
      </c>
      <c r="G2791" s="229"/>
      <c r="H2791" s="87"/>
      <c r="I2791" s="285"/>
      <c r="J2791" s="87"/>
      <c r="K2791" s="87"/>
      <c r="L2791" s="87"/>
      <c r="M2791" s="87"/>
    </row>
    <row r="2792" spans="1:13" ht="13.5" hidden="1" thickBot="1">
      <c r="A2792" s="230"/>
      <c r="B2792" s="88"/>
      <c r="C2792" s="88"/>
      <c r="D2792" s="160"/>
      <c r="E2792" s="168"/>
      <c r="F2792" s="271" t="s">
        <v>89</v>
      </c>
      <c r="G2792" s="272">
        <f>SUM(F2772:F2791)</f>
        <v>0</v>
      </c>
      <c r="H2792" s="87"/>
      <c r="I2792" s="119"/>
      <c r="J2792" s="87"/>
      <c r="K2792" s="87"/>
      <c r="L2792" s="87"/>
      <c r="M2792" s="87"/>
    </row>
    <row r="2793" spans="1:13" ht="13.5" hidden="1" thickTop="1">
      <c r="A2793" s="231" t="s">
        <v>90</v>
      </c>
      <c r="B2793" s="89"/>
      <c r="C2793" s="89"/>
      <c r="D2793" s="161"/>
      <c r="E2793" s="169"/>
      <c r="F2793" s="161"/>
      <c r="G2793" s="232"/>
      <c r="H2793" s="87"/>
      <c r="I2793" s="119"/>
      <c r="J2793" s="87"/>
      <c r="K2793" s="87"/>
      <c r="L2793" s="87"/>
      <c r="M2793" s="87"/>
    </row>
    <row r="2794" spans="1:13" hidden="1">
      <c r="A2794" s="286" t="s">
        <v>2</v>
      </c>
      <c r="B2794" s="287"/>
      <c r="C2794" s="273" t="s">
        <v>3</v>
      </c>
      <c r="D2794" s="288" t="s">
        <v>91</v>
      </c>
      <c r="E2794" s="288" t="s">
        <v>92</v>
      </c>
      <c r="F2794" s="288" t="s">
        <v>87</v>
      </c>
      <c r="G2794" s="233" t="s">
        <v>88</v>
      </c>
      <c r="H2794" s="165"/>
      <c r="I2794" s="167"/>
      <c r="J2794" s="165"/>
      <c r="K2794" s="165"/>
      <c r="L2794" s="165"/>
      <c r="M2794" s="87"/>
    </row>
    <row r="2795" spans="1:13" hidden="1">
      <c r="A2795" s="506" t="str">
        <f t="shared" ref="A2795:A2804" si="449">IF(I2795=0,"",VLOOKUP(I2795,MATERIALES,2,FALSE))</f>
        <v/>
      </c>
      <c r="B2795" s="507"/>
      <c r="C2795" s="289" t="str">
        <f t="shared" ref="C2795:C2804" si="450">IF(I2795=0,"",VLOOKUP(I2795,MATERIALES,4,FALSE))</f>
        <v/>
      </c>
      <c r="D2795" s="290"/>
      <c r="E2795" s="291">
        <f t="shared" ref="E2795:E2804" si="451">IF(I2795=0,0,VLOOKUP(I2795,MATERIALES,4,FALSE))</f>
        <v>0</v>
      </c>
      <c r="F2795" s="207">
        <f>D2795*E2795</f>
        <v>0</v>
      </c>
      <c r="G2795" s="228"/>
      <c r="H2795" s="87"/>
      <c r="I2795" s="285"/>
      <c r="J2795" s="87"/>
      <c r="K2795" s="87"/>
      <c r="L2795" s="87"/>
      <c r="M2795" s="87"/>
    </row>
    <row r="2796" spans="1:13" hidden="1">
      <c r="A2796" s="506" t="str">
        <f t="shared" si="449"/>
        <v/>
      </c>
      <c r="B2796" s="507"/>
      <c r="C2796" s="289" t="str">
        <f t="shared" si="450"/>
        <v/>
      </c>
      <c r="D2796" s="290"/>
      <c r="E2796" s="291">
        <f t="shared" si="451"/>
        <v>0</v>
      </c>
      <c r="F2796" s="207">
        <f t="shared" ref="F2796:F2804" si="452">D2796*E2796</f>
        <v>0</v>
      </c>
      <c r="G2796" s="229"/>
      <c r="H2796" s="87"/>
      <c r="I2796" s="285"/>
      <c r="J2796" s="87"/>
      <c r="K2796" s="87"/>
      <c r="L2796" s="87"/>
      <c r="M2796" s="87"/>
    </row>
    <row r="2797" spans="1:13" hidden="1">
      <c r="A2797" s="506" t="str">
        <f t="shared" si="449"/>
        <v/>
      </c>
      <c r="B2797" s="507"/>
      <c r="C2797" s="289" t="str">
        <f t="shared" si="450"/>
        <v/>
      </c>
      <c r="D2797" s="290"/>
      <c r="E2797" s="291">
        <f t="shared" si="451"/>
        <v>0</v>
      </c>
      <c r="F2797" s="207">
        <f t="shared" si="452"/>
        <v>0</v>
      </c>
      <c r="G2797" s="229"/>
      <c r="H2797" s="87"/>
      <c r="I2797" s="285"/>
      <c r="J2797" s="87"/>
      <c r="K2797" s="87"/>
      <c r="L2797" s="87"/>
      <c r="M2797" s="87"/>
    </row>
    <row r="2798" spans="1:13" hidden="1">
      <c r="A2798" s="506" t="str">
        <f t="shared" si="449"/>
        <v/>
      </c>
      <c r="B2798" s="507"/>
      <c r="C2798" s="289" t="str">
        <f t="shared" si="450"/>
        <v/>
      </c>
      <c r="D2798" s="290"/>
      <c r="E2798" s="291">
        <f t="shared" si="451"/>
        <v>0</v>
      </c>
      <c r="F2798" s="207">
        <f t="shared" si="452"/>
        <v>0</v>
      </c>
      <c r="G2798" s="229"/>
      <c r="H2798" s="87"/>
      <c r="I2798" s="285"/>
      <c r="J2798" s="87"/>
      <c r="K2798" s="87"/>
      <c r="L2798" s="87"/>
      <c r="M2798" s="87"/>
    </row>
    <row r="2799" spans="1:13" hidden="1">
      <c r="A2799" s="506" t="str">
        <f t="shared" si="449"/>
        <v/>
      </c>
      <c r="B2799" s="507"/>
      <c r="C2799" s="289" t="str">
        <f t="shared" si="450"/>
        <v/>
      </c>
      <c r="D2799" s="290"/>
      <c r="E2799" s="291">
        <f t="shared" si="451"/>
        <v>0</v>
      </c>
      <c r="F2799" s="207">
        <f t="shared" si="452"/>
        <v>0</v>
      </c>
      <c r="G2799" s="229"/>
      <c r="H2799" s="87"/>
      <c r="I2799" s="285"/>
      <c r="J2799" s="87"/>
      <c r="K2799" s="87"/>
      <c r="L2799" s="87"/>
      <c r="M2799" s="87"/>
    </row>
    <row r="2800" spans="1:13" hidden="1">
      <c r="A2800" s="506" t="str">
        <f t="shared" si="449"/>
        <v/>
      </c>
      <c r="B2800" s="507"/>
      <c r="C2800" s="289" t="str">
        <f t="shared" si="450"/>
        <v/>
      </c>
      <c r="D2800" s="290"/>
      <c r="E2800" s="291">
        <f t="shared" si="451"/>
        <v>0</v>
      </c>
      <c r="F2800" s="207">
        <f t="shared" si="452"/>
        <v>0</v>
      </c>
      <c r="G2800" s="229"/>
      <c r="H2800" s="87"/>
      <c r="I2800" s="285"/>
      <c r="J2800" s="87"/>
      <c r="K2800" s="87"/>
      <c r="L2800" s="87"/>
      <c r="M2800" s="87"/>
    </row>
    <row r="2801" spans="1:13" hidden="1">
      <c r="A2801" s="506" t="str">
        <f t="shared" si="449"/>
        <v/>
      </c>
      <c r="B2801" s="507"/>
      <c r="C2801" s="289" t="str">
        <f t="shared" si="450"/>
        <v/>
      </c>
      <c r="D2801" s="290"/>
      <c r="E2801" s="291">
        <f t="shared" si="451"/>
        <v>0</v>
      </c>
      <c r="F2801" s="207">
        <f t="shared" si="452"/>
        <v>0</v>
      </c>
      <c r="G2801" s="229"/>
      <c r="H2801" s="87"/>
      <c r="I2801" s="285"/>
      <c r="J2801" s="87"/>
      <c r="K2801" s="87"/>
      <c r="L2801" s="87"/>
      <c r="M2801" s="87"/>
    </row>
    <row r="2802" spans="1:13" hidden="1">
      <c r="A2802" s="506" t="str">
        <f t="shared" si="449"/>
        <v/>
      </c>
      <c r="B2802" s="507"/>
      <c r="C2802" s="289" t="str">
        <f t="shared" si="450"/>
        <v/>
      </c>
      <c r="D2802" s="290"/>
      <c r="E2802" s="291">
        <f t="shared" si="451"/>
        <v>0</v>
      </c>
      <c r="F2802" s="207">
        <f t="shared" si="452"/>
        <v>0</v>
      </c>
      <c r="G2802" s="234"/>
      <c r="H2802" s="87"/>
      <c r="I2802" s="285"/>
      <c r="J2802" s="87"/>
      <c r="K2802" s="87"/>
      <c r="L2802" s="87"/>
      <c r="M2802" s="87"/>
    </row>
    <row r="2803" spans="1:13" hidden="1">
      <c r="A2803" s="506" t="str">
        <f t="shared" si="449"/>
        <v/>
      </c>
      <c r="B2803" s="507"/>
      <c r="C2803" s="289" t="str">
        <f t="shared" si="450"/>
        <v/>
      </c>
      <c r="D2803" s="290"/>
      <c r="E2803" s="291">
        <f t="shared" si="451"/>
        <v>0</v>
      </c>
      <c r="F2803" s="207">
        <f t="shared" si="452"/>
        <v>0</v>
      </c>
      <c r="G2803" s="229"/>
      <c r="H2803" s="87"/>
      <c r="I2803" s="285"/>
      <c r="J2803" s="87"/>
      <c r="K2803" s="87"/>
      <c r="L2803" s="87"/>
      <c r="M2803" s="87"/>
    </row>
    <row r="2804" spans="1:13" hidden="1">
      <c r="A2804" s="506" t="str">
        <f t="shared" si="449"/>
        <v/>
      </c>
      <c r="B2804" s="507"/>
      <c r="C2804" s="289" t="str">
        <f t="shared" si="450"/>
        <v/>
      </c>
      <c r="D2804" s="290"/>
      <c r="E2804" s="291">
        <f t="shared" si="451"/>
        <v>0</v>
      </c>
      <c r="F2804" s="207">
        <f t="shared" si="452"/>
        <v>0</v>
      </c>
      <c r="G2804" s="235"/>
      <c r="H2804" s="87"/>
      <c r="I2804" s="285"/>
      <c r="J2804" s="87"/>
      <c r="K2804" s="87"/>
      <c r="L2804" s="87"/>
      <c r="M2804" s="87"/>
    </row>
    <row r="2805" spans="1:13" ht="13.5" hidden="1" thickBot="1">
      <c r="A2805" s="223"/>
      <c r="B2805" s="87"/>
      <c r="C2805" s="87"/>
      <c r="D2805" s="162"/>
      <c r="E2805" s="170"/>
      <c r="F2805" s="66" t="s">
        <v>93</v>
      </c>
      <c r="G2805" s="234">
        <f>SUM(F2795:F2804)</f>
        <v>0</v>
      </c>
      <c r="H2805" s="87"/>
      <c r="I2805" s="119"/>
      <c r="J2805" s="87"/>
      <c r="K2805" s="87"/>
      <c r="L2805" s="87"/>
      <c r="M2805" s="87"/>
    </row>
    <row r="2806" spans="1:13" ht="14.25" hidden="1" thickTop="1" thickBot="1">
      <c r="A2806" s="236" t="s">
        <v>94</v>
      </c>
      <c r="B2806" s="90"/>
      <c r="C2806" s="90"/>
      <c r="D2806" s="163"/>
      <c r="E2806" s="171"/>
      <c r="F2806" s="163"/>
      <c r="G2806" s="237"/>
      <c r="H2806" s="87"/>
      <c r="I2806" s="119"/>
      <c r="J2806" s="87"/>
      <c r="K2806" s="87"/>
      <c r="L2806" s="87"/>
      <c r="M2806" s="87"/>
    </row>
    <row r="2807" spans="1:13" ht="13.5" hidden="1" thickTop="1">
      <c r="A2807" s="286" t="s">
        <v>2</v>
      </c>
      <c r="B2807" s="287"/>
      <c r="C2807" s="288" t="s">
        <v>95</v>
      </c>
      <c r="D2807" s="288" t="s">
        <v>96</v>
      </c>
      <c r="E2807" s="288" t="s">
        <v>97</v>
      </c>
      <c r="F2807" s="288" t="s">
        <v>87</v>
      </c>
      <c r="G2807" s="233" t="s">
        <v>88</v>
      </c>
      <c r="H2807" s="87"/>
      <c r="I2807" s="119"/>
      <c r="J2807" s="87"/>
      <c r="K2807" s="87"/>
      <c r="L2807" s="87"/>
      <c r="M2807" s="87"/>
    </row>
    <row r="2808" spans="1:13" hidden="1">
      <c r="A2808" s="506" t="str">
        <f>IF(I2808=0,"",VLOOKUP(I2808,EQUIPOS,2,FALSE))</f>
        <v/>
      </c>
      <c r="B2808" s="507"/>
      <c r="C2808" s="292"/>
      <c r="D2808" s="290"/>
      <c r="E2808" s="291">
        <f>IF(I2808=0,0,VLOOKUP(I2808,EQUIPOS,4,FALSE))</f>
        <v>0</v>
      </c>
      <c r="F2808" s="207">
        <f>C2808*D2808*E2808</f>
        <v>0</v>
      </c>
      <c r="G2808" s="228"/>
      <c r="H2808" s="87"/>
      <c r="I2808" s="285"/>
      <c r="J2808" s="87"/>
      <c r="K2808" s="87"/>
      <c r="L2808" s="87"/>
      <c r="M2808" s="87"/>
    </row>
    <row r="2809" spans="1:13" hidden="1">
      <c r="A2809" s="506" t="str">
        <f>IF(I2809=0,"",VLOOKUP(I2809,EQUIPOS,2,FALSE))</f>
        <v/>
      </c>
      <c r="B2809" s="507"/>
      <c r="C2809" s="292"/>
      <c r="D2809" s="290"/>
      <c r="E2809" s="291">
        <f>IF(I2809=0,0,VLOOKUP(I2809,EQUIPOS,4,FALSE))</f>
        <v>0</v>
      </c>
      <c r="F2809" s="207">
        <f>C2809*D2809*E2809</f>
        <v>0</v>
      </c>
      <c r="G2809" s="229"/>
      <c r="H2809" s="87"/>
      <c r="I2809" s="285"/>
      <c r="J2809" s="87"/>
      <c r="K2809" s="87"/>
      <c r="L2809" s="87"/>
      <c r="M2809" s="87"/>
    </row>
    <row r="2810" spans="1:13" hidden="1">
      <c r="A2810" s="506" t="str">
        <f>IF(I2810=0,"",VLOOKUP(I2810,EQUIPOS,2,FALSE))</f>
        <v/>
      </c>
      <c r="B2810" s="507"/>
      <c r="C2810" s="292"/>
      <c r="D2810" s="290"/>
      <c r="E2810" s="291">
        <f>IF(I2810=0,0,VLOOKUP(I2810,EQUIPOS,4,FALSE))</f>
        <v>0</v>
      </c>
      <c r="F2810" s="207">
        <f>C2810*D2810*E2810</f>
        <v>0</v>
      </c>
      <c r="G2810" s="229"/>
      <c r="H2810" s="87"/>
      <c r="I2810" s="285"/>
      <c r="J2810" s="87"/>
      <c r="K2810" s="87"/>
      <c r="L2810" s="87"/>
      <c r="M2810" s="87"/>
    </row>
    <row r="2811" spans="1:13" hidden="1">
      <c r="A2811" s="506" t="str">
        <f>IF(I2811=0,"",VLOOKUP(I2811,EQUIPOS,2,FALSE))</f>
        <v/>
      </c>
      <c r="B2811" s="507"/>
      <c r="C2811" s="292"/>
      <c r="D2811" s="290"/>
      <c r="E2811" s="291">
        <f>IF(I2811=0,0,VLOOKUP(I2811,EQUIPOS,4,FALSE))</f>
        <v>0</v>
      </c>
      <c r="F2811" s="207">
        <f>C2811*D2811*E2811</f>
        <v>0</v>
      </c>
      <c r="G2811" s="235"/>
      <c r="H2811" s="87"/>
      <c r="I2811" s="285"/>
      <c r="J2811" s="87"/>
      <c r="K2811" s="87"/>
      <c r="L2811" s="87"/>
      <c r="M2811" s="87"/>
    </row>
    <row r="2812" spans="1:13" ht="13.5" hidden="1" thickBot="1">
      <c r="A2812" s="230"/>
      <c r="B2812" s="88"/>
      <c r="C2812" s="88"/>
      <c r="D2812" s="160"/>
      <c r="E2812" s="172"/>
      <c r="F2812" s="271" t="s">
        <v>98</v>
      </c>
      <c r="G2812" s="238">
        <f>SUM(F2808:F2811)</f>
        <v>0</v>
      </c>
      <c r="H2812" s="87"/>
      <c r="I2812" s="119"/>
      <c r="J2812" s="87"/>
      <c r="K2812" s="87"/>
      <c r="L2812" s="87"/>
      <c r="M2812" s="87"/>
    </row>
    <row r="2813" spans="1:13" ht="13.5" hidden="1" thickTop="1">
      <c r="A2813" s="231" t="s">
        <v>99</v>
      </c>
      <c r="B2813" s="89"/>
      <c r="C2813" s="89"/>
      <c r="D2813" s="161"/>
      <c r="E2813" s="169"/>
      <c r="F2813" s="161"/>
      <c r="G2813" s="232"/>
      <c r="H2813" s="87"/>
      <c r="I2813" s="119"/>
      <c r="J2813" s="87"/>
      <c r="K2813" s="87"/>
      <c r="L2813" s="87"/>
      <c r="M2813" s="87"/>
    </row>
    <row r="2814" spans="1:13" hidden="1">
      <c r="A2814" s="286" t="s">
        <v>2</v>
      </c>
      <c r="B2814" s="273" t="s">
        <v>3</v>
      </c>
      <c r="C2814" s="273" t="s">
        <v>91</v>
      </c>
      <c r="D2814" s="288" t="s">
        <v>85</v>
      </c>
      <c r="E2814" s="288" t="s">
        <v>92</v>
      </c>
      <c r="F2814" s="288" t="s">
        <v>87</v>
      </c>
      <c r="G2814" s="233" t="s">
        <v>88</v>
      </c>
      <c r="H2814" s="165"/>
      <c r="I2814" s="167"/>
      <c r="J2814" s="87"/>
      <c r="K2814" s="87"/>
      <c r="L2814" s="87"/>
      <c r="M2814" s="87"/>
    </row>
    <row r="2815" spans="1:13" hidden="1">
      <c r="A2815" s="293" t="str">
        <f t="shared" ref="A2815:A2823" si="453">IF(I2815=0,"",VLOOKUP(I2815,MANOOBRA,2,FALSE))</f>
        <v/>
      </c>
      <c r="B2815" s="289" t="str">
        <f t="shared" ref="B2815:B2823" si="454">IF(I2815=0,"",VLOOKUP(I2815,MANOOBRA,3,FALSE))</f>
        <v/>
      </c>
      <c r="C2815" s="292"/>
      <c r="D2815" s="292"/>
      <c r="E2815" s="291">
        <f t="shared" ref="E2815:E2823" si="455">IF(I2815=0,0,VLOOKUP(I2815,MANOOBRA,4,FALSE))</f>
        <v>0</v>
      </c>
      <c r="F2815" s="207">
        <f>IF(D2815=0,0,C2815*E2815/D2815)</f>
        <v>0</v>
      </c>
      <c r="G2815" s="228"/>
      <c r="H2815" s="87"/>
      <c r="I2815" s="285"/>
      <c r="J2815" s="87"/>
      <c r="K2815" s="87"/>
      <c r="L2815" s="87"/>
      <c r="M2815" s="87"/>
    </row>
    <row r="2816" spans="1:13" hidden="1">
      <c r="A2816" s="293" t="str">
        <f t="shared" si="453"/>
        <v/>
      </c>
      <c r="B2816" s="289" t="str">
        <f t="shared" si="454"/>
        <v/>
      </c>
      <c r="C2816" s="292"/>
      <c r="D2816" s="292"/>
      <c r="E2816" s="291">
        <f t="shared" si="455"/>
        <v>0</v>
      </c>
      <c r="F2816" s="207">
        <f t="shared" ref="F2816:F2823" si="456">IF(D2816=0,0,C2816*E2816/D2816)</f>
        <v>0</v>
      </c>
      <c r="G2816" s="229"/>
      <c r="H2816" s="87"/>
      <c r="I2816" s="285"/>
      <c r="J2816" s="87"/>
      <c r="K2816" s="87"/>
      <c r="L2816" s="87"/>
      <c r="M2816" s="87"/>
    </row>
    <row r="2817" spans="1:13" hidden="1">
      <c r="A2817" s="293" t="str">
        <f t="shared" si="453"/>
        <v/>
      </c>
      <c r="B2817" s="289" t="str">
        <f t="shared" si="454"/>
        <v/>
      </c>
      <c r="C2817" s="292"/>
      <c r="D2817" s="292"/>
      <c r="E2817" s="291">
        <f t="shared" si="455"/>
        <v>0</v>
      </c>
      <c r="F2817" s="207">
        <f t="shared" si="456"/>
        <v>0</v>
      </c>
      <c r="G2817" s="229"/>
      <c r="H2817" s="87"/>
      <c r="I2817" s="285"/>
      <c r="J2817" s="87"/>
      <c r="K2817" s="87"/>
      <c r="L2817" s="87"/>
      <c r="M2817" s="87"/>
    </row>
    <row r="2818" spans="1:13" hidden="1">
      <c r="A2818" s="293" t="str">
        <f t="shared" si="453"/>
        <v/>
      </c>
      <c r="B2818" s="289" t="str">
        <f t="shared" si="454"/>
        <v/>
      </c>
      <c r="C2818" s="292"/>
      <c r="D2818" s="292"/>
      <c r="E2818" s="291">
        <f t="shared" si="455"/>
        <v>0</v>
      </c>
      <c r="F2818" s="207">
        <f t="shared" si="456"/>
        <v>0</v>
      </c>
      <c r="G2818" s="229"/>
      <c r="H2818" s="87"/>
      <c r="I2818" s="285"/>
      <c r="J2818" s="87"/>
      <c r="K2818" s="87"/>
      <c r="L2818" s="87"/>
      <c r="M2818" s="87"/>
    </row>
    <row r="2819" spans="1:13" hidden="1">
      <c r="A2819" s="293" t="str">
        <f t="shared" si="453"/>
        <v/>
      </c>
      <c r="B2819" s="289" t="str">
        <f t="shared" si="454"/>
        <v/>
      </c>
      <c r="C2819" s="292"/>
      <c r="D2819" s="292"/>
      <c r="E2819" s="291">
        <f t="shared" si="455"/>
        <v>0</v>
      </c>
      <c r="F2819" s="207">
        <f t="shared" si="456"/>
        <v>0</v>
      </c>
      <c r="G2819" s="229"/>
      <c r="H2819" s="87"/>
      <c r="I2819" s="285"/>
      <c r="J2819" s="87"/>
      <c r="K2819" s="87"/>
      <c r="L2819" s="87"/>
      <c r="M2819" s="87"/>
    </row>
    <row r="2820" spans="1:13" hidden="1">
      <c r="A2820" s="293" t="str">
        <f t="shared" si="453"/>
        <v/>
      </c>
      <c r="B2820" s="289" t="str">
        <f t="shared" si="454"/>
        <v/>
      </c>
      <c r="C2820" s="292"/>
      <c r="D2820" s="294"/>
      <c r="E2820" s="291">
        <f t="shared" si="455"/>
        <v>0</v>
      </c>
      <c r="F2820" s="207">
        <f t="shared" si="456"/>
        <v>0</v>
      </c>
      <c r="G2820" s="229"/>
      <c r="H2820" s="87"/>
      <c r="I2820" s="285"/>
      <c r="J2820" s="87"/>
      <c r="K2820" s="87"/>
      <c r="L2820" s="87"/>
      <c r="M2820" s="87"/>
    </row>
    <row r="2821" spans="1:13" hidden="1">
      <c r="A2821" s="293" t="str">
        <f t="shared" si="453"/>
        <v/>
      </c>
      <c r="B2821" s="289" t="str">
        <f t="shared" si="454"/>
        <v/>
      </c>
      <c r="C2821" s="292"/>
      <c r="D2821" s="294"/>
      <c r="E2821" s="291">
        <f t="shared" si="455"/>
        <v>0</v>
      </c>
      <c r="F2821" s="207">
        <f t="shared" si="456"/>
        <v>0</v>
      </c>
      <c r="G2821" s="229"/>
      <c r="H2821" s="87"/>
      <c r="I2821" s="285"/>
      <c r="J2821" s="87"/>
      <c r="K2821" s="87"/>
      <c r="L2821" s="87"/>
      <c r="M2821" s="87"/>
    </row>
    <row r="2822" spans="1:13" hidden="1">
      <c r="A2822" s="293" t="str">
        <f t="shared" si="453"/>
        <v/>
      </c>
      <c r="B2822" s="289" t="str">
        <f t="shared" si="454"/>
        <v/>
      </c>
      <c r="C2822" s="292"/>
      <c r="D2822" s="294"/>
      <c r="E2822" s="291">
        <f t="shared" si="455"/>
        <v>0</v>
      </c>
      <c r="F2822" s="207">
        <f t="shared" si="456"/>
        <v>0</v>
      </c>
      <c r="G2822" s="229"/>
      <c r="H2822" s="87"/>
      <c r="I2822" s="285"/>
      <c r="J2822" s="87"/>
      <c r="K2822" s="87"/>
      <c r="L2822" s="87"/>
      <c r="M2822" s="87"/>
    </row>
    <row r="2823" spans="1:13" hidden="1">
      <c r="A2823" s="293" t="str">
        <f t="shared" si="453"/>
        <v/>
      </c>
      <c r="B2823" s="289" t="str">
        <f t="shared" si="454"/>
        <v/>
      </c>
      <c r="C2823" s="292"/>
      <c r="D2823" s="294"/>
      <c r="E2823" s="291">
        <f t="shared" si="455"/>
        <v>0</v>
      </c>
      <c r="F2823" s="207">
        <f t="shared" si="456"/>
        <v>0</v>
      </c>
      <c r="G2823" s="235"/>
      <c r="H2823" s="87"/>
      <c r="I2823" s="285"/>
      <c r="J2823" s="87"/>
      <c r="K2823" s="87"/>
      <c r="L2823" s="87"/>
      <c r="M2823" s="87"/>
    </row>
    <row r="2824" spans="1:13" ht="13.5" hidden="1" thickBot="1">
      <c r="A2824" s="230"/>
      <c r="B2824" s="88"/>
      <c r="C2824" s="88"/>
      <c r="D2824" s="160"/>
      <c r="E2824" s="168"/>
      <c r="F2824" s="271" t="s">
        <v>100</v>
      </c>
      <c r="G2824" s="238">
        <f>SUM(F2815:F2823)</f>
        <v>0</v>
      </c>
      <c r="H2824" s="87"/>
      <c r="I2824" s="119"/>
      <c r="J2824" s="87"/>
      <c r="K2824" s="87"/>
      <c r="L2824" s="87"/>
      <c r="M2824" s="87"/>
    </row>
    <row r="2825" spans="1:13" ht="13.5" hidden="1" thickTop="1">
      <c r="A2825" s="239" t="s">
        <v>101</v>
      </c>
      <c r="B2825" s="89"/>
      <c r="C2825" s="89"/>
      <c r="D2825" s="161"/>
      <c r="E2825" s="169"/>
      <c r="F2825" s="161"/>
      <c r="G2825" s="232"/>
      <c r="H2825" s="87"/>
      <c r="I2825" s="119"/>
      <c r="J2825" s="87"/>
      <c r="K2825" s="87"/>
      <c r="L2825" s="87"/>
      <c r="M2825" s="87"/>
    </row>
    <row r="2826" spans="1:13" hidden="1">
      <c r="A2826" s="286" t="s">
        <v>2</v>
      </c>
      <c r="B2826" s="287"/>
      <c r="C2826" s="287"/>
      <c r="D2826" s="208"/>
      <c r="E2826" s="288" t="s">
        <v>102</v>
      </c>
      <c r="F2826" s="288" t="s">
        <v>45</v>
      </c>
      <c r="G2826" s="295" t="s">
        <v>102</v>
      </c>
      <c r="H2826" s="165"/>
      <c r="I2826" s="167"/>
      <c r="J2826" s="87"/>
      <c r="K2826" s="87"/>
      <c r="L2826" s="87"/>
      <c r="M2826" s="87"/>
    </row>
    <row r="2827" spans="1:13" hidden="1">
      <c r="A2827" s="296" t="s">
        <v>103</v>
      </c>
      <c r="B2827" s="209"/>
      <c r="C2827" s="209"/>
      <c r="D2827" s="210"/>
      <c r="E2827" s="284">
        <f>SUM(G2792,G2805,G2812,G2824)</f>
        <v>0</v>
      </c>
      <c r="F2827" s="297">
        <f>A</f>
        <v>0</v>
      </c>
      <c r="G2827" s="298">
        <f>E2827*F2827</f>
        <v>0</v>
      </c>
      <c r="H2827" s="87"/>
      <c r="I2827" s="173"/>
      <c r="J2827" s="87"/>
      <c r="K2827" s="87"/>
      <c r="L2827" s="87"/>
      <c r="M2827" s="87"/>
    </row>
    <row r="2828" spans="1:13" hidden="1">
      <c r="A2828" s="296" t="s">
        <v>104</v>
      </c>
      <c r="B2828" s="209"/>
      <c r="C2828" s="209"/>
      <c r="D2828" s="210"/>
      <c r="E2828" s="284">
        <f>SUM(G2792,G2805,G2812,G2824)</f>
        <v>0</v>
      </c>
      <c r="F2828" s="297">
        <f>I</f>
        <v>0</v>
      </c>
      <c r="G2828" s="298">
        <f>E2828*F2828</f>
        <v>0</v>
      </c>
      <c r="H2828" s="87"/>
      <c r="I2828" s="173"/>
      <c r="J2828" s="87"/>
      <c r="K2828" s="87"/>
      <c r="L2828" s="87"/>
      <c r="M2828" s="87"/>
    </row>
    <row r="2829" spans="1:13" hidden="1">
      <c r="A2829" s="296" t="s">
        <v>105</v>
      </c>
      <c r="B2829" s="209"/>
      <c r="C2829" s="209"/>
      <c r="D2829" s="210"/>
      <c r="E2829" s="284">
        <f>SUM(G2792,G2805,G2812,G2824)</f>
        <v>0</v>
      </c>
      <c r="F2829" s="297">
        <f>U</f>
        <v>0</v>
      </c>
      <c r="G2829" s="298">
        <f>E2829*F2829</f>
        <v>0</v>
      </c>
      <c r="H2829" s="87"/>
      <c r="I2829" s="173"/>
      <c r="J2829" s="87"/>
      <c r="K2829" s="87"/>
      <c r="L2829" s="87"/>
      <c r="M2829" s="87"/>
    </row>
    <row r="2830" spans="1:13" ht="23.25" hidden="1" thickBot="1">
      <c r="A2830" s="230"/>
      <c r="B2830" s="88"/>
      <c r="C2830" s="88"/>
      <c r="D2830" s="160"/>
      <c r="E2830" s="168"/>
      <c r="F2830" s="67" t="s">
        <v>106</v>
      </c>
      <c r="G2830" s="238">
        <f>SUM(G2827:G2829)</f>
        <v>0</v>
      </c>
      <c r="H2830" s="87"/>
      <c r="I2830" s="119"/>
      <c r="J2830" s="299" t="s">
        <v>107</v>
      </c>
      <c r="K2830" s="299" t="s">
        <v>108</v>
      </c>
      <c r="L2830" s="299" t="s">
        <v>106</v>
      </c>
      <c r="M2830" s="299" t="s">
        <v>105</v>
      </c>
    </row>
    <row r="2831" spans="1:13" ht="14.25" hidden="1" thickTop="1" thickBot="1">
      <c r="A2831" s="240"/>
      <c r="B2831" s="58"/>
      <c r="C2831" s="58"/>
      <c r="D2831" s="174"/>
      <c r="E2831" s="68" t="s">
        <v>108</v>
      </c>
      <c r="F2831" s="69"/>
      <c r="G2831" s="241">
        <f>ROUND(SUM(G2792,G2805,G2812,G2824,G2830),0)</f>
        <v>0</v>
      </c>
      <c r="H2831" s="58"/>
      <c r="I2831" s="118"/>
      <c r="J2831" s="300" t="str">
        <f>B2768</f>
        <v>4.8</v>
      </c>
      <c r="K2831" s="301">
        <f>G2831</f>
        <v>0</v>
      </c>
      <c r="L2831" s="302">
        <f>ROUND(SUM(G2792,G2805,G2812,G2824),0)</f>
        <v>0</v>
      </c>
      <c r="M2831" s="303">
        <f>G2829</f>
        <v>0</v>
      </c>
    </row>
    <row r="2832" spans="1:13" ht="26.25" hidden="1" thickTop="1">
      <c r="A2832" s="242" t="s">
        <v>109</v>
      </c>
      <c r="B2832" s="87"/>
      <c r="C2832" s="87"/>
      <c r="D2832" s="162"/>
      <c r="E2832" s="166"/>
      <c r="F2832" s="162"/>
      <c r="G2832" s="225"/>
      <c r="H2832" s="87"/>
      <c r="I2832" s="119"/>
      <c r="J2832" s="87"/>
      <c r="K2832" s="87"/>
      <c r="L2832" s="87"/>
      <c r="M2832" s="87"/>
    </row>
    <row r="2833" spans="1:13" hidden="1">
      <c r="A2833" s="242"/>
      <c r="B2833" s="175"/>
      <c r="C2833" s="175"/>
      <c r="D2833" s="176"/>
      <c r="E2833" s="166"/>
      <c r="F2833" s="162"/>
      <c r="G2833" s="243">
        <f ca="1">TODAY()</f>
        <v>46244</v>
      </c>
      <c r="H2833" s="87"/>
      <c r="I2833" s="119"/>
      <c r="J2833" s="87"/>
      <c r="K2833" s="87"/>
      <c r="L2833" s="87"/>
      <c r="M2833" s="87"/>
    </row>
    <row r="2834" spans="1:13" ht="13.5" hidden="1" thickBot="1">
      <c r="A2834" s="244"/>
      <c r="B2834" s="245"/>
      <c r="C2834" s="245"/>
      <c r="D2834" s="246"/>
      <c r="E2834" s="247"/>
      <c r="F2834" s="246"/>
      <c r="G2834" s="248"/>
      <c r="H2834" s="87"/>
      <c r="I2834" s="119"/>
      <c r="J2834" s="87"/>
      <c r="K2834" s="87"/>
      <c r="L2834" s="87"/>
      <c r="M2834" s="87"/>
    </row>
    <row r="2835" spans="1:13" hidden="1">
      <c r="A2835" s="217"/>
      <c r="B2835" s="218"/>
      <c r="C2835" s="218"/>
      <c r="D2835" s="219"/>
      <c r="E2835" s="220"/>
      <c r="F2835" s="219"/>
      <c r="G2835" s="221" t="s">
        <v>77</v>
      </c>
      <c r="H2835" s="58"/>
      <c r="I2835" s="118"/>
      <c r="J2835" s="58"/>
      <c r="K2835" s="58"/>
      <c r="L2835" s="58"/>
      <c r="M2835" s="87"/>
    </row>
    <row r="2836" spans="1:13" hidden="1">
      <c r="A2836" s="222" t="s">
        <v>78</v>
      </c>
      <c r="B2836" s="508" t="str">
        <f>Proponente</f>
        <v>Proponente BCDA</v>
      </c>
      <c r="C2836" s="508"/>
      <c r="D2836" s="508"/>
      <c r="E2836" s="508"/>
      <c r="F2836" s="508"/>
      <c r="G2836" s="509"/>
      <c r="H2836" s="87"/>
      <c r="I2836" s="119"/>
      <c r="J2836" s="87"/>
      <c r="K2836" s="87"/>
      <c r="L2836" s="87"/>
      <c r="M2836" s="87"/>
    </row>
    <row r="2837" spans="1:13" hidden="1">
      <c r="A2837" s="222" t="s">
        <v>79</v>
      </c>
      <c r="B2837" s="87" t="str">
        <f>VLOOKUP(B2838,'4_Presupuesto de Obra'!$A$8:$D$182,2,FALSE)</f>
        <v>4.9</v>
      </c>
      <c r="C2837" s="508">
        <f>VLOOKUP(B2838,'4_Presupuesto de Obra'!$A$8:$D$182,3,FALSE)</f>
        <v>0</v>
      </c>
      <c r="D2837" s="508"/>
      <c r="E2837" s="508"/>
      <c r="F2837" s="508"/>
      <c r="G2837" s="509"/>
      <c r="H2837" s="87"/>
      <c r="I2837" s="119"/>
      <c r="J2837" s="87"/>
      <c r="K2837" s="87"/>
      <c r="L2837" s="87"/>
      <c r="M2837" s="87"/>
    </row>
    <row r="2838" spans="1:13" hidden="1">
      <c r="A2838" s="223"/>
      <c r="B2838" s="216">
        <f>+B2769+1</f>
        <v>42</v>
      </c>
      <c r="C2838" s="87"/>
      <c r="D2838" s="162"/>
      <c r="E2838" s="166"/>
      <c r="F2838" s="59" t="s">
        <v>80</v>
      </c>
      <c r="G2838" s="224">
        <f>VLOOKUP(B2838,'4_Presupuesto de Obra'!$A$8:$D$182,4,FALSE)</f>
        <v>0</v>
      </c>
      <c r="H2838" s="87"/>
      <c r="I2838" s="119"/>
      <c r="J2838" s="87"/>
      <c r="K2838" s="87"/>
      <c r="L2838" s="87"/>
      <c r="M2838" s="87"/>
    </row>
    <row r="2839" spans="1:13" ht="13.5" hidden="1" thickBot="1">
      <c r="A2839" s="222" t="s">
        <v>81</v>
      </c>
      <c r="B2839" s="87"/>
      <c r="C2839" s="87"/>
      <c r="D2839" s="162"/>
      <c r="E2839" s="166"/>
      <c r="F2839" s="162"/>
      <c r="G2839" s="225"/>
      <c r="H2839" s="87"/>
      <c r="I2839" s="167"/>
      <c r="J2839" s="87"/>
      <c r="K2839" s="87"/>
      <c r="L2839" s="87"/>
      <c r="M2839" s="87"/>
    </row>
    <row r="2840" spans="1:13" ht="13.5" hidden="1" thickTop="1">
      <c r="A2840" s="226" t="s">
        <v>2</v>
      </c>
      <c r="B2840" s="158" t="s">
        <v>83</v>
      </c>
      <c r="C2840" s="158" t="s">
        <v>84</v>
      </c>
      <c r="D2840" s="159" t="s">
        <v>85</v>
      </c>
      <c r="E2840" s="65" t="s">
        <v>86</v>
      </c>
      <c r="F2840" s="65" t="s">
        <v>87</v>
      </c>
      <c r="G2840" s="227" t="s">
        <v>88</v>
      </c>
      <c r="H2840" s="165"/>
      <c r="I2840" s="167"/>
      <c r="J2840" s="165"/>
      <c r="K2840" s="165"/>
      <c r="L2840" s="165"/>
      <c r="M2840" s="87"/>
    </row>
    <row r="2841" spans="1:13" hidden="1">
      <c r="A2841" s="281" t="str">
        <f t="shared" ref="A2841:A2860" si="457">IF(I2841=0,"-",VLOOKUP(I2841,EQUIPOS,2,FALSE))</f>
        <v>-</v>
      </c>
      <c r="B2841" s="282"/>
      <c r="C2841" s="282"/>
      <c r="D2841" s="283"/>
      <c r="E2841" s="284">
        <f t="shared" ref="E2841:E2860" si="458">IF(I2841=0,0,VLOOKUP(I2841,EQUIPOS,4,FALSE))</f>
        <v>0</v>
      </c>
      <c r="F2841" s="207">
        <f t="shared" ref="F2841:F2860" si="459">IF(D2841=0,0,E2841/D2841)</f>
        <v>0</v>
      </c>
      <c r="G2841" s="228"/>
      <c r="H2841" s="87"/>
      <c r="I2841" s="285"/>
      <c r="J2841" s="87"/>
      <c r="K2841" s="87"/>
      <c r="L2841" s="87"/>
      <c r="M2841" s="87"/>
    </row>
    <row r="2842" spans="1:13" hidden="1">
      <c r="A2842" s="281" t="str">
        <f t="shared" si="457"/>
        <v>-</v>
      </c>
      <c r="B2842" s="282"/>
      <c r="C2842" s="282"/>
      <c r="D2842" s="283"/>
      <c r="E2842" s="284">
        <f t="shared" si="458"/>
        <v>0</v>
      </c>
      <c r="F2842" s="207">
        <f t="shared" si="459"/>
        <v>0</v>
      </c>
      <c r="G2842" s="229"/>
      <c r="H2842" s="87"/>
      <c r="I2842" s="285"/>
      <c r="J2842" s="87"/>
      <c r="K2842" s="87"/>
      <c r="L2842" s="87"/>
      <c r="M2842" s="87"/>
    </row>
    <row r="2843" spans="1:13" hidden="1">
      <c r="A2843" s="281" t="str">
        <f t="shared" si="457"/>
        <v>-</v>
      </c>
      <c r="B2843" s="282"/>
      <c r="C2843" s="282"/>
      <c r="D2843" s="283"/>
      <c r="E2843" s="284">
        <f t="shared" si="458"/>
        <v>0</v>
      </c>
      <c r="F2843" s="207">
        <f t="shared" si="459"/>
        <v>0</v>
      </c>
      <c r="G2843" s="229"/>
      <c r="H2843" s="87"/>
      <c r="I2843" s="285"/>
      <c r="J2843" s="87"/>
      <c r="K2843" s="87"/>
      <c r="L2843" s="87"/>
      <c r="M2843" s="87"/>
    </row>
    <row r="2844" spans="1:13" hidden="1">
      <c r="A2844" s="281" t="str">
        <f t="shared" si="457"/>
        <v>-</v>
      </c>
      <c r="B2844" s="282"/>
      <c r="C2844" s="282"/>
      <c r="D2844" s="283"/>
      <c r="E2844" s="284">
        <f t="shared" si="458"/>
        <v>0</v>
      </c>
      <c r="F2844" s="207">
        <f t="shared" si="459"/>
        <v>0</v>
      </c>
      <c r="G2844" s="229"/>
      <c r="H2844" s="87"/>
      <c r="I2844" s="285"/>
      <c r="J2844" s="87"/>
      <c r="K2844" s="87"/>
      <c r="L2844" s="87"/>
      <c r="M2844" s="87"/>
    </row>
    <row r="2845" spans="1:13" hidden="1">
      <c r="A2845" s="281" t="str">
        <f t="shared" si="457"/>
        <v>-</v>
      </c>
      <c r="B2845" s="282"/>
      <c r="C2845" s="282"/>
      <c r="D2845" s="283"/>
      <c r="E2845" s="284">
        <f t="shared" si="458"/>
        <v>0</v>
      </c>
      <c r="F2845" s="207">
        <f t="shared" si="459"/>
        <v>0</v>
      </c>
      <c r="G2845" s="229"/>
      <c r="H2845" s="87"/>
      <c r="I2845" s="285"/>
      <c r="J2845" s="87"/>
      <c r="K2845" s="87"/>
      <c r="L2845" s="87"/>
      <c r="M2845" s="87"/>
    </row>
    <row r="2846" spans="1:13" hidden="1">
      <c r="A2846" s="281" t="str">
        <f t="shared" si="457"/>
        <v>-</v>
      </c>
      <c r="B2846" s="282"/>
      <c r="C2846" s="282"/>
      <c r="D2846" s="283"/>
      <c r="E2846" s="284">
        <f t="shared" si="458"/>
        <v>0</v>
      </c>
      <c r="F2846" s="207">
        <f t="shared" si="459"/>
        <v>0</v>
      </c>
      <c r="G2846" s="229"/>
      <c r="H2846" s="87"/>
      <c r="I2846" s="285"/>
      <c r="J2846" s="87"/>
      <c r="K2846" s="87"/>
      <c r="L2846" s="87"/>
      <c r="M2846" s="87"/>
    </row>
    <row r="2847" spans="1:13" hidden="1">
      <c r="A2847" s="281" t="str">
        <f t="shared" si="457"/>
        <v>-</v>
      </c>
      <c r="B2847" s="282"/>
      <c r="C2847" s="282"/>
      <c r="D2847" s="283"/>
      <c r="E2847" s="284">
        <f t="shared" si="458"/>
        <v>0</v>
      </c>
      <c r="F2847" s="207">
        <f t="shared" si="459"/>
        <v>0</v>
      </c>
      <c r="G2847" s="235"/>
      <c r="H2847" s="87"/>
      <c r="I2847" s="285"/>
      <c r="J2847" s="87"/>
      <c r="K2847" s="87"/>
      <c r="L2847" s="87"/>
      <c r="M2847" s="87"/>
    </row>
    <row r="2848" spans="1:13" hidden="1">
      <c r="A2848" s="281" t="str">
        <f t="shared" si="457"/>
        <v>-</v>
      </c>
      <c r="B2848" s="282"/>
      <c r="C2848" s="282"/>
      <c r="D2848" s="283"/>
      <c r="E2848" s="284">
        <f t="shared" si="458"/>
        <v>0</v>
      </c>
      <c r="F2848" s="207">
        <f t="shared" si="459"/>
        <v>0</v>
      </c>
      <c r="G2848" s="229"/>
      <c r="H2848" s="87"/>
      <c r="I2848" s="285"/>
      <c r="J2848" s="87"/>
      <c r="K2848" s="87"/>
      <c r="L2848" s="87"/>
      <c r="M2848" s="87"/>
    </row>
    <row r="2849" spans="1:13" hidden="1">
      <c r="A2849" s="281" t="str">
        <f t="shared" si="457"/>
        <v>-</v>
      </c>
      <c r="B2849" s="282"/>
      <c r="C2849" s="282"/>
      <c r="D2849" s="283"/>
      <c r="E2849" s="284">
        <f t="shared" si="458"/>
        <v>0</v>
      </c>
      <c r="F2849" s="207">
        <f t="shared" si="459"/>
        <v>0</v>
      </c>
      <c r="G2849" s="229"/>
      <c r="H2849" s="87"/>
      <c r="I2849" s="285"/>
      <c r="J2849" s="87"/>
      <c r="K2849" s="87"/>
      <c r="L2849" s="87"/>
      <c r="M2849" s="87"/>
    </row>
    <row r="2850" spans="1:13" hidden="1">
      <c r="A2850" s="281" t="str">
        <f t="shared" si="457"/>
        <v>-</v>
      </c>
      <c r="B2850" s="282"/>
      <c r="C2850" s="282"/>
      <c r="D2850" s="283"/>
      <c r="E2850" s="284">
        <f t="shared" si="458"/>
        <v>0</v>
      </c>
      <c r="F2850" s="207">
        <f t="shared" si="459"/>
        <v>0</v>
      </c>
      <c r="G2850" s="229"/>
      <c r="H2850" s="87"/>
      <c r="I2850" s="285"/>
      <c r="J2850" s="87"/>
      <c r="K2850" s="87"/>
      <c r="L2850" s="87"/>
      <c r="M2850" s="87"/>
    </row>
    <row r="2851" spans="1:13" hidden="1">
      <c r="A2851" s="281" t="str">
        <f t="shared" si="457"/>
        <v>-</v>
      </c>
      <c r="B2851" s="282"/>
      <c r="C2851" s="282"/>
      <c r="D2851" s="283"/>
      <c r="E2851" s="284">
        <f t="shared" si="458"/>
        <v>0</v>
      </c>
      <c r="F2851" s="207">
        <f t="shared" si="459"/>
        <v>0</v>
      </c>
      <c r="G2851" s="229"/>
      <c r="H2851" s="87"/>
      <c r="I2851" s="285"/>
      <c r="J2851" s="87"/>
      <c r="K2851" s="87"/>
      <c r="L2851" s="87"/>
      <c r="M2851" s="87"/>
    </row>
    <row r="2852" spans="1:13" hidden="1">
      <c r="A2852" s="281" t="str">
        <f t="shared" si="457"/>
        <v>-</v>
      </c>
      <c r="B2852" s="282"/>
      <c r="C2852" s="282"/>
      <c r="D2852" s="283"/>
      <c r="E2852" s="284">
        <f t="shared" si="458"/>
        <v>0</v>
      </c>
      <c r="F2852" s="207">
        <f t="shared" si="459"/>
        <v>0</v>
      </c>
      <c r="G2852" s="229"/>
      <c r="H2852" s="87"/>
      <c r="I2852" s="285"/>
      <c r="J2852" s="87"/>
      <c r="K2852" s="87"/>
      <c r="L2852" s="87"/>
      <c r="M2852" s="87"/>
    </row>
    <row r="2853" spans="1:13" hidden="1">
      <c r="A2853" s="281" t="str">
        <f t="shared" si="457"/>
        <v>-</v>
      </c>
      <c r="B2853" s="282"/>
      <c r="C2853" s="282"/>
      <c r="D2853" s="283"/>
      <c r="E2853" s="284">
        <f t="shared" si="458"/>
        <v>0</v>
      </c>
      <c r="F2853" s="207">
        <f t="shared" si="459"/>
        <v>0</v>
      </c>
      <c r="G2853" s="229"/>
      <c r="H2853" s="87"/>
      <c r="I2853" s="285"/>
      <c r="J2853" s="87"/>
      <c r="K2853" s="87"/>
      <c r="L2853" s="87"/>
      <c r="M2853" s="87"/>
    </row>
    <row r="2854" spans="1:13" hidden="1">
      <c r="A2854" s="281" t="str">
        <f t="shared" si="457"/>
        <v>-</v>
      </c>
      <c r="B2854" s="282"/>
      <c r="C2854" s="282"/>
      <c r="D2854" s="283"/>
      <c r="E2854" s="284">
        <f t="shared" si="458"/>
        <v>0</v>
      </c>
      <c r="F2854" s="207">
        <f t="shared" si="459"/>
        <v>0</v>
      </c>
      <c r="G2854" s="229"/>
      <c r="H2854" s="87"/>
      <c r="I2854" s="285"/>
      <c r="J2854" s="87"/>
      <c r="K2854" s="87"/>
      <c r="L2854" s="87"/>
      <c r="M2854" s="87"/>
    </row>
    <row r="2855" spans="1:13" hidden="1">
      <c r="A2855" s="281" t="str">
        <f t="shared" si="457"/>
        <v>-</v>
      </c>
      <c r="B2855" s="282"/>
      <c r="C2855" s="282"/>
      <c r="D2855" s="283"/>
      <c r="E2855" s="284">
        <f t="shared" si="458"/>
        <v>0</v>
      </c>
      <c r="F2855" s="207">
        <f t="shared" si="459"/>
        <v>0</v>
      </c>
      <c r="G2855" s="229"/>
      <c r="H2855" s="87"/>
      <c r="I2855" s="285"/>
      <c r="J2855" s="87"/>
      <c r="K2855" s="87"/>
      <c r="L2855" s="87"/>
      <c r="M2855" s="87"/>
    </row>
    <row r="2856" spans="1:13" hidden="1">
      <c r="A2856" s="281" t="str">
        <f t="shared" si="457"/>
        <v>-</v>
      </c>
      <c r="B2856" s="282"/>
      <c r="C2856" s="282"/>
      <c r="D2856" s="283"/>
      <c r="E2856" s="284">
        <f t="shared" si="458"/>
        <v>0</v>
      </c>
      <c r="F2856" s="207">
        <f t="shared" si="459"/>
        <v>0</v>
      </c>
      <c r="G2856" s="229"/>
      <c r="H2856" s="87"/>
      <c r="I2856" s="285"/>
      <c r="J2856" s="87"/>
      <c r="K2856" s="87"/>
      <c r="L2856" s="87"/>
      <c r="M2856" s="87"/>
    </row>
    <row r="2857" spans="1:13" hidden="1">
      <c r="A2857" s="281" t="str">
        <f t="shared" si="457"/>
        <v>-</v>
      </c>
      <c r="B2857" s="282"/>
      <c r="C2857" s="282"/>
      <c r="D2857" s="283"/>
      <c r="E2857" s="284">
        <f t="shared" si="458"/>
        <v>0</v>
      </c>
      <c r="F2857" s="207">
        <f t="shared" si="459"/>
        <v>0</v>
      </c>
      <c r="G2857" s="229"/>
      <c r="H2857" s="87"/>
      <c r="I2857" s="285"/>
      <c r="J2857" s="87"/>
      <c r="K2857" s="87"/>
      <c r="L2857" s="87"/>
      <c r="M2857" s="87"/>
    </row>
    <row r="2858" spans="1:13" hidden="1">
      <c r="A2858" s="281" t="str">
        <f t="shared" si="457"/>
        <v>-</v>
      </c>
      <c r="B2858" s="282"/>
      <c r="C2858" s="282"/>
      <c r="D2858" s="283"/>
      <c r="E2858" s="284">
        <f t="shared" si="458"/>
        <v>0</v>
      </c>
      <c r="F2858" s="207">
        <f t="shared" si="459"/>
        <v>0</v>
      </c>
      <c r="G2858" s="229"/>
      <c r="H2858" s="87"/>
      <c r="I2858" s="285"/>
      <c r="J2858" s="87"/>
      <c r="K2858" s="87"/>
      <c r="L2858" s="87"/>
      <c r="M2858" s="87"/>
    </row>
    <row r="2859" spans="1:13" hidden="1">
      <c r="A2859" s="281" t="str">
        <f t="shared" si="457"/>
        <v>-</v>
      </c>
      <c r="B2859" s="282"/>
      <c r="C2859" s="282"/>
      <c r="D2859" s="283"/>
      <c r="E2859" s="284">
        <f t="shared" si="458"/>
        <v>0</v>
      </c>
      <c r="F2859" s="207">
        <f t="shared" si="459"/>
        <v>0</v>
      </c>
      <c r="G2859" s="229"/>
      <c r="H2859" s="87"/>
      <c r="I2859" s="285"/>
      <c r="J2859" s="87"/>
      <c r="K2859" s="87"/>
      <c r="L2859" s="87"/>
      <c r="M2859" s="87"/>
    </row>
    <row r="2860" spans="1:13" hidden="1">
      <c r="A2860" s="281" t="str">
        <f t="shared" si="457"/>
        <v>-</v>
      </c>
      <c r="B2860" s="282"/>
      <c r="C2860" s="282"/>
      <c r="D2860" s="283"/>
      <c r="E2860" s="284">
        <f t="shared" si="458"/>
        <v>0</v>
      </c>
      <c r="F2860" s="207">
        <f t="shared" si="459"/>
        <v>0</v>
      </c>
      <c r="G2860" s="229"/>
      <c r="H2860" s="87"/>
      <c r="I2860" s="285"/>
      <c r="J2860" s="87"/>
      <c r="K2860" s="87"/>
      <c r="L2860" s="87"/>
      <c r="M2860" s="87"/>
    </row>
    <row r="2861" spans="1:13" ht="13.5" hidden="1" thickBot="1">
      <c r="A2861" s="230"/>
      <c r="B2861" s="88"/>
      <c r="C2861" s="88"/>
      <c r="D2861" s="160"/>
      <c r="E2861" s="168"/>
      <c r="F2861" s="271" t="s">
        <v>89</v>
      </c>
      <c r="G2861" s="272">
        <f>SUM(F2841:F2860)</f>
        <v>0</v>
      </c>
      <c r="H2861" s="87"/>
      <c r="I2861" s="119"/>
      <c r="J2861" s="87"/>
      <c r="K2861" s="87"/>
      <c r="L2861" s="87"/>
      <c r="M2861" s="87"/>
    </row>
    <row r="2862" spans="1:13" ht="13.5" hidden="1" thickTop="1">
      <c r="A2862" s="231" t="s">
        <v>90</v>
      </c>
      <c r="B2862" s="89"/>
      <c r="C2862" s="89"/>
      <c r="D2862" s="161"/>
      <c r="E2862" s="169"/>
      <c r="F2862" s="161"/>
      <c r="G2862" s="232"/>
      <c r="H2862" s="87"/>
      <c r="I2862" s="119"/>
      <c r="J2862" s="87"/>
      <c r="K2862" s="87"/>
      <c r="L2862" s="87"/>
      <c r="M2862" s="87"/>
    </row>
    <row r="2863" spans="1:13" hidden="1">
      <c r="A2863" s="286" t="s">
        <v>2</v>
      </c>
      <c r="B2863" s="287"/>
      <c r="C2863" s="273" t="s">
        <v>3</v>
      </c>
      <c r="D2863" s="288" t="s">
        <v>91</v>
      </c>
      <c r="E2863" s="288" t="s">
        <v>92</v>
      </c>
      <c r="F2863" s="288" t="s">
        <v>87</v>
      </c>
      <c r="G2863" s="233" t="s">
        <v>88</v>
      </c>
      <c r="H2863" s="165"/>
      <c r="I2863" s="167"/>
      <c r="J2863" s="165"/>
      <c r="K2863" s="165"/>
      <c r="L2863" s="165"/>
      <c r="M2863" s="87"/>
    </row>
    <row r="2864" spans="1:13" hidden="1">
      <c r="A2864" s="506" t="str">
        <f t="shared" ref="A2864:A2873" si="460">IF(I2864=0,"",VLOOKUP(I2864,MATERIALES,2,FALSE))</f>
        <v/>
      </c>
      <c r="B2864" s="507"/>
      <c r="C2864" s="289" t="str">
        <f t="shared" ref="C2864:C2873" si="461">IF(I2864=0,"",VLOOKUP(I2864,MATERIALES,4,FALSE))</f>
        <v/>
      </c>
      <c r="D2864" s="290"/>
      <c r="E2864" s="291">
        <f t="shared" ref="E2864:E2873" si="462">IF(I2864=0,0,VLOOKUP(I2864,MATERIALES,4,FALSE))</f>
        <v>0</v>
      </c>
      <c r="F2864" s="207">
        <f>D2864*E2864</f>
        <v>0</v>
      </c>
      <c r="G2864" s="228"/>
      <c r="H2864" s="87"/>
      <c r="I2864" s="285"/>
      <c r="J2864" s="87"/>
      <c r="K2864" s="87"/>
      <c r="L2864" s="87"/>
      <c r="M2864" s="87"/>
    </row>
    <row r="2865" spans="1:13" hidden="1">
      <c r="A2865" s="506" t="str">
        <f t="shared" si="460"/>
        <v/>
      </c>
      <c r="B2865" s="507"/>
      <c r="C2865" s="289" t="str">
        <f t="shared" si="461"/>
        <v/>
      </c>
      <c r="D2865" s="290"/>
      <c r="E2865" s="291">
        <f t="shared" si="462"/>
        <v>0</v>
      </c>
      <c r="F2865" s="207">
        <f t="shared" ref="F2865:F2873" si="463">D2865*E2865</f>
        <v>0</v>
      </c>
      <c r="G2865" s="229"/>
      <c r="H2865" s="87"/>
      <c r="I2865" s="285"/>
      <c r="J2865" s="87"/>
      <c r="K2865" s="87"/>
      <c r="L2865" s="87"/>
      <c r="M2865" s="87"/>
    </row>
    <row r="2866" spans="1:13" hidden="1">
      <c r="A2866" s="506" t="str">
        <f t="shared" si="460"/>
        <v/>
      </c>
      <c r="B2866" s="507"/>
      <c r="C2866" s="289" t="str">
        <f t="shared" si="461"/>
        <v/>
      </c>
      <c r="D2866" s="290"/>
      <c r="E2866" s="291">
        <f t="shared" si="462"/>
        <v>0</v>
      </c>
      <c r="F2866" s="207">
        <f t="shared" si="463"/>
        <v>0</v>
      </c>
      <c r="G2866" s="229"/>
      <c r="H2866" s="87"/>
      <c r="I2866" s="285"/>
      <c r="J2866" s="87"/>
      <c r="K2866" s="87"/>
      <c r="L2866" s="87"/>
      <c r="M2866" s="87"/>
    </row>
    <row r="2867" spans="1:13" hidden="1">
      <c r="A2867" s="506" t="str">
        <f t="shared" si="460"/>
        <v/>
      </c>
      <c r="B2867" s="507"/>
      <c r="C2867" s="289" t="str">
        <f t="shared" si="461"/>
        <v/>
      </c>
      <c r="D2867" s="290"/>
      <c r="E2867" s="291">
        <f t="shared" si="462"/>
        <v>0</v>
      </c>
      <c r="F2867" s="207">
        <f t="shared" si="463"/>
        <v>0</v>
      </c>
      <c r="G2867" s="229"/>
      <c r="H2867" s="87"/>
      <c r="I2867" s="285"/>
      <c r="J2867" s="87"/>
      <c r="K2867" s="87"/>
      <c r="L2867" s="87"/>
      <c r="M2867" s="87"/>
    </row>
    <row r="2868" spans="1:13" hidden="1">
      <c r="A2868" s="506" t="str">
        <f t="shared" si="460"/>
        <v/>
      </c>
      <c r="B2868" s="507"/>
      <c r="C2868" s="289" t="str">
        <f t="shared" si="461"/>
        <v/>
      </c>
      <c r="D2868" s="290"/>
      <c r="E2868" s="291">
        <f t="shared" si="462"/>
        <v>0</v>
      </c>
      <c r="F2868" s="207">
        <f t="shared" si="463"/>
        <v>0</v>
      </c>
      <c r="G2868" s="229"/>
      <c r="H2868" s="87"/>
      <c r="I2868" s="285"/>
      <c r="J2868" s="87"/>
      <c r="K2868" s="87"/>
      <c r="L2868" s="87"/>
      <c r="M2868" s="87"/>
    </row>
    <row r="2869" spans="1:13" hidden="1">
      <c r="A2869" s="506" t="str">
        <f t="shared" si="460"/>
        <v/>
      </c>
      <c r="B2869" s="507"/>
      <c r="C2869" s="289" t="str">
        <f t="shared" si="461"/>
        <v/>
      </c>
      <c r="D2869" s="290"/>
      <c r="E2869" s="291">
        <f t="shared" si="462"/>
        <v>0</v>
      </c>
      <c r="F2869" s="207">
        <f t="shared" si="463"/>
        <v>0</v>
      </c>
      <c r="G2869" s="229"/>
      <c r="H2869" s="87"/>
      <c r="I2869" s="285"/>
      <c r="J2869" s="87"/>
      <c r="K2869" s="87"/>
      <c r="L2869" s="87"/>
      <c r="M2869" s="87"/>
    </row>
    <row r="2870" spans="1:13" hidden="1">
      <c r="A2870" s="506" t="str">
        <f t="shared" si="460"/>
        <v/>
      </c>
      <c r="B2870" s="507"/>
      <c r="C2870" s="289" t="str">
        <f t="shared" si="461"/>
        <v/>
      </c>
      <c r="D2870" s="290"/>
      <c r="E2870" s="291">
        <f t="shared" si="462"/>
        <v>0</v>
      </c>
      <c r="F2870" s="207">
        <f t="shared" si="463"/>
        <v>0</v>
      </c>
      <c r="G2870" s="229"/>
      <c r="H2870" s="87"/>
      <c r="I2870" s="285"/>
      <c r="J2870" s="87"/>
      <c r="K2870" s="87"/>
      <c r="L2870" s="87"/>
      <c r="M2870" s="87"/>
    </row>
    <row r="2871" spans="1:13" hidden="1">
      <c r="A2871" s="506" t="str">
        <f t="shared" si="460"/>
        <v/>
      </c>
      <c r="B2871" s="507"/>
      <c r="C2871" s="289" t="str">
        <f t="shared" si="461"/>
        <v/>
      </c>
      <c r="D2871" s="290"/>
      <c r="E2871" s="291">
        <f t="shared" si="462"/>
        <v>0</v>
      </c>
      <c r="F2871" s="207">
        <f t="shared" si="463"/>
        <v>0</v>
      </c>
      <c r="G2871" s="234"/>
      <c r="H2871" s="87"/>
      <c r="I2871" s="285"/>
      <c r="J2871" s="87"/>
      <c r="K2871" s="87"/>
      <c r="L2871" s="87"/>
      <c r="M2871" s="87"/>
    </row>
    <row r="2872" spans="1:13" hidden="1">
      <c r="A2872" s="506" t="str">
        <f t="shared" si="460"/>
        <v/>
      </c>
      <c r="B2872" s="507"/>
      <c r="C2872" s="289" t="str">
        <f t="shared" si="461"/>
        <v/>
      </c>
      <c r="D2872" s="290"/>
      <c r="E2872" s="291">
        <f t="shared" si="462"/>
        <v>0</v>
      </c>
      <c r="F2872" s="207">
        <f t="shared" si="463"/>
        <v>0</v>
      </c>
      <c r="G2872" s="229"/>
      <c r="H2872" s="87"/>
      <c r="I2872" s="285"/>
      <c r="J2872" s="87"/>
      <c r="K2872" s="87"/>
      <c r="L2872" s="87"/>
      <c r="M2872" s="87"/>
    </row>
    <row r="2873" spans="1:13" hidden="1">
      <c r="A2873" s="506" t="str">
        <f t="shared" si="460"/>
        <v/>
      </c>
      <c r="B2873" s="507"/>
      <c r="C2873" s="289" t="str">
        <f t="shared" si="461"/>
        <v/>
      </c>
      <c r="D2873" s="290"/>
      <c r="E2873" s="291">
        <f t="shared" si="462"/>
        <v>0</v>
      </c>
      <c r="F2873" s="207">
        <f t="shared" si="463"/>
        <v>0</v>
      </c>
      <c r="G2873" s="235"/>
      <c r="H2873" s="87"/>
      <c r="I2873" s="285"/>
      <c r="J2873" s="87"/>
      <c r="K2873" s="87"/>
      <c r="L2873" s="87"/>
      <c r="M2873" s="87"/>
    </row>
    <row r="2874" spans="1:13" ht="13.5" hidden="1" thickBot="1">
      <c r="A2874" s="223"/>
      <c r="B2874" s="87"/>
      <c r="C2874" s="87"/>
      <c r="D2874" s="162"/>
      <c r="E2874" s="170"/>
      <c r="F2874" s="66" t="s">
        <v>93</v>
      </c>
      <c r="G2874" s="234">
        <f>SUM(F2864:F2873)</f>
        <v>0</v>
      </c>
      <c r="H2874" s="87"/>
      <c r="I2874" s="119"/>
      <c r="J2874" s="87"/>
      <c r="K2874" s="87"/>
      <c r="L2874" s="87"/>
      <c r="M2874" s="87"/>
    </row>
    <row r="2875" spans="1:13" ht="14.25" hidden="1" thickTop="1" thickBot="1">
      <c r="A2875" s="236" t="s">
        <v>94</v>
      </c>
      <c r="B2875" s="90"/>
      <c r="C2875" s="90"/>
      <c r="D2875" s="163"/>
      <c r="E2875" s="171"/>
      <c r="F2875" s="163"/>
      <c r="G2875" s="237"/>
      <c r="H2875" s="87"/>
      <c r="I2875" s="119"/>
      <c r="J2875" s="87"/>
      <c r="K2875" s="87"/>
      <c r="L2875" s="87"/>
      <c r="M2875" s="87"/>
    </row>
    <row r="2876" spans="1:13" ht="13.5" hidden="1" thickTop="1">
      <c r="A2876" s="286" t="s">
        <v>2</v>
      </c>
      <c r="B2876" s="287"/>
      <c r="C2876" s="288" t="s">
        <v>95</v>
      </c>
      <c r="D2876" s="288" t="s">
        <v>96</v>
      </c>
      <c r="E2876" s="288" t="s">
        <v>97</v>
      </c>
      <c r="F2876" s="288" t="s">
        <v>87</v>
      </c>
      <c r="G2876" s="233" t="s">
        <v>88</v>
      </c>
      <c r="H2876" s="87"/>
      <c r="I2876" s="119"/>
      <c r="J2876" s="87"/>
      <c r="K2876" s="87"/>
      <c r="L2876" s="87"/>
      <c r="M2876" s="87"/>
    </row>
    <row r="2877" spans="1:13" hidden="1">
      <c r="A2877" s="506" t="str">
        <f>IF(I2877=0,"",VLOOKUP(I2877,EQUIPOS,2,FALSE))</f>
        <v/>
      </c>
      <c r="B2877" s="507"/>
      <c r="C2877" s="292"/>
      <c r="D2877" s="290"/>
      <c r="E2877" s="291">
        <f>IF(I2877=0,0,VLOOKUP(I2877,EQUIPOS,4,FALSE))</f>
        <v>0</v>
      </c>
      <c r="F2877" s="207">
        <f>C2877*D2877*E2877</f>
        <v>0</v>
      </c>
      <c r="G2877" s="228"/>
      <c r="H2877" s="87"/>
      <c r="I2877" s="285"/>
      <c r="J2877" s="87"/>
      <c r="K2877" s="87"/>
      <c r="L2877" s="87"/>
      <c r="M2877" s="87"/>
    </row>
    <row r="2878" spans="1:13" hidden="1">
      <c r="A2878" s="506" t="str">
        <f>IF(I2878=0,"",VLOOKUP(I2878,EQUIPOS,2,FALSE))</f>
        <v/>
      </c>
      <c r="B2878" s="507"/>
      <c r="C2878" s="292"/>
      <c r="D2878" s="290"/>
      <c r="E2878" s="291">
        <f>IF(I2878=0,0,VLOOKUP(I2878,EQUIPOS,4,FALSE))</f>
        <v>0</v>
      </c>
      <c r="F2878" s="207">
        <f>C2878*D2878*E2878</f>
        <v>0</v>
      </c>
      <c r="G2878" s="229"/>
      <c r="H2878" s="87"/>
      <c r="I2878" s="285"/>
      <c r="J2878" s="87"/>
      <c r="K2878" s="87"/>
      <c r="L2878" s="87"/>
      <c r="M2878" s="87"/>
    </row>
    <row r="2879" spans="1:13" hidden="1">
      <c r="A2879" s="506" t="str">
        <f>IF(I2879=0,"",VLOOKUP(I2879,EQUIPOS,2,FALSE))</f>
        <v/>
      </c>
      <c r="B2879" s="507"/>
      <c r="C2879" s="292"/>
      <c r="D2879" s="290"/>
      <c r="E2879" s="291">
        <f>IF(I2879=0,0,VLOOKUP(I2879,EQUIPOS,4,FALSE))</f>
        <v>0</v>
      </c>
      <c r="F2879" s="207">
        <f>C2879*D2879*E2879</f>
        <v>0</v>
      </c>
      <c r="G2879" s="229"/>
      <c r="H2879" s="87"/>
      <c r="I2879" s="285"/>
      <c r="J2879" s="87"/>
      <c r="K2879" s="87"/>
      <c r="L2879" s="87"/>
      <c r="M2879" s="87"/>
    </row>
    <row r="2880" spans="1:13" hidden="1">
      <c r="A2880" s="506" t="str">
        <f>IF(I2880=0,"",VLOOKUP(I2880,EQUIPOS,2,FALSE))</f>
        <v/>
      </c>
      <c r="B2880" s="507"/>
      <c r="C2880" s="292"/>
      <c r="D2880" s="290"/>
      <c r="E2880" s="291">
        <f>IF(I2880=0,0,VLOOKUP(I2880,EQUIPOS,4,FALSE))</f>
        <v>0</v>
      </c>
      <c r="F2880" s="207">
        <f>C2880*D2880*E2880</f>
        <v>0</v>
      </c>
      <c r="G2880" s="235"/>
      <c r="H2880" s="87"/>
      <c r="I2880" s="285"/>
      <c r="J2880" s="87"/>
      <c r="K2880" s="87"/>
      <c r="L2880" s="87"/>
      <c r="M2880" s="87"/>
    </row>
    <row r="2881" spans="1:13" ht="13.5" hidden="1" thickBot="1">
      <c r="A2881" s="230"/>
      <c r="B2881" s="88"/>
      <c r="C2881" s="88"/>
      <c r="D2881" s="160"/>
      <c r="E2881" s="172"/>
      <c r="F2881" s="271" t="s">
        <v>98</v>
      </c>
      <c r="G2881" s="238">
        <f>SUM(F2877:F2880)</f>
        <v>0</v>
      </c>
      <c r="H2881" s="87"/>
      <c r="I2881" s="119"/>
      <c r="J2881" s="87"/>
      <c r="K2881" s="87"/>
      <c r="L2881" s="87"/>
      <c r="M2881" s="87"/>
    </row>
    <row r="2882" spans="1:13" ht="13.5" hidden="1" thickTop="1">
      <c r="A2882" s="231" t="s">
        <v>99</v>
      </c>
      <c r="B2882" s="89"/>
      <c r="C2882" s="89"/>
      <c r="D2882" s="161"/>
      <c r="E2882" s="169"/>
      <c r="F2882" s="161"/>
      <c r="G2882" s="232"/>
      <c r="H2882" s="87"/>
      <c r="I2882" s="119"/>
      <c r="J2882" s="87"/>
      <c r="K2882" s="87"/>
      <c r="L2882" s="87"/>
      <c r="M2882" s="87"/>
    </row>
    <row r="2883" spans="1:13" hidden="1">
      <c r="A2883" s="286" t="s">
        <v>2</v>
      </c>
      <c r="B2883" s="273" t="s">
        <v>3</v>
      </c>
      <c r="C2883" s="273" t="s">
        <v>91</v>
      </c>
      <c r="D2883" s="288" t="s">
        <v>85</v>
      </c>
      <c r="E2883" s="288" t="s">
        <v>92</v>
      </c>
      <c r="F2883" s="288" t="s">
        <v>87</v>
      </c>
      <c r="G2883" s="233" t="s">
        <v>88</v>
      </c>
      <c r="H2883" s="165"/>
      <c r="I2883" s="167"/>
      <c r="J2883" s="87"/>
      <c r="K2883" s="87"/>
      <c r="L2883" s="87"/>
      <c r="M2883" s="87"/>
    </row>
    <row r="2884" spans="1:13" hidden="1">
      <c r="A2884" s="293" t="str">
        <f t="shared" ref="A2884:A2892" si="464">IF(I2884=0,"",VLOOKUP(I2884,MANOOBRA,2,FALSE))</f>
        <v/>
      </c>
      <c r="B2884" s="289" t="str">
        <f t="shared" ref="B2884:B2892" si="465">IF(I2884=0,"",VLOOKUP(I2884,MANOOBRA,3,FALSE))</f>
        <v/>
      </c>
      <c r="C2884" s="292"/>
      <c r="D2884" s="292"/>
      <c r="E2884" s="291">
        <f t="shared" ref="E2884:E2892" si="466">IF(I2884=0,0,VLOOKUP(I2884,MANOOBRA,4,FALSE))</f>
        <v>0</v>
      </c>
      <c r="F2884" s="207">
        <f>IF(D2884=0,0,C2884*E2884/D2884)</f>
        <v>0</v>
      </c>
      <c r="G2884" s="228"/>
      <c r="H2884" s="87"/>
      <c r="I2884" s="285"/>
      <c r="J2884" s="87"/>
      <c r="K2884" s="87"/>
      <c r="L2884" s="87"/>
      <c r="M2884" s="87"/>
    </row>
    <row r="2885" spans="1:13" hidden="1">
      <c r="A2885" s="293" t="str">
        <f t="shared" si="464"/>
        <v/>
      </c>
      <c r="B2885" s="289" t="str">
        <f t="shared" si="465"/>
        <v/>
      </c>
      <c r="C2885" s="292"/>
      <c r="D2885" s="292"/>
      <c r="E2885" s="291">
        <f t="shared" si="466"/>
        <v>0</v>
      </c>
      <c r="F2885" s="207">
        <f t="shared" ref="F2885:F2892" si="467">IF(D2885=0,0,C2885*E2885/D2885)</f>
        <v>0</v>
      </c>
      <c r="G2885" s="229"/>
      <c r="H2885" s="87"/>
      <c r="I2885" s="285"/>
      <c r="J2885" s="87"/>
      <c r="K2885" s="87"/>
      <c r="L2885" s="87"/>
      <c r="M2885" s="87"/>
    </row>
    <row r="2886" spans="1:13" hidden="1">
      <c r="A2886" s="293" t="str">
        <f t="shared" si="464"/>
        <v/>
      </c>
      <c r="B2886" s="289" t="str">
        <f t="shared" si="465"/>
        <v/>
      </c>
      <c r="C2886" s="292"/>
      <c r="D2886" s="292"/>
      <c r="E2886" s="291">
        <f t="shared" si="466"/>
        <v>0</v>
      </c>
      <c r="F2886" s="207">
        <f t="shared" si="467"/>
        <v>0</v>
      </c>
      <c r="G2886" s="229"/>
      <c r="H2886" s="87"/>
      <c r="I2886" s="285"/>
      <c r="J2886" s="87"/>
      <c r="K2886" s="87"/>
      <c r="L2886" s="87"/>
      <c r="M2886" s="87"/>
    </row>
    <row r="2887" spans="1:13" hidden="1">
      <c r="A2887" s="293" t="str">
        <f t="shared" si="464"/>
        <v/>
      </c>
      <c r="B2887" s="289" t="str">
        <f t="shared" si="465"/>
        <v/>
      </c>
      <c r="C2887" s="292"/>
      <c r="D2887" s="292"/>
      <c r="E2887" s="291">
        <f t="shared" si="466"/>
        <v>0</v>
      </c>
      <c r="F2887" s="207">
        <f t="shared" si="467"/>
        <v>0</v>
      </c>
      <c r="G2887" s="229"/>
      <c r="H2887" s="87"/>
      <c r="I2887" s="285"/>
      <c r="J2887" s="87"/>
      <c r="K2887" s="87"/>
      <c r="L2887" s="87"/>
      <c r="M2887" s="87"/>
    </row>
    <row r="2888" spans="1:13" hidden="1">
      <c r="A2888" s="293" t="str">
        <f t="shared" si="464"/>
        <v/>
      </c>
      <c r="B2888" s="289" t="str">
        <f t="shared" si="465"/>
        <v/>
      </c>
      <c r="C2888" s="292"/>
      <c r="D2888" s="292"/>
      <c r="E2888" s="291">
        <f t="shared" si="466"/>
        <v>0</v>
      </c>
      <c r="F2888" s="207">
        <f t="shared" si="467"/>
        <v>0</v>
      </c>
      <c r="G2888" s="229"/>
      <c r="H2888" s="87"/>
      <c r="I2888" s="285"/>
      <c r="J2888" s="87"/>
      <c r="K2888" s="87"/>
      <c r="L2888" s="87"/>
      <c r="M2888" s="87"/>
    </row>
    <row r="2889" spans="1:13" hidden="1">
      <c r="A2889" s="293" t="str">
        <f t="shared" si="464"/>
        <v/>
      </c>
      <c r="B2889" s="289" t="str">
        <f t="shared" si="465"/>
        <v/>
      </c>
      <c r="C2889" s="292"/>
      <c r="D2889" s="294"/>
      <c r="E2889" s="291">
        <f t="shared" si="466"/>
        <v>0</v>
      </c>
      <c r="F2889" s="207">
        <f t="shared" si="467"/>
        <v>0</v>
      </c>
      <c r="G2889" s="229"/>
      <c r="H2889" s="87"/>
      <c r="I2889" s="285"/>
      <c r="J2889" s="87"/>
      <c r="K2889" s="87"/>
      <c r="L2889" s="87"/>
      <c r="M2889" s="87"/>
    </row>
    <row r="2890" spans="1:13" hidden="1">
      <c r="A2890" s="293" t="str">
        <f t="shared" si="464"/>
        <v/>
      </c>
      <c r="B2890" s="289" t="str">
        <f t="shared" si="465"/>
        <v/>
      </c>
      <c r="C2890" s="292"/>
      <c r="D2890" s="294"/>
      <c r="E2890" s="291">
        <f t="shared" si="466"/>
        <v>0</v>
      </c>
      <c r="F2890" s="207">
        <f t="shared" si="467"/>
        <v>0</v>
      </c>
      <c r="G2890" s="229"/>
      <c r="H2890" s="87"/>
      <c r="I2890" s="285"/>
      <c r="J2890" s="87"/>
      <c r="K2890" s="87"/>
      <c r="L2890" s="87"/>
      <c r="M2890" s="87"/>
    </row>
    <row r="2891" spans="1:13" hidden="1">
      <c r="A2891" s="293" t="str">
        <f t="shared" si="464"/>
        <v/>
      </c>
      <c r="B2891" s="289" t="str">
        <f t="shared" si="465"/>
        <v/>
      </c>
      <c r="C2891" s="292"/>
      <c r="D2891" s="294"/>
      <c r="E2891" s="291">
        <f t="shared" si="466"/>
        <v>0</v>
      </c>
      <c r="F2891" s="207">
        <f t="shared" si="467"/>
        <v>0</v>
      </c>
      <c r="G2891" s="229"/>
      <c r="H2891" s="87"/>
      <c r="I2891" s="285"/>
      <c r="J2891" s="87"/>
      <c r="K2891" s="87"/>
      <c r="L2891" s="87"/>
      <c r="M2891" s="87"/>
    </row>
    <row r="2892" spans="1:13" hidden="1">
      <c r="A2892" s="293" t="str">
        <f t="shared" si="464"/>
        <v/>
      </c>
      <c r="B2892" s="289" t="str">
        <f t="shared" si="465"/>
        <v/>
      </c>
      <c r="C2892" s="292"/>
      <c r="D2892" s="294"/>
      <c r="E2892" s="291">
        <f t="shared" si="466"/>
        <v>0</v>
      </c>
      <c r="F2892" s="207">
        <f t="shared" si="467"/>
        <v>0</v>
      </c>
      <c r="G2892" s="235"/>
      <c r="H2892" s="87"/>
      <c r="I2892" s="285"/>
      <c r="J2892" s="87"/>
      <c r="K2892" s="87"/>
      <c r="L2892" s="87"/>
      <c r="M2892" s="87"/>
    </row>
    <row r="2893" spans="1:13" ht="13.5" hidden="1" thickBot="1">
      <c r="A2893" s="230"/>
      <c r="B2893" s="88"/>
      <c r="C2893" s="88"/>
      <c r="D2893" s="160"/>
      <c r="E2893" s="168"/>
      <c r="F2893" s="271" t="s">
        <v>100</v>
      </c>
      <c r="G2893" s="238">
        <f>SUM(F2884:F2892)</f>
        <v>0</v>
      </c>
      <c r="H2893" s="87"/>
      <c r="I2893" s="119"/>
      <c r="J2893" s="87"/>
      <c r="K2893" s="87"/>
      <c r="L2893" s="87"/>
      <c r="M2893" s="87"/>
    </row>
    <row r="2894" spans="1:13" ht="13.5" hidden="1" thickTop="1">
      <c r="A2894" s="239" t="s">
        <v>101</v>
      </c>
      <c r="B2894" s="89"/>
      <c r="C2894" s="89"/>
      <c r="D2894" s="161"/>
      <c r="E2894" s="169"/>
      <c r="F2894" s="161"/>
      <c r="G2894" s="232"/>
      <c r="H2894" s="87"/>
      <c r="I2894" s="119"/>
      <c r="J2894" s="87"/>
      <c r="K2894" s="87"/>
      <c r="L2894" s="87"/>
      <c r="M2894" s="87"/>
    </row>
    <row r="2895" spans="1:13" hidden="1">
      <c r="A2895" s="286" t="s">
        <v>2</v>
      </c>
      <c r="B2895" s="287"/>
      <c r="C2895" s="287"/>
      <c r="D2895" s="208"/>
      <c r="E2895" s="288" t="s">
        <v>102</v>
      </c>
      <c r="F2895" s="288" t="s">
        <v>45</v>
      </c>
      <c r="G2895" s="295" t="s">
        <v>102</v>
      </c>
      <c r="H2895" s="165"/>
      <c r="I2895" s="167"/>
      <c r="J2895" s="87"/>
      <c r="K2895" s="87"/>
      <c r="L2895" s="87"/>
      <c r="M2895" s="87"/>
    </row>
    <row r="2896" spans="1:13" hidden="1">
      <c r="A2896" s="296" t="s">
        <v>103</v>
      </c>
      <c r="B2896" s="209"/>
      <c r="C2896" s="209"/>
      <c r="D2896" s="210"/>
      <c r="E2896" s="284">
        <f>SUM(G2861,G2874,G2881,G2893)</f>
        <v>0</v>
      </c>
      <c r="F2896" s="297">
        <f>A</f>
        <v>0</v>
      </c>
      <c r="G2896" s="298">
        <f>E2896*F2896</f>
        <v>0</v>
      </c>
      <c r="H2896" s="87"/>
      <c r="I2896" s="173"/>
      <c r="J2896" s="87"/>
      <c r="K2896" s="87"/>
      <c r="L2896" s="87"/>
      <c r="M2896" s="87"/>
    </row>
    <row r="2897" spans="1:13" hidden="1">
      <c r="A2897" s="296" t="s">
        <v>104</v>
      </c>
      <c r="B2897" s="209"/>
      <c r="C2897" s="209"/>
      <c r="D2897" s="210"/>
      <c r="E2897" s="284">
        <f>SUM(G2861,G2874,G2881,G2893)</f>
        <v>0</v>
      </c>
      <c r="F2897" s="297">
        <f>I</f>
        <v>0</v>
      </c>
      <c r="G2897" s="298">
        <f>E2897*F2897</f>
        <v>0</v>
      </c>
      <c r="H2897" s="87"/>
      <c r="I2897" s="173"/>
      <c r="J2897" s="87"/>
      <c r="K2897" s="87"/>
      <c r="L2897" s="87"/>
      <c r="M2897" s="87"/>
    </row>
    <row r="2898" spans="1:13" hidden="1">
      <c r="A2898" s="296" t="s">
        <v>105</v>
      </c>
      <c r="B2898" s="209"/>
      <c r="C2898" s="209"/>
      <c r="D2898" s="210"/>
      <c r="E2898" s="284">
        <f>SUM(G2861,G2874,G2881,G2893)</f>
        <v>0</v>
      </c>
      <c r="F2898" s="297">
        <f>U</f>
        <v>0</v>
      </c>
      <c r="G2898" s="298">
        <f>E2898*F2898</f>
        <v>0</v>
      </c>
      <c r="H2898" s="87"/>
      <c r="I2898" s="173"/>
      <c r="J2898" s="87"/>
      <c r="K2898" s="87"/>
      <c r="L2898" s="87"/>
      <c r="M2898" s="87"/>
    </row>
    <row r="2899" spans="1:13" ht="23.25" hidden="1" thickBot="1">
      <c r="A2899" s="230"/>
      <c r="B2899" s="88"/>
      <c r="C2899" s="88"/>
      <c r="D2899" s="160"/>
      <c r="E2899" s="168"/>
      <c r="F2899" s="67" t="s">
        <v>106</v>
      </c>
      <c r="G2899" s="238">
        <f>SUM(G2896:G2898)</f>
        <v>0</v>
      </c>
      <c r="H2899" s="87"/>
      <c r="I2899" s="119"/>
      <c r="J2899" s="299" t="s">
        <v>107</v>
      </c>
      <c r="K2899" s="299" t="s">
        <v>108</v>
      </c>
      <c r="L2899" s="299" t="s">
        <v>106</v>
      </c>
      <c r="M2899" s="299" t="s">
        <v>105</v>
      </c>
    </row>
    <row r="2900" spans="1:13" ht="14.25" hidden="1" thickTop="1" thickBot="1">
      <c r="A2900" s="240"/>
      <c r="B2900" s="58"/>
      <c r="C2900" s="58"/>
      <c r="D2900" s="174"/>
      <c r="E2900" s="68" t="s">
        <v>108</v>
      </c>
      <c r="F2900" s="69"/>
      <c r="G2900" s="241">
        <f>ROUND(SUM(G2861,G2874,G2881,G2893,G2899),0)</f>
        <v>0</v>
      </c>
      <c r="H2900" s="58"/>
      <c r="I2900" s="118"/>
      <c r="J2900" s="300" t="str">
        <f>B2837</f>
        <v>4.9</v>
      </c>
      <c r="K2900" s="301">
        <f>G2900</f>
        <v>0</v>
      </c>
      <c r="L2900" s="302">
        <f>ROUND(SUM(G2861,G2874,G2881,G2893),0)</f>
        <v>0</v>
      </c>
      <c r="M2900" s="303">
        <f>G2898</f>
        <v>0</v>
      </c>
    </row>
    <row r="2901" spans="1:13" ht="26.25" hidden="1" thickTop="1">
      <c r="A2901" s="242" t="s">
        <v>109</v>
      </c>
      <c r="B2901" s="87"/>
      <c r="C2901" s="87"/>
      <c r="D2901" s="162"/>
      <c r="E2901" s="166"/>
      <c r="F2901" s="162"/>
      <c r="G2901" s="225"/>
      <c r="H2901" s="87"/>
      <c r="I2901" s="119"/>
      <c r="J2901" s="87"/>
      <c r="K2901" s="87"/>
      <c r="L2901" s="87"/>
      <c r="M2901" s="87"/>
    </row>
    <row r="2902" spans="1:13" hidden="1">
      <c r="A2902" s="242"/>
      <c r="B2902" s="175"/>
      <c r="C2902" s="175"/>
      <c r="D2902" s="176"/>
      <c r="E2902" s="166"/>
      <c r="F2902" s="162"/>
      <c r="G2902" s="243">
        <f ca="1">TODAY()</f>
        <v>46244</v>
      </c>
      <c r="H2902" s="87"/>
      <c r="I2902" s="119"/>
      <c r="J2902" s="87"/>
      <c r="K2902" s="87"/>
      <c r="L2902" s="87"/>
      <c r="M2902" s="87"/>
    </row>
    <row r="2903" spans="1:13" ht="13.5" hidden="1" thickBot="1">
      <c r="A2903" s="244"/>
      <c r="B2903" s="245"/>
      <c r="C2903" s="245"/>
      <c r="D2903" s="246"/>
      <c r="E2903" s="247"/>
      <c r="F2903" s="246"/>
      <c r="G2903" s="248"/>
      <c r="H2903" s="87"/>
      <c r="I2903" s="119"/>
      <c r="J2903" s="87"/>
      <c r="K2903" s="87"/>
      <c r="L2903" s="87"/>
      <c r="M2903" s="87"/>
    </row>
    <row r="2904" spans="1:13" hidden="1">
      <c r="A2904" s="217"/>
      <c r="B2904" s="218"/>
      <c r="C2904" s="218"/>
      <c r="D2904" s="219"/>
      <c r="E2904" s="220"/>
      <c r="F2904" s="219"/>
      <c r="G2904" s="221" t="s">
        <v>77</v>
      </c>
      <c r="H2904" s="58"/>
      <c r="I2904" s="118"/>
      <c r="J2904" s="58"/>
      <c r="K2904" s="58"/>
      <c r="L2904" s="58"/>
      <c r="M2904" s="87"/>
    </row>
    <row r="2905" spans="1:13" hidden="1">
      <c r="A2905" s="222" t="s">
        <v>78</v>
      </c>
      <c r="B2905" s="508" t="str">
        <f>Proponente</f>
        <v>Proponente BCDA</v>
      </c>
      <c r="C2905" s="508"/>
      <c r="D2905" s="508"/>
      <c r="E2905" s="508"/>
      <c r="F2905" s="508"/>
      <c r="G2905" s="509"/>
      <c r="H2905" s="87"/>
      <c r="I2905" s="119"/>
      <c r="J2905" s="87"/>
      <c r="K2905" s="87"/>
      <c r="L2905" s="87"/>
      <c r="M2905" s="87"/>
    </row>
    <row r="2906" spans="1:13" hidden="1">
      <c r="A2906" s="222" t="s">
        <v>79</v>
      </c>
      <c r="B2906" s="87" t="str">
        <f>VLOOKUP(B2907,'4_Presupuesto de Obra'!$A$8:$D$182,2,FALSE)</f>
        <v>4.10</v>
      </c>
      <c r="C2906" s="508">
        <f>VLOOKUP(B2907,'4_Presupuesto de Obra'!$A$8:$D$182,3,FALSE)</f>
        <v>0</v>
      </c>
      <c r="D2906" s="508"/>
      <c r="E2906" s="508"/>
      <c r="F2906" s="508"/>
      <c r="G2906" s="509"/>
      <c r="H2906" s="87"/>
      <c r="I2906" s="119"/>
      <c r="J2906" s="87"/>
      <c r="K2906" s="87"/>
      <c r="L2906" s="87"/>
      <c r="M2906" s="87"/>
    </row>
    <row r="2907" spans="1:13" hidden="1">
      <c r="A2907" s="223"/>
      <c r="B2907" s="216">
        <f>+B2838+1</f>
        <v>43</v>
      </c>
      <c r="C2907" s="87"/>
      <c r="D2907" s="162"/>
      <c r="E2907" s="166"/>
      <c r="F2907" s="59" t="s">
        <v>80</v>
      </c>
      <c r="G2907" s="224">
        <f>VLOOKUP(B2907,'4_Presupuesto de Obra'!$A$8:$D$182,4,FALSE)</f>
        <v>0</v>
      </c>
      <c r="H2907" s="87"/>
      <c r="I2907" s="119"/>
      <c r="J2907" s="87"/>
      <c r="K2907" s="87"/>
      <c r="L2907" s="87"/>
      <c r="M2907" s="87"/>
    </row>
    <row r="2908" spans="1:13" ht="13.5" hidden="1" thickBot="1">
      <c r="A2908" s="222" t="s">
        <v>81</v>
      </c>
      <c r="B2908" s="87"/>
      <c r="C2908" s="87"/>
      <c r="D2908" s="162"/>
      <c r="E2908" s="166"/>
      <c r="F2908" s="162"/>
      <c r="G2908" s="225"/>
      <c r="H2908" s="87"/>
      <c r="I2908" s="167"/>
      <c r="J2908" s="87"/>
      <c r="K2908" s="87"/>
      <c r="L2908" s="87"/>
      <c r="M2908" s="87"/>
    </row>
    <row r="2909" spans="1:13" ht="13.5" hidden="1" thickTop="1">
      <c r="A2909" s="226" t="s">
        <v>2</v>
      </c>
      <c r="B2909" s="158" t="s">
        <v>83</v>
      </c>
      <c r="C2909" s="158" t="s">
        <v>84</v>
      </c>
      <c r="D2909" s="159" t="s">
        <v>85</v>
      </c>
      <c r="E2909" s="65" t="s">
        <v>86</v>
      </c>
      <c r="F2909" s="65" t="s">
        <v>87</v>
      </c>
      <c r="G2909" s="227" t="s">
        <v>88</v>
      </c>
      <c r="H2909" s="165"/>
      <c r="I2909" s="167"/>
      <c r="J2909" s="165"/>
      <c r="K2909" s="165"/>
      <c r="L2909" s="165"/>
      <c r="M2909" s="87"/>
    </row>
    <row r="2910" spans="1:13" hidden="1">
      <c r="A2910" s="281" t="str">
        <f t="shared" ref="A2910:A2929" si="468">IF(I2910=0,"-",VLOOKUP(I2910,EQUIPOS,2,FALSE))</f>
        <v>-</v>
      </c>
      <c r="B2910" s="282"/>
      <c r="C2910" s="282"/>
      <c r="D2910" s="283"/>
      <c r="E2910" s="284">
        <f t="shared" ref="E2910:E2929" si="469">IF(I2910=0,0,VLOOKUP(I2910,EQUIPOS,4,FALSE))</f>
        <v>0</v>
      </c>
      <c r="F2910" s="207">
        <f t="shared" ref="F2910:F2929" si="470">IF(D2910=0,0,E2910/D2910)</f>
        <v>0</v>
      </c>
      <c r="G2910" s="228"/>
      <c r="H2910" s="87"/>
      <c r="I2910" s="285"/>
      <c r="J2910" s="87"/>
      <c r="K2910" s="87"/>
      <c r="L2910" s="87"/>
      <c r="M2910" s="87"/>
    </row>
    <row r="2911" spans="1:13" hidden="1">
      <c r="A2911" s="281" t="str">
        <f t="shared" si="468"/>
        <v>-</v>
      </c>
      <c r="B2911" s="282"/>
      <c r="C2911" s="282"/>
      <c r="D2911" s="283"/>
      <c r="E2911" s="284">
        <f t="shared" si="469"/>
        <v>0</v>
      </c>
      <c r="F2911" s="207">
        <f t="shared" si="470"/>
        <v>0</v>
      </c>
      <c r="G2911" s="229"/>
      <c r="H2911" s="87"/>
      <c r="I2911" s="285"/>
      <c r="J2911" s="87"/>
      <c r="K2911" s="87"/>
      <c r="L2911" s="87"/>
      <c r="M2911" s="87"/>
    </row>
    <row r="2912" spans="1:13" hidden="1">
      <c r="A2912" s="281" t="str">
        <f t="shared" si="468"/>
        <v>-</v>
      </c>
      <c r="B2912" s="282"/>
      <c r="C2912" s="282"/>
      <c r="D2912" s="283"/>
      <c r="E2912" s="284">
        <f t="shared" si="469"/>
        <v>0</v>
      </c>
      <c r="F2912" s="207">
        <f t="shared" si="470"/>
        <v>0</v>
      </c>
      <c r="G2912" s="229"/>
      <c r="H2912" s="87"/>
      <c r="I2912" s="285"/>
      <c r="J2912" s="87"/>
      <c r="K2912" s="87"/>
      <c r="L2912" s="87"/>
      <c r="M2912" s="87"/>
    </row>
    <row r="2913" spans="1:13" hidden="1">
      <c r="A2913" s="281" t="str">
        <f t="shared" si="468"/>
        <v>-</v>
      </c>
      <c r="B2913" s="282"/>
      <c r="C2913" s="282"/>
      <c r="D2913" s="283"/>
      <c r="E2913" s="284">
        <f t="shared" si="469"/>
        <v>0</v>
      </c>
      <c r="F2913" s="207">
        <f t="shared" si="470"/>
        <v>0</v>
      </c>
      <c r="G2913" s="229"/>
      <c r="H2913" s="87"/>
      <c r="I2913" s="285"/>
      <c r="J2913" s="87"/>
      <c r="K2913" s="87"/>
      <c r="L2913" s="87"/>
      <c r="M2913" s="87"/>
    </row>
    <row r="2914" spans="1:13" hidden="1">
      <c r="A2914" s="281" t="str">
        <f t="shared" si="468"/>
        <v>-</v>
      </c>
      <c r="B2914" s="282"/>
      <c r="C2914" s="282"/>
      <c r="D2914" s="283"/>
      <c r="E2914" s="284">
        <f t="shared" si="469"/>
        <v>0</v>
      </c>
      <c r="F2914" s="207">
        <f t="shared" si="470"/>
        <v>0</v>
      </c>
      <c r="G2914" s="229"/>
      <c r="H2914" s="87"/>
      <c r="I2914" s="285"/>
      <c r="J2914" s="87"/>
      <c r="K2914" s="87"/>
      <c r="L2914" s="87"/>
      <c r="M2914" s="87"/>
    </row>
    <row r="2915" spans="1:13" hidden="1">
      <c r="A2915" s="281" t="str">
        <f t="shared" si="468"/>
        <v>-</v>
      </c>
      <c r="B2915" s="282"/>
      <c r="C2915" s="282"/>
      <c r="D2915" s="283"/>
      <c r="E2915" s="284">
        <f t="shared" si="469"/>
        <v>0</v>
      </c>
      <c r="F2915" s="207">
        <f t="shared" si="470"/>
        <v>0</v>
      </c>
      <c r="G2915" s="229"/>
      <c r="H2915" s="87"/>
      <c r="I2915" s="285"/>
      <c r="J2915" s="87"/>
      <c r="K2915" s="87"/>
      <c r="L2915" s="87"/>
      <c r="M2915" s="87"/>
    </row>
    <row r="2916" spans="1:13" hidden="1">
      <c r="A2916" s="281" t="str">
        <f t="shared" si="468"/>
        <v>-</v>
      </c>
      <c r="B2916" s="282"/>
      <c r="C2916" s="282"/>
      <c r="D2916" s="283"/>
      <c r="E2916" s="284">
        <f t="shared" si="469"/>
        <v>0</v>
      </c>
      <c r="F2916" s="207">
        <f t="shared" si="470"/>
        <v>0</v>
      </c>
      <c r="G2916" s="235"/>
      <c r="H2916" s="87"/>
      <c r="I2916" s="285"/>
      <c r="J2916" s="87"/>
      <c r="K2916" s="87"/>
      <c r="L2916" s="87"/>
      <c r="M2916" s="87"/>
    </row>
    <row r="2917" spans="1:13" hidden="1">
      <c r="A2917" s="281" t="str">
        <f t="shared" si="468"/>
        <v>-</v>
      </c>
      <c r="B2917" s="282"/>
      <c r="C2917" s="282"/>
      <c r="D2917" s="283"/>
      <c r="E2917" s="284">
        <f t="shared" si="469"/>
        <v>0</v>
      </c>
      <c r="F2917" s="207">
        <f t="shared" si="470"/>
        <v>0</v>
      </c>
      <c r="G2917" s="229"/>
      <c r="H2917" s="87"/>
      <c r="I2917" s="285"/>
      <c r="J2917" s="87"/>
      <c r="K2917" s="87"/>
      <c r="L2917" s="87"/>
      <c r="M2917" s="87"/>
    </row>
    <row r="2918" spans="1:13" hidden="1">
      <c r="A2918" s="281" t="str">
        <f t="shared" si="468"/>
        <v>-</v>
      </c>
      <c r="B2918" s="282"/>
      <c r="C2918" s="282"/>
      <c r="D2918" s="283"/>
      <c r="E2918" s="284">
        <f t="shared" si="469"/>
        <v>0</v>
      </c>
      <c r="F2918" s="207">
        <f t="shared" si="470"/>
        <v>0</v>
      </c>
      <c r="G2918" s="229"/>
      <c r="H2918" s="87"/>
      <c r="I2918" s="285"/>
      <c r="J2918" s="87"/>
      <c r="K2918" s="87"/>
      <c r="L2918" s="87"/>
      <c r="M2918" s="87"/>
    </row>
    <row r="2919" spans="1:13" hidden="1">
      <c r="A2919" s="281" t="str">
        <f t="shared" si="468"/>
        <v>-</v>
      </c>
      <c r="B2919" s="282"/>
      <c r="C2919" s="282"/>
      <c r="D2919" s="283"/>
      <c r="E2919" s="284">
        <f t="shared" si="469"/>
        <v>0</v>
      </c>
      <c r="F2919" s="207">
        <f t="shared" si="470"/>
        <v>0</v>
      </c>
      <c r="G2919" s="229"/>
      <c r="H2919" s="87"/>
      <c r="I2919" s="285"/>
      <c r="J2919" s="87"/>
      <c r="K2919" s="87"/>
      <c r="L2919" s="87"/>
      <c r="M2919" s="87"/>
    </row>
    <row r="2920" spans="1:13" hidden="1">
      <c r="A2920" s="281" t="str">
        <f t="shared" si="468"/>
        <v>-</v>
      </c>
      <c r="B2920" s="282"/>
      <c r="C2920" s="282"/>
      <c r="D2920" s="283"/>
      <c r="E2920" s="284">
        <f t="shared" si="469"/>
        <v>0</v>
      </c>
      <c r="F2920" s="207">
        <f t="shared" si="470"/>
        <v>0</v>
      </c>
      <c r="G2920" s="229"/>
      <c r="H2920" s="87"/>
      <c r="I2920" s="285"/>
      <c r="J2920" s="87"/>
      <c r="K2920" s="87"/>
      <c r="L2920" s="87"/>
      <c r="M2920" s="87"/>
    </row>
    <row r="2921" spans="1:13" hidden="1">
      <c r="A2921" s="281" t="str">
        <f t="shared" si="468"/>
        <v>-</v>
      </c>
      <c r="B2921" s="282"/>
      <c r="C2921" s="282"/>
      <c r="D2921" s="283"/>
      <c r="E2921" s="284">
        <f t="shared" si="469"/>
        <v>0</v>
      </c>
      <c r="F2921" s="207">
        <f t="shared" si="470"/>
        <v>0</v>
      </c>
      <c r="G2921" s="229"/>
      <c r="H2921" s="87"/>
      <c r="I2921" s="285"/>
      <c r="J2921" s="87"/>
      <c r="K2921" s="87"/>
      <c r="L2921" s="87"/>
      <c r="M2921" s="87"/>
    </row>
    <row r="2922" spans="1:13" hidden="1">
      <c r="A2922" s="281" t="str">
        <f t="shared" si="468"/>
        <v>-</v>
      </c>
      <c r="B2922" s="282"/>
      <c r="C2922" s="282"/>
      <c r="D2922" s="283"/>
      <c r="E2922" s="284">
        <f t="shared" si="469"/>
        <v>0</v>
      </c>
      <c r="F2922" s="207">
        <f t="shared" si="470"/>
        <v>0</v>
      </c>
      <c r="G2922" s="229"/>
      <c r="H2922" s="87"/>
      <c r="I2922" s="285"/>
      <c r="J2922" s="87"/>
      <c r="K2922" s="87"/>
      <c r="L2922" s="87"/>
      <c r="M2922" s="87"/>
    </row>
    <row r="2923" spans="1:13" hidden="1">
      <c r="A2923" s="281" t="str">
        <f t="shared" si="468"/>
        <v>-</v>
      </c>
      <c r="B2923" s="282"/>
      <c r="C2923" s="282"/>
      <c r="D2923" s="283"/>
      <c r="E2923" s="284">
        <f t="shared" si="469"/>
        <v>0</v>
      </c>
      <c r="F2923" s="207">
        <f t="shared" si="470"/>
        <v>0</v>
      </c>
      <c r="G2923" s="229"/>
      <c r="H2923" s="87"/>
      <c r="I2923" s="285"/>
      <c r="J2923" s="87"/>
      <c r="K2923" s="87"/>
      <c r="L2923" s="87"/>
      <c r="M2923" s="87"/>
    </row>
    <row r="2924" spans="1:13" hidden="1">
      <c r="A2924" s="281" t="str">
        <f t="shared" si="468"/>
        <v>-</v>
      </c>
      <c r="B2924" s="282"/>
      <c r="C2924" s="282"/>
      <c r="D2924" s="283"/>
      <c r="E2924" s="284">
        <f t="shared" si="469"/>
        <v>0</v>
      </c>
      <c r="F2924" s="207">
        <f t="shared" si="470"/>
        <v>0</v>
      </c>
      <c r="G2924" s="229"/>
      <c r="H2924" s="87"/>
      <c r="I2924" s="285"/>
      <c r="J2924" s="87"/>
      <c r="K2924" s="87"/>
      <c r="L2924" s="87"/>
      <c r="M2924" s="87"/>
    </row>
    <row r="2925" spans="1:13" hidden="1">
      <c r="A2925" s="281" t="str">
        <f t="shared" si="468"/>
        <v>-</v>
      </c>
      <c r="B2925" s="282"/>
      <c r="C2925" s="282"/>
      <c r="D2925" s="283"/>
      <c r="E2925" s="284">
        <f t="shared" si="469"/>
        <v>0</v>
      </c>
      <c r="F2925" s="207">
        <f t="shared" si="470"/>
        <v>0</v>
      </c>
      <c r="G2925" s="229"/>
      <c r="H2925" s="87"/>
      <c r="I2925" s="285"/>
      <c r="J2925" s="87"/>
      <c r="K2925" s="87"/>
      <c r="L2925" s="87"/>
      <c r="M2925" s="87"/>
    </row>
    <row r="2926" spans="1:13" hidden="1">
      <c r="A2926" s="281" t="str">
        <f t="shared" si="468"/>
        <v>-</v>
      </c>
      <c r="B2926" s="282"/>
      <c r="C2926" s="282"/>
      <c r="D2926" s="283"/>
      <c r="E2926" s="284">
        <f t="shared" si="469"/>
        <v>0</v>
      </c>
      <c r="F2926" s="207">
        <f t="shared" si="470"/>
        <v>0</v>
      </c>
      <c r="G2926" s="229"/>
      <c r="H2926" s="87"/>
      <c r="I2926" s="285"/>
      <c r="J2926" s="87"/>
      <c r="K2926" s="87"/>
      <c r="L2926" s="87"/>
      <c r="M2926" s="87"/>
    </row>
    <row r="2927" spans="1:13" hidden="1">
      <c r="A2927" s="281" t="str">
        <f t="shared" si="468"/>
        <v>-</v>
      </c>
      <c r="B2927" s="282"/>
      <c r="C2927" s="282"/>
      <c r="D2927" s="283"/>
      <c r="E2927" s="284">
        <f t="shared" si="469"/>
        <v>0</v>
      </c>
      <c r="F2927" s="207">
        <f t="shared" si="470"/>
        <v>0</v>
      </c>
      <c r="G2927" s="229"/>
      <c r="H2927" s="87"/>
      <c r="I2927" s="285"/>
      <c r="J2927" s="87"/>
      <c r="K2927" s="87"/>
      <c r="L2927" s="87"/>
      <c r="M2927" s="87"/>
    </row>
    <row r="2928" spans="1:13" hidden="1">
      <c r="A2928" s="281" t="str">
        <f t="shared" si="468"/>
        <v>-</v>
      </c>
      <c r="B2928" s="282"/>
      <c r="C2928" s="282"/>
      <c r="D2928" s="283"/>
      <c r="E2928" s="284">
        <f t="shared" si="469"/>
        <v>0</v>
      </c>
      <c r="F2928" s="207">
        <f t="shared" si="470"/>
        <v>0</v>
      </c>
      <c r="G2928" s="229"/>
      <c r="H2928" s="87"/>
      <c r="I2928" s="285"/>
      <c r="J2928" s="87"/>
      <c r="K2928" s="87"/>
      <c r="L2928" s="87"/>
      <c r="M2928" s="87"/>
    </row>
    <row r="2929" spans="1:13" hidden="1">
      <c r="A2929" s="281" t="str">
        <f t="shared" si="468"/>
        <v>-</v>
      </c>
      <c r="B2929" s="282"/>
      <c r="C2929" s="282"/>
      <c r="D2929" s="283"/>
      <c r="E2929" s="284">
        <f t="shared" si="469"/>
        <v>0</v>
      </c>
      <c r="F2929" s="207">
        <f t="shared" si="470"/>
        <v>0</v>
      </c>
      <c r="G2929" s="229"/>
      <c r="H2929" s="87"/>
      <c r="I2929" s="285"/>
      <c r="J2929" s="87"/>
      <c r="K2929" s="87"/>
      <c r="L2929" s="87"/>
      <c r="M2929" s="87"/>
    </row>
    <row r="2930" spans="1:13" ht="13.5" hidden="1" thickBot="1">
      <c r="A2930" s="230"/>
      <c r="B2930" s="88"/>
      <c r="C2930" s="88"/>
      <c r="D2930" s="160"/>
      <c r="E2930" s="168"/>
      <c r="F2930" s="271" t="s">
        <v>89</v>
      </c>
      <c r="G2930" s="272">
        <f>SUM(F2910:F2929)</f>
        <v>0</v>
      </c>
      <c r="H2930" s="87"/>
      <c r="I2930" s="119"/>
      <c r="J2930" s="87"/>
      <c r="K2930" s="87"/>
      <c r="L2930" s="87"/>
      <c r="M2930" s="87"/>
    </row>
    <row r="2931" spans="1:13" ht="13.5" hidden="1" thickTop="1">
      <c r="A2931" s="231" t="s">
        <v>90</v>
      </c>
      <c r="B2931" s="89"/>
      <c r="C2931" s="89"/>
      <c r="D2931" s="161"/>
      <c r="E2931" s="169"/>
      <c r="F2931" s="161"/>
      <c r="G2931" s="232"/>
      <c r="H2931" s="87"/>
      <c r="I2931" s="119"/>
      <c r="J2931" s="87"/>
      <c r="K2931" s="87"/>
      <c r="L2931" s="87"/>
      <c r="M2931" s="87"/>
    </row>
    <row r="2932" spans="1:13" hidden="1">
      <c r="A2932" s="286" t="s">
        <v>2</v>
      </c>
      <c r="B2932" s="287"/>
      <c r="C2932" s="273" t="s">
        <v>3</v>
      </c>
      <c r="D2932" s="288" t="s">
        <v>91</v>
      </c>
      <c r="E2932" s="288" t="s">
        <v>92</v>
      </c>
      <c r="F2932" s="288" t="s">
        <v>87</v>
      </c>
      <c r="G2932" s="233" t="s">
        <v>88</v>
      </c>
      <c r="H2932" s="165"/>
      <c r="I2932" s="167"/>
      <c r="J2932" s="165"/>
      <c r="K2932" s="165"/>
      <c r="L2932" s="165"/>
      <c r="M2932" s="87"/>
    </row>
    <row r="2933" spans="1:13" hidden="1">
      <c r="A2933" s="506" t="str">
        <f t="shared" ref="A2933:A2942" si="471">IF(I2933=0,"",VLOOKUP(I2933,MATERIALES,2,FALSE))</f>
        <v/>
      </c>
      <c r="B2933" s="507"/>
      <c r="C2933" s="289" t="str">
        <f t="shared" ref="C2933:C2942" si="472">IF(I2933=0,"",VLOOKUP(I2933,MATERIALES,4,FALSE))</f>
        <v/>
      </c>
      <c r="D2933" s="290"/>
      <c r="E2933" s="291">
        <f t="shared" ref="E2933:E2942" si="473">IF(I2933=0,0,VLOOKUP(I2933,MATERIALES,4,FALSE))</f>
        <v>0</v>
      </c>
      <c r="F2933" s="207">
        <f>D2933*E2933</f>
        <v>0</v>
      </c>
      <c r="G2933" s="228"/>
      <c r="H2933" s="87"/>
      <c r="I2933" s="285"/>
      <c r="J2933" s="87"/>
      <c r="K2933" s="87"/>
      <c r="L2933" s="87"/>
      <c r="M2933" s="87"/>
    </row>
    <row r="2934" spans="1:13" hidden="1">
      <c r="A2934" s="506" t="str">
        <f t="shared" si="471"/>
        <v/>
      </c>
      <c r="B2934" s="507"/>
      <c r="C2934" s="289" t="str">
        <f t="shared" si="472"/>
        <v/>
      </c>
      <c r="D2934" s="290"/>
      <c r="E2934" s="291">
        <f t="shared" si="473"/>
        <v>0</v>
      </c>
      <c r="F2934" s="207">
        <f t="shared" ref="F2934:F2942" si="474">D2934*E2934</f>
        <v>0</v>
      </c>
      <c r="G2934" s="229"/>
      <c r="H2934" s="87"/>
      <c r="I2934" s="285"/>
      <c r="J2934" s="87"/>
      <c r="K2934" s="87"/>
      <c r="L2934" s="87"/>
      <c r="M2934" s="87"/>
    </row>
    <row r="2935" spans="1:13" hidden="1">
      <c r="A2935" s="506" t="str">
        <f t="shared" si="471"/>
        <v/>
      </c>
      <c r="B2935" s="507"/>
      <c r="C2935" s="289" t="str">
        <f t="shared" si="472"/>
        <v/>
      </c>
      <c r="D2935" s="290"/>
      <c r="E2935" s="291">
        <f t="shared" si="473"/>
        <v>0</v>
      </c>
      <c r="F2935" s="207">
        <f t="shared" si="474"/>
        <v>0</v>
      </c>
      <c r="G2935" s="229"/>
      <c r="H2935" s="87"/>
      <c r="I2935" s="285"/>
      <c r="J2935" s="87"/>
      <c r="K2935" s="87"/>
      <c r="L2935" s="87"/>
      <c r="M2935" s="87"/>
    </row>
    <row r="2936" spans="1:13" hidden="1">
      <c r="A2936" s="506" t="str">
        <f t="shared" si="471"/>
        <v/>
      </c>
      <c r="B2936" s="507"/>
      <c r="C2936" s="289" t="str">
        <f t="shared" si="472"/>
        <v/>
      </c>
      <c r="D2936" s="290"/>
      <c r="E2936" s="291">
        <f t="shared" si="473"/>
        <v>0</v>
      </c>
      <c r="F2936" s="207">
        <f t="shared" si="474"/>
        <v>0</v>
      </c>
      <c r="G2936" s="229"/>
      <c r="H2936" s="87"/>
      <c r="I2936" s="285"/>
      <c r="J2936" s="87"/>
      <c r="K2936" s="87"/>
      <c r="L2936" s="87"/>
      <c r="M2936" s="87"/>
    </row>
    <row r="2937" spans="1:13" hidden="1">
      <c r="A2937" s="506" t="str">
        <f t="shared" si="471"/>
        <v/>
      </c>
      <c r="B2937" s="507"/>
      <c r="C2937" s="289" t="str">
        <f t="shared" si="472"/>
        <v/>
      </c>
      <c r="D2937" s="290"/>
      <c r="E2937" s="291">
        <f t="shared" si="473"/>
        <v>0</v>
      </c>
      <c r="F2937" s="207">
        <f t="shared" si="474"/>
        <v>0</v>
      </c>
      <c r="G2937" s="229"/>
      <c r="H2937" s="87"/>
      <c r="I2937" s="285"/>
      <c r="J2937" s="87"/>
      <c r="K2937" s="87"/>
      <c r="L2937" s="87"/>
      <c r="M2937" s="87"/>
    </row>
    <row r="2938" spans="1:13" hidden="1">
      <c r="A2938" s="506" t="str">
        <f t="shared" si="471"/>
        <v/>
      </c>
      <c r="B2938" s="507"/>
      <c r="C2938" s="289" t="str">
        <f t="shared" si="472"/>
        <v/>
      </c>
      <c r="D2938" s="290"/>
      <c r="E2938" s="291">
        <f t="shared" si="473"/>
        <v>0</v>
      </c>
      <c r="F2938" s="207">
        <f t="shared" si="474"/>
        <v>0</v>
      </c>
      <c r="G2938" s="229"/>
      <c r="H2938" s="87"/>
      <c r="I2938" s="285"/>
      <c r="J2938" s="87"/>
      <c r="K2938" s="87"/>
      <c r="L2938" s="87"/>
      <c r="M2938" s="87"/>
    </row>
    <row r="2939" spans="1:13" hidden="1">
      <c r="A2939" s="506" t="str">
        <f t="shared" si="471"/>
        <v/>
      </c>
      <c r="B2939" s="507"/>
      <c r="C2939" s="289" t="str">
        <f t="shared" si="472"/>
        <v/>
      </c>
      <c r="D2939" s="290"/>
      <c r="E2939" s="291">
        <f t="shared" si="473"/>
        <v>0</v>
      </c>
      <c r="F2939" s="207">
        <f t="shared" si="474"/>
        <v>0</v>
      </c>
      <c r="G2939" s="229"/>
      <c r="H2939" s="87"/>
      <c r="I2939" s="285"/>
      <c r="J2939" s="87"/>
      <c r="K2939" s="87"/>
      <c r="L2939" s="87"/>
      <c r="M2939" s="87"/>
    </row>
    <row r="2940" spans="1:13" hidden="1">
      <c r="A2940" s="506" t="str">
        <f t="shared" si="471"/>
        <v/>
      </c>
      <c r="B2940" s="507"/>
      <c r="C2940" s="289" t="str">
        <f t="shared" si="472"/>
        <v/>
      </c>
      <c r="D2940" s="290"/>
      <c r="E2940" s="291">
        <f t="shared" si="473"/>
        <v>0</v>
      </c>
      <c r="F2940" s="207">
        <f t="shared" si="474"/>
        <v>0</v>
      </c>
      <c r="G2940" s="234"/>
      <c r="H2940" s="87"/>
      <c r="I2940" s="285"/>
      <c r="J2940" s="87"/>
      <c r="K2940" s="87"/>
      <c r="L2940" s="87"/>
      <c r="M2940" s="87"/>
    </row>
    <row r="2941" spans="1:13" hidden="1">
      <c r="A2941" s="506" t="str">
        <f t="shared" si="471"/>
        <v/>
      </c>
      <c r="B2941" s="507"/>
      <c r="C2941" s="289" t="str">
        <f t="shared" si="472"/>
        <v/>
      </c>
      <c r="D2941" s="290"/>
      <c r="E2941" s="291">
        <f t="shared" si="473"/>
        <v>0</v>
      </c>
      <c r="F2941" s="207">
        <f t="shared" si="474"/>
        <v>0</v>
      </c>
      <c r="G2941" s="229"/>
      <c r="H2941" s="87"/>
      <c r="I2941" s="285"/>
      <c r="J2941" s="87"/>
      <c r="K2941" s="87"/>
      <c r="L2941" s="87"/>
      <c r="M2941" s="87"/>
    </row>
    <row r="2942" spans="1:13" hidden="1">
      <c r="A2942" s="506" t="str">
        <f t="shared" si="471"/>
        <v/>
      </c>
      <c r="B2942" s="507"/>
      <c r="C2942" s="289" t="str">
        <f t="shared" si="472"/>
        <v/>
      </c>
      <c r="D2942" s="290"/>
      <c r="E2942" s="291">
        <f t="shared" si="473"/>
        <v>0</v>
      </c>
      <c r="F2942" s="207">
        <f t="shared" si="474"/>
        <v>0</v>
      </c>
      <c r="G2942" s="235"/>
      <c r="H2942" s="87"/>
      <c r="I2942" s="285"/>
      <c r="J2942" s="87"/>
      <c r="K2942" s="87"/>
      <c r="L2942" s="87"/>
      <c r="M2942" s="87"/>
    </row>
    <row r="2943" spans="1:13" ht="13.5" hidden="1" thickBot="1">
      <c r="A2943" s="223"/>
      <c r="B2943" s="87"/>
      <c r="C2943" s="87"/>
      <c r="D2943" s="162"/>
      <c r="E2943" s="170"/>
      <c r="F2943" s="66" t="s">
        <v>93</v>
      </c>
      <c r="G2943" s="234">
        <f>SUM(F2933:F2942)</f>
        <v>0</v>
      </c>
      <c r="H2943" s="87"/>
      <c r="I2943" s="119"/>
      <c r="J2943" s="87"/>
      <c r="K2943" s="87"/>
      <c r="L2943" s="87"/>
      <c r="M2943" s="87"/>
    </row>
    <row r="2944" spans="1:13" ht="14.25" hidden="1" thickTop="1" thickBot="1">
      <c r="A2944" s="236" t="s">
        <v>94</v>
      </c>
      <c r="B2944" s="90"/>
      <c r="C2944" s="90"/>
      <c r="D2944" s="163"/>
      <c r="E2944" s="171"/>
      <c r="F2944" s="163"/>
      <c r="G2944" s="237"/>
      <c r="H2944" s="87"/>
      <c r="I2944" s="119"/>
      <c r="J2944" s="87"/>
      <c r="K2944" s="87"/>
      <c r="L2944" s="87"/>
      <c r="M2944" s="87"/>
    </row>
    <row r="2945" spans="1:13" ht="13.5" hidden="1" thickTop="1">
      <c r="A2945" s="286" t="s">
        <v>2</v>
      </c>
      <c r="B2945" s="287"/>
      <c r="C2945" s="288" t="s">
        <v>95</v>
      </c>
      <c r="D2945" s="288" t="s">
        <v>96</v>
      </c>
      <c r="E2945" s="288" t="s">
        <v>97</v>
      </c>
      <c r="F2945" s="288" t="s">
        <v>87</v>
      </c>
      <c r="G2945" s="233" t="s">
        <v>88</v>
      </c>
      <c r="H2945" s="87"/>
      <c r="I2945" s="119"/>
      <c r="J2945" s="87"/>
      <c r="K2945" s="87"/>
      <c r="L2945" s="87"/>
      <c r="M2945" s="87"/>
    </row>
    <row r="2946" spans="1:13" hidden="1">
      <c r="A2946" s="506" t="str">
        <f>IF(I2946=0,"",VLOOKUP(I2946,EQUIPOS,2,FALSE))</f>
        <v/>
      </c>
      <c r="B2946" s="507"/>
      <c r="C2946" s="292"/>
      <c r="D2946" s="290"/>
      <c r="E2946" s="291">
        <f>IF(I2946=0,0,VLOOKUP(I2946,EQUIPOS,4,FALSE))</f>
        <v>0</v>
      </c>
      <c r="F2946" s="207">
        <f>C2946*D2946*E2946</f>
        <v>0</v>
      </c>
      <c r="G2946" s="228"/>
      <c r="H2946" s="87"/>
      <c r="I2946" s="285"/>
      <c r="J2946" s="87"/>
      <c r="K2946" s="87"/>
      <c r="L2946" s="87"/>
      <c r="M2946" s="87"/>
    </row>
    <row r="2947" spans="1:13" hidden="1">
      <c r="A2947" s="506" t="str">
        <f>IF(I2947=0,"",VLOOKUP(I2947,EQUIPOS,2,FALSE))</f>
        <v/>
      </c>
      <c r="B2947" s="507"/>
      <c r="C2947" s="292"/>
      <c r="D2947" s="290"/>
      <c r="E2947" s="291">
        <f>IF(I2947=0,0,VLOOKUP(I2947,EQUIPOS,4,FALSE))</f>
        <v>0</v>
      </c>
      <c r="F2947" s="207">
        <f>C2947*D2947*E2947</f>
        <v>0</v>
      </c>
      <c r="G2947" s="229"/>
      <c r="H2947" s="87"/>
      <c r="I2947" s="285"/>
      <c r="J2947" s="87"/>
      <c r="K2947" s="87"/>
      <c r="L2947" s="87"/>
      <c r="M2947" s="87"/>
    </row>
    <row r="2948" spans="1:13" hidden="1">
      <c r="A2948" s="506" t="str">
        <f>IF(I2948=0,"",VLOOKUP(I2948,EQUIPOS,2,FALSE))</f>
        <v/>
      </c>
      <c r="B2948" s="507"/>
      <c r="C2948" s="292"/>
      <c r="D2948" s="290"/>
      <c r="E2948" s="291">
        <f>IF(I2948=0,0,VLOOKUP(I2948,EQUIPOS,4,FALSE))</f>
        <v>0</v>
      </c>
      <c r="F2948" s="207">
        <f>C2948*D2948*E2948</f>
        <v>0</v>
      </c>
      <c r="G2948" s="229"/>
      <c r="H2948" s="87"/>
      <c r="I2948" s="285"/>
      <c r="J2948" s="87"/>
      <c r="K2948" s="87"/>
      <c r="L2948" s="87"/>
      <c r="M2948" s="87"/>
    </row>
    <row r="2949" spans="1:13" hidden="1">
      <c r="A2949" s="506" t="str">
        <f>IF(I2949=0,"",VLOOKUP(I2949,EQUIPOS,2,FALSE))</f>
        <v/>
      </c>
      <c r="B2949" s="507"/>
      <c r="C2949" s="292"/>
      <c r="D2949" s="290"/>
      <c r="E2949" s="291">
        <f>IF(I2949=0,0,VLOOKUP(I2949,EQUIPOS,4,FALSE))</f>
        <v>0</v>
      </c>
      <c r="F2949" s="207">
        <f>C2949*D2949*E2949</f>
        <v>0</v>
      </c>
      <c r="G2949" s="235"/>
      <c r="H2949" s="87"/>
      <c r="I2949" s="285"/>
      <c r="J2949" s="87"/>
      <c r="K2949" s="87"/>
      <c r="L2949" s="87"/>
      <c r="M2949" s="87"/>
    </row>
    <row r="2950" spans="1:13" ht="13.5" hidden="1" thickBot="1">
      <c r="A2950" s="230"/>
      <c r="B2950" s="88"/>
      <c r="C2950" s="88"/>
      <c r="D2950" s="160"/>
      <c r="E2950" s="172"/>
      <c r="F2950" s="271" t="s">
        <v>98</v>
      </c>
      <c r="G2950" s="238">
        <f>SUM(F2946:F2949)</f>
        <v>0</v>
      </c>
      <c r="H2950" s="87"/>
      <c r="I2950" s="119"/>
      <c r="J2950" s="87"/>
      <c r="K2950" s="87"/>
      <c r="L2950" s="87"/>
      <c r="M2950" s="87"/>
    </row>
    <row r="2951" spans="1:13" ht="13.5" hidden="1" thickTop="1">
      <c r="A2951" s="231" t="s">
        <v>99</v>
      </c>
      <c r="B2951" s="89"/>
      <c r="C2951" s="89"/>
      <c r="D2951" s="161"/>
      <c r="E2951" s="169"/>
      <c r="F2951" s="161"/>
      <c r="G2951" s="232"/>
      <c r="H2951" s="87"/>
      <c r="I2951" s="119"/>
      <c r="J2951" s="87"/>
      <c r="K2951" s="87"/>
      <c r="L2951" s="87"/>
      <c r="M2951" s="87"/>
    </row>
    <row r="2952" spans="1:13" hidden="1">
      <c r="A2952" s="286" t="s">
        <v>2</v>
      </c>
      <c r="B2952" s="273" t="s">
        <v>3</v>
      </c>
      <c r="C2952" s="273" t="s">
        <v>91</v>
      </c>
      <c r="D2952" s="288" t="s">
        <v>85</v>
      </c>
      <c r="E2952" s="288" t="s">
        <v>92</v>
      </c>
      <c r="F2952" s="288" t="s">
        <v>87</v>
      </c>
      <c r="G2952" s="233" t="s">
        <v>88</v>
      </c>
      <c r="H2952" s="165"/>
      <c r="I2952" s="167"/>
      <c r="J2952" s="87"/>
      <c r="K2952" s="87"/>
      <c r="L2952" s="87"/>
      <c r="M2952" s="87"/>
    </row>
    <row r="2953" spans="1:13" hidden="1">
      <c r="A2953" s="293" t="str">
        <f t="shared" ref="A2953:A2961" si="475">IF(I2953=0,"",VLOOKUP(I2953,MANOOBRA,2,FALSE))</f>
        <v/>
      </c>
      <c r="B2953" s="289" t="str">
        <f t="shared" ref="B2953:B2961" si="476">IF(I2953=0,"",VLOOKUP(I2953,MANOOBRA,3,FALSE))</f>
        <v/>
      </c>
      <c r="C2953" s="292"/>
      <c r="D2953" s="292"/>
      <c r="E2953" s="291">
        <f t="shared" ref="E2953:E2961" si="477">IF(I2953=0,0,VLOOKUP(I2953,MANOOBRA,4,FALSE))</f>
        <v>0</v>
      </c>
      <c r="F2953" s="207">
        <f>IF(D2953=0,0,C2953*E2953/D2953)</f>
        <v>0</v>
      </c>
      <c r="G2953" s="228"/>
      <c r="H2953" s="87"/>
      <c r="I2953" s="285"/>
      <c r="J2953" s="87"/>
      <c r="K2953" s="87"/>
      <c r="L2953" s="87"/>
      <c r="M2953" s="87"/>
    </row>
    <row r="2954" spans="1:13" hidden="1">
      <c r="A2954" s="293" t="str">
        <f t="shared" si="475"/>
        <v/>
      </c>
      <c r="B2954" s="289" t="str">
        <f t="shared" si="476"/>
        <v/>
      </c>
      <c r="C2954" s="292"/>
      <c r="D2954" s="292"/>
      <c r="E2954" s="291">
        <f t="shared" si="477"/>
        <v>0</v>
      </c>
      <c r="F2954" s="207">
        <f t="shared" ref="F2954:F2961" si="478">IF(D2954=0,0,C2954*E2954/D2954)</f>
        <v>0</v>
      </c>
      <c r="G2954" s="229"/>
      <c r="H2954" s="87"/>
      <c r="I2954" s="285"/>
      <c r="J2954" s="87"/>
      <c r="K2954" s="87"/>
      <c r="L2954" s="87"/>
      <c r="M2954" s="87"/>
    </row>
    <row r="2955" spans="1:13" hidden="1">
      <c r="A2955" s="293" t="str">
        <f t="shared" si="475"/>
        <v/>
      </c>
      <c r="B2955" s="289" t="str">
        <f t="shared" si="476"/>
        <v/>
      </c>
      <c r="C2955" s="292"/>
      <c r="D2955" s="292"/>
      <c r="E2955" s="291">
        <f t="shared" si="477"/>
        <v>0</v>
      </c>
      <c r="F2955" s="207">
        <f t="shared" si="478"/>
        <v>0</v>
      </c>
      <c r="G2955" s="229"/>
      <c r="H2955" s="87"/>
      <c r="I2955" s="285"/>
      <c r="J2955" s="87"/>
      <c r="K2955" s="87"/>
      <c r="L2955" s="87"/>
      <c r="M2955" s="87"/>
    </row>
    <row r="2956" spans="1:13" hidden="1">
      <c r="A2956" s="293" t="str">
        <f t="shared" si="475"/>
        <v/>
      </c>
      <c r="B2956" s="289" t="str">
        <f t="shared" si="476"/>
        <v/>
      </c>
      <c r="C2956" s="292"/>
      <c r="D2956" s="292"/>
      <c r="E2956" s="291">
        <f t="shared" si="477"/>
        <v>0</v>
      </c>
      <c r="F2956" s="207">
        <f t="shared" si="478"/>
        <v>0</v>
      </c>
      <c r="G2956" s="229"/>
      <c r="H2956" s="87"/>
      <c r="I2956" s="285"/>
      <c r="J2956" s="87"/>
      <c r="K2956" s="87"/>
      <c r="L2956" s="87"/>
      <c r="M2956" s="87"/>
    </row>
    <row r="2957" spans="1:13" hidden="1">
      <c r="A2957" s="293" t="str">
        <f t="shared" si="475"/>
        <v/>
      </c>
      <c r="B2957" s="289" t="str">
        <f t="shared" si="476"/>
        <v/>
      </c>
      <c r="C2957" s="292"/>
      <c r="D2957" s="292"/>
      <c r="E2957" s="291">
        <f t="shared" si="477"/>
        <v>0</v>
      </c>
      <c r="F2957" s="207">
        <f t="shared" si="478"/>
        <v>0</v>
      </c>
      <c r="G2957" s="229"/>
      <c r="H2957" s="87"/>
      <c r="I2957" s="285"/>
      <c r="J2957" s="87"/>
      <c r="K2957" s="87"/>
      <c r="L2957" s="87"/>
      <c r="M2957" s="87"/>
    </row>
    <row r="2958" spans="1:13" hidden="1">
      <c r="A2958" s="293" t="str">
        <f t="shared" si="475"/>
        <v/>
      </c>
      <c r="B2958" s="289" t="str">
        <f t="shared" si="476"/>
        <v/>
      </c>
      <c r="C2958" s="292"/>
      <c r="D2958" s="294"/>
      <c r="E2958" s="291">
        <f t="shared" si="477"/>
        <v>0</v>
      </c>
      <c r="F2958" s="207">
        <f t="shared" si="478"/>
        <v>0</v>
      </c>
      <c r="G2958" s="229"/>
      <c r="H2958" s="87"/>
      <c r="I2958" s="285"/>
      <c r="J2958" s="87"/>
      <c r="K2958" s="87"/>
      <c r="L2958" s="87"/>
      <c r="M2958" s="87"/>
    </row>
    <row r="2959" spans="1:13" hidden="1">
      <c r="A2959" s="293" t="str">
        <f t="shared" si="475"/>
        <v/>
      </c>
      <c r="B2959" s="289" t="str">
        <f t="shared" si="476"/>
        <v/>
      </c>
      <c r="C2959" s="292"/>
      <c r="D2959" s="294"/>
      <c r="E2959" s="291">
        <f t="shared" si="477"/>
        <v>0</v>
      </c>
      <c r="F2959" s="207">
        <f t="shared" si="478"/>
        <v>0</v>
      </c>
      <c r="G2959" s="229"/>
      <c r="H2959" s="87"/>
      <c r="I2959" s="285"/>
      <c r="J2959" s="87"/>
      <c r="K2959" s="87"/>
      <c r="L2959" s="87"/>
      <c r="M2959" s="87"/>
    </row>
    <row r="2960" spans="1:13" hidden="1">
      <c r="A2960" s="293" t="str">
        <f t="shared" si="475"/>
        <v/>
      </c>
      <c r="B2960" s="289" t="str">
        <f t="shared" si="476"/>
        <v/>
      </c>
      <c r="C2960" s="292"/>
      <c r="D2960" s="294"/>
      <c r="E2960" s="291">
        <f t="shared" si="477"/>
        <v>0</v>
      </c>
      <c r="F2960" s="207">
        <f t="shared" si="478"/>
        <v>0</v>
      </c>
      <c r="G2960" s="229"/>
      <c r="H2960" s="87"/>
      <c r="I2960" s="285"/>
      <c r="J2960" s="87"/>
      <c r="K2960" s="87"/>
      <c r="L2960" s="87"/>
      <c r="M2960" s="87"/>
    </row>
    <row r="2961" spans="1:13" hidden="1">
      <c r="A2961" s="293" t="str">
        <f t="shared" si="475"/>
        <v/>
      </c>
      <c r="B2961" s="289" t="str">
        <f t="shared" si="476"/>
        <v/>
      </c>
      <c r="C2961" s="292"/>
      <c r="D2961" s="294"/>
      <c r="E2961" s="291">
        <f t="shared" si="477"/>
        <v>0</v>
      </c>
      <c r="F2961" s="207">
        <f t="shared" si="478"/>
        <v>0</v>
      </c>
      <c r="G2961" s="235"/>
      <c r="H2961" s="87"/>
      <c r="I2961" s="285"/>
      <c r="J2961" s="87"/>
      <c r="K2961" s="87"/>
      <c r="L2961" s="87"/>
      <c r="M2961" s="87"/>
    </row>
    <row r="2962" spans="1:13" ht="13.5" hidden="1" thickBot="1">
      <c r="A2962" s="230"/>
      <c r="B2962" s="88"/>
      <c r="C2962" s="88"/>
      <c r="D2962" s="160"/>
      <c r="E2962" s="168"/>
      <c r="F2962" s="271" t="s">
        <v>100</v>
      </c>
      <c r="G2962" s="238">
        <f>SUM(F2953:F2961)</f>
        <v>0</v>
      </c>
      <c r="H2962" s="87"/>
      <c r="I2962" s="119"/>
      <c r="J2962" s="87"/>
      <c r="K2962" s="87"/>
      <c r="L2962" s="87"/>
      <c r="M2962" s="87"/>
    </row>
    <row r="2963" spans="1:13" ht="13.5" hidden="1" thickTop="1">
      <c r="A2963" s="239" t="s">
        <v>101</v>
      </c>
      <c r="B2963" s="89"/>
      <c r="C2963" s="89"/>
      <c r="D2963" s="161"/>
      <c r="E2963" s="169"/>
      <c r="F2963" s="161"/>
      <c r="G2963" s="232"/>
      <c r="H2963" s="87"/>
      <c r="I2963" s="119"/>
      <c r="J2963" s="87"/>
      <c r="K2963" s="87"/>
      <c r="L2963" s="87"/>
      <c r="M2963" s="87"/>
    </row>
    <row r="2964" spans="1:13" hidden="1">
      <c r="A2964" s="286" t="s">
        <v>2</v>
      </c>
      <c r="B2964" s="287"/>
      <c r="C2964" s="287"/>
      <c r="D2964" s="208"/>
      <c r="E2964" s="288" t="s">
        <v>102</v>
      </c>
      <c r="F2964" s="288" t="s">
        <v>45</v>
      </c>
      <c r="G2964" s="295" t="s">
        <v>102</v>
      </c>
      <c r="H2964" s="165"/>
      <c r="I2964" s="167"/>
      <c r="J2964" s="87"/>
      <c r="K2964" s="87"/>
      <c r="L2964" s="87"/>
      <c r="M2964" s="87"/>
    </row>
    <row r="2965" spans="1:13" hidden="1">
      <c r="A2965" s="296" t="s">
        <v>103</v>
      </c>
      <c r="B2965" s="209"/>
      <c r="C2965" s="209"/>
      <c r="D2965" s="210"/>
      <c r="E2965" s="284">
        <f>SUM(G2930,G2943,G2950,G2962)</f>
        <v>0</v>
      </c>
      <c r="F2965" s="297">
        <f>A</f>
        <v>0</v>
      </c>
      <c r="G2965" s="298">
        <f>E2965*F2965</f>
        <v>0</v>
      </c>
      <c r="H2965" s="87"/>
      <c r="I2965" s="173"/>
      <c r="J2965" s="87"/>
      <c r="K2965" s="87"/>
      <c r="L2965" s="87"/>
      <c r="M2965" s="87"/>
    </row>
    <row r="2966" spans="1:13" hidden="1">
      <c r="A2966" s="296" t="s">
        <v>104</v>
      </c>
      <c r="B2966" s="209"/>
      <c r="C2966" s="209"/>
      <c r="D2966" s="210"/>
      <c r="E2966" s="284">
        <f>SUM(G2930,G2943,G2950,G2962)</f>
        <v>0</v>
      </c>
      <c r="F2966" s="297">
        <f>I</f>
        <v>0</v>
      </c>
      <c r="G2966" s="298">
        <f>E2966*F2966</f>
        <v>0</v>
      </c>
      <c r="H2966" s="87"/>
      <c r="I2966" s="173"/>
      <c r="J2966" s="87"/>
      <c r="K2966" s="87"/>
      <c r="L2966" s="87"/>
      <c r="M2966" s="87"/>
    </row>
    <row r="2967" spans="1:13" hidden="1">
      <c r="A2967" s="296" t="s">
        <v>105</v>
      </c>
      <c r="B2967" s="209"/>
      <c r="C2967" s="209"/>
      <c r="D2967" s="210"/>
      <c r="E2967" s="284">
        <f>SUM(G2930,G2943,G2950,G2962)</f>
        <v>0</v>
      </c>
      <c r="F2967" s="297">
        <f>U</f>
        <v>0</v>
      </c>
      <c r="G2967" s="298">
        <f>E2967*F2967</f>
        <v>0</v>
      </c>
      <c r="H2967" s="87"/>
      <c r="I2967" s="173"/>
      <c r="J2967" s="87"/>
      <c r="K2967" s="87"/>
      <c r="L2967" s="87"/>
      <c r="M2967" s="87"/>
    </row>
    <row r="2968" spans="1:13" ht="23.25" hidden="1" thickBot="1">
      <c r="A2968" s="230"/>
      <c r="B2968" s="88"/>
      <c r="C2968" s="88"/>
      <c r="D2968" s="160"/>
      <c r="E2968" s="168"/>
      <c r="F2968" s="67" t="s">
        <v>106</v>
      </c>
      <c r="G2968" s="238">
        <f>SUM(G2965:G2967)</f>
        <v>0</v>
      </c>
      <c r="H2968" s="87"/>
      <c r="I2968" s="119"/>
      <c r="J2968" s="299" t="s">
        <v>107</v>
      </c>
      <c r="K2968" s="299" t="s">
        <v>108</v>
      </c>
      <c r="L2968" s="299" t="s">
        <v>106</v>
      </c>
      <c r="M2968" s="299" t="s">
        <v>105</v>
      </c>
    </row>
    <row r="2969" spans="1:13" ht="14.25" hidden="1" thickTop="1" thickBot="1">
      <c r="A2969" s="240"/>
      <c r="B2969" s="58"/>
      <c r="C2969" s="58"/>
      <c r="D2969" s="174"/>
      <c r="E2969" s="68" t="s">
        <v>108</v>
      </c>
      <c r="F2969" s="69"/>
      <c r="G2969" s="241">
        <f>ROUND(SUM(G2930,G2943,G2950,G2962,G2968),0)</f>
        <v>0</v>
      </c>
      <c r="H2969" s="58"/>
      <c r="I2969" s="118"/>
      <c r="J2969" s="300" t="str">
        <f>B2906</f>
        <v>4.10</v>
      </c>
      <c r="K2969" s="301">
        <f>G2969</f>
        <v>0</v>
      </c>
      <c r="L2969" s="302">
        <f>ROUND(SUM(G2930,G2943,G2950,G2962),0)</f>
        <v>0</v>
      </c>
      <c r="M2969" s="303">
        <f>G2967</f>
        <v>0</v>
      </c>
    </row>
    <row r="2970" spans="1:13" ht="26.25" hidden="1" thickTop="1">
      <c r="A2970" s="242" t="s">
        <v>109</v>
      </c>
      <c r="B2970" s="87"/>
      <c r="C2970" s="87"/>
      <c r="D2970" s="162"/>
      <c r="E2970" s="166"/>
      <c r="F2970" s="162"/>
      <c r="G2970" s="225"/>
      <c r="H2970" s="87"/>
      <c r="I2970" s="119"/>
      <c r="J2970" s="87"/>
      <c r="K2970" s="87"/>
      <c r="L2970" s="87"/>
      <c r="M2970" s="87"/>
    </row>
    <row r="2971" spans="1:13" hidden="1">
      <c r="A2971" s="242"/>
      <c r="B2971" s="175"/>
      <c r="C2971" s="175"/>
      <c r="D2971" s="176"/>
      <c r="E2971" s="166"/>
      <c r="F2971" s="162"/>
      <c r="G2971" s="243">
        <f ca="1">TODAY()</f>
        <v>46244</v>
      </c>
      <c r="H2971" s="87"/>
      <c r="I2971" s="119"/>
      <c r="J2971" s="87"/>
      <c r="K2971" s="87"/>
      <c r="L2971" s="87"/>
      <c r="M2971" s="87"/>
    </row>
    <row r="2972" spans="1:13" ht="13.5" hidden="1" thickBot="1">
      <c r="A2972" s="244"/>
      <c r="B2972" s="245"/>
      <c r="C2972" s="245"/>
      <c r="D2972" s="246"/>
      <c r="E2972" s="247"/>
      <c r="F2972" s="246"/>
      <c r="G2972" s="248"/>
      <c r="H2972" s="87"/>
      <c r="I2972" s="119"/>
      <c r="J2972" s="87"/>
      <c r="K2972" s="87"/>
      <c r="L2972" s="87"/>
      <c r="M2972" s="87"/>
    </row>
    <row r="2973" spans="1:13" hidden="1">
      <c r="A2973" s="217"/>
      <c r="B2973" s="218"/>
      <c r="C2973" s="218"/>
      <c r="D2973" s="219"/>
      <c r="E2973" s="220"/>
      <c r="F2973" s="219"/>
      <c r="G2973" s="221" t="s">
        <v>77</v>
      </c>
      <c r="H2973" s="58"/>
      <c r="I2973" s="118"/>
      <c r="J2973" s="58"/>
      <c r="K2973" s="58"/>
      <c r="L2973" s="58"/>
      <c r="M2973" s="87"/>
    </row>
    <row r="2974" spans="1:13" hidden="1">
      <c r="A2974" s="222" t="s">
        <v>78</v>
      </c>
      <c r="B2974" s="508" t="str">
        <f>Proponente</f>
        <v>Proponente BCDA</v>
      </c>
      <c r="C2974" s="508"/>
      <c r="D2974" s="508"/>
      <c r="E2974" s="508"/>
      <c r="F2974" s="508"/>
      <c r="G2974" s="509"/>
      <c r="H2974" s="87"/>
      <c r="I2974" s="119"/>
      <c r="J2974" s="87"/>
      <c r="K2974" s="87"/>
      <c r="L2974" s="87"/>
      <c r="M2974" s="87"/>
    </row>
    <row r="2975" spans="1:13" hidden="1">
      <c r="A2975" s="222" t="s">
        <v>79</v>
      </c>
      <c r="B2975" s="87" t="str">
        <f>VLOOKUP(B2976,'4_Presupuesto de Obra'!$A$8:$D$182,2,FALSE)</f>
        <v>4.11</v>
      </c>
      <c r="C2975" s="508">
        <f>VLOOKUP(B2976,'4_Presupuesto de Obra'!$A$8:$D$182,3,FALSE)</f>
        <v>0</v>
      </c>
      <c r="D2975" s="508"/>
      <c r="E2975" s="508"/>
      <c r="F2975" s="508"/>
      <c r="G2975" s="509"/>
      <c r="H2975" s="87"/>
      <c r="I2975" s="119"/>
      <c r="J2975" s="87"/>
      <c r="K2975" s="87"/>
      <c r="L2975" s="87"/>
      <c r="M2975" s="87"/>
    </row>
    <row r="2976" spans="1:13" hidden="1">
      <c r="A2976" s="223"/>
      <c r="B2976" s="216">
        <f>+B2907+1</f>
        <v>44</v>
      </c>
      <c r="C2976" s="87"/>
      <c r="D2976" s="162"/>
      <c r="E2976" s="166"/>
      <c r="F2976" s="59" t="s">
        <v>80</v>
      </c>
      <c r="G2976" s="224">
        <f>VLOOKUP(B2976,'4_Presupuesto de Obra'!$A$8:$D$182,4,FALSE)</f>
        <v>0</v>
      </c>
      <c r="H2976" s="87"/>
      <c r="I2976" s="119"/>
      <c r="J2976" s="87"/>
      <c r="K2976" s="87"/>
      <c r="L2976" s="87"/>
      <c r="M2976" s="87"/>
    </row>
    <row r="2977" spans="1:13" ht="13.5" hidden="1" thickBot="1">
      <c r="A2977" s="222" t="s">
        <v>81</v>
      </c>
      <c r="B2977" s="87"/>
      <c r="C2977" s="87"/>
      <c r="D2977" s="162"/>
      <c r="E2977" s="166"/>
      <c r="F2977" s="162"/>
      <c r="G2977" s="225"/>
      <c r="H2977" s="87"/>
      <c r="I2977" s="167"/>
      <c r="J2977" s="87"/>
      <c r="K2977" s="87"/>
      <c r="L2977" s="87"/>
      <c r="M2977" s="87"/>
    </row>
    <row r="2978" spans="1:13" ht="13.5" hidden="1" thickTop="1">
      <c r="A2978" s="226" t="s">
        <v>2</v>
      </c>
      <c r="B2978" s="158" t="s">
        <v>83</v>
      </c>
      <c r="C2978" s="158" t="s">
        <v>84</v>
      </c>
      <c r="D2978" s="159" t="s">
        <v>85</v>
      </c>
      <c r="E2978" s="65" t="s">
        <v>86</v>
      </c>
      <c r="F2978" s="65" t="s">
        <v>87</v>
      </c>
      <c r="G2978" s="227" t="s">
        <v>88</v>
      </c>
      <c r="H2978" s="165"/>
      <c r="I2978" s="167"/>
      <c r="J2978" s="165"/>
      <c r="K2978" s="165"/>
      <c r="L2978" s="165"/>
      <c r="M2978" s="87"/>
    </row>
    <row r="2979" spans="1:13" hidden="1">
      <c r="A2979" s="281" t="str">
        <f t="shared" ref="A2979:A2998" si="479">IF(I2979=0,"-",VLOOKUP(I2979,EQUIPOS,2,FALSE))</f>
        <v>-</v>
      </c>
      <c r="B2979" s="282"/>
      <c r="C2979" s="282"/>
      <c r="D2979" s="283"/>
      <c r="E2979" s="284">
        <f t="shared" ref="E2979:E2998" si="480">IF(I2979=0,0,VLOOKUP(I2979,EQUIPOS,4,FALSE))</f>
        <v>0</v>
      </c>
      <c r="F2979" s="207">
        <f t="shared" ref="F2979:F2998" si="481">IF(D2979=0,0,E2979/D2979)</f>
        <v>0</v>
      </c>
      <c r="G2979" s="228"/>
      <c r="H2979" s="87"/>
      <c r="I2979" s="285"/>
      <c r="J2979" s="87"/>
      <c r="K2979" s="87"/>
      <c r="L2979" s="87"/>
      <c r="M2979" s="87"/>
    </row>
    <row r="2980" spans="1:13" hidden="1">
      <c r="A2980" s="281" t="str">
        <f t="shared" si="479"/>
        <v>-</v>
      </c>
      <c r="B2980" s="282"/>
      <c r="C2980" s="282"/>
      <c r="D2980" s="283"/>
      <c r="E2980" s="284">
        <f t="shared" si="480"/>
        <v>0</v>
      </c>
      <c r="F2980" s="207">
        <f t="shared" si="481"/>
        <v>0</v>
      </c>
      <c r="G2980" s="229"/>
      <c r="H2980" s="87"/>
      <c r="I2980" s="285"/>
      <c r="J2980" s="87"/>
      <c r="K2980" s="87"/>
      <c r="L2980" s="87"/>
      <c r="M2980" s="87"/>
    </row>
    <row r="2981" spans="1:13" hidden="1">
      <c r="A2981" s="281" t="str">
        <f t="shared" si="479"/>
        <v>-</v>
      </c>
      <c r="B2981" s="282"/>
      <c r="C2981" s="282"/>
      <c r="D2981" s="283"/>
      <c r="E2981" s="284">
        <f t="shared" si="480"/>
        <v>0</v>
      </c>
      <c r="F2981" s="207">
        <f t="shared" si="481"/>
        <v>0</v>
      </c>
      <c r="G2981" s="229"/>
      <c r="H2981" s="87"/>
      <c r="I2981" s="285"/>
      <c r="J2981" s="87"/>
      <c r="K2981" s="87"/>
      <c r="L2981" s="87"/>
      <c r="M2981" s="87"/>
    </row>
    <row r="2982" spans="1:13" hidden="1">
      <c r="A2982" s="281" t="str">
        <f t="shared" si="479"/>
        <v>-</v>
      </c>
      <c r="B2982" s="282"/>
      <c r="C2982" s="282"/>
      <c r="D2982" s="283"/>
      <c r="E2982" s="284">
        <f t="shared" si="480"/>
        <v>0</v>
      </c>
      <c r="F2982" s="207">
        <f t="shared" si="481"/>
        <v>0</v>
      </c>
      <c r="G2982" s="229"/>
      <c r="H2982" s="87"/>
      <c r="I2982" s="285"/>
      <c r="J2982" s="87"/>
      <c r="K2982" s="87"/>
      <c r="L2982" s="87"/>
      <c r="M2982" s="87"/>
    </row>
    <row r="2983" spans="1:13" hidden="1">
      <c r="A2983" s="281" t="str">
        <f t="shared" si="479"/>
        <v>-</v>
      </c>
      <c r="B2983" s="282"/>
      <c r="C2983" s="282"/>
      <c r="D2983" s="283"/>
      <c r="E2983" s="284">
        <f t="shared" si="480"/>
        <v>0</v>
      </c>
      <c r="F2983" s="207">
        <f t="shared" si="481"/>
        <v>0</v>
      </c>
      <c r="G2983" s="229"/>
      <c r="H2983" s="87"/>
      <c r="I2983" s="285"/>
      <c r="J2983" s="87"/>
      <c r="K2983" s="87"/>
      <c r="L2983" s="87"/>
      <c r="M2983" s="87"/>
    </row>
    <row r="2984" spans="1:13" hidden="1">
      <c r="A2984" s="281" t="str">
        <f t="shared" si="479"/>
        <v>-</v>
      </c>
      <c r="B2984" s="282"/>
      <c r="C2984" s="282"/>
      <c r="D2984" s="283"/>
      <c r="E2984" s="284">
        <f t="shared" si="480"/>
        <v>0</v>
      </c>
      <c r="F2984" s="207">
        <f t="shared" si="481"/>
        <v>0</v>
      </c>
      <c r="G2984" s="229"/>
      <c r="H2984" s="87"/>
      <c r="I2984" s="285"/>
      <c r="J2984" s="87"/>
      <c r="K2984" s="87"/>
      <c r="L2984" s="87"/>
      <c r="M2984" s="87"/>
    </row>
    <row r="2985" spans="1:13" hidden="1">
      <c r="A2985" s="281" t="str">
        <f t="shared" si="479"/>
        <v>-</v>
      </c>
      <c r="B2985" s="282"/>
      <c r="C2985" s="282"/>
      <c r="D2985" s="283"/>
      <c r="E2985" s="284">
        <f t="shared" si="480"/>
        <v>0</v>
      </c>
      <c r="F2985" s="207">
        <f t="shared" si="481"/>
        <v>0</v>
      </c>
      <c r="G2985" s="235"/>
      <c r="H2985" s="87"/>
      <c r="I2985" s="285"/>
      <c r="J2985" s="87"/>
      <c r="K2985" s="87"/>
      <c r="L2985" s="87"/>
      <c r="M2985" s="87"/>
    </row>
    <row r="2986" spans="1:13" hidden="1">
      <c r="A2986" s="281" t="str">
        <f t="shared" si="479"/>
        <v>-</v>
      </c>
      <c r="B2986" s="282"/>
      <c r="C2986" s="282"/>
      <c r="D2986" s="283"/>
      <c r="E2986" s="284">
        <f t="shared" si="480"/>
        <v>0</v>
      </c>
      <c r="F2986" s="207">
        <f t="shared" si="481"/>
        <v>0</v>
      </c>
      <c r="G2986" s="229"/>
      <c r="H2986" s="87"/>
      <c r="I2986" s="285"/>
      <c r="J2986" s="87"/>
      <c r="K2986" s="87"/>
      <c r="L2986" s="87"/>
      <c r="M2986" s="87"/>
    </row>
    <row r="2987" spans="1:13" hidden="1">
      <c r="A2987" s="281" t="str">
        <f t="shared" si="479"/>
        <v>-</v>
      </c>
      <c r="B2987" s="282"/>
      <c r="C2987" s="282"/>
      <c r="D2987" s="283"/>
      <c r="E2987" s="284">
        <f t="shared" si="480"/>
        <v>0</v>
      </c>
      <c r="F2987" s="207">
        <f t="shared" si="481"/>
        <v>0</v>
      </c>
      <c r="G2987" s="229"/>
      <c r="H2987" s="87"/>
      <c r="I2987" s="285"/>
      <c r="J2987" s="87"/>
      <c r="K2987" s="87"/>
      <c r="L2987" s="87"/>
      <c r="M2987" s="87"/>
    </row>
    <row r="2988" spans="1:13" hidden="1">
      <c r="A2988" s="281" t="str">
        <f t="shared" si="479"/>
        <v>-</v>
      </c>
      <c r="B2988" s="282"/>
      <c r="C2988" s="282"/>
      <c r="D2988" s="283"/>
      <c r="E2988" s="284">
        <f t="shared" si="480"/>
        <v>0</v>
      </c>
      <c r="F2988" s="207">
        <f t="shared" si="481"/>
        <v>0</v>
      </c>
      <c r="G2988" s="229"/>
      <c r="H2988" s="87"/>
      <c r="I2988" s="285"/>
      <c r="J2988" s="87"/>
      <c r="K2988" s="87"/>
      <c r="L2988" s="87"/>
      <c r="M2988" s="87"/>
    </row>
    <row r="2989" spans="1:13" hidden="1">
      <c r="A2989" s="281" t="str">
        <f t="shared" si="479"/>
        <v>-</v>
      </c>
      <c r="B2989" s="282"/>
      <c r="C2989" s="282"/>
      <c r="D2989" s="283"/>
      <c r="E2989" s="284">
        <f t="shared" si="480"/>
        <v>0</v>
      </c>
      <c r="F2989" s="207">
        <f t="shared" si="481"/>
        <v>0</v>
      </c>
      <c r="G2989" s="229"/>
      <c r="H2989" s="87"/>
      <c r="I2989" s="285"/>
      <c r="J2989" s="87"/>
      <c r="K2989" s="87"/>
      <c r="L2989" s="87"/>
      <c r="M2989" s="87"/>
    </row>
    <row r="2990" spans="1:13" hidden="1">
      <c r="A2990" s="281" t="str">
        <f t="shared" si="479"/>
        <v>-</v>
      </c>
      <c r="B2990" s="282"/>
      <c r="C2990" s="282"/>
      <c r="D2990" s="283"/>
      <c r="E2990" s="284">
        <f t="shared" si="480"/>
        <v>0</v>
      </c>
      <c r="F2990" s="207">
        <f t="shared" si="481"/>
        <v>0</v>
      </c>
      <c r="G2990" s="229"/>
      <c r="H2990" s="87"/>
      <c r="I2990" s="285"/>
      <c r="J2990" s="87"/>
      <c r="K2990" s="87"/>
      <c r="L2990" s="87"/>
      <c r="M2990" s="87"/>
    </row>
    <row r="2991" spans="1:13" hidden="1">
      <c r="A2991" s="281" t="str">
        <f t="shared" si="479"/>
        <v>-</v>
      </c>
      <c r="B2991" s="282"/>
      <c r="C2991" s="282"/>
      <c r="D2991" s="283"/>
      <c r="E2991" s="284">
        <f t="shared" si="480"/>
        <v>0</v>
      </c>
      <c r="F2991" s="207">
        <f t="shared" si="481"/>
        <v>0</v>
      </c>
      <c r="G2991" s="229"/>
      <c r="H2991" s="87"/>
      <c r="I2991" s="285"/>
      <c r="J2991" s="87"/>
      <c r="K2991" s="87"/>
      <c r="L2991" s="87"/>
      <c r="M2991" s="87"/>
    </row>
    <row r="2992" spans="1:13" hidden="1">
      <c r="A2992" s="281" t="str">
        <f t="shared" si="479"/>
        <v>-</v>
      </c>
      <c r="B2992" s="282"/>
      <c r="C2992" s="282"/>
      <c r="D2992" s="283"/>
      <c r="E2992" s="284">
        <f t="shared" si="480"/>
        <v>0</v>
      </c>
      <c r="F2992" s="207">
        <f t="shared" si="481"/>
        <v>0</v>
      </c>
      <c r="G2992" s="229"/>
      <c r="H2992" s="87"/>
      <c r="I2992" s="285"/>
      <c r="J2992" s="87"/>
      <c r="K2992" s="87"/>
      <c r="L2992" s="87"/>
      <c r="M2992" s="87"/>
    </row>
    <row r="2993" spans="1:13" hidden="1">
      <c r="A2993" s="281" t="str">
        <f t="shared" si="479"/>
        <v>-</v>
      </c>
      <c r="B2993" s="282"/>
      <c r="C2993" s="282"/>
      <c r="D2993" s="283"/>
      <c r="E2993" s="284">
        <f t="shared" si="480"/>
        <v>0</v>
      </c>
      <c r="F2993" s="207">
        <f t="shared" si="481"/>
        <v>0</v>
      </c>
      <c r="G2993" s="229"/>
      <c r="H2993" s="87"/>
      <c r="I2993" s="285"/>
      <c r="J2993" s="87"/>
      <c r="K2993" s="87"/>
      <c r="L2993" s="87"/>
      <c r="M2993" s="87"/>
    </row>
    <row r="2994" spans="1:13" hidden="1">
      <c r="A2994" s="281" t="str">
        <f t="shared" si="479"/>
        <v>-</v>
      </c>
      <c r="B2994" s="282"/>
      <c r="C2994" s="282"/>
      <c r="D2994" s="283"/>
      <c r="E2994" s="284">
        <f t="shared" si="480"/>
        <v>0</v>
      </c>
      <c r="F2994" s="207">
        <f t="shared" si="481"/>
        <v>0</v>
      </c>
      <c r="G2994" s="229"/>
      <c r="H2994" s="87"/>
      <c r="I2994" s="285"/>
      <c r="J2994" s="87"/>
      <c r="K2994" s="87"/>
      <c r="L2994" s="87"/>
      <c r="M2994" s="87"/>
    </row>
    <row r="2995" spans="1:13" hidden="1">
      <c r="A2995" s="281" t="str">
        <f t="shared" si="479"/>
        <v>-</v>
      </c>
      <c r="B2995" s="282"/>
      <c r="C2995" s="282"/>
      <c r="D2995" s="283"/>
      <c r="E2995" s="284">
        <f t="shared" si="480"/>
        <v>0</v>
      </c>
      <c r="F2995" s="207">
        <f t="shared" si="481"/>
        <v>0</v>
      </c>
      <c r="G2995" s="229"/>
      <c r="H2995" s="87"/>
      <c r="I2995" s="285"/>
      <c r="J2995" s="87"/>
      <c r="K2995" s="87"/>
      <c r="L2995" s="87"/>
      <c r="M2995" s="87"/>
    </row>
    <row r="2996" spans="1:13" hidden="1">
      <c r="A2996" s="281" t="str">
        <f t="shared" si="479"/>
        <v>-</v>
      </c>
      <c r="B2996" s="282"/>
      <c r="C2996" s="282"/>
      <c r="D2996" s="283"/>
      <c r="E2996" s="284">
        <f t="shared" si="480"/>
        <v>0</v>
      </c>
      <c r="F2996" s="207">
        <f t="shared" si="481"/>
        <v>0</v>
      </c>
      <c r="G2996" s="229"/>
      <c r="H2996" s="87"/>
      <c r="I2996" s="285"/>
      <c r="J2996" s="87"/>
      <c r="K2996" s="87"/>
      <c r="L2996" s="87"/>
      <c r="M2996" s="87"/>
    </row>
    <row r="2997" spans="1:13" hidden="1">
      <c r="A2997" s="281" t="str">
        <f t="shared" si="479"/>
        <v>-</v>
      </c>
      <c r="B2997" s="282"/>
      <c r="C2997" s="282"/>
      <c r="D2997" s="283"/>
      <c r="E2997" s="284">
        <f t="shared" si="480"/>
        <v>0</v>
      </c>
      <c r="F2997" s="207">
        <f t="shared" si="481"/>
        <v>0</v>
      </c>
      <c r="G2997" s="229"/>
      <c r="H2997" s="87"/>
      <c r="I2997" s="285"/>
      <c r="J2997" s="87"/>
      <c r="K2997" s="87"/>
      <c r="L2997" s="87"/>
      <c r="M2997" s="87"/>
    </row>
    <row r="2998" spans="1:13" hidden="1">
      <c r="A2998" s="281" t="str">
        <f t="shared" si="479"/>
        <v>-</v>
      </c>
      <c r="B2998" s="282"/>
      <c r="C2998" s="282"/>
      <c r="D2998" s="283"/>
      <c r="E2998" s="284">
        <f t="shared" si="480"/>
        <v>0</v>
      </c>
      <c r="F2998" s="207">
        <f t="shared" si="481"/>
        <v>0</v>
      </c>
      <c r="G2998" s="229"/>
      <c r="H2998" s="87"/>
      <c r="I2998" s="285"/>
      <c r="J2998" s="87"/>
      <c r="K2998" s="87"/>
      <c r="L2998" s="87"/>
      <c r="M2998" s="87"/>
    </row>
    <row r="2999" spans="1:13" ht="13.5" hidden="1" thickBot="1">
      <c r="A2999" s="230"/>
      <c r="B2999" s="88"/>
      <c r="C2999" s="88"/>
      <c r="D2999" s="160"/>
      <c r="E2999" s="168"/>
      <c r="F2999" s="271" t="s">
        <v>89</v>
      </c>
      <c r="G2999" s="272">
        <f>SUM(F2979:F2998)</f>
        <v>0</v>
      </c>
      <c r="H2999" s="87"/>
      <c r="I2999" s="119"/>
      <c r="J2999" s="87"/>
      <c r="K2999" s="87"/>
      <c r="L2999" s="87"/>
      <c r="M2999" s="87"/>
    </row>
    <row r="3000" spans="1:13" ht="13.5" hidden="1" thickTop="1">
      <c r="A3000" s="231" t="s">
        <v>90</v>
      </c>
      <c r="B3000" s="89"/>
      <c r="C3000" s="89"/>
      <c r="D3000" s="161"/>
      <c r="E3000" s="169"/>
      <c r="F3000" s="161"/>
      <c r="G3000" s="232"/>
      <c r="H3000" s="87"/>
      <c r="I3000" s="119"/>
      <c r="J3000" s="87"/>
      <c r="K3000" s="87"/>
      <c r="L3000" s="87"/>
      <c r="M3000" s="87"/>
    </row>
    <row r="3001" spans="1:13" hidden="1">
      <c r="A3001" s="286" t="s">
        <v>2</v>
      </c>
      <c r="B3001" s="287"/>
      <c r="C3001" s="273" t="s">
        <v>3</v>
      </c>
      <c r="D3001" s="288" t="s">
        <v>91</v>
      </c>
      <c r="E3001" s="288" t="s">
        <v>92</v>
      </c>
      <c r="F3001" s="288" t="s">
        <v>87</v>
      </c>
      <c r="G3001" s="233" t="s">
        <v>88</v>
      </c>
      <c r="H3001" s="165"/>
      <c r="I3001" s="167"/>
      <c r="J3001" s="165"/>
      <c r="K3001" s="165"/>
      <c r="L3001" s="165"/>
      <c r="M3001" s="87"/>
    </row>
    <row r="3002" spans="1:13" hidden="1">
      <c r="A3002" s="506" t="str">
        <f t="shared" ref="A3002:A3011" si="482">IF(I3002=0,"",VLOOKUP(I3002,MATERIALES,2,FALSE))</f>
        <v/>
      </c>
      <c r="B3002" s="507"/>
      <c r="C3002" s="289" t="str">
        <f t="shared" ref="C3002:C3011" si="483">IF(I3002=0,"",VLOOKUP(I3002,MATERIALES,4,FALSE))</f>
        <v/>
      </c>
      <c r="D3002" s="290"/>
      <c r="E3002" s="291">
        <f t="shared" ref="E3002:E3011" si="484">IF(I3002=0,0,VLOOKUP(I3002,MATERIALES,4,FALSE))</f>
        <v>0</v>
      </c>
      <c r="F3002" s="207">
        <f>D3002*E3002</f>
        <v>0</v>
      </c>
      <c r="G3002" s="228"/>
      <c r="H3002" s="87"/>
      <c r="I3002" s="285"/>
      <c r="J3002" s="87"/>
      <c r="K3002" s="87"/>
      <c r="L3002" s="87"/>
      <c r="M3002" s="87"/>
    </row>
    <row r="3003" spans="1:13" hidden="1">
      <c r="A3003" s="506" t="str">
        <f t="shared" si="482"/>
        <v/>
      </c>
      <c r="B3003" s="507"/>
      <c r="C3003" s="289" t="str">
        <f t="shared" si="483"/>
        <v/>
      </c>
      <c r="D3003" s="290"/>
      <c r="E3003" s="291">
        <f t="shared" si="484"/>
        <v>0</v>
      </c>
      <c r="F3003" s="207">
        <f t="shared" ref="F3003:F3011" si="485">D3003*E3003</f>
        <v>0</v>
      </c>
      <c r="G3003" s="229"/>
      <c r="H3003" s="87"/>
      <c r="I3003" s="285"/>
      <c r="J3003" s="87"/>
      <c r="K3003" s="87"/>
      <c r="L3003" s="87"/>
      <c r="M3003" s="87"/>
    </row>
    <row r="3004" spans="1:13" hidden="1">
      <c r="A3004" s="506" t="str">
        <f t="shared" si="482"/>
        <v/>
      </c>
      <c r="B3004" s="507"/>
      <c r="C3004" s="289" t="str">
        <f t="shared" si="483"/>
        <v/>
      </c>
      <c r="D3004" s="290"/>
      <c r="E3004" s="291">
        <f t="shared" si="484"/>
        <v>0</v>
      </c>
      <c r="F3004" s="207">
        <f t="shared" si="485"/>
        <v>0</v>
      </c>
      <c r="G3004" s="229"/>
      <c r="H3004" s="87"/>
      <c r="I3004" s="285"/>
      <c r="J3004" s="87"/>
      <c r="K3004" s="87"/>
      <c r="L3004" s="87"/>
      <c r="M3004" s="87"/>
    </row>
    <row r="3005" spans="1:13" hidden="1">
      <c r="A3005" s="506" t="str">
        <f t="shared" si="482"/>
        <v/>
      </c>
      <c r="B3005" s="507"/>
      <c r="C3005" s="289" t="str">
        <f t="shared" si="483"/>
        <v/>
      </c>
      <c r="D3005" s="290"/>
      <c r="E3005" s="291">
        <f t="shared" si="484"/>
        <v>0</v>
      </c>
      <c r="F3005" s="207">
        <f t="shared" si="485"/>
        <v>0</v>
      </c>
      <c r="G3005" s="229"/>
      <c r="H3005" s="87"/>
      <c r="I3005" s="285"/>
      <c r="J3005" s="87"/>
      <c r="K3005" s="87"/>
      <c r="L3005" s="87"/>
      <c r="M3005" s="87"/>
    </row>
    <row r="3006" spans="1:13" hidden="1">
      <c r="A3006" s="506" t="str">
        <f t="shared" si="482"/>
        <v/>
      </c>
      <c r="B3006" s="507"/>
      <c r="C3006" s="289" t="str">
        <f t="shared" si="483"/>
        <v/>
      </c>
      <c r="D3006" s="290"/>
      <c r="E3006" s="291">
        <f t="shared" si="484"/>
        <v>0</v>
      </c>
      <c r="F3006" s="207">
        <f t="shared" si="485"/>
        <v>0</v>
      </c>
      <c r="G3006" s="229"/>
      <c r="H3006" s="87"/>
      <c r="I3006" s="285"/>
      <c r="J3006" s="87"/>
      <c r="K3006" s="87"/>
      <c r="L3006" s="87"/>
      <c r="M3006" s="87"/>
    </row>
    <row r="3007" spans="1:13" hidden="1">
      <c r="A3007" s="506" t="str">
        <f t="shared" si="482"/>
        <v/>
      </c>
      <c r="B3007" s="507"/>
      <c r="C3007" s="289" t="str">
        <f t="shared" si="483"/>
        <v/>
      </c>
      <c r="D3007" s="290"/>
      <c r="E3007" s="291">
        <f t="shared" si="484"/>
        <v>0</v>
      </c>
      <c r="F3007" s="207">
        <f t="shared" si="485"/>
        <v>0</v>
      </c>
      <c r="G3007" s="229"/>
      <c r="H3007" s="87"/>
      <c r="I3007" s="285"/>
      <c r="J3007" s="87"/>
      <c r="K3007" s="87"/>
      <c r="L3007" s="87"/>
      <c r="M3007" s="87"/>
    </row>
    <row r="3008" spans="1:13" hidden="1">
      <c r="A3008" s="506" t="str">
        <f t="shared" si="482"/>
        <v/>
      </c>
      <c r="B3008" s="507"/>
      <c r="C3008" s="289" t="str">
        <f t="shared" si="483"/>
        <v/>
      </c>
      <c r="D3008" s="290"/>
      <c r="E3008" s="291">
        <f t="shared" si="484"/>
        <v>0</v>
      </c>
      <c r="F3008" s="207">
        <f t="shared" si="485"/>
        <v>0</v>
      </c>
      <c r="G3008" s="229"/>
      <c r="H3008" s="87"/>
      <c r="I3008" s="285"/>
      <c r="J3008" s="87"/>
      <c r="K3008" s="87"/>
      <c r="L3008" s="87"/>
      <c r="M3008" s="87"/>
    </row>
    <row r="3009" spans="1:13" hidden="1">
      <c r="A3009" s="506" t="str">
        <f t="shared" si="482"/>
        <v/>
      </c>
      <c r="B3009" s="507"/>
      <c r="C3009" s="289" t="str">
        <f t="shared" si="483"/>
        <v/>
      </c>
      <c r="D3009" s="290"/>
      <c r="E3009" s="291">
        <f t="shared" si="484"/>
        <v>0</v>
      </c>
      <c r="F3009" s="207">
        <f t="shared" si="485"/>
        <v>0</v>
      </c>
      <c r="G3009" s="234"/>
      <c r="H3009" s="87"/>
      <c r="I3009" s="285"/>
      <c r="J3009" s="87"/>
      <c r="K3009" s="87"/>
      <c r="L3009" s="87"/>
      <c r="M3009" s="87"/>
    </row>
    <row r="3010" spans="1:13" hidden="1">
      <c r="A3010" s="506" t="str">
        <f t="shared" si="482"/>
        <v/>
      </c>
      <c r="B3010" s="507"/>
      <c r="C3010" s="289" t="str">
        <f t="shared" si="483"/>
        <v/>
      </c>
      <c r="D3010" s="290"/>
      <c r="E3010" s="291">
        <f t="shared" si="484"/>
        <v>0</v>
      </c>
      <c r="F3010" s="207">
        <f t="shared" si="485"/>
        <v>0</v>
      </c>
      <c r="G3010" s="229"/>
      <c r="H3010" s="87"/>
      <c r="I3010" s="285"/>
      <c r="J3010" s="87"/>
      <c r="K3010" s="87"/>
      <c r="L3010" s="87"/>
      <c r="M3010" s="87"/>
    </row>
    <row r="3011" spans="1:13" hidden="1">
      <c r="A3011" s="506" t="str">
        <f t="shared" si="482"/>
        <v/>
      </c>
      <c r="B3011" s="507"/>
      <c r="C3011" s="289" t="str">
        <f t="shared" si="483"/>
        <v/>
      </c>
      <c r="D3011" s="290"/>
      <c r="E3011" s="291">
        <f t="shared" si="484"/>
        <v>0</v>
      </c>
      <c r="F3011" s="207">
        <f t="shared" si="485"/>
        <v>0</v>
      </c>
      <c r="G3011" s="235"/>
      <c r="H3011" s="87"/>
      <c r="I3011" s="285"/>
      <c r="J3011" s="87"/>
      <c r="K3011" s="87"/>
      <c r="L3011" s="87"/>
      <c r="M3011" s="87"/>
    </row>
    <row r="3012" spans="1:13" ht="13.5" hidden="1" thickBot="1">
      <c r="A3012" s="223"/>
      <c r="B3012" s="87"/>
      <c r="C3012" s="87"/>
      <c r="D3012" s="162"/>
      <c r="E3012" s="170"/>
      <c r="F3012" s="66" t="s">
        <v>93</v>
      </c>
      <c r="G3012" s="234">
        <f>SUM(F3002:F3011)</f>
        <v>0</v>
      </c>
      <c r="H3012" s="87"/>
      <c r="I3012" s="119"/>
      <c r="J3012" s="87"/>
      <c r="K3012" s="87"/>
      <c r="L3012" s="87"/>
      <c r="M3012" s="87"/>
    </row>
    <row r="3013" spans="1:13" ht="14.25" hidden="1" thickTop="1" thickBot="1">
      <c r="A3013" s="236" t="s">
        <v>94</v>
      </c>
      <c r="B3013" s="90"/>
      <c r="C3013" s="90"/>
      <c r="D3013" s="163"/>
      <c r="E3013" s="171"/>
      <c r="F3013" s="163"/>
      <c r="G3013" s="237"/>
      <c r="H3013" s="87"/>
      <c r="I3013" s="119"/>
      <c r="J3013" s="87"/>
      <c r="K3013" s="87"/>
      <c r="L3013" s="87"/>
      <c r="M3013" s="87"/>
    </row>
    <row r="3014" spans="1:13" ht="13.5" hidden="1" thickTop="1">
      <c r="A3014" s="286" t="s">
        <v>2</v>
      </c>
      <c r="B3014" s="287"/>
      <c r="C3014" s="288" t="s">
        <v>95</v>
      </c>
      <c r="D3014" s="288" t="s">
        <v>96</v>
      </c>
      <c r="E3014" s="288" t="s">
        <v>97</v>
      </c>
      <c r="F3014" s="288" t="s">
        <v>87</v>
      </c>
      <c r="G3014" s="233" t="s">
        <v>88</v>
      </c>
      <c r="H3014" s="87"/>
      <c r="I3014" s="119"/>
      <c r="J3014" s="87"/>
      <c r="K3014" s="87"/>
      <c r="L3014" s="87"/>
      <c r="M3014" s="87"/>
    </row>
    <row r="3015" spans="1:13" hidden="1">
      <c r="A3015" s="506" t="str">
        <f>IF(I3015=0,"",VLOOKUP(I3015,EQUIPOS,2,FALSE))</f>
        <v/>
      </c>
      <c r="B3015" s="507"/>
      <c r="C3015" s="292"/>
      <c r="D3015" s="290"/>
      <c r="E3015" s="291">
        <f>IF(I3015=0,0,VLOOKUP(I3015,EQUIPOS,4,FALSE))</f>
        <v>0</v>
      </c>
      <c r="F3015" s="207">
        <f>C3015*D3015*E3015</f>
        <v>0</v>
      </c>
      <c r="G3015" s="228"/>
      <c r="H3015" s="87"/>
      <c r="I3015" s="285"/>
      <c r="J3015" s="87"/>
      <c r="K3015" s="87"/>
      <c r="L3015" s="87"/>
      <c r="M3015" s="87"/>
    </row>
    <row r="3016" spans="1:13" hidden="1">
      <c r="A3016" s="506" t="str">
        <f>IF(I3016=0,"",VLOOKUP(I3016,EQUIPOS,2,FALSE))</f>
        <v/>
      </c>
      <c r="B3016" s="507"/>
      <c r="C3016" s="292"/>
      <c r="D3016" s="290"/>
      <c r="E3016" s="291">
        <f>IF(I3016=0,0,VLOOKUP(I3016,EQUIPOS,4,FALSE))</f>
        <v>0</v>
      </c>
      <c r="F3016" s="207">
        <f>C3016*D3016*E3016</f>
        <v>0</v>
      </c>
      <c r="G3016" s="229"/>
      <c r="H3016" s="87"/>
      <c r="I3016" s="285"/>
      <c r="J3016" s="87"/>
      <c r="K3016" s="87"/>
      <c r="L3016" s="87"/>
      <c r="M3016" s="87"/>
    </row>
    <row r="3017" spans="1:13" hidden="1">
      <c r="A3017" s="506" t="str">
        <f>IF(I3017=0,"",VLOOKUP(I3017,EQUIPOS,2,FALSE))</f>
        <v/>
      </c>
      <c r="B3017" s="507"/>
      <c r="C3017" s="292"/>
      <c r="D3017" s="290"/>
      <c r="E3017" s="291">
        <f>IF(I3017=0,0,VLOOKUP(I3017,EQUIPOS,4,FALSE))</f>
        <v>0</v>
      </c>
      <c r="F3017" s="207">
        <f>C3017*D3017*E3017</f>
        <v>0</v>
      </c>
      <c r="G3017" s="229"/>
      <c r="H3017" s="87"/>
      <c r="I3017" s="285"/>
      <c r="J3017" s="87"/>
      <c r="K3017" s="87"/>
      <c r="L3017" s="87"/>
      <c r="M3017" s="87"/>
    </row>
    <row r="3018" spans="1:13" hidden="1">
      <c r="A3018" s="506" t="str">
        <f>IF(I3018=0,"",VLOOKUP(I3018,EQUIPOS,2,FALSE))</f>
        <v/>
      </c>
      <c r="B3018" s="507"/>
      <c r="C3018" s="292"/>
      <c r="D3018" s="290"/>
      <c r="E3018" s="291">
        <f>IF(I3018=0,0,VLOOKUP(I3018,EQUIPOS,4,FALSE))</f>
        <v>0</v>
      </c>
      <c r="F3018" s="207">
        <f>C3018*D3018*E3018</f>
        <v>0</v>
      </c>
      <c r="G3018" s="235"/>
      <c r="H3018" s="87"/>
      <c r="I3018" s="285"/>
      <c r="J3018" s="87"/>
      <c r="K3018" s="87"/>
      <c r="L3018" s="87"/>
      <c r="M3018" s="87"/>
    </row>
    <row r="3019" spans="1:13" ht="13.5" hidden="1" thickBot="1">
      <c r="A3019" s="230"/>
      <c r="B3019" s="88"/>
      <c r="C3019" s="88"/>
      <c r="D3019" s="160"/>
      <c r="E3019" s="172"/>
      <c r="F3019" s="271" t="s">
        <v>98</v>
      </c>
      <c r="G3019" s="238">
        <f>SUM(F3015:F3018)</f>
        <v>0</v>
      </c>
      <c r="H3019" s="87"/>
      <c r="I3019" s="119"/>
      <c r="J3019" s="87"/>
      <c r="K3019" s="87"/>
      <c r="L3019" s="87"/>
      <c r="M3019" s="87"/>
    </row>
    <row r="3020" spans="1:13" ht="13.5" hidden="1" thickTop="1">
      <c r="A3020" s="231" t="s">
        <v>99</v>
      </c>
      <c r="B3020" s="89"/>
      <c r="C3020" s="89"/>
      <c r="D3020" s="161"/>
      <c r="E3020" s="169"/>
      <c r="F3020" s="161"/>
      <c r="G3020" s="232"/>
      <c r="H3020" s="87"/>
      <c r="I3020" s="119"/>
      <c r="J3020" s="87"/>
      <c r="K3020" s="87"/>
      <c r="L3020" s="87"/>
      <c r="M3020" s="87"/>
    </row>
    <row r="3021" spans="1:13" hidden="1">
      <c r="A3021" s="286" t="s">
        <v>2</v>
      </c>
      <c r="B3021" s="273" t="s">
        <v>3</v>
      </c>
      <c r="C3021" s="273" t="s">
        <v>91</v>
      </c>
      <c r="D3021" s="288" t="s">
        <v>85</v>
      </c>
      <c r="E3021" s="288" t="s">
        <v>92</v>
      </c>
      <c r="F3021" s="288" t="s">
        <v>87</v>
      </c>
      <c r="G3021" s="233" t="s">
        <v>88</v>
      </c>
      <c r="H3021" s="165"/>
      <c r="I3021" s="167"/>
      <c r="J3021" s="87"/>
      <c r="K3021" s="87"/>
      <c r="L3021" s="87"/>
      <c r="M3021" s="87"/>
    </row>
    <row r="3022" spans="1:13" hidden="1">
      <c r="A3022" s="293" t="str">
        <f t="shared" ref="A3022:A3030" si="486">IF(I3022=0,"",VLOOKUP(I3022,MANOOBRA,2,FALSE))</f>
        <v/>
      </c>
      <c r="B3022" s="289" t="str">
        <f t="shared" ref="B3022:B3030" si="487">IF(I3022=0,"",VLOOKUP(I3022,MANOOBRA,3,FALSE))</f>
        <v/>
      </c>
      <c r="C3022" s="292"/>
      <c r="D3022" s="292"/>
      <c r="E3022" s="291">
        <f t="shared" ref="E3022:E3030" si="488">IF(I3022=0,0,VLOOKUP(I3022,MANOOBRA,4,FALSE))</f>
        <v>0</v>
      </c>
      <c r="F3022" s="207">
        <f>IF(D3022=0,0,C3022*E3022/D3022)</f>
        <v>0</v>
      </c>
      <c r="G3022" s="228"/>
      <c r="H3022" s="87"/>
      <c r="I3022" s="285"/>
      <c r="J3022" s="87"/>
      <c r="K3022" s="87"/>
      <c r="L3022" s="87"/>
      <c r="M3022" s="87"/>
    </row>
    <row r="3023" spans="1:13" hidden="1">
      <c r="A3023" s="293" t="str">
        <f t="shared" si="486"/>
        <v/>
      </c>
      <c r="B3023" s="289" t="str">
        <f t="shared" si="487"/>
        <v/>
      </c>
      <c r="C3023" s="292"/>
      <c r="D3023" s="292"/>
      <c r="E3023" s="291">
        <f t="shared" si="488"/>
        <v>0</v>
      </c>
      <c r="F3023" s="207">
        <f t="shared" ref="F3023:F3030" si="489">IF(D3023=0,0,C3023*E3023/D3023)</f>
        <v>0</v>
      </c>
      <c r="G3023" s="229"/>
      <c r="H3023" s="87"/>
      <c r="I3023" s="285"/>
      <c r="J3023" s="87"/>
      <c r="K3023" s="87"/>
      <c r="L3023" s="87"/>
      <c r="M3023" s="87"/>
    </row>
    <row r="3024" spans="1:13" hidden="1">
      <c r="A3024" s="293" t="str">
        <f t="shared" si="486"/>
        <v/>
      </c>
      <c r="B3024" s="289" t="str">
        <f t="shared" si="487"/>
        <v/>
      </c>
      <c r="C3024" s="292"/>
      <c r="D3024" s="292"/>
      <c r="E3024" s="291">
        <f t="shared" si="488"/>
        <v>0</v>
      </c>
      <c r="F3024" s="207">
        <f t="shared" si="489"/>
        <v>0</v>
      </c>
      <c r="G3024" s="229"/>
      <c r="H3024" s="87"/>
      <c r="I3024" s="285"/>
      <c r="J3024" s="87"/>
      <c r="K3024" s="87"/>
      <c r="L3024" s="87"/>
      <c r="M3024" s="87"/>
    </row>
    <row r="3025" spans="1:13" hidden="1">
      <c r="A3025" s="293" t="str">
        <f t="shared" si="486"/>
        <v/>
      </c>
      <c r="B3025" s="289" t="str">
        <f t="shared" si="487"/>
        <v/>
      </c>
      <c r="C3025" s="292"/>
      <c r="D3025" s="292"/>
      <c r="E3025" s="291">
        <f t="shared" si="488"/>
        <v>0</v>
      </c>
      <c r="F3025" s="207">
        <f t="shared" si="489"/>
        <v>0</v>
      </c>
      <c r="G3025" s="229"/>
      <c r="H3025" s="87"/>
      <c r="I3025" s="285"/>
      <c r="J3025" s="87"/>
      <c r="K3025" s="87"/>
      <c r="L3025" s="87"/>
      <c r="M3025" s="87"/>
    </row>
    <row r="3026" spans="1:13" hidden="1">
      <c r="A3026" s="293" t="str">
        <f t="shared" si="486"/>
        <v/>
      </c>
      <c r="B3026" s="289" t="str">
        <f t="shared" si="487"/>
        <v/>
      </c>
      <c r="C3026" s="292"/>
      <c r="D3026" s="292"/>
      <c r="E3026" s="291">
        <f t="shared" si="488"/>
        <v>0</v>
      </c>
      <c r="F3026" s="207">
        <f t="shared" si="489"/>
        <v>0</v>
      </c>
      <c r="G3026" s="229"/>
      <c r="H3026" s="87"/>
      <c r="I3026" s="285"/>
      <c r="J3026" s="87"/>
      <c r="K3026" s="87"/>
      <c r="L3026" s="87"/>
      <c r="M3026" s="87"/>
    </row>
    <row r="3027" spans="1:13" hidden="1">
      <c r="A3027" s="293" t="str">
        <f t="shared" si="486"/>
        <v/>
      </c>
      <c r="B3027" s="289" t="str">
        <f t="shared" si="487"/>
        <v/>
      </c>
      <c r="C3027" s="292"/>
      <c r="D3027" s="294"/>
      <c r="E3027" s="291">
        <f t="shared" si="488"/>
        <v>0</v>
      </c>
      <c r="F3027" s="207">
        <f t="shared" si="489"/>
        <v>0</v>
      </c>
      <c r="G3027" s="229"/>
      <c r="H3027" s="87"/>
      <c r="I3027" s="285"/>
      <c r="J3027" s="87"/>
      <c r="K3027" s="87"/>
      <c r="L3027" s="87"/>
      <c r="M3027" s="87"/>
    </row>
    <row r="3028" spans="1:13" hidden="1">
      <c r="A3028" s="293" t="str">
        <f t="shared" si="486"/>
        <v/>
      </c>
      <c r="B3028" s="289" t="str">
        <f t="shared" si="487"/>
        <v/>
      </c>
      <c r="C3028" s="292"/>
      <c r="D3028" s="294"/>
      <c r="E3028" s="291">
        <f t="shared" si="488"/>
        <v>0</v>
      </c>
      <c r="F3028" s="207">
        <f t="shared" si="489"/>
        <v>0</v>
      </c>
      <c r="G3028" s="229"/>
      <c r="H3028" s="87"/>
      <c r="I3028" s="285"/>
      <c r="J3028" s="87"/>
      <c r="K3028" s="87"/>
      <c r="L3028" s="87"/>
      <c r="M3028" s="87"/>
    </row>
    <row r="3029" spans="1:13" hidden="1">
      <c r="A3029" s="293" t="str">
        <f t="shared" si="486"/>
        <v/>
      </c>
      <c r="B3029" s="289" t="str">
        <f t="shared" si="487"/>
        <v/>
      </c>
      <c r="C3029" s="292"/>
      <c r="D3029" s="294"/>
      <c r="E3029" s="291">
        <f t="shared" si="488"/>
        <v>0</v>
      </c>
      <c r="F3029" s="207">
        <f t="shared" si="489"/>
        <v>0</v>
      </c>
      <c r="G3029" s="229"/>
      <c r="H3029" s="87"/>
      <c r="I3029" s="285"/>
      <c r="J3029" s="87"/>
      <c r="K3029" s="87"/>
      <c r="L3029" s="87"/>
      <c r="M3029" s="87"/>
    </row>
    <row r="3030" spans="1:13" hidden="1">
      <c r="A3030" s="293" t="str">
        <f t="shared" si="486"/>
        <v/>
      </c>
      <c r="B3030" s="289" t="str">
        <f t="shared" si="487"/>
        <v/>
      </c>
      <c r="C3030" s="292"/>
      <c r="D3030" s="294"/>
      <c r="E3030" s="291">
        <f t="shared" si="488"/>
        <v>0</v>
      </c>
      <c r="F3030" s="207">
        <f t="shared" si="489"/>
        <v>0</v>
      </c>
      <c r="G3030" s="235"/>
      <c r="H3030" s="87"/>
      <c r="I3030" s="285"/>
      <c r="J3030" s="87"/>
      <c r="K3030" s="87"/>
      <c r="L3030" s="87"/>
      <c r="M3030" s="87"/>
    </row>
    <row r="3031" spans="1:13" ht="13.5" hidden="1" thickBot="1">
      <c r="A3031" s="230"/>
      <c r="B3031" s="88"/>
      <c r="C3031" s="88"/>
      <c r="D3031" s="160"/>
      <c r="E3031" s="168"/>
      <c r="F3031" s="271" t="s">
        <v>100</v>
      </c>
      <c r="G3031" s="238">
        <f>SUM(F3022:F3030)</f>
        <v>0</v>
      </c>
      <c r="H3031" s="87"/>
      <c r="I3031" s="119"/>
      <c r="J3031" s="87"/>
      <c r="K3031" s="87"/>
      <c r="L3031" s="87"/>
      <c r="M3031" s="87"/>
    </row>
    <row r="3032" spans="1:13" ht="13.5" hidden="1" thickTop="1">
      <c r="A3032" s="239" t="s">
        <v>101</v>
      </c>
      <c r="B3032" s="89"/>
      <c r="C3032" s="89"/>
      <c r="D3032" s="161"/>
      <c r="E3032" s="169"/>
      <c r="F3032" s="161"/>
      <c r="G3032" s="232"/>
      <c r="H3032" s="87"/>
      <c r="I3032" s="119"/>
      <c r="J3032" s="87"/>
      <c r="K3032" s="87"/>
      <c r="L3032" s="87"/>
      <c r="M3032" s="87"/>
    </row>
    <row r="3033" spans="1:13" hidden="1">
      <c r="A3033" s="286" t="s">
        <v>2</v>
      </c>
      <c r="B3033" s="287"/>
      <c r="C3033" s="287"/>
      <c r="D3033" s="208"/>
      <c r="E3033" s="288" t="s">
        <v>102</v>
      </c>
      <c r="F3033" s="288" t="s">
        <v>45</v>
      </c>
      <c r="G3033" s="295" t="s">
        <v>102</v>
      </c>
      <c r="H3033" s="165"/>
      <c r="I3033" s="167"/>
      <c r="J3033" s="87"/>
      <c r="K3033" s="87"/>
      <c r="L3033" s="87"/>
      <c r="M3033" s="87"/>
    </row>
    <row r="3034" spans="1:13" hidden="1">
      <c r="A3034" s="296" t="s">
        <v>103</v>
      </c>
      <c r="B3034" s="209"/>
      <c r="C3034" s="209"/>
      <c r="D3034" s="210"/>
      <c r="E3034" s="284">
        <f>SUM(G2999,G3012,G3019,G3031)</f>
        <v>0</v>
      </c>
      <c r="F3034" s="297">
        <f>A</f>
        <v>0</v>
      </c>
      <c r="G3034" s="298">
        <f>E3034*F3034</f>
        <v>0</v>
      </c>
      <c r="H3034" s="87"/>
      <c r="I3034" s="173"/>
      <c r="J3034" s="87"/>
      <c r="K3034" s="87"/>
      <c r="L3034" s="87"/>
      <c r="M3034" s="87"/>
    </row>
    <row r="3035" spans="1:13" hidden="1">
      <c r="A3035" s="296" t="s">
        <v>104</v>
      </c>
      <c r="B3035" s="209"/>
      <c r="C3035" s="209"/>
      <c r="D3035" s="210"/>
      <c r="E3035" s="284">
        <f>SUM(G2999,G3012,G3019,G3031)</f>
        <v>0</v>
      </c>
      <c r="F3035" s="297">
        <f>I</f>
        <v>0</v>
      </c>
      <c r="G3035" s="298">
        <f>E3035*F3035</f>
        <v>0</v>
      </c>
      <c r="H3035" s="87"/>
      <c r="I3035" s="173"/>
      <c r="J3035" s="87"/>
      <c r="K3035" s="87"/>
      <c r="L3035" s="87"/>
      <c r="M3035" s="87"/>
    </row>
    <row r="3036" spans="1:13" hidden="1">
      <c r="A3036" s="296" t="s">
        <v>105</v>
      </c>
      <c r="B3036" s="209"/>
      <c r="C3036" s="209"/>
      <c r="D3036" s="210"/>
      <c r="E3036" s="284">
        <f>SUM(G2999,G3012,G3019,G3031)</f>
        <v>0</v>
      </c>
      <c r="F3036" s="297">
        <f>U</f>
        <v>0</v>
      </c>
      <c r="G3036" s="298">
        <f>E3036*F3036</f>
        <v>0</v>
      </c>
      <c r="H3036" s="87"/>
      <c r="I3036" s="173"/>
      <c r="J3036" s="87"/>
      <c r="K3036" s="87"/>
      <c r="L3036" s="87"/>
      <c r="M3036" s="87"/>
    </row>
    <row r="3037" spans="1:13" ht="23.25" hidden="1" thickBot="1">
      <c r="A3037" s="230"/>
      <c r="B3037" s="88"/>
      <c r="C3037" s="88"/>
      <c r="D3037" s="160"/>
      <c r="E3037" s="168"/>
      <c r="F3037" s="67" t="s">
        <v>106</v>
      </c>
      <c r="G3037" s="238">
        <f>SUM(G3034:G3036)</f>
        <v>0</v>
      </c>
      <c r="H3037" s="87"/>
      <c r="I3037" s="119"/>
      <c r="J3037" s="299" t="s">
        <v>107</v>
      </c>
      <c r="K3037" s="299" t="s">
        <v>108</v>
      </c>
      <c r="L3037" s="299" t="s">
        <v>106</v>
      </c>
      <c r="M3037" s="299" t="s">
        <v>105</v>
      </c>
    </row>
    <row r="3038" spans="1:13" ht="14.25" hidden="1" thickTop="1" thickBot="1">
      <c r="A3038" s="240"/>
      <c r="B3038" s="58"/>
      <c r="C3038" s="58"/>
      <c r="D3038" s="174"/>
      <c r="E3038" s="68" t="s">
        <v>108</v>
      </c>
      <c r="F3038" s="69"/>
      <c r="G3038" s="241">
        <f>ROUND(SUM(G2999,G3012,G3019,G3031,G3037),0)</f>
        <v>0</v>
      </c>
      <c r="H3038" s="58"/>
      <c r="I3038" s="118"/>
      <c r="J3038" s="300" t="str">
        <f>B2975</f>
        <v>4.11</v>
      </c>
      <c r="K3038" s="301">
        <f>G3038</f>
        <v>0</v>
      </c>
      <c r="L3038" s="302">
        <f>ROUND(SUM(G2999,G3012,G3019,G3031),0)</f>
        <v>0</v>
      </c>
      <c r="M3038" s="303">
        <f>G3036</f>
        <v>0</v>
      </c>
    </row>
    <row r="3039" spans="1:13" ht="26.25" hidden="1" thickTop="1">
      <c r="A3039" s="242" t="s">
        <v>109</v>
      </c>
      <c r="B3039" s="87"/>
      <c r="C3039" s="87"/>
      <c r="D3039" s="162"/>
      <c r="E3039" s="166"/>
      <c r="F3039" s="162"/>
      <c r="G3039" s="225"/>
      <c r="H3039" s="87"/>
      <c r="I3039" s="119"/>
      <c r="J3039" s="87"/>
      <c r="K3039" s="87"/>
      <c r="L3039" s="87"/>
      <c r="M3039" s="87"/>
    </row>
    <row r="3040" spans="1:13" hidden="1">
      <c r="A3040" s="242"/>
      <c r="B3040" s="175"/>
      <c r="C3040" s="175"/>
      <c r="D3040" s="176"/>
      <c r="E3040" s="166"/>
      <c r="F3040" s="162"/>
      <c r="G3040" s="243">
        <f ca="1">TODAY()</f>
        <v>46244</v>
      </c>
      <c r="H3040" s="87"/>
      <c r="I3040" s="119"/>
      <c r="J3040" s="87"/>
      <c r="K3040" s="87"/>
      <c r="L3040" s="87"/>
      <c r="M3040" s="87"/>
    </row>
    <row r="3041" spans="1:13" ht="13.5" hidden="1" thickBot="1">
      <c r="A3041" s="244"/>
      <c r="B3041" s="245"/>
      <c r="C3041" s="245"/>
      <c r="D3041" s="246"/>
      <c r="E3041" s="247"/>
      <c r="F3041" s="246"/>
      <c r="G3041" s="248"/>
      <c r="H3041" s="87"/>
      <c r="I3041" s="119"/>
      <c r="J3041" s="87"/>
      <c r="K3041" s="87"/>
      <c r="L3041" s="87"/>
      <c r="M3041" s="87"/>
    </row>
    <row r="3042" spans="1:13">
      <c r="A3042" s="217"/>
      <c r="B3042" s="218"/>
      <c r="C3042" s="218"/>
      <c r="D3042" s="219"/>
      <c r="E3042" s="220"/>
      <c r="F3042" s="219"/>
      <c r="G3042" s="221" t="s">
        <v>77</v>
      </c>
      <c r="H3042" s="58"/>
      <c r="I3042" s="118"/>
      <c r="J3042" s="58"/>
      <c r="K3042" s="58"/>
      <c r="L3042" s="58"/>
      <c r="M3042" s="87"/>
    </row>
    <row r="3043" spans="1:13" ht="12.75" customHeight="1">
      <c r="A3043" s="222" t="s">
        <v>78</v>
      </c>
      <c r="B3043" s="508" t="str">
        <f>Proponente</f>
        <v>Proponente BCDA</v>
      </c>
      <c r="C3043" s="508"/>
      <c r="D3043" s="508"/>
      <c r="E3043" s="508"/>
      <c r="F3043" s="508"/>
      <c r="G3043" s="509"/>
      <c r="H3043" s="87"/>
      <c r="I3043" s="119"/>
      <c r="J3043" s="87"/>
      <c r="K3043" s="87"/>
      <c r="L3043" s="87"/>
      <c r="M3043" s="87"/>
    </row>
    <row r="3044" spans="1:13">
      <c r="A3044" s="222" t="s">
        <v>79</v>
      </c>
      <c r="B3044" s="87" t="str">
        <f>VLOOKUP(B3045,'4_Presupuesto de Obra'!$A$8:$D$182,2,FALSE)</f>
        <v>5.1</v>
      </c>
      <c r="C3044" s="508" t="str">
        <f>VLOOKUP(B3045,'4_Presupuesto de Obra'!$A$8:$D$182,3,FALSE)</f>
        <v>TALADO DE ÁRBOL CON EXTRACCIÓN DEL TOCÓN-(Incluye disposición final)</v>
      </c>
      <c r="D3044" s="508"/>
      <c r="E3044" s="508"/>
      <c r="F3044" s="508"/>
      <c r="G3044" s="509"/>
      <c r="H3044" s="87"/>
      <c r="I3044" s="119"/>
      <c r="J3044" s="87"/>
      <c r="K3044" s="87"/>
      <c r="L3044" s="87"/>
      <c r="M3044" s="87"/>
    </row>
    <row r="3045" spans="1:13">
      <c r="A3045" s="223"/>
      <c r="B3045" s="216">
        <f>+B2976+1</f>
        <v>45</v>
      </c>
      <c r="C3045" s="87"/>
      <c r="D3045" s="162"/>
      <c r="E3045" s="166"/>
      <c r="F3045" s="59" t="s">
        <v>80</v>
      </c>
      <c r="G3045" s="224" t="str">
        <f>VLOOKUP(B3045,'4_Presupuesto de Obra'!$A$8:$D$182,4,FALSE)</f>
        <v>und</v>
      </c>
      <c r="H3045" s="87"/>
      <c r="I3045" s="119"/>
      <c r="J3045" s="87"/>
      <c r="K3045" s="87"/>
      <c r="L3045" s="87"/>
      <c r="M3045" s="87"/>
    </row>
    <row r="3046" spans="1:13" ht="13.5" thickBot="1">
      <c r="A3046" s="222" t="s">
        <v>81</v>
      </c>
      <c r="B3046" s="87"/>
      <c r="C3046" s="87"/>
      <c r="D3046" s="162"/>
      <c r="E3046" s="166"/>
      <c r="F3046" s="162"/>
      <c r="G3046" s="225"/>
      <c r="H3046" s="87"/>
      <c r="I3046" s="167"/>
      <c r="J3046" s="87"/>
      <c r="K3046" s="87"/>
      <c r="L3046" s="87"/>
      <c r="M3046" s="87"/>
    </row>
    <row r="3047" spans="1:13" ht="13.5" thickTop="1">
      <c r="A3047" s="226" t="s">
        <v>2</v>
      </c>
      <c r="B3047" s="158" t="s">
        <v>83</v>
      </c>
      <c r="C3047" s="158" t="s">
        <v>84</v>
      </c>
      <c r="D3047" s="159" t="s">
        <v>85</v>
      </c>
      <c r="E3047" s="65" t="s">
        <v>86</v>
      </c>
      <c r="F3047" s="65" t="s">
        <v>87</v>
      </c>
      <c r="G3047" s="227" t="s">
        <v>88</v>
      </c>
      <c r="H3047" s="165"/>
      <c r="I3047" s="167"/>
      <c r="J3047" s="165"/>
      <c r="K3047" s="165"/>
      <c r="L3047" s="165"/>
      <c r="M3047" s="87"/>
    </row>
    <row r="3048" spans="1:13">
      <c r="A3048" s="281" t="str">
        <f t="shared" ref="A3048:A3067" si="490">IF(I3048=0,"-",VLOOKUP(I3048,EQUIPOS,2,FALSE))</f>
        <v>-</v>
      </c>
      <c r="B3048" s="282"/>
      <c r="C3048" s="282"/>
      <c r="D3048" s="283"/>
      <c r="E3048" s="284">
        <f t="shared" ref="E3048:E3067" si="491">IF(I3048=0,0,VLOOKUP(I3048,EQUIPOS,4,FALSE))</f>
        <v>0</v>
      </c>
      <c r="F3048" s="207">
        <f t="shared" ref="F3048:F3067" si="492">IF(D3048=0,0,E3048/D3048)</f>
        <v>0</v>
      </c>
      <c r="G3048" s="228"/>
      <c r="H3048" s="87"/>
      <c r="I3048" s="285"/>
      <c r="J3048" s="87"/>
      <c r="K3048" s="87"/>
      <c r="L3048" s="87"/>
      <c r="M3048" s="87"/>
    </row>
    <row r="3049" spans="1:13">
      <c r="A3049" s="281" t="str">
        <f t="shared" si="490"/>
        <v>-</v>
      </c>
      <c r="B3049" s="282"/>
      <c r="C3049" s="282"/>
      <c r="D3049" s="283"/>
      <c r="E3049" s="284">
        <f t="shared" si="491"/>
        <v>0</v>
      </c>
      <c r="F3049" s="207">
        <f t="shared" si="492"/>
        <v>0</v>
      </c>
      <c r="G3049" s="229"/>
      <c r="H3049" s="87"/>
      <c r="I3049" s="285"/>
      <c r="J3049" s="87"/>
      <c r="K3049" s="87"/>
      <c r="L3049" s="87"/>
      <c r="M3049" s="87"/>
    </row>
    <row r="3050" spans="1:13">
      <c r="A3050" s="281" t="str">
        <f t="shared" si="490"/>
        <v>-</v>
      </c>
      <c r="B3050" s="282"/>
      <c r="C3050" s="282"/>
      <c r="D3050" s="283"/>
      <c r="E3050" s="284">
        <f t="shared" si="491"/>
        <v>0</v>
      </c>
      <c r="F3050" s="207">
        <f t="shared" si="492"/>
        <v>0</v>
      </c>
      <c r="G3050" s="229"/>
      <c r="H3050" s="87"/>
      <c r="I3050" s="285"/>
      <c r="J3050" s="87"/>
      <c r="K3050" s="87"/>
      <c r="L3050" s="87"/>
      <c r="M3050" s="87"/>
    </row>
    <row r="3051" spans="1:13">
      <c r="A3051" s="281" t="str">
        <f t="shared" si="490"/>
        <v>-</v>
      </c>
      <c r="B3051" s="282"/>
      <c r="C3051" s="282"/>
      <c r="D3051" s="283"/>
      <c r="E3051" s="284">
        <f t="shared" si="491"/>
        <v>0</v>
      </c>
      <c r="F3051" s="207">
        <f t="shared" si="492"/>
        <v>0</v>
      </c>
      <c r="G3051" s="229"/>
      <c r="H3051" s="87"/>
      <c r="I3051" s="285"/>
      <c r="J3051" s="87"/>
      <c r="K3051" s="87"/>
      <c r="L3051" s="87"/>
      <c r="M3051" s="87"/>
    </row>
    <row r="3052" spans="1:13">
      <c r="A3052" s="281" t="str">
        <f t="shared" si="490"/>
        <v>-</v>
      </c>
      <c r="B3052" s="282"/>
      <c r="C3052" s="282"/>
      <c r="D3052" s="283"/>
      <c r="E3052" s="284">
        <f t="shared" si="491"/>
        <v>0</v>
      </c>
      <c r="F3052" s="207">
        <f t="shared" si="492"/>
        <v>0</v>
      </c>
      <c r="G3052" s="229"/>
      <c r="H3052" s="87"/>
      <c r="I3052" s="285"/>
      <c r="J3052" s="87"/>
      <c r="K3052" s="87"/>
      <c r="L3052" s="87"/>
      <c r="M3052" s="87"/>
    </row>
    <row r="3053" spans="1:13">
      <c r="A3053" s="281" t="str">
        <f t="shared" si="490"/>
        <v>-</v>
      </c>
      <c r="B3053" s="282"/>
      <c r="C3053" s="282"/>
      <c r="D3053" s="283"/>
      <c r="E3053" s="284">
        <f t="shared" si="491"/>
        <v>0</v>
      </c>
      <c r="F3053" s="207">
        <f t="shared" si="492"/>
        <v>0</v>
      </c>
      <c r="G3053" s="229"/>
      <c r="H3053" s="87"/>
      <c r="I3053" s="285"/>
      <c r="J3053" s="87"/>
      <c r="K3053" s="87"/>
      <c r="L3053" s="87"/>
      <c r="M3053" s="87"/>
    </row>
    <row r="3054" spans="1:13">
      <c r="A3054" s="281" t="str">
        <f t="shared" si="490"/>
        <v>-</v>
      </c>
      <c r="B3054" s="282"/>
      <c r="C3054" s="282"/>
      <c r="D3054" s="283"/>
      <c r="E3054" s="284">
        <f t="shared" si="491"/>
        <v>0</v>
      </c>
      <c r="F3054" s="207">
        <f t="shared" si="492"/>
        <v>0</v>
      </c>
      <c r="G3054" s="235"/>
      <c r="H3054" s="87"/>
      <c r="I3054" s="285"/>
      <c r="J3054" s="87"/>
      <c r="K3054" s="87"/>
      <c r="L3054" s="87"/>
      <c r="M3054" s="87"/>
    </row>
    <row r="3055" spans="1:13">
      <c r="A3055" s="281" t="str">
        <f t="shared" si="490"/>
        <v>-</v>
      </c>
      <c r="B3055" s="282"/>
      <c r="C3055" s="282"/>
      <c r="D3055" s="283"/>
      <c r="E3055" s="284">
        <f t="shared" si="491"/>
        <v>0</v>
      </c>
      <c r="F3055" s="207">
        <f t="shared" si="492"/>
        <v>0</v>
      </c>
      <c r="G3055" s="229"/>
      <c r="H3055" s="87"/>
      <c r="I3055" s="285"/>
      <c r="J3055" s="87"/>
      <c r="K3055" s="87"/>
      <c r="L3055" s="87"/>
      <c r="M3055" s="87"/>
    </row>
    <row r="3056" spans="1:13">
      <c r="A3056" s="281" t="str">
        <f t="shared" si="490"/>
        <v>-</v>
      </c>
      <c r="B3056" s="282"/>
      <c r="C3056" s="282"/>
      <c r="D3056" s="283"/>
      <c r="E3056" s="284">
        <f t="shared" si="491"/>
        <v>0</v>
      </c>
      <c r="F3056" s="207">
        <f t="shared" si="492"/>
        <v>0</v>
      </c>
      <c r="G3056" s="229"/>
      <c r="H3056" s="87"/>
      <c r="I3056" s="285"/>
      <c r="J3056" s="87"/>
      <c r="K3056" s="87"/>
      <c r="L3056" s="87"/>
      <c r="M3056" s="87"/>
    </row>
    <row r="3057" spans="1:13">
      <c r="A3057" s="281" t="str">
        <f t="shared" si="490"/>
        <v>-</v>
      </c>
      <c r="B3057" s="282"/>
      <c r="C3057" s="282"/>
      <c r="D3057" s="283"/>
      <c r="E3057" s="284">
        <f t="shared" si="491"/>
        <v>0</v>
      </c>
      <c r="F3057" s="207">
        <f t="shared" si="492"/>
        <v>0</v>
      </c>
      <c r="G3057" s="229"/>
      <c r="H3057" s="87"/>
      <c r="I3057" s="285"/>
      <c r="J3057" s="87"/>
      <c r="K3057" s="87"/>
      <c r="L3057" s="87"/>
      <c r="M3057" s="87"/>
    </row>
    <row r="3058" spans="1:13">
      <c r="A3058" s="281" t="str">
        <f t="shared" si="490"/>
        <v>-</v>
      </c>
      <c r="B3058" s="282"/>
      <c r="C3058" s="282"/>
      <c r="D3058" s="283"/>
      <c r="E3058" s="284">
        <f t="shared" si="491"/>
        <v>0</v>
      </c>
      <c r="F3058" s="207">
        <f t="shared" si="492"/>
        <v>0</v>
      </c>
      <c r="G3058" s="229"/>
      <c r="H3058" s="87"/>
      <c r="I3058" s="285"/>
      <c r="J3058" s="87"/>
      <c r="K3058" s="87"/>
      <c r="L3058" s="87"/>
      <c r="M3058" s="87"/>
    </row>
    <row r="3059" spans="1:13">
      <c r="A3059" s="281" t="str">
        <f t="shared" si="490"/>
        <v>-</v>
      </c>
      <c r="B3059" s="282"/>
      <c r="C3059" s="282"/>
      <c r="D3059" s="283"/>
      <c r="E3059" s="284">
        <f t="shared" si="491"/>
        <v>0</v>
      </c>
      <c r="F3059" s="207">
        <f t="shared" si="492"/>
        <v>0</v>
      </c>
      <c r="G3059" s="229"/>
      <c r="H3059" s="87"/>
      <c r="I3059" s="285"/>
      <c r="J3059" s="87"/>
      <c r="K3059" s="87"/>
      <c r="L3059" s="87"/>
      <c r="M3059" s="87"/>
    </row>
    <row r="3060" spans="1:13">
      <c r="A3060" s="281" t="str">
        <f t="shared" si="490"/>
        <v>-</v>
      </c>
      <c r="B3060" s="282"/>
      <c r="C3060" s="282"/>
      <c r="D3060" s="283"/>
      <c r="E3060" s="284">
        <f t="shared" si="491"/>
        <v>0</v>
      </c>
      <c r="F3060" s="207">
        <f t="shared" si="492"/>
        <v>0</v>
      </c>
      <c r="G3060" s="229"/>
      <c r="H3060" s="87"/>
      <c r="I3060" s="285"/>
      <c r="J3060" s="87"/>
      <c r="K3060" s="87"/>
      <c r="L3060" s="87"/>
      <c r="M3060" s="87"/>
    </row>
    <row r="3061" spans="1:13">
      <c r="A3061" s="281" t="str">
        <f t="shared" si="490"/>
        <v>-</v>
      </c>
      <c r="B3061" s="282"/>
      <c r="C3061" s="282"/>
      <c r="D3061" s="283"/>
      <c r="E3061" s="284">
        <f t="shared" si="491"/>
        <v>0</v>
      </c>
      <c r="F3061" s="207">
        <f t="shared" si="492"/>
        <v>0</v>
      </c>
      <c r="G3061" s="229"/>
      <c r="H3061" s="87"/>
      <c r="I3061" s="285"/>
      <c r="J3061" s="87"/>
      <c r="K3061" s="87"/>
      <c r="L3061" s="87"/>
      <c r="M3061" s="87"/>
    </row>
    <row r="3062" spans="1:13">
      <c r="A3062" s="281" t="str">
        <f t="shared" si="490"/>
        <v>-</v>
      </c>
      <c r="B3062" s="282"/>
      <c r="C3062" s="282"/>
      <c r="D3062" s="283"/>
      <c r="E3062" s="284">
        <f t="shared" si="491"/>
        <v>0</v>
      </c>
      <c r="F3062" s="207">
        <f t="shared" si="492"/>
        <v>0</v>
      </c>
      <c r="G3062" s="229"/>
      <c r="H3062" s="87"/>
      <c r="I3062" s="285"/>
      <c r="J3062" s="87"/>
      <c r="K3062" s="87"/>
      <c r="L3062" s="87"/>
      <c r="M3062" s="87"/>
    </row>
    <row r="3063" spans="1:13">
      <c r="A3063" s="281" t="str">
        <f t="shared" si="490"/>
        <v>-</v>
      </c>
      <c r="B3063" s="282"/>
      <c r="C3063" s="282"/>
      <c r="D3063" s="283"/>
      <c r="E3063" s="284">
        <f t="shared" si="491"/>
        <v>0</v>
      </c>
      <c r="F3063" s="207">
        <f t="shared" si="492"/>
        <v>0</v>
      </c>
      <c r="G3063" s="229"/>
      <c r="H3063" s="87"/>
      <c r="I3063" s="285"/>
      <c r="J3063" s="87"/>
      <c r="K3063" s="87"/>
      <c r="L3063" s="87"/>
      <c r="M3063" s="87"/>
    </row>
    <row r="3064" spans="1:13">
      <c r="A3064" s="281" t="str">
        <f t="shared" si="490"/>
        <v>-</v>
      </c>
      <c r="B3064" s="282"/>
      <c r="C3064" s="282"/>
      <c r="D3064" s="283"/>
      <c r="E3064" s="284">
        <f t="shared" si="491"/>
        <v>0</v>
      </c>
      <c r="F3064" s="207">
        <f t="shared" si="492"/>
        <v>0</v>
      </c>
      <c r="G3064" s="229"/>
      <c r="H3064" s="87"/>
      <c r="I3064" s="285"/>
      <c r="J3064" s="87"/>
      <c r="K3064" s="87"/>
      <c r="L3064" s="87"/>
      <c r="M3064" s="87"/>
    </row>
    <row r="3065" spans="1:13">
      <c r="A3065" s="281" t="str">
        <f t="shared" si="490"/>
        <v>-</v>
      </c>
      <c r="B3065" s="282"/>
      <c r="C3065" s="282"/>
      <c r="D3065" s="283"/>
      <c r="E3065" s="284">
        <f t="shared" si="491"/>
        <v>0</v>
      </c>
      <c r="F3065" s="207">
        <f t="shared" si="492"/>
        <v>0</v>
      </c>
      <c r="G3065" s="229"/>
      <c r="H3065" s="87"/>
      <c r="I3065" s="285"/>
      <c r="J3065" s="87"/>
      <c r="K3065" s="87"/>
      <c r="L3065" s="87"/>
      <c r="M3065" s="87"/>
    </row>
    <row r="3066" spans="1:13">
      <c r="A3066" s="281" t="str">
        <f t="shared" si="490"/>
        <v>-</v>
      </c>
      <c r="B3066" s="282"/>
      <c r="C3066" s="282"/>
      <c r="D3066" s="283"/>
      <c r="E3066" s="284">
        <f t="shared" si="491"/>
        <v>0</v>
      </c>
      <c r="F3066" s="207">
        <f t="shared" si="492"/>
        <v>0</v>
      </c>
      <c r="G3066" s="229"/>
      <c r="H3066" s="87"/>
      <c r="I3066" s="285"/>
      <c r="J3066" s="87"/>
      <c r="K3066" s="87"/>
      <c r="L3066" s="87"/>
      <c r="M3066" s="87"/>
    </row>
    <row r="3067" spans="1:13">
      <c r="A3067" s="281" t="str">
        <f t="shared" si="490"/>
        <v>-</v>
      </c>
      <c r="B3067" s="282"/>
      <c r="C3067" s="282"/>
      <c r="D3067" s="283"/>
      <c r="E3067" s="284">
        <f t="shared" si="491"/>
        <v>0</v>
      </c>
      <c r="F3067" s="207">
        <f t="shared" si="492"/>
        <v>0</v>
      </c>
      <c r="G3067" s="229"/>
      <c r="H3067" s="87"/>
      <c r="I3067" s="285"/>
      <c r="J3067" s="87"/>
      <c r="K3067" s="87"/>
      <c r="L3067" s="87"/>
      <c r="M3067" s="87"/>
    </row>
    <row r="3068" spans="1:13" ht="13.5" thickBot="1">
      <c r="A3068" s="230"/>
      <c r="B3068" s="88"/>
      <c r="C3068" s="88"/>
      <c r="D3068" s="160"/>
      <c r="E3068" s="168"/>
      <c r="F3068" s="271" t="s">
        <v>89</v>
      </c>
      <c r="G3068" s="272">
        <f>SUM(F3048:F3067)</f>
        <v>0</v>
      </c>
      <c r="H3068" s="87"/>
      <c r="I3068" s="119"/>
      <c r="J3068" s="87"/>
      <c r="K3068" s="87"/>
      <c r="L3068" s="87"/>
      <c r="M3068" s="87"/>
    </row>
    <row r="3069" spans="1:13" ht="13.5" thickTop="1">
      <c r="A3069" s="231" t="s">
        <v>90</v>
      </c>
      <c r="B3069" s="89"/>
      <c r="C3069" s="89"/>
      <c r="D3069" s="161"/>
      <c r="E3069" s="169"/>
      <c r="F3069" s="161"/>
      <c r="G3069" s="232"/>
      <c r="H3069" s="87"/>
      <c r="I3069" s="119"/>
      <c r="J3069" s="87"/>
      <c r="K3069" s="87"/>
      <c r="L3069" s="87"/>
      <c r="M3069" s="87"/>
    </row>
    <row r="3070" spans="1:13">
      <c r="A3070" s="286" t="s">
        <v>2</v>
      </c>
      <c r="B3070" s="287"/>
      <c r="C3070" s="273" t="s">
        <v>3</v>
      </c>
      <c r="D3070" s="288" t="s">
        <v>91</v>
      </c>
      <c r="E3070" s="288" t="s">
        <v>92</v>
      </c>
      <c r="F3070" s="288" t="s">
        <v>87</v>
      </c>
      <c r="G3070" s="233" t="s">
        <v>88</v>
      </c>
      <c r="H3070" s="165"/>
      <c r="I3070" s="167"/>
      <c r="J3070" s="165"/>
      <c r="K3070" s="165"/>
      <c r="L3070" s="165"/>
      <c r="M3070" s="87"/>
    </row>
    <row r="3071" spans="1:13">
      <c r="A3071" s="506" t="str">
        <f t="shared" ref="A3071:A3080" si="493">IF(I3071=0,"",VLOOKUP(I3071,MATERIALES,2,FALSE))</f>
        <v/>
      </c>
      <c r="B3071" s="507"/>
      <c r="C3071" s="289" t="str">
        <f t="shared" ref="C3071:C3080" si="494">IF(I3071=0,"",VLOOKUP(I3071,MATERIALES,3,FALSE))</f>
        <v/>
      </c>
      <c r="D3071" s="290"/>
      <c r="E3071" s="291">
        <f t="shared" ref="E3071:E3080" si="495">IF(I3071=0,0,VLOOKUP(I3071,MATERIALES,4,FALSE))</f>
        <v>0</v>
      </c>
      <c r="F3071" s="207">
        <f>D3071*E3071</f>
        <v>0</v>
      </c>
      <c r="G3071" s="228"/>
      <c r="H3071" s="87"/>
      <c r="I3071" s="285"/>
      <c r="J3071" s="87"/>
      <c r="K3071" s="87"/>
      <c r="L3071" s="87"/>
      <c r="M3071" s="87"/>
    </row>
    <row r="3072" spans="1:13">
      <c r="A3072" s="506" t="str">
        <f t="shared" si="493"/>
        <v/>
      </c>
      <c r="B3072" s="507"/>
      <c r="C3072" s="289" t="str">
        <f t="shared" si="494"/>
        <v/>
      </c>
      <c r="D3072" s="290"/>
      <c r="E3072" s="291">
        <f t="shared" si="495"/>
        <v>0</v>
      </c>
      <c r="F3072" s="207">
        <f t="shared" ref="F3072:F3080" si="496">D3072*E3072</f>
        <v>0</v>
      </c>
      <c r="G3072" s="229"/>
      <c r="H3072" s="87"/>
      <c r="I3072" s="285"/>
      <c r="J3072" s="87"/>
      <c r="K3072" s="87"/>
      <c r="L3072" s="87"/>
      <c r="M3072" s="87"/>
    </row>
    <row r="3073" spans="1:13">
      <c r="A3073" s="506" t="str">
        <f t="shared" si="493"/>
        <v/>
      </c>
      <c r="B3073" s="507"/>
      <c r="C3073" s="289" t="str">
        <f t="shared" si="494"/>
        <v/>
      </c>
      <c r="D3073" s="290"/>
      <c r="E3073" s="291">
        <f t="shared" si="495"/>
        <v>0</v>
      </c>
      <c r="F3073" s="207">
        <f t="shared" si="496"/>
        <v>0</v>
      </c>
      <c r="G3073" s="229"/>
      <c r="H3073" s="87"/>
      <c r="I3073" s="285"/>
      <c r="J3073" s="87"/>
      <c r="K3073" s="87"/>
      <c r="L3073" s="87"/>
      <c r="M3073" s="87"/>
    </row>
    <row r="3074" spans="1:13">
      <c r="A3074" s="506" t="str">
        <f t="shared" si="493"/>
        <v/>
      </c>
      <c r="B3074" s="507"/>
      <c r="C3074" s="289" t="str">
        <f t="shared" si="494"/>
        <v/>
      </c>
      <c r="D3074" s="290"/>
      <c r="E3074" s="291">
        <f t="shared" si="495"/>
        <v>0</v>
      </c>
      <c r="F3074" s="207">
        <f t="shared" si="496"/>
        <v>0</v>
      </c>
      <c r="G3074" s="229"/>
      <c r="H3074" s="87"/>
      <c r="I3074" s="285"/>
      <c r="J3074" s="87"/>
      <c r="K3074" s="87"/>
      <c r="L3074" s="87"/>
      <c r="M3074" s="87"/>
    </row>
    <row r="3075" spans="1:13">
      <c r="A3075" s="506" t="str">
        <f t="shared" si="493"/>
        <v/>
      </c>
      <c r="B3075" s="507"/>
      <c r="C3075" s="289" t="str">
        <f t="shared" si="494"/>
        <v/>
      </c>
      <c r="D3075" s="290"/>
      <c r="E3075" s="291">
        <f t="shared" si="495"/>
        <v>0</v>
      </c>
      <c r="F3075" s="207">
        <f t="shared" si="496"/>
        <v>0</v>
      </c>
      <c r="G3075" s="229"/>
      <c r="H3075" s="87"/>
      <c r="I3075" s="285"/>
      <c r="J3075" s="87"/>
      <c r="K3075" s="87"/>
      <c r="L3075" s="87"/>
      <c r="M3075" s="87"/>
    </row>
    <row r="3076" spans="1:13">
      <c r="A3076" s="506" t="str">
        <f t="shared" si="493"/>
        <v/>
      </c>
      <c r="B3076" s="507"/>
      <c r="C3076" s="289" t="str">
        <f t="shared" si="494"/>
        <v/>
      </c>
      <c r="D3076" s="290"/>
      <c r="E3076" s="291">
        <f t="shared" si="495"/>
        <v>0</v>
      </c>
      <c r="F3076" s="207">
        <f t="shared" si="496"/>
        <v>0</v>
      </c>
      <c r="G3076" s="229"/>
      <c r="H3076" s="87"/>
      <c r="I3076" s="285"/>
      <c r="J3076" s="87"/>
      <c r="K3076" s="87"/>
      <c r="L3076" s="87"/>
      <c r="M3076" s="87"/>
    </row>
    <row r="3077" spans="1:13">
      <c r="A3077" s="506" t="str">
        <f t="shared" si="493"/>
        <v/>
      </c>
      <c r="B3077" s="507"/>
      <c r="C3077" s="289" t="str">
        <f t="shared" si="494"/>
        <v/>
      </c>
      <c r="D3077" s="290"/>
      <c r="E3077" s="291">
        <f t="shared" si="495"/>
        <v>0</v>
      </c>
      <c r="F3077" s="207">
        <f t="shared" si="496"/>
        <v>0</v>
      </c>
      <c r="G3077" s="229"/>
      <c r="H3077" s="87"/>
      <c r="I3077" s="285"/>
      <c r="J3077" s="87"/>
      <c r="K3077" s="87"/>
      <c r="L3077" s="87"/>
      <c r="M3077" s="87"/>
    </row>
    <row r="3078" spans="1:13">
      <c r="A3078" s="506" t="str">
        <f t="shared" si="493"/>
        <v/>
      </c>
      <c r="B3078" s="507"/>
      <c r="C3078" s="289" t="str">
        <f t="shared" si="494"/>
        <v/>
      </c>
      <c r="D3078" s="290"/>
      <c r="E3078" s="291">
        <f t="shared" si="495"/>
        <v>0</v>
      </c>
      <c r="F3078" s="207">
        <f t="shared" si="496"/>
        <v>0</v>
      </c>
      <c r="G3078" s="234"/>
      <c r="H3078" s="87"/>
      <c r="I3078" s="285"/>
      <c r="J3078" s="87"/>
      <c r="K3078" s="87"/>
      <c r="L3078" s="87"/>
      <c r="M3078" s="87"/>
    </row>
    <row r="3079" spans="1:13">
      <c r="A3079" s="506" t="str">
        <f t="shared" si="493"/>
        <v/>
      </c>
      <c r="B3079" s="507"/>
      <c r="C3079" s="289" t="str">
        <f t="shared" si="494"/>
        <v/>
      </c>
      <c r="D3079" s="290"/>
      <c r="E3079" s="291">
        <f t="shared" si="495"/>
        <v>0</v>
      </c>
      <c r="F3079" s="207">
        <f t="shared" si="496"/>
        <v>0</v>
      </c>
      <c r="G3079" s="229"/>
      <c r="H3079" s="87"/>
      <c r="I3079" s="285"/>
      <c r="J3079" s="87"/>
      <c r="K3079" s="87"/>
      <c r="L3079" s="87"/>
      <c r="M3079" s="87"/>
    </row>
    <row r="3080" spans="1:13">
      <c r="A3080" s="506" t="str">
        <f t="shared" si="493"/>
        <v/>
      </c>
      <c r="B3080" s="507"/>
      <c r="C3080" s="289" t="str">
        <f t="shared" si="494"/>
        <v/>
      </c>
      <c r="D3080" s="290"/>
      <c r="E3080" s="291">
        <f t="shared" si="495"/>
        <v>0</v>
      </c>
      <c r="F3080" s="207">
        <f t="shared" si="496"/>
        <v>0</v>
      </c>
      <c r="G3080" s="235"/>
      <c r="H3080" s="87"/>
      <c r="I3080" s="285"/>
      <c r="J3080" s="87"/>
      <c r="K3080" s="87"/>
      <c r="L3080" s="87"/>
      <c r="M3080" s="87"/>
    </row>
    <row r="3081" spans="1:13" ht="13.5" thickBot="1">
      <c r="A3081" s="223"/>
      <c r="B3081" s="87"/>
      <c r="C3081" s="87"/>
      <c r="D3081" s="162"/>
      <c r="E3081" s="170"/>
      <c r="F3081" s="66" t="s">
        <v>93</v>
      </c>
      <c r="G3081" s="234">
        <f>SUM(F3071:F3080)</f>
        <v>0</v>
      </c>
      <c r="H3081" s="87"/>
      <c r="I3081" s="119"/>
      <c r="J3081" s="87"/>
      <c r="K3081" s="87"/>
      <c r="L3081" s="87"/>
      <c r="M3081" s="87"/>
    </row>
    <row r="3082" spans="1:13" ht="14.25" thickTop="1" thickBot="1">
      <c r="A3082" s="236" t="s">
        <v>94</v>
      </c>
      <c r="B3082" s="90"/>
      <c r="C3082" s="90"/>
      <c r="D3082" s="163"/>
      <c r="E3082" s="171"/>
      <c r="F3082" s="163"/>
      <c r="G3082" s="237"/>
      <c r="H3082" s="87"/>
      <c r="I3082" s="119"/>
      <c r="J3082" s="87"/>
      <c r="K3082" s="87"/>
      <c r="L3082" s="87"/>
      <c r="M3082" s="87"/>
    </row>
    <row r="3083" spans="1:13" ht="13.5" thickTop="1">
      <c r="A3083" s="286" t="s">
        <v>2</v>
      </c>
      <c r="B3083" s="287"/>
      <c r="C3083" s="288" t="s">
        <v>95</v>
      </c>
      <c r="D3083" s="288" t="s">
        <v>96</v>
      </c>
      <c r="E3083" s="288" t="s">
        <v>97</v>
      </c>
      <c r="F3083" s="288" t="s">
        <v>87</v>
      </c>
      <c r="G3083" s="233" t="s">
        <v>88</v>
      </c>
      <c r="H3083" s="87"/>
      <c r="I3083" s="119"/>
      <c r="J3083" s="87"/>
      <c r="K3083" s="87"/>
      <c r="L3083" s="87"/>
      <c r="M3083" s="87"/>
    </row>
    <row r="3084" spans="1:13">
      <c r="A3084" s="506" t="str">
        <f>IF(I3084=0,"",VLOOKUP(I3084,EQUIPOS,2,FALSE))</f>
        <v/>
      </c>
      <c r="B3084" s="507"/>
      <c r="C3084" s="292"/>
      <c r="D3084" s="290"/>
      <c r="E3084" s="291">
        <f>IF(I3084=0,0,VLOOKUP(I3084,EQUIPOS,4,FALSE))</f>
        <v>0</v>
      </c>
      <c r="F3084" s="207">
        <f>C3084*D3084*E3084</f>
        <v>0</v>
      </c>
      <c r="G3084" s="228"/>
      <c r="H3084" s="87"/>
      <c r="I3084" s="285"/>
      <c r="J3084" s="87"/>
      <c r="K3084" s="87"/>
      <c r="L3084" s="87"/>
      <c r="M3084" s="87"/>
    </row>
    <row r="3085" spans="1:13">
      <c r="A3085" s="506" t="str">
        <f>IF(I3085=0,"",VLOOKUP(I3085,EQUIPOS,2,FALSE))</f>
        <v/>
      </c>
      <c r="B3085" s="507"/>
      <c r="C3085" s="292"/>
      <c r="D3085" s="290"/>
      <c r="E3085" s="291">
        <f>IF(I3085=0,0,VLOOKUP(I3085,EQUIPOS,4,FALSE))</f>
        <v>0</v>
      </c>
      <c r="F3085" s="207">
        <f>C3085*D3085*E3085</f>
        <v>0</v>
      </c>
      <c r="G3085" s="229"/>
      <c r="H3085" s="87"/>
      <c r="I3085" s="285"/>
      <c r="J3085" s="87"/>
      <c r="K3085" s="87"/>
      <c r="L3085" s="87"/>
      <c r="M3085" s="87"/>
    </row>
    <row r="3086" spans="1:13">
      <c r="A3086" s="506" t="str">
        <f>IF(I3086=0,"",VLOOKUP(I3086,EQUIPOS,2,FALSE))</f>
        <v/>
      </c>
      <c r="B3086" s="507"/>
      <c r="C3086" s="292"/>
      <c r="D3086" s="290"/>
      <c r="E3086" s="291">
        <f>IF(I3086=0,0,VLOOKUP(I3086,EQUIPOS,4,FALSE))</f>
        <v>0</v>
      </c>
      <c r="F3086" s="207">
        <f>C3086*D3086*E3086</f>
        <v>0</v>
      </c>
      <c r="G3086" s="229"/>
      <c r="H3086" s="87"/>
      <c r="I3086" s="285"/>
      <c r="J3086" s="87"/>
      <c r="K3086" s="87"/>
      <c r="L3086" s="87"/>
      <c r="M3086" s="87"/>
    </row>
    <row r="3087" spans="1:13">
      <c r="A3087" s="506" t="str">
        <f>IF(I3087=0,"",VLOOKUP(I3087,EQUIPOS,2,FALSE))</f>
        <v/>
      </c>
      <c r="B3087" s="507"/>
      <c r="C3087" s="292"/>
      <c r="D3087" s="290"/>
      <c r="E3087" s="291">
        <f>IF(I3087=0,0,VLOOKUP(I3087,EQUIPOS,4,FALSE))</f>
        <v>0</v>
      </c>
      <c r="F3087" s="207">
        <f>C3087*D3087*E3087</f>
        <v>0</v>
      </c>
      <c r="G3087" s="235"/>
      <c r="H3087" s="87"/>
      <c r="I3087" s="285"/>
      <c r="J3087" s="87"/>
      <c r="K3087" s="87"/>
      <c r="L3087" s="87"/>
      <c r="M3087" s="87"/>
    </row>
    <row r="3088" spans="1:13" ht="13.5" thickBot="1">
      <c r="A3088" s="230"/>
      <c r="B3088" s="88"/>
      <c r="C3088" s="88"/>
      <c r="D3088" s="160"/>
      <c r="E3088" s="172"/>
      <c r="F3088" s="271" t="s">
        <v>98</v>
      </c>
      <c r="G3088" s="238">
        <f>SUM(F3084:F3087)</f>
        <v>0</v>
      </c>
      <c r="H3088" s="87"/>
      <c r="I3088" s="119"/>
      <c r="J3088" s="87"/>
      <c r="K3088" s="87"/>
      <c r="L3088" s="87"/>
      <c r="M3088" s="87"/>
    </row>
    <row r="3089" spans="1:13" ht="13.5" thickTop="1">
      <c r="A3089" s="231" t="s">
        <v>99</v>
      </c>
      <c r="B3089" s="89"/>
      <c r="C3089" s="89"/>
      <c r="D3089" s="161"/>
      <c r="E3089" s="169"/>
      <c r="F3089" s="161"/>
      <c r="G3089" s="232"/>
      <c r="H3089" s="87"/>
      <c r="I3089" s="119"/>
      <c r="J3089" s="87"/>
      <c r="K3089" s="87"/>
      <c r="L3089" s="87"/>
      <c r="M3089" s="87"/>
    </row>
    <row r="3090" spans="1:13">
      <c r="A3090" s="286" t="s">
        <v>2</v>
      </c>
      <c r="B3090" s="273" t="s">
        <v>3</v>
      </c>
      <c r="C3090" s="273" t="s">
        <v>91</v>
      </c>
      <c r="D3090" s="288" t="s">
        <v>85</v>
      </c>
      <c r="E3090" s="288" t="s">
        <v>92</v>
      </c>
      <c r="F3090" s="288" t="s">
        <v>87</v>
      </c>
      <c r="G3090" s="233" t="s">
        <v>88</v>
      </c>
      <c r="H3090" s="165"/>
      <c r="I3090" s="167"/>
      <c r="J3090" s="87"/>
      <c r="K3090" s="87"/>
      <c r="L3090" s="87"/>
      <c r="M3090" s="87"/>
    </row>
    <row r="3091" spans="1:13">
      <c r="A3091" s="293" t="str">
        <f t="shared" ref="A3091:A3099" si="497">IF(I3091=0,"",VLOOKUP(I3091,MANOOBRA,2,FALSE))</f>
        <v/>
      </c>
      <c r="B3091" s="289" t="str">
        <f t="shared" ref="B3091:B3099" si="498">IF(I3091=0,"",VLOOKUP(I3091,MANOOBRA,3,FALSE))</f>
        <v/>
      </c>
      <c r="C3091" s="292"/>
      <c r="D3091" s="292"/>
      <c r="E3091" s="291">
        <f t="shared" ref="E3091:E3099" si="499">IF(I3091=0,0,VLOOKUP(I3091,MANOOBRA,4,FALSE))</f>
        <v>0</v>
      </c>
      <c r="F3091" s="207">
        <f>IF(D3091=0,0,C3091*E3091/D3091)</f>
        <v>0</v>
      </c>
      <c r="G3091" s="228"/>
      <c r="H3091" s="87"/>
      <c r="I3091" s="285"/>
      <c r="J3091" s="87"/>
      <c r="K3091" s="87"/>
      <c r="L3091" s="87"/>
      <c r="M3091" s="87"/>
    </row>
    <row r="3092" spans="1:13">
      <c r="A3092" s="293" t="str">
        <f t="shared" si="497"/>
        <v/>
      </c>
      <c r="B3092" s="289" t="str">
        <f t="shared" si="498"/>
        <v/>
      </c>
      <c r="C3092" s="292"/>
      <c r="D3092" s="292"/>
      <c r="E3092" s="291">
        <f t="shared" si="499"/>
        <v>0</v>
      </c>
      <c r="F3092" s="207">
        <f t="shared" ref="F3092:F3099" si="500">IF(D3092=0,0,C3092*E3092/D3092)</f>
        <v>0</v>
      </c>
      <c r="G3092" s="229"/>
      <c r="H3092" s="87"/>
      <c r="I3092" s="285"/>
      <c r="J3092" s="87"/>
      <c r="K3092" s="87"/>
      <c r="L3092" s="87"/>
      <c r="M3092" s="87"/>
    </row>
    <row r="3093" spans="1:13">
      <c r="A3093" s="293" t="str">
        <f t="shared" si="497"/>
        <v/>
      </c>
      <c r="B3093" s="289" t="str">
        <f t="shared" si="498"/>
        <v/>
      </c>
      <c r="C3093" s="292"/>
      <c r="D3093" s="292"/>
      <c r="E3093" s="291">
        <f t="shared" si="499"/>
        <v>0</v>
      </c>
      <c r="F3093" s="207">
        <f t="shared" si="500"/>
        <v>0</v>
      </c>
      <c r="G3093" s="229"/>
      <c r="H3093" s="87"/>
      <c r="I3093" s="285"/>
      <c r="J3093" s="87"/>
      <c r="K3093" s="87"/>
      <c r="L3093" s="87"/>
      <c r="M3093" s="87"/>
    </row>
    <row r="3094" spans="1:13">
      <c r="A3094" s="293" t="str">
        <f t="shared" si="497"/>
        <v/>
      </c>
      <c r="B3094" s="289" t="str">
        <f t="shared" si="498"/>
        <v/>
      </c>
      <c r="C3094" s="292"/>
      <c r="D3094" s="292"/>
      <c r="E3094" s="291">
        <f t="shared" si="499"/>
        <v>0</v>
      </c>
      <c r="F3094" s="207">
        <f t="shared" si="500"/>
        <v>0</v>
      </c>
      <c r="G3094" s="229"/>
      <c r="H3094" s="87"/>
      <c r="I3094" s="285"/>
      <c r="J3094" s="87"/>
      <c r="K3094" s="87"/>
      <c r="L3094" s="87"/>
      <c r="M3094" s="87"/>
    </row>
    <row r="3095" spans="1:13">
      <c r="A3095" s="293" t="str">
        <f t="shared" si="497"/>
        <v/>
      </c>
      <c r="B3095" s="289" t="str">
        <f t="shared" si="498"/>
        <v/>
      </c>
      <c r="C3095" s="292"/>
      <c r="D3095" s="292"/>
      <c r="E3095" s="291">
        <f t="shared" si="499"/>
        <v>0</v>
      </c>
      <c r="F3095" s="207">
        <f t="shared" si="500"/>
        <v>0</v>
      </c>
      <c r="G3095" s="229"/>
      <c r="H3095" s="87"/>
      <c r="I3095" s="285"/>
      <c r="J3095" s="87"/>
      <c r="K3095" s="87"/>
      <c r="L3095" s="87"/>
      <c r="M3095" s="87"/>
    </row>
    <row r="3096" spans="1:13">
      <c r="A3096" s="293" t="str">
        <f t="shared" si="497"/>
        <v/>
      </c>
      <c r="B3096" s="289" t="str">
        <f t="shared" si="498"/>
        <v/>
      </c>
      <c r="C3096" s="292"/>
      <c r="D3096" s="294"/>
      <c r="E3096" s="291">
        <f t="shared" si="499"/>
        <v>0</v>
      </c>
      <c r="F3096" s="207">
        <f t="shared" si="500"/>
        <v>0</v>
      </c>
      <c r="G3096" s="229"/>
      <c r="H3096" s="87"/>
      <c r="I3096" s="285"/>
      <c r="J3096" s="87"/>
      <c r="K3096" s="87"/>
      <c r="L3096" s="87"/>
      <c r="M3096" s="87"/>
    </row>
    <row r="3097" spans="1:13">
      <c r="A3097" s="293" t="str">
        <f t="shared" si="497"/>
        <v/>
      </c>
      <c r="B3097" s="289" t="str">
        <f t="shared" si="498"/>
        <v/>
      </c>
      <c r="C3097" s="292"/>
      <c r="D3097" s="294"/>
      <c r="E3097" s="291">
        <f t="shared" si="499"/>
        <v>0</v>
      </c>
      <c r="F3097" s="207">
        <f t="shared" si="500"/>
        <v>0</v>
      </c>
      <c r="G3097" s="229"/>
      <c r="H3097" s="87"/>
      <c r="I3097" s="285"/>
      <c r="J3097" s="87"/>
      <c r="K3097" s="87"/>
      <c r="L3097" s="87"/>
      <c r="M3097" s="87"/>
    </row>
    <row r="3098" spans="1:13">
      <c r="A3098" s="293" t="str">
        <f t="shared" si="497"/>
        <v/>
      </c>
      <c r="B3098" s="289" t="str">
        <f t="shared" si="498"/>
        <v/>
      </c>
      <c r="C3098" s="292"/>
      <c r="D3098" s="294"/>
      <c r="E3098" s="291">
        <f t="shared" si="499"/>
        <v>0</v>
      </c>
      <c r="F3098" s="207">
        <f t="shared" si="500"/>
        <v>0</v>
      </c>
      <c r="G3098" s="229"/>
      <c r="H3098" s="87"/>
      <c r="I3098" s="285"/>
      <c r="J3098" s="87"/>
      <c r="K3098" s="87"/>
      <c r="L3098" s="87"/>
      <c r="M3098" s="87"/>
    </row>
    <row r="3099" spans="1:13">
      <c r="A3099" s="293" t="str">
        <f t="shared" si="497"/>
        <v/>
      </c>
      <c r="B3099" s="289" t="str">
        <f t="shared" si="498"/>
        <v/>
      </c>
      <c r="C3099" s="292"/>
      <c r="D3099" s="294"/>
      <c r="E3099" s="291">
        <f t="shared" si="499"/>
        <v>0</v>
      </c>
      <c r="F3099" s="207">
        <f t="shared" si="500"/>
        <v>0</v>
      </c>
      <c r="G3099" s="235"/>
      <c r="H3099" s="87"/>
      <c r="I3099" s="285"/>
      <c r="J3099" s="87"/>
      <c r="K3099" s="87"/>
      <c r="L3099" s="87"/>
      <c r="M3099" s="87"/>
    </row>
    <row r="3100" spans="1:13" ht="13.5" thickBot="1">
      <c r="A3100" s="230"/>
      <c r="B3100" s="88"/>
      <c r="C3100" s="88"/>
      <c r="D3100" s="160"/>
      <c r="E3100" s="168"/>
      <c r="F3100" s="271" t="s">
        <v>100</v>
      </c>
      <c r="G3100" s="238">
        <f>SUM(F3091:F3099)</f>
        <v>0</v>
      </c>
      <c r="H3100" s="87"/>
      <c r="I3100" s="119"/>
      <c r="J3100" s="87"/>
      <c r="K3100" s="87"/>
      <c r="L3100" s="87"/>
      <c r="M3100" s="87"/>
    </row>
    <row r="3101" spans="1:13" ht="13.5" thickTop="1">
      <c r="A3101" s="239" t="s">
        <v>101</v>
      </c>
      <c r="B3101" s="89"/>
      <c r="C3101" s="89"/>
      <c r="D3101" s="161"/>
      <c r="E3101" s="169"/>
      <c r="F3101" s="161"/>
      <c r="G3101" s="232"/>
      <c r="H3101" s="87"/>
      <c r="I3101" s="119"/>
      <c r="J3101" s="87"/>
      <c r="K3101" s="87"/>
      <c r="L3101" s="87"/>
      <c r="M3101" s="87"/>
    </row>
    <row r="3102" spans="1:13">
      <c r="A3102" s="286" t="s">
        <v>2</v>
      </c>
      <c r="B3102" s="287"/>
      <c r="C3102" s="287"/>
      <c r="D3102" s="208"/>
      <c r="E3102" s="288" t="s">
        <v>102</v>
      </c>
      <c r="F3102" s="288" t="s">
        <v>45</v>
      </c>
      <c r="G3102" s="295" t="s">
        <v>102</v>
      </c>
      <c r="H3102" s="165"/>
      <c r="I3102" s="167"/>
      <c r="J3102" s="87"/>
      <c r="K3102" s="87"/>
      <c r="L3102" s="87"/>
      <c r="M3102" s="87"/>
    </row>
    <row r="3103" spans="1:13">
      <c r="A3103" s="296" t="s">
        <v>103</v>
      </c>
      <c r="B3103" s="209"/>
      <c r="C3103" s="209"/>
      <c r="D3103" s="210"/>
      <c r="E3103" s="284">
        <f>SUM(G3068,G3081,G3088,G3100)</f>
        <v>0</v>
      </c>
      <c r="F3103" s="297">
        <f>A</f>
        <v>0</v>
      </c>
      <c r="G3103" s="298">
        <f>E3103*F3103</f>
        <v>0</v>
      </c>
      <c r="H3103" s="87"/>
      <c r="I3103" s="173"/>
      <c r="J3103" s="87"/>
      <c r="K3103" s="87"/>
      <c r="L3103" s="87"/>
      <c r="M3103" s="87"/>
    </row>
    <row r="3104" spans="1:13">
      <c r="A3104" s="296" t="s">
        <v>104</v>
      </c>
      <c r="B3104" s="209"/>
      <c r="C3104" s="209"/>
      <c r="D3104" s="210"/>
      <c r="E3104" s="284">
        <f>SUM(G3068,G3081,G3088,G3100)</f>
        <v>0</v>
      </c>
      <c r="F3104" s="297">
        <f>I</f>
        <v>0</v>
      </c>
      <c r="G3104" s="298">
        <f>E3104*F3104</f>
        <v>0</v>
      </c>
      <c r="H3104" s="87"/>
      <c r="I3104" s="173"/>
      <c r="J3104" s="87"/>
      <c r="K3104" s="87"/>
      <c r="L3104" s="87"/>
      <c r="M3104" s="87"/>
    </row>
    <row r="3105" spans="1:13">
      <c r="A3105" s="296" t="s">
        <v>105</v>
      </c>
      <c r="B3105" s="209"/>
      <c r="C3105" s="209"/>
      <c r="D3105" s="210"/>
      <c r="E3105" s="284">
        <f>SUM(G3068,G3081,G3088,G3100)</f>
        <v>0</v>
      </c>
      <c r="F3105" s="297">
        <f>U</f>
        <v>0</v>
      </c>
      <c r="G3105" s="298">
        <f>E3105*F3105</f>
        <v>0</v>
      </c>
      <c r="H3105" s="87"/>
      <c r="I3105" s="173"/>
      <c r="J3105" s="87"/>
      <c r="K3105" s="87"/>
      <c r="L3105" s="87"/>
      <c r="M3105" s="87"/>
    </row>
    <row r="3106" spans="1:13" ht="23.25" thickBot="1">
      <c r="A3106" s="230"/>
      <c r="B3106" s="88"/>
      <c r="C3106" s="88"/>
      <c r="D3106" s="160"/>
      <c r="E3106" s="168"/>
      <c r="F3106" s="67" t="s">
        <v>106</v>
      </c>
      <c r="G3106" s="238">
        <f>SUM(G3103:G3105)</f>
        <v>0</v>
      </c>
      <c r="H3106" s="87"/>
      <c r="I3106" s="119"/>
      <c r="J3106" s="299" t="s">
        <v>107</v>
      </c>
      <c r="K3106" s="299" t="s">
        <v>108</v>
      </c>
      <c r="L3106" s="299" t="s">
        <v>336</v>
      </c>
      <c r="M3106" s="299" t="s">
        <v>105</v>
      </c>
    </row>
    <row r="3107" spans="1:13" ht="14.25" thickTop="1" thickBot="1">
      <c r="A3107" s="240"/>
      <c r="B3107" s="58"/>
      <c r="C3107" s="58"/>
      <c r="D3107" s="174"/>
      <c r="E3107" s="68" t="s">
        <v>108</v>
      </c>
      <c r="F3107" s="69"/>
      <c r="G3107" s="241">
        <f>ROUND(SUM(G3068,G3081,G3088,G3100,G3106),0)</f>
        <v>0</v>
      </c>
      <c r="H3107" s="58"/>
      <c r="I3107" s="118"/>
      <c r="J3107" s="300" t="str">
        <f>B3044</f>
        <v>5.1</v>
      </c>
      <c r="K3107" s="301">
        <f>G3107</f>
        <v>0</v>
      </c>
      <c r="L3107" s="302">
        <f>ROUND(SUM(G3068,G3081,G3088,G3100),0)</f>
        <v>0</v>
      </c>
      <c r="M3107" s="303">
        <f>G3105</f>
        <v>0</v>
      </c>
    </row>
    <row r="3108" spans="1:13" ht="26.25" thickTop="1">
      <c r="A3108" s="242" t="s">
        <v>109</v>
      </c>
      <c r="B3108" s="87"/>
      <c r="C3108" s="87"/>
      <c r="D3108" s="162"/>
      <c r="E3108" s="166"/>
      <c r="F3108" s="162"/>
      <c r="G3108" s="225"/>
      <c r="H3108" s="87"/>
      <c r="I3108" s="119"/>
      <c r="J3108" s="87"/>
      <c r="K3108" s="87"/>
      <c r="L3108" s="87"/>
      <c r="M3108" s="87"/>
    </row>
    <row r="3109" spans="1:13">
      <c r="A3109" s="242"/>
      <c r="B3109" s="175"/>
      <c r="C3109" s="175"/>
      <c r="D3109" s="176"/>
      <c r="E3109" s="166"/>
      <c r="F3109" s="162"/>
      <c r="G3109" s="243">
        <f ca="1">TODAY()</f>
        <v>46244</v>
      </c>
      <c r="H3109" s="87"/>
      <c r="I3109" s="119"/>
      <c r="J3109" s="87"/>
      <c r="K3109" s="87"/>
      <c r="L3109" s="87"/>
      <c r="M3109" s="87"/>
    </row>
    <row r="3110" spans="1:13" ht="13.5" thickBot="1">
      <c r="A3110" s="244"/>
      <c r="B3110" s="245"/>
      <c r="C3110" s="245"/>
      <c r="D3110" s="246"/>
      <c r="E3110" s="247"/>
      <c r="F3110" s="246"/>
      <c r="G3110" s="248"/>
      <c r="H3110" s="87"/>
      <c r="I3110" s="119"/>
      <c r="J3110" s="87"/>
      <c r="K3110" s="87"/>
      <c r="L3110" s="87"/>
      <c r="M3110" s="87"/>
    </row>
    <row r="3111" spans="1:13" hidden="1">
      <c r="A3111" s="217"/>
      <c r="B3111" s="218"/>
      <c r="C3111" s="218"/>
      <c r="D3111" s="219"/>
      <c r="E3111" s="220"/>
      <c r="F3111" s="219"/>
      <c r="G3111" s="221" t="s">
        <v>77</v>
      </c>
      <c r="H3111" s="58"/>
      <c r="I3111" s="118"/>
      <c r="J3111" s="58"/>
      <c r="K3111" s="58"/>
      <c r="L3111" s="58"/>
      <c r="M3111" s="87"/>
    </row>
    <row r="3112" spans="1:13" ht="12.75" hidden="1" customHeight="1">
      <c r="A3112" s="222" t="s">
        <v>78</v>
      </c>
      <c r="B3112" s="508" t="str">
        <f>Proponente</f>
        <v>Proponente BCDA</v>
      </c>
      <c r="C3112" s="508"/>
      <c r="D3112" s="508"/>
      <c r="E3112" s="508"/>
      <c r="F3112" s="508"/>
      <c r="G3112" s="509"/>
      <c r="H3112" s="87"/>
      <c r="I3112" s="119"/>
      <c r="J3112" s="87"/>
      <c r="K3112" s="87"/>
      <c r="L3112" s="87"/>
      <c r="M3112" s="87"/>
    </row>
    <row r="3113" spans="1:13" ht="24.75" hidden="1" customHeight="1">
      <c r="A3113" s="222" t="s">
        <v>79</v>
      </c>
      <c r="B3113" s="87" t="str">
        <f>VLOOKUP(B3114,'4_Presupuesto de Obra'!$A$8:$D$182,2,FALSE)</f>
        <v>5.2</v>
      </c>
      <c r="C3113" s="508">
        <f>VLOOKUP(B3114,'4_Presupuesto de Obra'!$A$8:$D$182,3,FALSE)</f>
        <v>0</v>
      </c>
      <c r="D3113" s="508"/>
      <c r="E3113" s="508"/>
      <c r="F3113" s="508"/>
      <c r="G3113" s="509"/>
      <c r="H3113" s="87"/>
      <c r="I3113" s="119"/>
      <c r="J3113" s="87"/>
      <c r="K3113" s="87"/>
      <c r="L3113" s="87"/>
      <c r="M3113" s="87"/>
    </row>
    <row r="3114" spans="1:13" hidden="1">
      <c r="A3114" s="223"/>
      <c r="B3114" s="216">
        <f>+B3045+1</f>
        <v>46</v>
      </c>
      <c r="C3114" s="87"/>
      <c r="D3114" s="162"/>
      <c r="E3114" s="166"/>
      <c r="F3114" s="59" t="s">
        <v>80</v>
      </c>
      <c r="G3114" s="224">
        <f>VLOOKUP(B3114,'4_Presupuesto de Obra'!$A$8:$D$182,4,FALSE)</f>
        <v>0</v>
      </c>
      <c r="H3114" s="87"/>
      <c r="I3114" s="119"/>
      <c r="J3114" s="87"/>
      <c r="K3114" s="87"/>
      <c r="L3114" s="87"/>
      <c r="M3114" s="87"/>
    </row>
    <row r="3115" spans="1:13" ht="13.5" hidden="1" thickBot="1">
      <c r="A3115" s="222" t="s">
        <v>81</v>
      </c>
      <c r="B3115" s="87"/>
      <c r="C3115" s="87"/>
      <c r="D3115" s="162"/>
      <c r="E3115" s="166"/>
      <c r="F3115" s="162"/>
      <c r="G3115" s="225"/>
      <c r="H3115" s="87"/>
      <c r="I3115" s="167"/>
      <c r="J3115" s="87"/>
      <c r="K3115" s="87"/>
      <c r="L3115" s="87"/>
      <c r="M3115" s="87"/>
    </row>
    <row r="3116" spans="1:13" ht="13.5" hidden="1" thickTop="1">
      <c r="A3116" s="226" t="s">
        <v>2</v>
      </c>
      <c r="B3116" s="158" t="s">
        <v>83</v>
      </c>
      <c r="C3116" s="158" t="s">
        <v>84</v>
      </c>
      <c r="D3116" s="159" t="s">
        <v>85</v>
      </c>
      <c r="E3116" s="65" t="s">
        <v>86</v>
      </c>
      <c r="F3116" s="65" t="s">
        <v>87</v>
      </c>
      <c r="G3116" s="227" t="s">
        <v>88</v>
      </c>
      <c r="H3116" s="165"/>
      <c r="I3116" s="167"/>
      <c r="J3116" s="165"/>
      <c r="K3116" s="165"/>
      <c r="L3116" s="165"/>
      <c r="M3116" s="87"/>
    </row>
    <row r="3117" spans="1:13" hidden="1">
      <c r="A3117" s="281" t="str">
        <f t="shared" ref="A3117:A3136" si="501">IF(I3117=0,"-",VLOOKUP(I3117,EQUIPOS,2,FALSE))</f>
        <v>-</v>
      </c>
      <c r="B3117" s="282"/>
      <c r="C3117" s="282"/>
      <c r="D3117" s="283"/>
      <c r="E3117" s="284">
        <f t="shared" ref="E3117:E3136" si="502">IF(I3117=0,0,VLOOKUP(I3117,EQUIPOS,4,FALSE))</f>
        <v>0</v>
      </c>
      <c r="F3117" s="207">
        <f t="shared" ref="F3117:F3136" si="503">IF(D3117=0,0,E3117/D3117)</f>
        <v>0</v>
      </c>
      <c r="G3117" s="228"/>
      <c r="H3117" s="87"/>
      <c r="I3117" s="285"/>
      <c r="J3117" s="87"/>
      <c r="K3117" s="87"/>
      <c r="L3117" s="87"/>
      <c r="M3117" s="87"/>
    </row>
    <row r="3118" spans="1:13" hidden="1">
      <c r="A3118" s="281" t="str">
        <f t="shared" si="501"/>
        <v>-</v>
      </c>
      <c r="B3118" s="282"/>
      <c r="C3118" s="282"/>
      <c r="D3118" s="283"/>
      <c r="E3118" s="284">
        <f t="shared" si="502"/>
        <v>0</v>
      </c>
      <c r="F3118" s="207">
        <f t="shared" si="503"/>
        <v>0</v>
      </c>
      <c r="G3118" s="229"/>
      <c r="H3118" s="87"/>
      <c r="I3118" s="285"/>
      <c r="J3118" s="87"/>
      <c r="K3118" s="87"/>
      <c r="L3118" s="87"/>
      <c r="M3118" s="87"/>
    </row>
    <row r="3119" spans="1:13" hidden="1">
      <c r="A3119" s="281" t="str">
        <f t="shared" si="501"/>
        <v>-</v>
      </c>
      <c r="B3119" s="282"/>
      <c r="C3119" s="282"/>
      <c r="D3119" s="283"/>
      <c r="E3119" s="284">
        <f t="shared" si="502"/>
        <v>0</v>
      </c>
      <c r="F3119" s="207">
        <f t="shared" si="503"/>
        <v>0</v>
      </c>
      <c r="G3119" s="229"/>
      <c r="H3119" s="87"/>
      <c r="I3119" s="285"/>
      <c r="J3119" s="87"/>
      <c r="K3119" s="87"/>
      <c r="L3119" s="87"/>
      <c r="M3119" s="87"/>
    </row>
    <row r="3120" spans="1:13" hidden="1">
      <c r="A3120" s="281" t="str">
        <f t="shared" si="501"/>
        <v>-</v>
      </c>
      <c r="B3120" s="282"/>
      <c r="C3120" s="282"/>
      <c r="D3120" s="283"/>
      <c r="E3120" s="284">
        <f t="shared" si="502"/>
        <v>0</v>
      </c>
      <c r="F3120" s="207">
        <f t="shared" si="503"/>
        <v>0</v>
      </c>
      <c r="G3120" s="229"/>
      <c r="H3120" s="87"/>
      <c r="I3120" s="285"/>
      <c r="J3120" s="87"/>
      <c r="K3120" s="87"/>
      <c r="L3120" s="87"/>
      <c r="M3120" s="87"/>
    </row>
    <row r="3121" spans="1:13" hidden="1">
      <c r="A3121" s="281" t="str">
        <f t="shared" si="501"/>
        <v>-</v>
      </c>
      <c r="B3121" s="282"/>
      <c r="C3121" s="282"/>
      <c r="D3121" s="283"/>
      <c r="E3121" s="284">
        <f t="shared" si="502"/>
        <v>0</v>
      </c>
      <c r="F3121" s="207">
        <f t="shared" si="503"/>
        <v>0</v>
      </c>
      <c r="G3121" s="229"/>
      <c r="H3121" s="87"/>
      <c r="I3121" s="285"/>
      <c r="J3121" s="87"/>
      <c r="K3121" s="87"/>
      <c r="L3121" s="87"/>
      <c r="M3121" s="87"/>
    </row>
    <row r="3122" spans="1:13" hidden="1">
      <c r="A3122" s="281" t="str">
        <f t="shared" si="501"/>
        <v>-</v>
      </c>
      <c r="B3122" s="282"/>
      <c r="C3122" s="282"/>
      <c r="D3122" s="283"/>
      <c r="E3122" s="284">
        <f t="shared" si="502"/>
        <v>0</v>
      </c>
      <c r="F3122" s="207">
        <f t="shared" si="503"/>
        <v>0</v>
      </c>
      <c r="G3122" s="229"/>
      <c r="H3122" s="87"/>
      <c r="I3122" s="285"/>
      <c r="J3122" s="87"/>
      <c r="K3122" s="87"/>
      <c r="L3122" s="87"/>
      <c r="M3122" s="87"/>
    </row>
    <row r="3123" spans="1:13" hidden="1">
      <c r="A3123" s="281" t="str">
        <f t="shared" si="501"/>
        <v>-</v>
      </c>
      <c r="B3123" s="282"/>
      <c r="C3123" s="282"/>
      <c r="D3123" s="283"/>
      <c r="E3123" s="284">
        <f t="shared" si="502"/>
        <v>0</v>
      </c>
      <c r="F3123" s="207">
        <f t="shared" si="503"/>
        <v>0</v>
      </c>
      <c r="G3123" s="235"/>
      <c r="H3123" s="87"/>
      <c r="I3123" s="285"/>
      <c r="J3123" s="87"/>
      <c r="K3123" s="87"/>
      <c r="L3123" s="87"/>
      <c r="M3123" s="87"/>
    </row>
    <row r="3124" spans="1:13" hidden="1">
      <c r="A3124" s="281" t="str">
        <f t="shared" si="501"/>
        <v>-</v>
      </c>
      <c r="B3124" s="282"/>
      <c r="C3124" s="282"/>
      <c r="D3124" s="283"/>
      <c r="E3124" s="284">
        <f t="shared" si="502"/>
        <v>0</v>
      </c>
      <c r="F3124" s="207">
        <f t="shared" si="503"/>
        <v>0</v>
      </c>
      <c r="G3124" s="229"/>
      <c r="H3124" s="87"/>
      <c r="I3124" s="285"/>
      <c r="J3124" s="87"/>
      <c r="K3124" s="87"/>
      <c r="L3124" s="87"/>
      <c r="M3124" s="87"/>
    </row>
    <row r="3125" spans="1:13" hidden="1">
      <c r="A3125" s="281" t="str">
        <f t="shared" si="501"/>
        <v>-</v>
      </c>
      <c r="B3125" s="282"/>
      <c r="C3125" s="282"/>
      <c r="D3125" s="283"/>
      <c r="E3125" s="284">
        <f t="shared" si="502"/>
        <v>0</v>
      </c>
      <c r="F3125" s="207">
        <f t="shared" si="503"/>
        <v>0</v>
      </c>
      <c r="G3125" s="229"/>
      <c r="H3125" s="87"/>
      <c r="I3125" s="285"/>
      <c r="J3125" s="87"/>
      <c r="K3125" s="87"/>
      <c r="L3125" s="87"/>
      <c r="M3125" s="87"/>
    </row>
    <row r="3126" spans="1:13" hidden="1">
      <c r="A3126" s="281" t="str">
        <f t="shared" si="501"/>
        <v>-</v>
      </c>
      <c r="B3126" s="282"/>
      <c r="C3126" s="282"/>
      <c r="D3126" s="283"/>
      <c r="E3126" s="284">
        <f t="shared" si="502"/>
        <v>0</v>
      </c>
      <c r="F3126" s="207">
        <f t="shared" si="503"/>
        <v>0</v>
      </c>
      <c r="G3126" s="229"/>
      <c r="H3126" s="87"/>
      <c r="I3126" s="285"/>
      <c r="J3126" s="87"/>
      <c r="K3126" s="87"/>
      <c r="L3126" s="87"/>
      <c r="M3126" s="87"/>
    </row>
    <row r="3127" spans="1:13" hidden="1">
      <c r="A3127" s="281" t="str">
        <f t="shared" si="501"/>
        <v>-</v>
      </c>
      <c r="B3127" s="282"/>
      <c r="C3127" s="282"/>
      <c r="D3127" s="283"/>
      <c r="E3127" s="284">
        <f t="shared" si="502"/>
        <v>0</v>
      </c>
      <c r="F3127" s="207">
        <f t="shared" si="503"/>
        <v>0</v>
      </c>
      <c r="G3127" s="229"/>
      <c r="H3127" s="87"/>
      <c r="I3127" s="285"/>
      <c r="J3127" s="87"/>
      <c r="K3127" s="87"/>
      <c r="L3127" s="87"/>
      <c r="M3127" s="87"/>
    </row>
    <row r="3128" spans="1:13" hidden="1">
      <c r="A3128" s="281" t="str">
        <f t="shared" si="501"/>
        <v>-</v>
      </c>
      <c r="B3128" s="282"/>
      <c r="C3128" s="282"/>
      <c r="D3128" s="283"/>
      <c r="E3128" s="284">
        <f t="shared" si="502"/>
        <v>0</v>
      </c>
      <c r="F3128" s="207">
        <f t="shared" si="503"/>
        <v>0</v>
      </c>
      <c r="G3128" s="229"/>
      <c r="H3128" s="87"/>
      <c r="I3128" s="285"/>
      <c r="J3128" s="87"/>
      <c r="K3128" s="87"/>
      <c r="L3128" s="87"/>
      <c r="M3128" s="87"/>
    </row>
    <row r="3129" spans="1:13" hidden="1">
      <c r="A3129" s="281" t="str">
        <f t="shared" si="501"/>
        <v>-</v>
      </c>
      <c r="B3129" s="282"/>
      <c r="C3129" s="282"/>
      <c r="D3129" s="283"/>
      <c r="E3129" s="284">
        <f t="shared" si="502"/>
        <v>0</v>
      </c>
      <c r="F3129" s="207">
        <f t="shared" si="503"/>
        <v>0</v>
      </c>
      <c r="G3129" s="229"/>
      <c r="H3129" s="87"/>
      <c r="I3129" s="285"/>
      <c r="J3129" s="87"/>
      <c r="K3129" s="87"/>
      <c r="L3129" s="87"/>
      <c r="M3129" s="87"/>
    </row>
    <row r="3130" spans="1:13" hidden="1">
      <c r="A3130" s="281" t="str">
        <f t="shared" si="501"/>
        <v>-</v>
      </c>
      <c r="B3130" s="282"/>
      <c r="C3130" s="282"/>
      <c r="D3130" s="283"/>
      <c r="E3130" s="284">
        <f t="shared" si="502"/>
        <v>0</v>
      </c>
      <c r="F3130" s="207">
        <f t="shared" si="503"/>
        <v>0</v>
      </c>
      <c r="G3130" s="229"/>
      <c r="H3130" s="87"/>
      <c r="I3130" s="285"/>
      <c r="J3130" s="87"/>
      <c r="K3130" s="87"/>
      <c r="L3130" s="87"/>
      <c r="M3130" s="87"/>
    </row>
    <row r="3131" spans="1:13" hidden="1">
      <c r="A3131" s="281" t="str">
        <f t="shared" si="501"/>
        <v>-</v>
      </c>
      <c r="B3131" s="282"/>
      <c r="C3131" s="282"/>
      <c r="D3131" s="283"/>
      <c r="E3131" s="284">
        <f t="shared" si="502"/>
        <v>0</v>
      </c>
      <c r="F3131" s="207">
        <f t="shared" si="503"/>
        <v>0</v>
      </c>
      <c r="G3131" s="229"/>
      <c r="H3131" s="87"/>
      <c r="I3131" s="285"/>
      <c r="J3131" s="87"/>
      <c r="K3131" s="87"/>
      <c r="L3131" s="87"/>
      <c r="M3131" s="87"/>
    </row>
    <row r="3132" spans="1:13" hidden="1">
      <c r="A3132" s="281" t="str">
        <f t="shared" si="501"/>
        <v>-</v>
      </c>
      <c r="B3132" s="282"/>
      <c r="C3132" s="282"/>
      <c r="D3132" s="283"/>
      <c r="E3132" s="284">
        <f t="shared" si="502"/>
        <v>0</v>
      </c>
      <c r="F3132" s="207">
        <f t="shared" si="503"/>
        <v>0</v>
      </c>
      <c r="G3132" s="229"/>
      <c r="H3132" s="87"/>
      <c r="I3132" s="285"/>
      <c r="J3132" s="87"/>
      <c r="K3132" s="87"/>
      <c r="L3132" s="87"/>
      <c r="M3132" s="87"/>
    </row>
    <row r="3133" spans="1:13" hidden="1">
      <c r="A3133" s="281" t="str">
        <f t="shared" si="501"/>
        <v>-</v>
      </c>
      <c r="B3133" s="282"/>
      <c r="C3133" s="282"/>
      <c r="D3133" s="283"/>
      <c r="E3133" s="284">
        <f t="shared" si="502"/>
        <v>0</v>
      </c>
      <c r="F3133" s="207">
        <f t="shared" si="503"/>
        <v>0</v>
      </c>
      <c r="G3133" s="229"/>
      <c r="H3133" s="87"/>
      <c r="I3133" s="285"/>
      <c r="J3133" s="87"/>
      <c r="K3133" s="87"/>
      <c r="L3133" s="87"/>
      <c r="M3133" s="87"/>
    </row>
    <row r="3134" spans="1:13" hidden="1">
      <c r="A3134" s="281" t="str">
        <f t="shared" si="501"/>
        <v>-</v>
      </c>
      <c r="B3134" s="282"/>
      <c r="C3134" s="282"/>
      <c r="D3134" s="283"/>
      <c r="E3134" s="284">
        <f t="shared" si="502"/>
        <v>0</v>
      </c>
      <c r="F3134" s="207">
        <f t="shared" si="503"/>
        <v>0</v>
      </c>
      <c r="G3134" s="229"/>
      <c r="H3134" s="87"/>
      <c r="I3134" s="285"/>
      <c r="J3134" s="87"/>
      <c r="K3134" s="87"/>
      <c r="L3134" s="87"/>
      <c r="M3134" s="87"/>
    </row>
    <row r="3135" spans="1:13" hidden="1">
      <c r="A3135" s="281" t="str">
        <f t="shared" si="501"/>
        <v>-</v>
      </c>
      <c r="B3135" s="282"/>
      <c r="C3135" s="282"/>
      <c r="D3135" s="283"/>
      <c r="E3135" s="284">
        <f t="shared" si="502"/>
        <v>0</v>
      </c>
      <c r="F3135" s="207">
        <f t="shared" si="503"/>
        <v>0</v>
      </c>
      <c r="G3135" s="229"/>
      <c r="H3135" s="87"/>
      <c r="I3135" s="285"/>
      <c r="J3135" s="87"/>
      <c r="K3135" s="87"/>
      <c r="L3135" s="87"/>
      <c r="M3135" s="87"/>
    </row>
    <row r="3136" spans="1:13" hidden="1">
      <c r="A3136" s="281" t="str">
        <f t="shared" si="501"/>
        <v>-</v>
      </c>
      <c r="B3136" s="282"/>
      <c r="C3136" s="282"/>
      <c r="D3136" s="283"/>
      <c r="E3136" s="284">
        <f t="shared" si="502"/>
        <v>0</v>
      </c>
      <c r="F3136" s="207">
        <f t="shared" si="503"/>
        <v>0</v>
      </c>
      <c r="G3136" s="229"/>
      <c r="H3136" s="87"/>
      <c r="I3136" s="285"/>
      <c r="J3136" s="87"/>
      <c r="K3136" s="87"/>
      <c r="L3136" s="87"/>
      <c r="M3136" s="87"/>
    </row>
    <row r="3137" spans="1:13" ht="13.5" hidden="1" thickBot="1">
      <c r="A3137" s="230"/>
      <c r="B3137" s="88"/>
      <c r="C3137" s="88"/>
      <c r="D3137" s="160"/>
      <c r="E3137" s="168"/>
      <c r="F3137" s="271" t="s">
        <v>89</v>
      </c>
      <c r="G3137" s="272">
        <f>SUM(F3117:F3136)</f>
        <v>0</v>
      </c>
      <c r="H3137" s="87"/>
      <c r="I3137" s="119"/>
      <c r="J3137" s="87"/>
      <c r="K3137" s="87"/>
      <c r="L3137" s="87"/>
      <c r="M3137" s="87"/>
    </row>
    <row r="3138" spans="1:13" ht="13.5" hidden="1" thickTop="1">
      <c r="A3138" s="231" t="s">
        <v>90</v>
      </c>
      <c r="B3138" s="89"/>
      <c r="C3138" s="89"/>
      <c r="D3138" s="161"/>
      <c r="E3138" s="169"/>
      <c r="F3138" s="161"/>
      <c r="G3138" s="232"/>
      <c r="H3138" s="87"/>
      <c r="I3138" s="119"/>
      <c r="J3138" s="87"/>
      <c r="K3138" s="87"/>
      <c r="L3138" s="87"/>
      <c r="M3138" s="87"/>
    </row>
    <row r="3139" spans="1:13" hidden="1">
      <c r="A3139" s="286" t="s">
        <v>2</v>
      </c>
      <c r="B3139" s="287"/>
      <c r="C3139" s="273" t="s">
        <v>3</v>
      </c>
      <c r="D3139" s="288" t="s">
        <v>91</v>
      </c>
      <c r="E3139" s="288" t="s">
        <v>92</v>
      </c>
      <c r="F3139" s="288" t="s">
        <v>87</v>
      </c>
      <c r="G3139" s="233" t="s">
        <v>88</v>
      </c>
      <c r="H3139" s="165"/>
      <c r="I3139" s="167"/>
      <c r="J3139" s="165"/>
      <c r="K3139" s="165"/>
      <c r="L3139" s="165"/>
      <c r="M3139" s="87"/>
    </row>
    <row r="3140" spans="1:13" hidden="1">
      <c r="A3140" s="506" t="str">
        <f t="shared" ref="A3140:A3149" si="504">IF(I3140=0,"",VLOOKUP(I3140,MATERIALES,2,FALSE))</f>
        <v/>
      </c>
      <c r="B3140" s="507"/>
      <c r="C3140" s="289" t="str">
        <f t="shared" ref="C3140:C3149" si="505">IF(I3140=0,"",VLOOKUP(I3140,MATERIALES,3,FALSE))</f>
        <v/>
      </c>
      <c r="D3140" s="290"/>
      <c r="E3140" s="291">
        <f t="shared" ref="E3140:E3149" si="506">IF(I3140=0,0,VLOOKUP(I3140,MATERIALES,4,FALSE))</f>
        <v>0</v>
      </c>
      <c r="F3140" s="207">
        <f>D3140*E3140</f>
        <v>0</v>
      </c>
      <c r="G3140" s="228"/>
      <c r="H3140" s="87"/>
      <c r="I3140" s="285"/>
      <c r="J3140" s="87"/>
      <c r="K3140" s="87"/>
      <c r="L3140" s="87"/>
      <c r="M3140" s="87"/>
    </row>
    <row r="3141" spans="1:13" hidden="1">
      <c r="A3141" s="506" t="str">
        <f t="shared" si="504"/>
        <v/>
      </c>
      <c r="B3141" s="507"/>
      <c r="C3141" s="289" t="str">
        <f t="shared" si="505"/>
        <v/>
      </c>
      <c r="D3141" s="290"/>
      <c r="E3141" s="291">
        <f t="shared" si="506"/>
        <v>0</v>
      </c>
      <c r="F3141" s="207">
        <f t="shared" ref="F3141:F3149" si="507">D3141*E3141</f>
        <v>0</v>
      </c>
      <c r="G3141" s="229"/>
      <c r="H3141" s="87"/>
      <c r="I3141" s="285"/>
      <c r="J3141" s="87"/>
      <c r="K3141" s="87"/>
      <c r="L3141" s="87"/>
      <c r="M3141" s="87"/>
    </row>
    <row r="3142" spans="1:13" hidden="1">
      <c r="A3142" s="506" t="str">
        <f t="shared" si="504"/>
        <v/>
      </c>
      <c r="B3142" s="507"/>
      <c r="C3142" s="289" t="str">
        <f t="shared" si="505"/>
        <v/>
      </c>
      <c r="D3142" s="290"/>
      <c r="E3142" s="291">
        <f t="shared" si="506"/>
        <v>0</v>
      </c>
      <c r="F3142" s="207">
        <f t="shared" si="507"/>
        <v>0</v>
      </c>
      <c r="G3142" s="229"/>
      <c r="H3142" s="87"/>
      <c r="I3142" s="285"/>
      <c r="J3142" s="87"/>
      <c r="K3142" s="87"/>
      <c r="L3142" s="87"/>
      <c r="M3142" s="87"/>
    </row>
    <row r="3143" spans="1:13" hidden="1">
      <c r="A3143" s="506" t="str">
        <f t="shared" si="504"/>
        <v/>
      </c>
      <c r="B3143" s="507"/>
      <c r="C3143" s="289" t="str">
        <f t="shared" si="505"/>
        <v/>
      </c>
      <c r="D3143" s="290"/>
      <c r="E3143" s="291">
        <f t="shared" si="506"/>
        <v>0</v>
      </c>
      <c r="F3143" s="207">
        <f t="shared" si="507"/>
        <v>0</v>
      </c>
      <c r="G3143" s="229"/>
      <c r="H3143" s="87"/>
      <c r="I3143" s="285"/>
      <c r="J3143" s="87"/>
      <c r="K3143" s="87"/>
      <c r="L3143" s="87"/>
      <c r="M3143" s="87"/>
    </row>
    <row r="3144" spans="1:13" hidden="1">
      <c r="A3144" s="506" t="str">
        <f t="shared" si="504"/>
        <v/>
      </c>
      <c r="B3144" s="507"/>
      <c r="C3144" s="289" t="str">
        <f t="shared" si="505"/>
        <v/>
      </c>
      <c r="D3144" s="290"/>
      <c r="E3144" s="291">
        <f t="shared" si="506"/>
        <v>0</v>
      </c>
      <c r="F3144" s="207">
        <f t="shared" si="507"/>
        <v>0</v>
      </c>
      <c r="G3144" s="229"/>
      <c r="H3144" s="87"/>
      <c r="I3144" s="285"/>
      <c r="J3144" s="87"/>
      <c r="K3144" s="87"/>
      <c r="L3144" s="87"/>
      <c r="M3144" s="87"/>
    </row>
    <row r="3145" spans="1:13" hidden="1">
      <c r="A3145" s="506" t="str">
        <f t="shared" si="504"/>
        <v/>
      </c>
      <c r="B3145" s="507"/>
      <c r="C3145" s="289" t="str">
        <f t="shared" si="505"/>
        <v/>
      </c>
      <c r="D3145" s="290"/>
      <c r="E3145" s="291">
        <f t="shared" si="506"/>
        <v>0</v>
      </c>
      <c r="F3145" s="207">
        <f t="shared" si="507"/>
        <v>0</v>
      </c>
      <c r="G3145" s="229"/>
      <c r="H3145" s="87"/>
      <c r="I3145" s="285"/>
      <c r="J3145" s="87"/>
      <c r="K3145" s="87"/>
      <c r="L3145" s="87"/>
      <c r="M3145" s="87"/>
    </row>
    <row r="3146" spans="1:13" hidden="1">
      <c r="A3146" s="506" t="str">
        <f t="shared" si="504"/>
        <v/>
      </c>
      <c r="B3146" s="507"/>
      <c r="C3146" s="289" t="str">
        <f t="shared" si="505"/>
        <v/>
      </c>
      <c r="D3146" s="290"/>
      <c r="E3146" s="291">
        <f t="shared" si="506"/>
        <v>0</v>
      </c>
      <c r="F3146" s="207">
        <f t="shared" si="507"/>
        <v>0</v>
      </c>
      <c r="G3146" s="229"/>
      <c r="H3146" s="87"/>
      <c r="I3146" s="285"/>
      <c r="J3146" s="87"/>
      <c r="K3146" s="87"/>
      <c r="L3146" s="87"/>
      <c r="M3146" s="87"/>
    </row>
    <row r="3147" spans="1:13" hidden="1">
      <c r="A3147" s="506" t="str">
        <f t="shared" si="504"/>
        <v/>
      </c>
      <c r="B3147" s="507"/>
      <c r="C3147" s="289" t="str">
        <f t="shared" si="505"/>
        <v/>
      </c>
      <c r="D3147" s="290"/>
      <c r="E3147" s="291">
        <f t="shared" si="506"/>
        <v>0</v>
      </c>
      <c r="F3147" s="207">
        <f t="shared" si="507"/>
        <v>0</v>
      </c>
      <c r="G3147" s="234"/>
      <c r="H3147" s="87"/>
      <c r="I3147" s="285"/>
      <c r="J3147" s="87"/>
      <c r="K3147" s="87"/>
      <c r="L3147" s="87"/>
      <c r="M3147" s="87"/>
    </row>
    <row r="3148" spans="1:13" hidden="1">
      <c r="A3148" s="506" t="str">
        <f t="shared" si="504"/>
        <v/>
      </c>
      <c r="B3148" s="507"/>
      <c r="C3148" s="289" t="str">
        <f t="shared" si="505"/>
        <v/>
      </c>
      <c r="D3148" s="290"/>
      <c r="E3148" s="291">
        <f t="shared" si="506"/>
        <v>0</v>
      </c>
      <c r="F3148" s="207">
        <f t="shared" si="507"/>
        <v>0</v>
      </c>
      <c r="G3148" s="229"/>
      <c r="H3148" s="87"/>
      <c r="I3148" s="285"/>
      <c r="J3148" s="87"/>
      <c r="K3148" s="87"/>
      <c r="L3148" s="87"/>
      <c r="M3148" s="87"/>
    </row>
    <row r="3149" spans="1:13" hidden="1">
      <c r="A3149" s="506" t="str">
        <f t="shared" si="504"/>
        <v/>
      </c>
      <c r="B3149" s="507"/>
      <c r="C3149" s="289" t="str">
        <f t="shared" si="505"/>
        <v/>
      </c>
      <c r="D3149" s="290"/>
      <c r="E3149" s="291">
        <f t="shared" si="506"/>
        <v>0</v>
      </c>
      <c r="F3149" s="207">
        <f t="shared" si="507"/>
        <v>0</v>
      </c>
      <c r="G3149" s="235"/>
      <c r="H3149" s="87"/>
      <c r="I3149" s="285"/>
      <c r="J3149" s="87"/>
      <c r="K3149" s="87"/>
      <c r="L3149" s="87"/>
      <c r="M3149" s="87"/>
    </row>
    <row r="3150" spans="1:13" ht="13.5" hidden="1" thickBot="1">
      <c r="A3150" s="223"/>
      <c r="B3150" s="87"/>
      <c r="C3150" s="87"/>
      <c r="D3150" s="162"/>
      <c r="E3150" s="170"/>
      <c r="F3150" s="66" t="s">
        <v>93</v>
      </c>
      <c r="G3150" s="234">
        <f>SUM(F3140:F3149)</f>
        <v>0</v>
      </c>
      <c r="H3150" s="87"/>
      <c r="I3150" s="119"/>
      <c r="J3150" s="87"/>
      <c r="K3150" s="87"/>
      <c r="L3150" s="87"/>
      <c r="M3150" s="87"/>
    </row>
    <row r="3151" spans="1:13" ht="14.25" hidden="1" thickTop="1" thickBot="1">
      <c r="A3151" s="236" t="s">
        <v>94</v>
      </c>
      <c r="B3151" s="90"/>
      <c r="C3151" s="90"/>
      <c r="D3151" s="163"/>
      <c r="E3151" s="171"/>
      <c r="F3151" s="163"/>
      <c r="G3151" s="237"/>
      <c r="H3151" s="87"/>
      <c r="I3151" s="119"/>
      <c r="J3151" s="87"/>
      <c r="K3151" s="87"/>
      <c r="L3151" s="87"/>
      <c r="M3151" s="87"/>
    </row>
    <row r="3152" spans="1:13" ht="13.5" hidden="1" thickTop="1">
      <c r="A3152" s="286" t="s">
        <v>2</v>
      </c>
      <c r="B3152" s="287"/>
      <c r="C3152" s="288" t="s">
        <v>95</v>
      </c>
      <c r="D3152" s="288" t="s">
        <v>96</v>
      </c>
      <c r="E3152" s="288" t="s">
        <v>97</v>
      </c>
      <c r="F3152" s="288" t="s">
        <v>87</v>
      </c>
      <c r="G3152" s="233" t="s">
        <v>88</v>
      </c>
      <c r="H3152" s="87"/>
      <c r="I3152" s="119"/>
      <c r="J3152" s="87"/>
      <c r="K3152" s="87"/>
      <c r="L3152" s="87"/>
      <c r="M3152" s="87"/>
    </row>
    <row r="3153" spans="1:13" hidden="1">
      <c r="A3153" s="506" t="str">
        <f>IF(I3153=0,"",VLOOKUP(I3153,EQUIPOS,2,FALSE))</f>
        <v/>
      </c>
      <c r="B3153" s="507"/>
      <c r="C3153" s="292"/>
      <c r="D3153" s="290"/>
      <c r="E3153" s="291">
        <f>IF(I3153=0,0,VLOOKUP(I3153,EQUIPOS,4,FALSE))</f>
        <v>0</v>
      </c>
      <c r="F3153" s="207">
        <f>C3153*D3153*E3153</f>
        <v>0</v>
      </c>
      <c r="G3153" s="228"/>
      <c r="H3153" s="87"/>
      <c r="I3153" s="285"/>
      <c r="J3153" s="87"/>
      <c r="K3153" s="87"/>
      <c r="L3153" s="87"/>
      <c r="M3153" s="87"/>
    </row>
    <row r="3154" spans="1:13" hidden="1">
      <c r="A3154" s="506" t="str">
        <f>IF(I3154=0,"",VLOOKUP(I3154,EQUIPOS,2,FALSE))</f>
        <v/>
      </c>
      <c r="B3154" s="507"/>
      <c r="C3154" s="292"/>
      <c r="D3154" s="290"/>
      <c r="E3154" s="291">
        <f>IF(I3154=0,0,VLOOKUP(I3154,EQUIPOS,4,FALSE))</f>
        <v>0</v>
      </c>
      <c r="F3154" s="207">
        <f>C3154*D3154*E3154</f>
        <v>0</v>
      </c>
      <c r="G3154" s="229"/>
      <c r="H3154" s="87"/>
      <c r="I3154" s="285"/>
      <c r="J3154" s="87"/>
      <c r="K3154" s="87"/>
      <c r="L3154" s="87"/>
      <c r="M3154" s="87"/>
    </row>
    <row r="3155" spans="1:13" hidden="1">
      <c r="A3155" s="506" t="str">
        <f>IF(I3155=0,"",VLOOKUP(I3155,EQUIPOS,2,FALSE))</f>
        <v/>
      </c>
      <c r="B3155" s="507"/>
      <c r="C3155" s="292"/>
      <c r="D3155" s="290"/>
      <c r="E3155" s="291">
        <f>IF(I3155=0,0,VLOOKUP(I3155,EQUIPOS,4,FALSE))</f>
        <v>0</v>
      </c>
      <c r="F3155" s="207">
        <f>C3155*D3155*E3155</f>
        <v>0</v>
      </c>
      <c r="G3155" s="229"/>
      <c r="H3155" s="87"/>
      <c r="I3155" s="285"/>
      <c r="J3155" s="87"/>
      <c r="K3155" s="87"/>
      <c r="L3155" s="87"/>
      <c r="M3155" s="87"/>
    </row>
    <row r="3156" spans="1:13" hidden="1">
      <c r="A3156" s="506" t="str">
        <f>IF(I3156=0,"",VLOOKUP(I3156,EQUIPOS,2,FALSE))</f>
        <v/>
      </c>
      <c r="B3156" s="507"/>
      <c r="C3156" s="292"/>
      <c r="D3156" s="290"/>
      <c r="E3156" s="291">
        <f>IF(I3156=0,0,VLOOKUP(I3156,EQUIPOS,4,FALSE))</f>
        <v>0</v>
      </c>
      <c r="F3156" s="207">
        <f>C3156*D3156*E3156</f>
        <v>0</v>
      </c>
      <c r="G3156" s="235"/>
      <c r="H3156" s="87"/>
      <c r="I3156" s="285"/>
      <c r="J3156" s="87"/>
      <c r="K3156" s="87"/>
      <c r="L3156" s="87"/>
      <c r="M3156" s="87"/>
    </row>
    <row r="3157" spans="1:13" ht="13.5" hidden="1" thickBot="1">
      <c r="A3157" s="230"/>
      <c r="B3157" s="88"/>
      <c r="C3157" s="88"/>
      <c r="D3157" s="160"/>
      <c r="E3157" s="172"/>
      <c r="F3157" s="271" t="s">
        <v>98</v>
      </c>
      <c r="G3157" s="238">
        <f>SUM(F3153:F3156)</f>
        <v>0</v>
      </c>
      <c r="H3157" s="87"/>
      <c r="I3157" s="119"/>
      <c r="J3157" s="87"/>
      <c r="K3157" s="87"/>
      <c r="L3157" s="87"/>
      <c r="M3157" s="87"/>
    </row>
    <row r="3158" spans="1:13" ht="13.5" hidden="1" thickTop="1">
      <c r="A3158" s="231" t="s">
        <v>99</v>
      </c>
      <c r="B3158" s="89"/>
      <c r="C3158" s="89"/>
      <c r="D3158" s="161"/>
      <c r="E3158" s="169"/>
      <c r="F3158" s="161"/>
      <c r="G3158" s="232"/>
      <c r="H3158" s="87"/>
      <c r="I3158" s="119"/>
      <c r="J3158" s="87"/>
      <c r="K3158" s="87"/>
      <c r="L3158" s="87"/>
      <c r="M3158" s="87"/>
    </row>
    <row r="3159" spans="1:13" hidden="1">
      <c r="A3159" s="286" t="s">
        <v>2</v>
      </c>
      <c r="B3159" s="273" t="s">
        <v>3</v>
      </c>
      <c r="C3159" s="273" t="s">
        <v>91</v>
      </c>
      <c r="D3159" s="288" t="s">
        <v>85</v>
      </c>
      <c r="E3159" s="288" t="s">
        <v>92</v>
      </c>
      <c r="F3159" s="288" t="s">
        <v>87</v>
      </c>
      <c r="G3159" s="233" t="s">
        <v>88</v>
      </c>
      <c r="H3159" s="165"/>
      <c r="I3159" s="167"/>
      <c r="J3159" s="87"/>
      <c r="K3159" s="87"/>
      <c r="L3159" s="87"/>
      <c r="M3159" s="87"/>
    </row>
    <row r="3160" spans="1:13" hidden="1">
      <c r="A3160" s="293" t="str">
        <f t="shared" ref="A3160:A3168" si="508">IF(I3160=0,"",VLOOKUP(I3160,MANOOBRA,2,FALSE))</f>
        <v/>
      </c>
      <c r="B3160" s="289" t="str">
        <f t="shared" ref="B3160:B3168" si="509">IF(I3160=0,"",VLOOKUP(I3160,MANOOBRA,3,FALSE))</f>
        <v/>
      </c>
      <c r="C3160" s="292"/>
      <c r="D3160" s="292"/>
      <c r="E3160" s="291">
        <f t="shared" ref="E3160:E3168" si="510">IF(I3160=0,0,VLOOKUP(I3160,MANOOBRA,4,FALSE))</f>
        <v>0</v>
      </c>
      <c r="F3160" s="207">
        <f>IF(D3160=0,0,C3160*E3160/D3160)</f>
        <v>0</v>
      </c>
      <c r="G3160" s="228"/>
      <c r="H3160" s="87"/>
      <c r="I3160" s="285"/>
      <c r="J3160" s="87"/>
      <c r="K3160" s="87"/>
      <c r="L3160" s="87"/>
      <c r="M3160" s="87"/>
    </row>
    <row r="3161" spans="1:13" hidden="1">
      <c r="A3161" s="293" t="str">
        <f t="shared" si="508"/>
        <v/>
      </c>
      <c r="B3161" s="289" t="str">
        <f t="shared" si="509"/>
        <v/>
      </c>
      <c r="C3161" s="292"/>
      <c r="D3161" s="292"/>
      <c r="E3161" s="291">
        <f t="shared" si="510"/>
        <v>0</v>
      </c>
      <c r="F3161" s="207">
        <f t="shared" ref="F3161:F3168" si="511">IF(D3161=0,0,C3161*E3161/D3161)</f>
        <v>0</v>
      </c>
      <c r="G3161" s="229"/>
      <c r="H3161" s="87"/>
      <c r="I3161" s="285"/>
      <c r="J3161" s="87"/>
      <c r="K3161" s="87"/>
      <c r="L3161" s="87"/>
      <c r="M3161" s="87"/>
    </row>
    <row r="3162" spans="1:13" hidden="1">
      <c r="A3162" s="293" t="str">
        <f t="shared" si="508"/>
        <v/>
      </c>
      <c r="B3162" s="289" t="str">
        <f t="shared" si="509"/>
        <v/>
      </c>
      <c r="C3162" s="292"/>
      <c r="D3162" s="292"/>
      <c r="E3162" s="291">
        <f t="shared" si="510"/>
        <v>0</v>
      </c>
      <c r="F3162" s="207">
        <f t="shared" si="511"/>
        <v>0</v>
      </c>
      <c r="G3162" s="229"/>
      <c r="H3162" s="87"/>
      <c r="I3162" s="285"/>
      <c r="J3162" s="87"/>
      <c r="K3162" s="87"/>
      <c r="L3162" s="87"/>
      <c r="M3162" s="87"/>
    </row>
    <row r="3163" spans="1:13" hidden="1">
      <c r="A3163" s="293" t="str">
        <f t="shared" si="508"/>
        <v/>
      </c>
      <c r="B3163" s="289" t="str">
        <f t="shared" si="509"/>
        <v/>
      </c>
      <c r="C3163" s="292"/>
      <c r="D3163" s="292"/>
      <c r="E3163" s="291">
        <f t="shared" si="510"/>
        <v>0</v>
      </c>
      <c r="F3163" s="207">
        <f t="shared" si="511"/>
        <v>0</v>
      </c>
      <c r="G3163" s="229"/>
      <c r="H3163" s="87"/>
      <c r="I3163" s="285"/>
      <c r="J3163" s="87"/>
      <c r="K3163" s="87"/>
      <c r="L3163" s="87"/>
      <c r="M3163" s="87"/>
    </row>
    <row r="3164" spans="1:13" hidden="1">
      <c r="A3164" s="293" t="str">
        <f t="shared" si="508"/>
        <v/>
      </c>
      <c r="B3164" s="289" t="str">
        <f t="shared" si="509"/>
        <v/>
      </c>
      <c r="C3164" s="292"/>
      <c r="D3164" s="292"/>
      <c r="E3164" s="291">
        <f t="shared" si="510"/>
        <v>0</v>
      </c>
      <c r="F3164" s="207">
        <f t="shared" si="511"/>
        <v>0</v>
      </c>
      <c r="G3164" s="229"/>
      <c r="H3164" s="87"/>
      <c r="I3164" s="285"/>
      <c r="J3164" s="87"/>
      <c r="K3164" s="87"/>
      <c r="L3164" s="87"/>
      <c r="M3164" s="87"/>
    </row>
    <row r="3165" spans="1:13" hidden="1">
      <c r="A3165" s="293" t="str">
        <f t="shared" si="508"/>
        <v/>
      </c>
      <c r="B3165" s="289" t="str">
        <f t="shared" si="509"/>
        <v/>
      </c>
      <c r="C3165" s="292"/>
      <c r="D3165" s="294"/>
      <c r="E3165" s="291">
        <f t="shared" si="510"/>
        <v>0</v>
      </c>
      <c r="F3165" s="207">
        <f t="shared" si="511"/>
        <v>0</v>
      </c>
      <c r="G3165" s="229"/>
      <c r="H3165" s="87"/>
      <c r="I3165" s="285"/>
      <c r="J3165" s="87"/>
      <c r="K3165" s="87"/>
      <c r="L3165" s="87"/>
      <c r="M3165" s="87"/>
    </row>
    <row r="3166" spans="1:13" hidden="1">
      <c r="A3166" s="293" t="str">
        <f t="shared" si="508"/>
        <v/>
      </c>
      <c r="B3166" s="289" t="str">
        <f t="shared" si="509"/>
        <v/>
      </c>
      <c r="C3166" s="292"/>
      <c r="D3166" s="294"/>
      <c r="E3166" s="291">
        <f t="shared" si="510"/>
        <v>0</v>
      </c>
      <c r="F3166" s="207">
        <f t="shared" si="511"/>
        <v>0</v>
      </c>
      <c r="G3166" s="229"/>
      <c r="H3166" s="87"/>
      <c r="I3166" s="285"/>
      <c r="J3166" s="87"/>
      <c r="K3166" s="87"/>
      <c r="L3166" s="87"/>
      <c r="M3166" s="87"/>
    </row>
    <row r="3167" spans="1:13" hidden="1">
      <c r="A3167" s="293" t="str">
        <f t="shared" si="508"/>
        <v/>
      </c>
      <c r="B3167" s="289" t="str">
        <f t="shared" si="509"/>
        <v/>
      </c>
      <c r="C3167" s="292"/>
      <c r="D3167" s="294"/>
      <c r="E3167" s="291">
        <f t="shared" si="510"/>
        <v>0</v>
      </c>
      <c r="F3167" s="207">
        <f t="shared" si="511"/>
        <v>0</v>
      </c>
      <c r="G3167" s="229"/>
      <c r="H3167" s="87"/>
      <c r="I3167" s="285"/>
      <c r="J3167" s="87"/>
      <c r="K3167" s="87"/>
      <c r="L3167" s="87"/>
      <c r="M3167" s="87"/>
    </row>
    <row r="3168" spans="1:13" hidden="1">
      <c r="A3168" s="293" t="str">
        <f t="shared" si="508"/>
        <v/>
      </c>
      <c r="B3168" s="289" t="str">
        <f t="shared" si="509"/>
        <v/>
      </c>
      <c r="C3168" s="292"/>
      <c r="D3168" s="294"/>
      <c r="E3168" s="291">
        <f t="shared" si="510"/>
        <v>0</v>
      </c>
      <c r="F3168" s="207">
        <f t="shared" si="511"/>
        <v>0</v>
      </c>
      <c r="G3168" s="235"/>
      <c r="H3168" s="87"/>
      <c r="I3168" s="285"/>
      <c r="J3168" s="87"/>
      <c r="K3168" s="87"/>
      <c r="L3168" s="87"/>
      <c r="M3168" s="87"/>
    </row>
    <row r="3169" spans="1:13" ht="13.5" hidden="1" thickBot="1">
      <c r="A3169" s="230"/>
      <c r="B3169" s="88"/>
      <c r="C3169" s="88"/>
      <c r="D3169" s="160"/>
      <c r="E3169" s="168"/>
      <c r="F3169" s="271" t="s">
        <v>100</v>
      </c>
      <c r="G3169" s="238">
        <f>SUM(F3160:F3168)</f>
        <v>0</v>
      </c>
      <c r="H3169" s="87"/>
      <c r="I3169" s="119"/>
      <c r="J3169" s="87"/>
      <c r="K3169" s="87"/>
      <c r="L3169" s="87"/>
      <c r="M3169" s="87"/>
    </row>
    <row r="3170" spans="1:13" ht="13.5" hidden="1" thickTop="1">
      <c r="A3170" s="239" t="s">
        <v>101</v>
      </c>
      <c r="B3170" s="89"/>
      <c r="C3170" s="89"/>
      <c r="D3170" s="161"/>
      <c r="E3170" s="169"/>
      <c r="F3170" s="161"/>
      <c r="G3170" s="232"/>
      <c r="H3170" s="87"/>
      <c r="I3170" s="119"/>
      <c r="J3170" s="87"/>
      <c r="K3170" s="87"/>
      <c r="L3170" s="87"/>
      <c r="M3170" s="87"/>
    </row>
    <row r="3171" spans="1:13" hidden="1">
      <c r="A3171" s="286" t="s">
        <v>2</v>
      </c>
      <c r="B3171" s="287"/>
      <c r="C3171" s="287"/>
      <c r="D3171" s="208"/>
      <c r="E3171" s="288" t="s">
        <v>102</v>
      </c>
      <c r="F3171" s="288" t="s">
        <v>45</v>
      </c>
      <c r="G3171" s="295" t="s">
        <v>102</v>
      </c>
      <c r="H3171" s="165"/>
      <c r="I3171" s="167"/>
      <c r="J3171" s="87"/>
      <c r="K3171" s="87"/>
      <c r="L3171" s="87"/>
      <c r="M3171" s="87"/>
    </row>
    <row r="3172" spans="1:13" hidden="1">
      <c r="A3172" s="296" t="s">
        <v>103</v>
      </c>
      <c r="B3172" s="209"/>
      <c r="C3172" s="209"/>
      <c r="D3172" s="210"/>
      <c r="E3172" s="284">
        <f>SUM(G3137,G3150,G3157,G3169)</f>
        <v>0</v>
      </c>
      <c r="F3172" s="297">
        <f>A</f>
        <v>0</v>
      </c>
      <c r="G3172" s="298">
        <f>E3172*F3172</f>
        <v>0</v>
      </c>
      <c r="H3172" s="87"/>
      <c r="I3172" s="173"/>
      <c r="J3172" s="87"/>
      <c r="K3172" s="87"/>
      <c r="L3172" s="87"/>
      <c r="M3172" s="87"/>
    </row>
    <row r="3173" spans="1:13" hidden="1">
      <c r="A3173" s="296" t="s">
        <v>104</v>
      </c>
      <c r="B3173" s="209"/>
      <c r="C3173" s="209"/>
      <c r="D3173" s="210"/>
      <c r="E3173" s="284">
        <f>SUM(G3137,G3150,G3157,G3169)</f>
        <v>0</v>
      </c>
      <c r="F3173" s="297">
        <f>I</f>
        <v>0</v>
      </c>
      <c r="G3173" s="298">
        <f>E3173*F3173</f>
        <v>0</v>
      </c>
      <c r="H3173" s="87"/>
      <c r="I3173" s="173"/>
      <c r="J3173" s="87"/>
      <c r="K3173" s="87"/>
      <c r="L3173" s="87"/>
      <c r="M3173" s="87"/>
    </row>
    <row r="3174" spans="1:13" hidden="1">
      <c r="A3174" s="296" t="s">
        <v>105</v>
      </c>
      <c r="B3174" s="209"/>
      <c r="C3174" s="209"/>
      <c r="D3174" s="210"/>
      <c r="E3174" s="284">
        <f>SUM(G3137,G3150,G3157,G3169)</f>
        <v>0</v>
      </c>
      <c r="F3174" s="297">
        <f>U</f>
        <v>0</v>
      </c>
      <c r="G3174" s="298">
        <f>E3174*F3174</f>
        <v>0</v>
      </c>
      <c r="H3174" s="87"/>
      <c r="I3174" s="173"/>
      <c r="J3174" s="87"/>
      <c r="K3174" s="87"/>
      <c r="L3174" s="87"/>
      <c r="M3174" s="87"/>
    </row>
    <row r="3175" spans="1:13" ht="23.25" hidden="1" thickBot="1">
      <c r="A3175" s="230"/>
      <c r="B3175" s="88"/>
      <c r="C3175" s="88"/>
      <c r="D3175" s="160"/>
      <c r="E3175" s="168"/>
      <c r="F3175" s="67" t="s">
        <v>106</v>
      </c>
      <c r="G3175" s="238">
        <f>SUM(G3172:G3174)</f>
        <v>0</v>
      </c>
      <c r="H3175" s="87"/>
      <c r="I3175" s="119"/>
      <c r="J3175" s="299" t="s">
        <v>107</v>
      </c>
      <c r="K3175" s="299" t="s">
        <v>108</v>
      </c>
      <c r="L3175" s="299" t="s">
        <v>336</v>
      </c>
      <c r="M3175" s="299" t="s">
        <v>105</v>
      </c>
    </row>
    <row r="3176" spans="1:13" ht="14.25" hidden="1" thickTop="1" thickBot="1">
      <c r="A3176" s="240"/>
      <c r="B3176" s="58"/>
      <c r="C3176" s="58"/>
      <c r="D3176" s="174"/>
      <c r="E3176" s="68" t="s">
        <v>108</v>
      </c>
      <c r="F3176" s="69"/>
      <c r="G3176" s="241">
        <f>ROUND(SUM(G3137,G3150,G3157,G3169,G3175),0)</f>
        <v>0</v>
      </c>
      <c r="H3176" s="58"/>
      <c r="I3176" s="118"/>
      <c r="J3176" s="300" t="str">
        <f>B3113</f>
        <v>5.2</v>
      </c>
      <c r="K3176" s="301">
        <f>G3176</f>
        <v>0</v>
      </c>
      <c r="L3176" s="302">
        <f>ROUND(SUM(G3137,G3150,G3157,G3169),0)</f>
        <v>0</v>
      </c>
      <c r="M3176" s="303">
        <f>G3174</f>
        <v>0</v>
      </c>
    </row>
    <row r="3177" spans="1:13" ht="26.25" hidden="1" thickTop="1">
      <c r="A3177" s="242" t="s">
        <v>109</v>
      </c>
      <c r="B3177" s="87"/>
      <c r="C3177" s="87"/>
      <c r="D3177" s="162"/>
      <c r="E3177" s="166"/>
      <c r="F3177" s="162"/>
      <c r="G3177" s="225"/>
      <c r="H3177" s="87"/>
      <c r="I3177" s="119"/>
      <c r="J3177" s="87"/>
      <c r="K3177" s="87"/>
      <c r="L3177" s="87"/>
      <c r="M3177" s="87"/>
    </row>
    <row r="3178" spans="1:13" hidden="1">
      <c r="A3178" s="242"/>
      <c r="B3178" s="175"/>
      <c r="C3178" s="175"/>
      <c r="D3178" s="176"/>
      <c r="E3178" s="166"/>
      <c r="F3178" s="162"/>
      <c r="G3178" s="243">
        <f ca="1">TODAY()</f>
        <v>46244</v>
      </c>
      <c r="H3178" s="87"/>
      <c r="I3178" s="119"/>
      <c r="J3178" s="87"/>
      <c r="K3178" s="87"/>
      <c r="L3178" s="87"/>
      <c r="M3178" s="87"/>
    </row>
    <row r="3179" spans="1:13" ht="13.5" hidden="1" thickBot="1">
      <c r="A3179" s="244"/>
      <c r="B3179" s="245"/>
      <c r="C3179" s="245"/>
      <c r="D3179" s="246"/>
      <c r="E3179" s="247"/>
      <c r="F3179" s="246"/>
      <c r="G3179" s="248"/>
      <c r="H3179" s="87"/>
      <c r="I3179" s="119"/>
      <c r="J3179" s="87"/>
      <c r="K3179" s="87"/>
      <c r="L3179" s="87"/>
      <c r="M3179" s="87"/>
    </row>
    <row r="3180" spans="1:13" hidden="1">
      <c r="A3180" s="217"/>
      <c r="B3180" s="218"/>
      <c r="C3180" s="218"/>
      <c r="D3180" s="219"/>
      <c r="E3180" s="220"/>
      <c r="F3180" s="219"/>
      <c r="G3180" s="221" t="s">
        <v>77</v>
      </c>
      <c r="H3180" s="58"/>
      <c r="I3180" s="118"/>
      <c r="J3180" s="58"/>
      <c r="K3180" s="58"/>
      <c r="L3180" s="58"/>
      <c r="M3180" s="87"/>
    </row>
    <row r="3181" spans="1:13" ht="12.75" hidden="1" customHeight="1">
      <c r="A3181" s="222" t="s">
        <v>78</v>
      </c>
      <c r="B3181" s="508" t="str">
        <f>Proponente</f>
        <v>Proponente BCDA</v>
      </c>
      <c r="C3181" s="508"/>
      <c r="D3181" s="508"/>
      <c r="E3181" s="508"/>
      <c r="F3181" s="508"/>
      <c r="G3181" s="509"/>
      <c r="H3181" s="87"/>
      <c r="I3181" s="119"/>
      <c r="J3181" s="87"/>
      <c r="K3181" s="87"/>
      <c r="L3181" s="87"/>
      <c r="M3181" s="87"/>
    </row>
    <row r="3182" spans="1:13" hidden="1">
      <c r="A3182" s="222" t="s">
        <v>79</v>
      </c>
      <c r="B3182" s="87" t="str">
        <f>VLOOKUP(B3183,'4_Presupuesto de Obra'!$A$8:$D$182,2,FALSE)</f>
        <v>5.3</v>
      </c>
      <c r="C3182" s="508">
        <f>VLOOKUP(B3183,'4_Presupuesto de Obra'!$A$8:$D$182,3,FALSE)</f>
        <v>0</v>
      </c>
      <c r="D3182" s="508"/>
      <c r="E3182" s="508"/>
      <c r="F3182" s="508"/>
      <c r="G3182" s="509"/>
      <c r="H3182" s="87"/>
      <c r="I3182" s="119"/>
      <c r="J3182" s="87"/>
      <c r="K3182" s="87"/>
      <c r="L3182" s="87"/>
      <c r="M3182" s="87"/>
    </row>
    <row r="3183" spans="1:13" hidden="1">
      <c r="A3183" s="223"/>
      <c r="B3183" s="216">
        <f>+B3114+1</f>
        <v>47</v>
      </c>
      <c r="C3183" s="87"/>
      <c r="D3183" s="162"/>
      <c r="E3183" s="166"/>
      <c r="F3183" s="59" t="s">
        <v>80</v>
      </c>
      <c r="G3183" s="224">
        <f>VLOOKUP(B3183,'4_Presupuesto de Obra'!$A$8:$D$182,4,FALSE)</f>
        <v>0</v>
      </c>
      <c r="H3183" s="87"/>
      <c r="I3183" s="119"/>
      <c r="J3183" s="87"/>
      <c r="K3183" s="87"/>
      <c r="L3183" s="87"/>
      <c r="M3183" s="87"/>
    </row>
    <row r="3184" spans="1:13" ht="13.5" hidden="1" thickBot="1">
      <c r="A3184" s="222" t="s">
        <v>81</v>
      </c>
      <c r="B3184" s="87"/>
      <c r="C3184" s="87"/>
      <c r="D3184" s="162"/>
      <c r="E3184" s="166"/>
      <c r="F3184" s="162"/>
      <c r="G3184" s="225"/>
      <c r="H3184" s="87"/>
      <c r="I3184" s="167"/>
      <c r="J3184" s="87"/>
      <c r="K3184" s="87"/>
      <c r="L3184" s="87"/>
      <c r="M3184" s="87"/>
    </row>
    <row r="3185" spans="1:13" ht="13.5" hidden="1" thickTop="1">
      <c r="A3185" s="226" t="s">
        <v>2</v>
      </c>
      <c r="B3185" s="158" t="s">
        <v>83</v>
      </c>
      <c r="C3185" s="158" t="s">
        <v>84</v>
      </c>
      <c r="D3185" s="159" t="s">
        <v>85</v>
      </c>
      <c r="E3185" s="65" t="s">
        <v>86</v>
      </c>
      <c r="F3185" s="65" t="s">
        <v>87</v>
      </c>
      <c r="G3185" s="227" t="s">
        <v>88</v>
      </c>
      <c r="H3185" s="165"/>
      <c r="I3185" s="167"/>
      <c r="J3185" s="165"/>
      <c r="K3185" s="165"/>
      <c r="L3185" s="165"/>
      <c r="M3185" s="87"/>
    </row>
    <row r="3186" spans="1:13" hidden="1">
      <c r="A3186" s="281" t="str">
        <f t="shared" ref="A3186:A3205" si="512">IF(I3186=0,"-",VLOOKUP(I3186,EQUIPOS,2,FALSE))</f>
        <v>-</v>
      </c>
      <c r="B3186" s="282"/>
      <c r="C3186" s="282"/>
      <c r="D3186" s="283"/>
      <c r="E3186" s="284">
        <f t="shared" ref="E3186:E3205" si="513">IF(I3186=0,0,VLOOKUP(I3186,EQUIPOS,4,FALSE))</f>
        <v>0</v>
      </c>
      <c r="F3186" s="207">
        <f t="shared" ref="F3186:F3205" si="514">IF(D3186=0,0,E3186/D3186)</f>
        <v>0</v>
      </c>
      <c r="G3186" s="228"/>
      <c r="H3186" s="87"/>
      <c r="I3186" s="285"/>
      <c r="J3186" s="87"/>
      <c r="K3186" s="87"/>
      <c r="L3186" s="87"/>
      <c r="M3186" s="87"/>
    </row>
    <row r="3187" spans="1:13" hidden="1">
      <c r="A3187" s="281" t="str">
        <f t="shared" si="512"/>
        <v>-</v>
      </c>
      <c r="B3187" s="282"/>
      <c r="C3187" s="282"/>
      <c r="D3187" s="283"/>
      <c r="E3187" s="284">
        <f t="shared" si="513"/>
        <v>0</v>
      </c>
      <c r="F3187" s="207">
        <f t="shared" si="514"/>
        <v>0</v>
      </c>
      <c r="G3187" s="229"/>
      <c r="H3187" s="87"/>
      <c r="I3187" s="285"/>
      <c r="J3187" s="87"/>
      <c r="K3187" s="87"/>
      <c r="L3187" s="87"/>
      <c r="M3187" s="87"/>
    </row>
    <row r="3188" spans="1:13" hidden="1">
      <c r="A3188" s="281" t="str">
        <f t="shared" si="512"/>
        <v>-</v>
      </c>
      <c r="B3188" s="282"/>
      <c r="C3188" s="282"/>
      <c r="D3188" s="283"/>
      <c r="E3188" s="284">
        <f t="shared" si="513"/>
        <v>0</v>
      </c>
      <c r="F3188" s="207">
        <f t="shared" si="514"/>
        <v>0</v>
      </c>
      <c r="G3188" s="229"/>
      <c r="H3188" s="87"/>
      <c r="I3188" s="285"/>
      <c r="J3188" s="87"/>
      <c r="K3188" s="87"/>
      <c r="L3188" s="87"/>
      <c r="M3188" s="87"/>
    </row>
    <row r="3189" spans="1:13" hidden="1">
      <c r="A3189" s="281" t="str">
        <f t="shared" si="512"/>
        <v>-</v>
      </c>
      <c r="B3189" s="282"/>
      <c r="C3189" s="282"/>
      <c r="D3189" s="283"/>
      <c r="E3189" s="284">
        <f t="shared" si="513"/>
        <v>0</v>
      </c>
      <c r="F3189" s="207">
        <f t="shared" si="514"/>
        <v>0</v>
      </c>
      <c r="G3189" s="229"/>
      <c r="H3189" s="87"/>
      <c r="I3189" s="285"/>
      <c r="J3189" s="87"/>
      <c r="K3189" s="87"/>
      <c r="L3189" s="87"/>
      <c r="M3189" s="87"/>
    </row>
    <row r="3190" spans="1:13" hidden="1">
      <c r="A3190" s="281" t="str">
        <f t="shared" si="512"/>
        <v>-</v>
      </c>
      <c r="B3190" s="282"/>
      <c r="C3190" s="282"/>
      <c r="D3190" s="283"/>
      <c r="E3190" s="284">
        <f t="shared" si="513"/>
        <v>0</v>
      </c>
      <c r="F3190" s="207">
        <f t="shared" si="514"/>
        <v>0</v>
      </c>
      <c r="G3190" s="229"/>
      <c r="H3190" s="87"/>
      <c r="I3190" s="285"/>
      <c r="J3190" s="87"/>
      <c r="K3190" s="87"/>
      <c r="L3190" s="87"/>
      <c r="M3190" s="87"/>
    </row>
    <row r="3191" spans="1:13" hidden="1">
      <c r="A3191" s="281" t="str">
        <f t="shared" si="512"/>
        <v>-</v>
      </c>
      <c r="B3191" s="282"/>
      <c r="C3191" s="282"/>
      <c r="D3191" s="283"/>
      <c r="E3191" s="284">
        <f t="shared" si="513"/>
        <v>0</v>
      </c>
      <c r="F3191" s="207">
        <f t="shared" si="514"/>
        <v>0</v>
      </c>
      <c r="G3191" s="229"/>
      <c r="H3191" s="87"/>
      <c r="I3191" s="285"/>
      <c r="J3191" s="87"/>
      <c r="K3191" s="87"/>
      <c r="L3191" s="87"/>
      <c r="M3191" s="87"/>
    </row>
    <row r="3192" spans="1:13" hidden="1">
      <c r="A3192" s="281" t="str">
        <f t="shared" si="512"/>
        <v>-</v>
      </c>
      <c r="B3192" s="282"/>
      <c r="C3192" s="282"/>
      <c r="D3192" s="283"/>
      <c r="E3192" s="284">
        <f t="shared" si="513"/>
        <v>0</v>
      </c>
      <c r="F3192" s="207">
        <f t="shared" si="514"/>
        <v>0</v>
      </c>
      <c r="G3192" s="235"/>
      <c r="H3192" s="87"/>
      <c r="I3192" s="285"/>
      <c r="J3192" s="87"/>
      <c r="K3192" s="87"/>
      <c r="L3192" s="87"/>
      <c r="M3192" s="87"/>
    </row>
    <row r="3193" spans="1:13" hidden="1">
      <c r="A3193" s="281" t="str">
        <f t="shared" si="512"/>
        <v>-</v>
      </c>
      <c r="B3193" s="282"/>
      <c r="C3193" s="282"/>
      <c r="D3193" s="283"/>
      <c r="E3193" s="284">
        <f t="shared" si="513"/>
        <v>0</v>
      </c>
      <c r="F3193" s="207">
        <f t="shared" si="514"/>
        <v>0</v>
      </c>
      <c r="G3193" s="229"/>
      <c r="H3193" s="87"/>
      <c r="I3193" s="285"/>
      <c r="J3193" s="87"/>
      <c r="K3193" s="87"/>
      <c r="L3193" s="87"/>
      <c r="M3193" s="87"/>
    </row>
    <row r="3194" spans="1:13" hidden="1">
      <c r="A3194" s="281" t="str">
        <f t="shared" si="512"/>
        <v>-</v>
      </c>
      <c r="B3194" s="282"/>
      <c r="C3194" s="282"/>
      <c r="D3194" s="283"/>
      <c r="E3194" s="284">
        <f t="shared" si="513"/>
        <v>0</v>
      </c>
      <c r="F3194" s="207">
        <f t="shared" si="514"/>
        <v>0</v>
      </c>
      <c r="G3194" s="229"/>
      <c r="H3194" s="87"/>
      <c r="I3194" s="285"/>
      <c r="J3194" s="87"/>
      <c r="K3194" s="87"/>
      <c r="L3194" s="87"/>
      <c r="M3194" s="87"/>
    </row>
    <row r="3195" spans="1:13" hidden="1">
      <c r="A3195" s="281" t="str">
        <f t="shared" si="512"/>
        <v>-</v>
      </c>
      <c r="B3195" s="282"/>
      <c r="C3195" s="282"/>
      <c r="D3195" s="283"/>
      <c r="E3195" s="284">
        <f t="shared" si="513"/>
        <v>0</v>
      </c>
      <c r="F3195" s="207">
        <f t="shared" si="514"/>
        <v>0</v>
      </c>
      <c r="G3195" s="229"/>
      <c r="H3195" s="87"/>
      <c r="I3195" s="285"/>
      <c r="J3195" s="87"/>
      <c r="K3195" s="87"/>
      <c r="L3195" s="87"/>
      <c r="M3195" s="87"/>
    </row>
    <row r="3196" spans="1:13" hidden="1">
      <c r="A3196" s="281" t="str">
        <f t="shared" si="512"/>
        <v>-</v>
      </c>
      <c r="B3196" s="282"/>
      <c r="C3196" s="282"/>
      <c r="D3196" s="283"/>
      <c r="E3196" s="284">
        <f t="shared" si="513"/>
        <v>0</v>
      </c>
      <c r="F3196" s="207">
        <f t="shared" si="514"/>
        <v>0</v>
      </c>
      <c r="G3196" s="229"/>
      <c r="H3196" s="87"/>
      <c r="I3196" s="285"/>
      <c r="J3196" s="87"/>
      <c r="K3196" s="87"/>
      <c r="L3196" s="87"/>
      <c r="M3196" s="87"/>
    </row>
    <row r="3197" spans="1:13" hidden="1">
      <c r="A3197" s="281" t="str">
        <f t="shared" si="512"/>
        <v>-</v>
      </c>
      <c r="B3197" s="282"/>
      <c r="C3197" s="282"/>
      <c r="D3197" s="283"/>
      <c r="E3197" s="284">
        <f t="shared" si="513"/>
        <v>0</v>
      </c>
      <c r="F3197" s="207">
        <f t="shared" si="514"/>
        <v>0</v>
      </c>
      <c r="G3197" s="229"/>
      <c r="H3197" s="87"/>
      <c r="I3197" s="285"/>
      <c r="J3197" s="87"/>
      <c r="K3197" s="87"/>
      <c r="L3197" s="87"/>
      <c r="M3197" s="87"/>
    </row>
    <row r="3198" spans="1:13" hidden="1">
      <c r="A3198" s="281" t="str">
        <f t="shared" si="512"/>
        <v>-</v>
      </c>
      <c r="B3198" s="282"/>
      <c r="C3198" s="282"/>
      <c r="D3198" s="283"/>
      <c r="E3198" s="284">
        <f t="shared" si="513"/>
        <v>0</v>
      </c>
      <c r="F3198" s="207">
        <f t="shared" si="514"/>
        <v>0</v>
      </c>
      <c r="G3198" s="229"/>
      <c r="H3198" s="87"/>
      <c r="I3198" s="285"/>
      <c r="J3198" s="87"/>
      <c r="K3198" s="87"/>
      <c r="L3198" s="87"/>
      <c r="M3198" s="87"/>
    </row>
    <row r="3199" spans="1:13" hidden="1">
      <c r="A3199" s="281" t="str">
        <f t="shared" si="512"/>
        <v>-</v>
      </c>
      <c r="B3199" s="282"/>
      <c r="C3199" s="282"/>
      <c r="D3199" s="283"/>
      <c r="E3199" s="284">
        <f t="shared" si="513"/>
        <v>0</v>
      </c>
      <c r="F3199" s="207">
        <f t="shared" si="514"/>
        <v>0</v>
      </c>
      <c r="G3199" s="229"/>
      <c r="H3199" s="87"/>
      <c r="I3199" s="285"/>
      <c r="J3199" s="87"/>
      <c r="K3199" s="87"/>
      <c r="L3199" s="87"/>
      <c r="M3199" s="87"/>
    </row>
    <row r="3200" spans="1:13" hidden="1">
      <c r="A3200" s="281" t="str">
        <f t="shared" si="512"/>
        <v>-</v>
      </c>
      <c r="B3200" s="282"/>
      <c r="C3200" s="282"/>
      <c r="D3200" s="283"/>
      <c r="E3200" s="284">
        <f t="shared" si="513"/>
        <v>0</v>
      </c>
      <c r="F3200" s="207">
        <f t="shared" si="514"/>
        <v>0</v>
      </c>
      <c r="G3200" s="229"/>
      <c r="H3200" s="87"/>
      <c r="I3200" s="285"/>
      <c r="J3200" s="87"/>
      <c r="K3200" s="87"/>
      <c r="L3200" s="87"/>
      <c r="M3200" s="87"/>
    </row>
    <row r="3201" spans="1:13" hidden="1">
      <c r="A3201" s="281" t="str">
        <f t="shared" si="512"/>
        <v>-</v>
      </c>
      <c r="B3201" s="282"/>
      <c r="C3201" s="282"/>
      <c r="D3201" s="283"/>
      <c r="E3201" s="284">
        <f t="shared" si="513"/>
        <v>0</v>
      </c>
      <c r="F3201" s="207">
        <f t="shared" si="514"/>
        <v>0</v>
      </c>
      <c r="G3201" s="229"/>
      <c r="H3201" s="87"/>
      <c r="I3201" s="285"/>
      <c r="J3201" s="87"/>
      <c r="K3201" s="87"/>
      <c r="L3201" s="87"/>
      <c r="M3201" s="87"/>
    </row>
    <row r="3202" spans="1:13" hidden="1">
      <c r="A3202" s="281" t="str">
        <f t="shared" si="512"/>
        <v>-</v>
      </c>
      <c r="B3202" s="282"/>
      <c r="C3202" s="282"/>
      <c r="D3202" s="283"/>
      <c r="E3202" s="284">
        <f t="shared" si="513"/>
        <v>0</v>
      </c>
      <c r="F3202" s="207">
        <f t="shared" si="514"/>
        <v>0</v>
      </c>
      <c r="G3202" s="229"/>
      <c r="H3202" s="87"/>
      <c r="I3202" s="285"/>
      <c r="J3202" s="87"/>
      <c r="K3202" s="87"/>
      <c r="L3202" s="87"/>
      <c r="M3202" s="87"/>
    </row>
    <row r="3203" spans="1:13" hidden="1">
      <c r="A3203" s="281" t="str">
        <f t="shared" si="512"/>
        <v>-</v>
      </c>
      <c r="B3203" s="282"/>
      <c r="C3203" s="282"/>
      <c r="D3203" s="283"/>
      <c r="E3203" s="284">
        <f t="shared" si="513"/>
        <v>0</v>
      </c>
      <c r="F3203" s="207">
        <f t="shared" si="514"/>
        <v>0</v>
      </c>
      <c r="G3203" s="229"/>
      <c r="H3203" s="87"/>
      <c r="I3203" s="285"/>
      <c r="J3203" s="87"/>
      <c r="K3203" s="87"/>
      <c r="L3203" s="87"/>
      <c r="M3203" s="87"/>
    </row>
    <row r="3204" spans="1:13" hidden="1">
      <c r="A3204" s="281" t="str">
        <f t="shared" si="512"/>
        <v>-</v>
      </c>
      <c r="B3204" s="282"/>
      <c r="C3204" s="282"/>
      <c r="D3204" s="283"/>
      <c r="E3204" s="284">
        <f t="shared" si="513"/>
        <v>0</v>
      </c>
      <c r="F3204" s="207">
        <f t="shared" si="514"/>
        <v>0</v>
      </c>
      <c r="G3204" s="229"/>
      <c r="H3204" s="87"/>
      <c r="I3204" s="285"/>
      <c r="J3204" s="87"/>
      <c r="K3204" s="87"/>
      <c r="L3204" s="87"/>
      <c r="M3204" s="87"/>
    </row>
    <row r="3205" spans="1:13" hidden="1">
      <c r="A3205" s="281" t="str">
        <f t="shared" si="512"/>
        <v>-</v>
      </c>
      <c r="B3205" s="282"/>
      <c r="C3205" s="282"/>
      <c r="D3205" s="283"/>
      <c r="E3205" s="284">
        <f t="shared" si="513"/>
        <v>0</v>
      </c>
      <c r="F3205" s="207">
        <f t="shared" si="514"/>
        <v>0</v>
      </c>
      <c r="G3205" s="229"/>
      <c r="H3205" s="87"/>
      <c r="I3205" s="285"/>
      <c r="J3205" s="87"/>
      <c r="K3205" s="87"/>
      <c r="L3205" s="87"/>
      <c r="M3205" s="87"/>
    </row>
    <row r="3206" spans="1:13" ht="13.5" hidden="1" thickBot="1">
      <c r="A3206" s="230"/>
      <c r="B3206" s="88"/>
      <c r="C3206" s="88"/>
      <c r="D3206" s="160"/>
      <c r="E3206" s="168"/>
      <c r="F3206" s="271" t="s">
        <v>89</v>
      </c>
      <c r="G3206" s="272">
        <f>SUM(F3186:F3205)</f>
        <v>0</v>
      </c>
      <c r="H3206" s="87"/>
      <c r="I3206" s="119"/>
      <c r="J3206" s="87"/>
      <c r="K3206" s="87"/>
      <c r="L3206" s="87"/>
      <c r="M3206" s="87"/>
    </row>
    <row r="3207" spans="1:13" ht="13.5" hidden="1" thickTop="1">
      <c r="A3207" s="231" t="s">
        <v>90</v>
      </c>
      <c r="B3207" s="89"/>
      <c r="C3207" s="89"/>
      <c r="D3207" s="161"/>
      <c r="E3207" s="169"/>
      <c r="F3207" s="161"/>
      <c r="G3207" s="232"/>
      <c r="H3207" s="87"/>
      <c r="I3207" s="119"/>
      <c r="J3207" s="87"/>
      <c r="K3207" s="87"/>
      <c r="L3207" s="87"/>
      <c r="M3207" s="87"/>
    </row>
    <row r="3208" spans="1:13" hidden="1">
      <c r="A3208" s="286" t="s">
        <v>2</v>
      </c>
      <c r="B3208" s="287"/>
      <c r="C3208" s="273" t="s">
        <v>3</v>
      </c>
      <c r="D3208" s="288" t="s">
        <v>91</v>
      </c>
      <c r="E3208" s="288" t="s">
        <v>92</v>
      </c>
      <c r="F3208" s="288" t="s">
        <v>87</v>
      </c>
      <c r="G3208" s="233" t="s">
        <v>88</v>
      </c>
      <c r="H3208" s="165"/>
      <c r="I3208" s="167"/>
      <c r="J3208" s="165"/>
      <c r="K3208" s="165"/>
      <c r="L3208" s="165"/>
      <c r="M3208" s="87"/>
    </row>
    <row r="3209" spans="1:13" hidden="1">
      <c r="A3209" s="506" t="str">
        <f t="shared" ref="A3209:A3218" si="515">IF(I3209=0,"",VLOOKUP(I3209,MATERIALES,2,FALSE))</f>
        <v/>
      </c>
      <c r="B3209" s="507"/>
      <c r="C3209" s="289" t="str">
        <f t="shared" ref="C3209:C3218" si="516">IF(I3209=0,"",VLOOKUP(I3209,MATERIALES,3,FALSE))</f>
        <v/>
      </c>
      <c r="D3209" s="290"/>
      <c r="E3209" s="291">
        <f t="shared" ref="E3209:E3218" si="517">IF(I3209=0,0,VLOOKUP(I3209,MATERIALES,4,FALSE))</f>
        <v>0</v>
      </c>
      <c r="F3209" s="207">
        <f>D3209*E3209</f>
        <v>0</v>
      </c>
      <c r="G3209" s="228"/>
      <c r="H3209" s="87"/>
      <c r="I3209" s="285"/>
      <c r="J3209" s="87"/>
      <c r="K3209" s="87"/>
      <c r="L3209" s="87"/>
      <c r="M3209" s="87"/>
    </row>
    <row r="3210" spans="1:13" hidden="1">
      <c r="A3210" s="506" t="str">
        <f t="shared" si="515"/>
        <v/>
      </c>
      <c r="B3210" s="507"/>
      <c r="C3210" s="289" t="str">
        <f t="shared" si="516"/>
        <v/>
      </c>
      <c r="D3210" s="290"/>
      <c r="E3210" s="291">
        <f t="shared" si="517"/>
        <v>0</v>
      </c>
      <c r="F3210" s="207">
        <f t="shared" ref="F3210:F3218" si="518">D3210*E3210</f>
        <v>0</v>
      </c>
      <c r="G3210" s="229"/>
      <c r="H3210" s="87"/>
      <c r="I3210" s="285"/>
      <c r="J3210" s="87"/>
      <c r="K3210" s="87"/>
      <c r="L3210" s="87"/>
      <c r="M3210" s="87"/>
    </row>
    <row r="3211" spans="1:13" hidden="1">
      <c r="A3211" s="506" t="str">
        <f t="shared" si="515"/>
        <v/>
      </c>
      <c r="B3211" s="507"/>
      <c r="C3211" s="289" t="str">
        <f t="shared" si="516"/>
        <v/>
      </c>
      <c r="D3211" s="290"/>
      <c r="E3211" s="291">
        <f t="shared" si="517"/>
        <v>0</v>
      </c>
      <c r="F3211" s="207">
        <f t="shared" si="518"/>
        <v>0</v>
      </c>
      <c r="G3211" s="229"/>
      <c r="H3211" s="87"/>
      <c r="I3211" s="285"/>
      <c r="J3211" s="87"/>
      <c r="K3211" s="87"/>
      <c r="L3211" s="87"/>
      <c r="M3211" s="87"/>
    </row>
    <row r="3212" spans="1:13" hidden="1">
      <c r="A3212" s="506" t="str">
        <f t="shared" si="515"/>
        <v/>
      </c>
      <c r="B3212" s="507"/>
      <c r="C3212" s="289" t="str">
        <f t="shared" si="516"/>
        <v/>
      </c>
      <c r="D3212" s="290"/>
      <c r="E3212" s="291">
        <f t="shared" si="517"/>
        <v>0</v>
      </c>
      <c r="F3212" s="207">
        <f t="shared" si="518"/>
        <v>0</v>
      </c>
      <c r="G3212" s="229"/>
      <c r="H3212" s="87"/>
      <c r="I3212" s="285"/>
      <c r="J3212" s="87"/>
      <c r="K3212" s="87"/>
      <c r="L3212" s="87"/>
      <c r="M3212" s="87"/>
    </row>
    <row r="3213" spans="1:13" hidden="1">
      <c r="A3213" s="506" t="str">
        <f t="shared" si="515"/>
        <v/>
      </c>
      <c r="B3213" s="507"/>
      <c r="C3213" s="289" t="str">
        <f t="shared" si="516"/>
        <v/>
      </c>
      <c r="D3213" s="290"/>
      <c r="E3213" s="291">
        <f t="shared" si="517"/>
        <v>0</v>
      </c>
      <c r="F3213" s="207">
        <f t="shared" si="518"/>
        <v>0</v>
      </c>
      <c r="G3213" s="229"/>
      <c r="H3213" s="87"/>
      <c r="I3213" s="285"/>
      <c r="J3213" s="87"/>
      <c r="K3213" s="87"/>
      <c r="L3213" s="87"/>
      <c r="M3213" s="87"/>
    </row>
    <row r="3214" spans="1:13" hidden="1">
      <c r="A3214" s="506" t="str">
        <f t="shared" si="515"/>
        <v/>
      </c>
      <c r="B3214" s="507"/>
      <c r="C3214" s="289" t="str">
        <f t="shared" si="516"/>
        <v/>
      </c>
      <c r="D3214" s="290"/>
      <c r="E3214" s="291">
        <f t="shared" si="517"/>
        <v>0</v>
      </c>
      <c r="F3214" s="207">
        <f t="shared" si="518"/>
        <v>0</v>
      </c>
      <c r="G3214" s="229"/>
      <c r="H3214" s="87"/>
      <c r="I3214" s="285"/>
      <c r="J3214" s="87"/>
      <c r="K3214" s="87"/>
      <c r="L3214" s="87"/>
      <c r="M3214" s="87"/>
    </row>
    <row r="3215" spans="1:13" hidden="1">
      <c r="A3215" s="506" t="str">
        <f t="shared" si="515"/>
        <v/>
      </c>
      <c r="B3215" s="507"/>
      <c r="C3215" s="289" t="str">
        <f t="shared" si="516"/>
        <v/>
      </c>
      <c r="D3215" s="290"/>
      <c r="E3215" s="291">
        <f t="shared" si="517"/>
        <v>0</v>
      </c>
      <c r="F3215" s="207">
        <f t="shared" si="518"/>
        <v>0</v>
      </c>
      <c r="G3215" s="229"/>
      <c r="H3215" s="87"/>
      <c r="I3215" s="285"/>
      <c r="J3215" s="87"/>
      <c r="K3215" s="87"/>
      <c r="L3215" s="87"/>
      <c r="M3215" s="87"/>
    </row>
    <row r="3216" spans="1:13" hidden="1">
      <c r="A3216" s="506" t="str">
        <f t="shared" si="515"/>
        <v/>
      </c>
      <c r="B3216" s="507"/>
      <c r="C3216" s="289" t="str">
        <f t="shared" si="516"/>
        <v/>
      </c>
      <c r="D3216" s="290"/>
      <c r="E3216" s="291">
        <f t="shared" si="517"/>
        <v>0</v>
      </c>
      <c r="F3216" s="207">
        <f t="shared" si="518"/>
        <v>0</v>
      </c>
      <c r="G3216" s="234"/>
      <c r="H3216" s="87"/>
      <c r="I3216" s="285"/>
      <c r="J3216" s="87"/>
      <c r="K3216" s="87"/>
      <c r="L3216" s="87"/>
      <c r="M3216" s="87"/>
    </row>
    <row r="3217" spans="1:13" hidden="1">
      <c r="A3217" s="506" t="str">
        <f t="shared" si="515"/>
        <v/>
      </c>
      <c r="B3217" s="507"/>
      <c r="C3217" s="289" t="str">
        <f t="shared" si="516"/>
        <v/>
      </c>
      <c r="D3217" s="290"/>
      <c r="E3217" s="291">
        <f t="shared" si="517"/>
        <v>0</v>
      </c>
      <c r="F3217" s="207">
        <f t="shared" si="518"/>
        <v>0</v>
      </c>
      <c r="G3217" s="229"/>
      <c r="H3217" s="87"/>
      <c r="I3217" s="285"/>
      <c r="J3217" s="87"/>
      <c r="K3217" s="87"/>
      <c r="L3217" s="87"/>
      <c r="M3217" s="87"/>
    </row>
    <row r="3218" spans="1:13" hidden="1">
      <c r="A3218" s="506" t="str">
        <f t="shared" si="515"/>
        <v/>
      </c>
      <c r="B3218" s="507"/>
      <c r="C3218" s="289" t="str">
        <f t="shared" si="516"/>
        <v/>
      </c>
      <c r="D3218" s="290"/>
      <c r="E3218" s="291">
        <f t="shared" si="517"/>
        <v>0</v>
      </c>
      <c r="F3218" s="207">
        <f t="shared" si="518"/>
        <v>0</v>
      </c>
      <c r="G3218" s="235"/>
      <c r="H3218" s="87"/>
      <c r="I3218" s="285"/>
      <c r="J3218" s="87"/>
      <c r="K3218" s="87"/>
      <c r="L3218" s="87"/>
      <c r="M3218" s="87"/>
    </row>
    <row r="3219" spans="1:13" ht="13.5" hidden="1" thickBot="1">
      <c r="A3219" s="223"/>
      <c r="B3219" s="87"/>
      <c r="C3219" s="87"/>
      <c r="D3219" s="162"/>
      <c r="E3219" s="170"/>
      <c r="F3219" s="66" t="s">
        <v>93</v>
      </c>
      <c r="G3219" s="234">
        <f>SUM(F3209:F3218)</f>
        <v>0</v>
      </c>
      <c r="H3219" s="87"/>
      <c r="I3219" s="119"/>
      <c r="J3219" s="87"/>
      <c r="K3219" s="87"/>
      <c r="L3219" s="87"/>
      <c r="M3219" s="87"/>
    </row>
    <row r="3220" spans="1:13" ht="14.25" hidden="1" thickTop="1" thickBot="1">
      <c r="A3220" s="236" t="s">
        <v>94</v>
      </c>
      <c r="B3220" s="90"/>
      <c r="C3220" s="90"/>
      <c r="D3220" s="163"/>
      <c r="E3220" s="171"/>
      <c r="F3220" s="163"/>
      <c r="G3220" s="237"/>
      <c r="H3220" s="87"/>
      <c r="I3220" s="119"/>
      <c r="J3220" s="87"/>
      <c r="K3220" s="87"/>
      <c r="L3220" s="87"/>
      <c r="M3220" s="87"/>
    </row>
    <row r="3221" spans="1:13" ht="13.5" hidden="1" thickTop="1">
      <c r="A3221" s="286" t="s">
        <v>2</v>
      </c>
      <c r="B3221" s="287"/>
      <c r="C3221" s="288" t="s">
        <v>95</v>
      </c>
      <c r="D3221" s="288" t="s">
        <v>96</v>
      </c>
      <c r="E3221" s="288" t="s">
        <v>97</v>
      </c>
      <c r="F3221" s="288" t="s">
        <v>87</v>
      </c>
      <c r="G3221" s="233" t="s">
        <v>88</v>
      </c>
      <c r="H3221" s="87"/>
      <c r="I3221" s="119"/>
      <c r="J3221" s="87"/>
      <c r="K3221" s="87"/>
      <c r="L3221" s="87"/>
      <c r="M3221" s="87"/>
    </row>
    <row r="3222" spans="1:13" hidden="1">
      <c r="A3222" s="506" t="str">
        <f>IF(I3222=0,"",VLOOKUP(I3222,EQUIPOS,2,FALSE))</f>
        <v/>
      </c>
      <c r="B3222" s="507"/>
      <c r="C3222" s="292"/>
      <c r="D3222" s="290"/>
      <c r="E3222" s="291">
        <f>IF(I3222=0,0,VLOOKUP(I3222,EQUIPOS,4,FALSE))</f>
        <v>0</v>
      </c>
      <c r="F3222" s="207">
        <f>C3222*D3222*E3222</f>
        <v>0</v>
      </c>
      <c r="G3222" s="228"/>
      <c r="H3222" s="87"/>
      <c r="I3222" s="285"/>
      <c r="J3222" s="87"/>
      <c r="K3222" s="87"/>
      <c r="L3222" s="87"/>
      <c r="M3222" s="87"/>
    </row>
    <row r="3223" spans="1:13" hidden="1">
      <c r="A3223" s="506" t="str">
        <f>IF(I3223=0,"",VLOOKUP(I3223,EQUIPOS,2,FALSE))</f>
        <v/>
      </c>
      <c r="B3223" s="507"/>
      <c r="C3223" s="292"/>
      <c r="D3223" s="290"/>
      <c r="E3223" s="291">
        <f>IF(I3223=0,0,VLOOKUP(I3223,EQUIPOS,4,FALSE))</f>
        <v>0</v>
      </c>
      <c r="F3223" s="207">
        <f>C3223*D3223*E3223</f>
        <v>0</v>
      </c>
      <c r="G3223" s="229"/>
      <c r="H3223" s="87"/>
      <c r="I3223" s="285"/>
      <c r="J3223" s="87"/>
      <c r="K3223" s="87"/>
      <c r="L3223" s="87"/>
      <c r="M3223" s="87"/>
    </row>
    <row r="3224" spans="1:13" hidden="1">
      <c r="A3224" s="506" t="str">
        <f>IF(I3224=0,"",VLOOKUP(I3224,EQUIPOS,2,FALSE))</f>
        <v/>
      </c>
      <c r="B3224" s="507"/>
      <c r="C3224" s="292"/>
      <c r="D3224" s="290"/>
      <c r="E3224" s="291">
        <f>IF(I3224=0,0,VLOOKUP(I3224,EQUIPOS,4,FALSE))</f>
        <v>0</v>
      </c>
      <c r="F3224" s="207">
        <f>C3224*D3224*E3224</f>
        <v>0</v>
      </c>
      <c r="G3224" s="229"/>
      <c r="H3224" s="87"/>
      <c r="I3224" s="285"/>
      <c r="J3224" s="87"/>
      <c r="K3224" s="87"/>
      <c r="L3224" s="87"/>
      <c r="M3224" s="87"/>
    </row>
    <row r="3225" spans="1:13" hidden="1">
      <c r="A3225" s="506" t="str">
        <f>IF(I3225=0,"",VLOOKUP(I3225,EQUIPOS,2,FALSE))</f>
        <v/>
      </c>
      <c r="B3225" s="507"/>
      <c r="C3225" s="292"/>
      <c r="D3225" s="290"/>
      <c r="E3225" s="291">
        <f>IF(I3225=0,0,VLOOKUP(I3225,EQUIPOS,4,FALSE))</f>
        <v>0</v>
      </c>
      <c r="F3225" s="207">
        <f>C3225*D3225*E3225</f>
        <v>0</v>
      </c>
      <c r="G3225" s="235"/>
      <c r="H3225" s="87"/>
      <c r="I3225" s="285"/>
      <c r="J3225" s="87"/>
      <c r="K3225" s="87"/>
      <c r="L3225" s="87"/>
      <c r="M3225" s="87"/>
    </row>
    <row r="3226" spans="1:13" ht="13.5" hidden="1" thickBot="1">
      <c r="A3226" s="230"/>
      <c r="B3226" s="88"/>
      <c r="C3226" s="88"/>
      <c r="D3226" s="160"/>
      <c r="E3226" s="172"/>
      <c r="F3226" s="271" t="s">
        <v>98</v>
      </c>
      <c r="G3226" s="238">
        <f>SUM(F3222:F3225)</f>
        <v>0</v>
      </c>
      <c r="H3226" s="87"/>
      <c r="I3226" s="119"/>
      <c r="J3226" s="87"/>
      <c r="K3226" s="87"/>
      <c r="L3226" s="87"/>
      <c r="M3226" s="87"/>
    </row>
    <row r="3227" spans="1:13" ht="13.5" hidden="1" thickTop="1">
      <c r="A3227" s="231" t="s">
        <v>99</v>
      </c>
      <c r="B3227" s="89"/>
      <c r="C3227" s="89"/>
      <c r="D3227" s="161"/>
      <c r="E3227" s="169"/>
      <c r="F3227" s="161"/>
      <c r="G3227" s="232"/>
      <c r="H3227" s="87"/>
      <c r="I3227" s="119"/>
      <c r="J3227" s="87"/>
      <c r="K3227" s="87"/>
      <c r="L3227" s="87"/>
      <c r="M3227" s="87"/>
    </row>
    <row r="3228" spans="1:13" hidden="1">
      <c r="A3228" s="286" t="s">
        <v>2</v>
      </c>
      <c r="B3228" s="273" t="s">
        <v>3</v>
      </c>
      <c r="C3228" s="273" t="s">
        <v>91</v>
      </c>
      <c r="D3228" s="288" t="s">
        <v>85</v>
      </c>
      <c r="E3228" s="288" t="s">
        <v>92</v>
      </c>
      <c r="F3228" s="288" t="s">
        <v>87</v>
      </c>
      <c r="G3228" s="233" t="s">
        <v>88</v>
      </c>
      <c r="H3228" s="165"/>
      <c r="I3228" s="167"/>
      <c r="J3228" s="87"/>
      <c r="K3228" s="87"/>
      <c r="L3228" s="87"/>
      <c r="M3228" s="87"/>
    </row>
    <row r="3229" spans="1:13" hidden="1">
      <c r="A3229" s="293" t="str">
        <f t="shared" ref="A3229:A3237" si="519">IF(I3229=0,"",VLOOKUP(I3229,MANOOBRA,2,FALSE))</f>
        <v/>
      </c>
      <c r="B3229" s="289" t="str">
        <f t="shared" ref="B3229:B3237" si="520">IF(I3229=0,"",VLOOKUP(I3229,MANOOBRA,3,FALSE))</f>
        <v/>
      </c>
      <c r="C3229" s="292"/>
      <c r="D3229" s="292"/>
      <c r="E3229" s="291">
        <f t="shared" ref="E3229:E3237" si="521">IF(I3229=0,0,VLOOKUP(I3229,MANOOBRA,4,FALSE))</f>
        <v>0</v>
      </c>
      <c r="F3229" s="207">
        <f>IF(D3229=0,0,C3229*E3229/D3229)</f>
        <v>0</v>
      </c>
      <c r="G3229" s="228"/>
      <c r="H3229" s="87"/>
      <c r="I3229" s="285"/>
      <c r="J3229" s="87"/>
      <c r="K3229" s="87"/>
      <c r="L3229" s="87"/>
      <c r="M3229" s="87"/>
    </row>
    <row r="3230" spans="1:13" hidden="1">
      <c r="A3230" s="293" t="str">
        <f t="shared" si="519"/>
        <v/>
      </c>
      <c r="B3230" s="289" t="str">
        <f t="shared" si="520"/>
        <v/>
      </c>
      <c r="C3230" s="292"/>
      <c r="D3230" s="292"/>
      <c r="E3230" s="291">
        <f t="shared" si="521"/>
        <v>0</v>
      </c>
      <c r="F3230" s="207">
        <f t="shared" ref="F3230:F3237" si="522">IF(D3230=0,0,C3230*E3230/D3230)</f>
        <v>0</v>
      </c>
      <c r="G3230" s="229"/>
      <c r="H3230" s="87"/>
      <c r="I3230" s="285"/>
      <c r="J3230" s="87"/>
      <c r="K3230" s="87"/>
      <c r="L3230" s="87"/>
      <c r="M3230" s="87"/>
    </row>
    <row r="3231" spans="1:13" hidden="1">
      <c r="A3231" s="293" t="str">
        <f t="shared" si="519"/>
        <v/>
      </c>
      <c r="B3231" s="289" t="str">
        <f t="shared" si="520"/>
        <v/>
      </c>
      <c r="C3231" s="292"/>
      <c r="D3231" s="292"/>
      <c r="E3231" s="291">
        <f t="shared" si="521"/>
        <v>0</v>
      </c>
      <c r="F3231" s="207">
        <f t="shared" si="522"/>
        <v>0</v>
      </c>
      <c r="G3231" s="229"/>
      <c r="H3231" s="87"/>
      <c r="I3231" s="285"/>
      <c r="J3231" s="87"/>
      <c r="K3231" s="87"/>
      <c r="L3231" s="87"/>
      <c r="M3231" s="87"/>
    </row>
    <row r="3232" spans="1:13" hidden="1">
      <c r="A3232" s="293" t="str">
        <f t="shared" si="519"/>
        <v/>
      </c>
      <c r="B3232" s="289" t="str">
        <f t="shared" si="520"/>
        <v/>
      </c>
      <c r="C3232" s="292"/>
      <c r="D3232" s="292"/>
      <c r="E3232" s="291">
        <f t="shared" si="521"/>
        <v>0</v>
      </c>
      <c r="F3232" s="207">
        <f t="shared" si="522"/>
        <v>0</v>
      </c>
      <c r="G3232" s="229"/>
      <c r="H3232" s="87"/>
      <c r="I3232" s="285"/>
      <c r="J3232" s="87"/>
      <c r="K3232" s="87"/>
      <c r="L3232" s="87"/>
      <c r="M3232" s="87"/>
    </row>
    <row r="3233" spans="1:13" hidden="1">
      <c r="A3233" s="293" t="str">
        <f t="shared" si="519"/>
        <v/>
      </c>
      <c r="B3233" s="289" t="str">
        <f t="shared" si="520"/>
        <v/>
      </c>
      <c r="C3233" s="292"/>
      <c r="D3233" s="292"/>
      <c r="E3233" s="291">
        <f t="shared" si="521"/>
        <v>0</v>
      </c>
      <c r="F3233" s="207">
        <f t="shared" si="522"/>
        <v>0</v>
      </c>
      <c r="G3233" s="229"/>
      <c r="H3233" s="87"/>
      <c r="I3233" s="285"/>
      <c r="J3233" s="87"/>
      <c r="K3233" s="87"/>
      <c r="L3233" s="87"/>
      <c r="M3233" s="87"/>
    </row>
    <row r="3234" spans="1:13" hidden="1">
      <c r="A3234" s="293" t="str">
        <f t="shared" si="519"/>
        <v/>
      </c>
      <c r="B3234" s="289" t="str">
        <f t="shared" si="520"/>
        <v/>
      </c>
      <c r="C3234" s="292"/>
      <c r="D3234" s="294"/>
      <c r="E3234" s="291">
        <f t="shared" si="521"/>
        <v>0</v>
      </c>
      <c r="F3234" s="207">
        <f t="shared" si="522"/>
        <v>0</v>
      </c>
      <c r="G3234" s="229"/>
      <c r="H3234" s="87"/>
      <c r="I3234" s="285"/>
      <c r="J3234" s="87"/>
      <c r="K3234" s="87"/>
      <c r="L3234" s="87"/>
      <c r="M3234" s="87"/>
    </row>
    <row r="3235" spans="1:13" hidden="1">
      <c r="A3235" s="293" t="str">
        <f t="shared" si="519"/>
        <v/>
      </c>
      <c r="B3235" s="289" t="str">
        <f t="shared" si="520"/>
        <v/>
      </c>
      <c r="C3235" s="292"/>
      <c r="D3235" s="294"/>
      <c r="E3235" s="291">
        <f t="shared" si="521"/>
        <v>0</v>
      </c>
      <c r="F3235" s="207">
        <f t="shared" si="522"/>
        <v>0</v>
      </c>
      <c r="G3235" s="229"/>
      <c r="H3235" s="87"/>
      <c r="I3235" s="285"/>
      <c r="J3235" s="87"/>
      <c r="K3235" s="87"/>
      <c r="L3235" s="87"/>
      <c r="M3235" s="87"/>
    </row>
    <row r="3236" spans="1:13" hidden="1">
      <c r="A3236" s="293" t="str">
        <f t="shared" si="519"/>
        <v/>
      </c>
      <c r="B3236" s="289" t="str">
        <f t="shared" si="520"/>
        <v/>
      </c>
      <c r="C3236" s="292"/>
      <c r="D3236" s="294"/>
      <c r="E3236" s="291">
        <f t="shared" si="521"/>
        <v>0</v>
      </c>
      <c r="F3236" s="207">
        <f t="shared" si="522"/>
        <v>0</v>
      </c>
      <c r="G3236" s="229"/>
      <c r="H3236" s="87"/>
      <c r="I3236" s="285"/>
      <c r="J3236" s="87"/>
      <c r="K3236" s="87"/>
      <c r="L3236" s="87"/>
      <c r="M3236" s="87"/>
    </row>
    <row r="3237" spans="1:13" hidden="1">
      <c r="A3237" s="293" t="str">
        <f t="shared" si="519"/>
        <v/>
      </c>
      <c r="B3237" s="289" t="str">
        <f t="shared" si="520"/>
        <v/>
      </c>
      <c r="C3237" s="292"/>
      <c r="D3237" s="294"/>
      <c r="E3237" s="291">
        <f t="shared" si="521"/>
        <v>0</v>
      </c>
      <c r="F3237" s="207">
        <f t="shared" si="522"/>
        <v>0</v>
      </c>
      <c r="G3237" s="235"/>
      <c r="H3237" s="87"/>
      <c r="I3237" s="285"/>
      <c r="J3237" s="87"/>
      <c r="K3237" s="87"/>
      <c r="L3237" s="87"/>
      <c r="M3237" s="87"/>
    </row>
    <row r="3238" spans="1:13" ht="13.5" hidden="1" thickBot="1">
      <c r="A3238" s="230"/>
      <c r="B3238" s="88"/>
      <c r="C3238" s="88"/>
      <c r="D3238" s="160"/>
      <c r="E3238" s="168"/>
      <c r="F3238" s="271" t="s">
        <v>100</v>
      </c>
      <c r="G3238" s="238">
        <f>SUM(F3229:F3237)</f>
        <v>0</v>
      </c>
      <c r="H3238" s="87"/>
      <c r="I3238" s="119"/>
      <c r="J3238" s="87"/>
      <c r="K3238" s="87"/>
      <c r="L3238" s="87"/>
      <c r="M3238" s="87"/>
    </row>
    <row r="3239" spans="1:13" ht="13.5" hidden="1" thickTop="1">
      <c r="A3239" s="239" t="s">
        <v>101</v>
      </c>
      <c r="B3239" s="89"/>
      <c r="C3239" s="89"/>
      <c r="D3239" s="161"/>
      <c r="E3239" s="169"/>
      <c r="F3239" s="161"/>
      <c r="G3239" s="232"/>
      <c r="H3239" s="87"/>
      <c r="I3239" s="119"/>
      <c r="J3239" s="87"/>
      <c r="K3239" s="87"/>
      <c r="L3239" s="87"/>
      <c r="M3239" s="87"/>
    </row>
    <row r="3240" spans="1:13" hidden="1">
      <c r="A3240" s="286" t="s">
        <v>2</v>
      </c>
      <c r="B3240" s="287"/>
      <c r="C3240" s="287"/>
      <c r="D3240" s="208"/>
      <c r="E3240" s="288" t="s">
        <v>102</v>
      </c>
      <c r="F3240" s="288" t="s">
        <v>45</v>
      </c>
      <c r="G3240" s="295" t="s">
        <v>102</v>
      </c>
      <c r="H3240" s="165"/>
      <c r="I3240" s="167"/>
      <c r="J3240" s="87"/>
      <c r="K3240" s="87"/>
      <c r="L3240" s="87"/>
      <c r="M3240" s="87"/>
    </row>
    <row r="3241" spans="1:13" hidden="1">
      <c r="A3241" s="296" t="s">
        <v>103</v>
      </c>
      <c r="B3241" s="209"/>
      <c r="C3241" s="209"/>
      <c r="D3241" s="210"/>
      <c r="E3241" s="284">
        <f>SUM(G3206,G3219,G3226,G3238)</f>
        <v>0</v>
      </c>
      <c r="F3241" s="297">
        <f>A</f>
        <v>0</v>
      </c>
      <c r="G3241" s="298">
        <f>E3241*F3241</f>
        <v>0</v>
      </c>
      <c r="H3241" s="87"/>
      <c r="I3241" s="173"/>
      <c r="J3241" s="87"/>
      <c r="K3241" s="87"/>
      <c r="L3241" s="87"/>
      <c r="M3241" s="87"/>
    </row>
    <row r="3242" spans="1:13" hidden="1">
      <c r="A3242" s="296" t="s">
        <v>104</v>
      </c>
      <c r="B3242" s="209"/>
      <c r="C3242" s="209"/>
      <c r="D3242" s="210"/>
      <c r="E3242" s="284">
        <f>SUM(G3206,G3219,G3226,G3238)</f>
        <v>0</v>
      </c>
      <c r="F3242" s="297">
        <f>I</f>
        <v>0</v>
      </c>
      <c r="G3242" s="298">
        <f>E3242*F3242</f>
        <v>0</v>
      </c>
      <c r="H3242" s="87"/>
      <c r="I3242" s="173"/>
      <c r="J3242" s="87"/>
      <c r="K3242" s="87"/>
      <c r="L3242" s="87"/>
      <c r="M3242" s="87"/>
    </row>
    <row r="3243" spans="1:13" hidden="1">
      <c r="A3243" s="296" t="s">
        <v>105</v>
      </c>
      <c r="B3243" s="209"/>
      <c r="C3243" s="209"/>
      <c r="D3243" s="210"/>
      <c r="E3243" s="284">
        <f>SUM(G3206,G3219,G3226,G3238)</f>
        <v>0</v>
      </c>
      <c r="F3243" s="297">
        <f>U</f>
        <v>0</v>
      </c>
      <c r="G3243" s="298">
        <f>E3243*F3243</f>
        <v>0</v>
      </c>
      <c r="H3243" s="87"/>
      <c r="I3243" s="173"/>
      <c r="J3243" s="87"/>
      <c r="K3243" s="87"/>
      <c r="L3243" s="87"/>
      <c r="M3243" s="87"/>
    </row>
    <row r="3244" spans="1:13" ht="23.25" hidden="1" thickBot="1">
      <c r="A3244" s="230"/>
      <c r="B3244" s="88"/>
      <c r="C3244" s="88"/>
      <c r="D3244" s="160"/>
      <c r="E3244" s="168"/>
      <c r="F3244" s="67" t="s">
        <v>106</v>
      </c>
      <c r="G3244" s="238">
        <f>SUM(G3241:G3243)</f>
        <v>0</v>
      </c>
      <c r="H3244" s="87"/>
      <c r="I3244" s="119"/>
      <c r="J3244" s="299" t="s">
        <v>107</v>
      </c>
      <c r="K3244" s="299" t="s">
        <v>108</v>
      </c>
      <c r="L3244" s="299" t="s">
        <v>106</v>
      </c>
      <c r="M3244" s="299" t="s">
        <v>105</v>
      </c>
    </row>
    <row r="3245" spans="1:13" ht="14.25" hidden="1" thickTop="1" thickBot="1">
      <c r="A3245" s="240"/>
      <c r="B3245" s="58"/>
      <c r="C3245" s="58"/>
      <c r="D3245" s="174"/>
      <c r="E3245" s="68" t="s">
        <v>108</v>
      </c>
      <c r="F3245" s="69"/>
      <c r="G3245" s="241">
        <f>ROUND(SUM(G3206,G3219,G3226,G3238,G3244),0)</f>
        <v>0</v>
      </c>
      <c r="H3245" s="58"/>
      <c r="I3245" s="118"/>
      <c r="J3245" s="300" t="str">
        <f>B3182</f>
        <v>5.3</v>
      </c>
      <c r="K3245" s="301">
        <f>G3245</f>
        <v>0</v>
      </c>
      <c r="L3245" s="302">
        <f>ROUND(SUM(G3206,G3219,G3226,G3238),0)</f>
        <v>0</v>
      </c>
      <c r="M3245" s="303">
        <f>G3243</f>
        <v>0</v>
      </c>
    </row>
    <row r="3246" spans="1:13" ht="26.25" hidden="1" thickTop="1">
      <c r="A3246" s="242" t="s">
        <v>109</v>
      </c>
      <c r="B3246" s="87"/>
      <c r="C3246" s="87"/>
      <c r="D3246" s="162"/>
      <c r="E3246" s="166"/>
      <c r="F3246" s="162"/>
      <c r="G3246" s="225"/>
      <c r="H3246" s="87"/>
      <c r="I3246" s="119"/>
      <c r="J3246" s="87"/>
      <c r="K3246" s="87"/>
      <c r="L3246" s="87"/>
      <c r="M3246" s="87"/>
    </row>
    <row r="3247" spans="1:13" hidden="1">
      <c r="A3247" s="242"/>
      <c r="B3247" s="175"/>
      <c r="C3247" s="175"/>
      <c r="D3247" s="176"/>
      <c r="E3247" s="166"/>
      <c r="F3247" s="162"/>
      <c r="G3247" s="243">
        <f ca="1">TODAY()</f>
        <v>46244</v>
      </c>
      <c r="H3247" s="87"/>
      <c r="I3247" s="119"/>
      <c r="J3247" s="87"/>
      <c r="K3247" s="87"/>
      <c r="L3247" s="87"/>
      <c r="M3247" s="87"/>
    </row>
    <row r="3248" spans="1:13" ht="13.5" hidden="1" thickBot="1">
      <c r="A3248" s="244"/>
      <c r="B3248" s="245"/>
      <c r="C3248" s="245"/>
      <c r="D3248" s="246"/>
      <c r="E3248" s="247"/>
      <c r="F3248" s="246"/>
      <c r="G3248" s="248"/>
      <c r="H3248" s="87"/>
      <c r="I3248" s="119"/>
      <c r="J3248" s="87"/>
      <c r="K3248" s="87"/>
      <c r="L3248" s="87"/>
      <c r="M3248" s="87"/>
    </row>
    <row r="3249" spans="1:13" hidden="1">
      <c r="A3249" s="217"/>
      <c r="B3249" s="218"/>
      <c r="C3249" s="218"/>
      <c r="D3249" s="219"/>
      <c r="E3249" s="220"/>
      <c r="F3249" s="219"/>
      <c r="G3249" s="221" t="s">
        <v>77</v>
      </c>
      <c r="H3249" s="58"/>
      <c r="I3249" s="118"/>
      <c r="J3249" s="58"/>
      <c r="K3249" s="58"/>
      <c r="L3249" s="58"/>
      <c r="M3249" s="87"/>
    </row>
    <row r="3250" spans="1:13" hidden="1">
      <c r="A3250" s="222" t="s">
        <v>78</v>
      </c>
      <c r="B3250" s="508" t="str">
        <f>Proponente</f>
        <v>Proponente BCDA</v>
      </c>
      <c r="C3250" s="508"/>
      <c r="D3250" s="508"/>
      <c r="E3250" s="508"/>
      <c r="F3250" s="508"/>
      <c r="G3250" s="509"/>
      <c r="H3250" s="87"/>
      <c r="I3250" s="119"/>
      <c r="J3250" s="87"/>
      <c r="K3250" s="87"/>
      <c r="L3250" s="87"/>
      <c r="M3250" s="87"/>
    </row>
    <row r="3251" spans="1:13" hidden="1">
      <c r="A3251" s="222" t="s">
        <v>79</v>
      </c>
      <c r="B3251" s="87" t="str">
        <f>VLOOKUP(B3252,'4_Presupuesto de Obra'!$A$8:$D$182,2,FALSE)</f>
        <v>5.4</v>
      </c>
      <c r="C3251" s="508">
        <f>VLOOKUP(B3252,'4_Presupuesto de Obra'!$A$8:$D$182,3,FALSE)</f>
        <v>0</v>
      </c>
      <c r="D3251" s="508"/>
      <c r="E3251" s="508"/>
      <c r="F3251" s="508"/>
      <c r="G3251" s="509"/>
      <c r="H3251" s="87"/>
      <c r="I3251" s="119"/>
      <c r="J3251" s="87"/>
      <c r="K3251" s="87"/>
      <c r="L3251" s="87"/>
      <c r="M3251" s="87"/>
    </row>
    <row r="3252" spans="1:13" hidden="1">
      <c r="A3252" s="223"/>
      <c r="B3252" s="216">
        <f>+B3183+1</f>
        <v>48</v>
      </c>
      <c r="C3252" s="87"/>
      <c r="D3252" s="162"/>
      <c r="E3252" s="166"/>
      <c r="F3252" s="59" t="s">
        <v>80</v>
      </c>
      <c r="G3252" s="224">
        <f>VLOOKUP(B3252,'4_Presupuesto de Obra'!$A$8:$D$182,4,FALSE)</f>
        <v>0</v>
      </c>
      <c r="H3252" s="87"/>
      <c r="I3252" s="119"/>
      <c r="J3252" s="87"/>
      <c r="K3252" s="87"/>
      <c r="L3252" s="87"/>
      <c r="M3252" s="87"/>
    </row>
    <row r="3253" spans="1:13" ht="13.5" hidden="1" thickBot="1">
      <c r="A3253" s="222" t="s">
        <v>81</v>
      </c>
      <c r="B3253" s="87"/>
      <c r="C3253" s="87"/>
      <c r="D3253" s="162"/>
      <c r="E3253" s="166"/>
      <c r="F3253" s="162"/>
      <c r="G3253" s="225"/>
      <c r="H3253" s="87"/>
      <c r="I3253" s="167"/>
      <c r="J3253" s="87"/>
      <c r="K3253" s="87"/>
      <c r="L3253" s="87"/>
      <c r="M3253" s="87"/>
    </row>
    <row r="3254" spans="1:13" ht="13.5" hidden="1" thickTop="1">
      <c r="A3254" s="226" t="s">
        <v>2</v>
      </c>
      <c r="B3254" s="158" t="s">
        <v>83</v>
      </c>
      <c r="C3254" s="158" t="s">
        <v>84</v>
      </c>
      <c r="D3254" s="159" t="s">
        <v>85</v>
      </c>
      <c r="E3254" s="65" t="s">
        <v>86</v>
      </c>
      <c r="F3254" s="65" t="s">
        <v>87</v>
      </c>
      <c r="G3254" s="227" t="s">
        <v>88</v>
      </c>
      <c r="H3254" s="165"/>
      <c r="I3254" s="167"/>
      <c r="J3254" s="165"/>
      <c r="K3254" s="165"/>
      <c r="L3254" s="165"/>
      <c r="M3254" s="87"/>
    </row>
    <row r="3255" spans="1:13" hidden="1">
      <c r="A3255" s="281" t="str">
        <f t="shared" ref="A3255:A3274" si="523">IF(I3255=0,"-",VLOOKUP(I3255,EQUIPOS,2,FALSE))</f>
        <v>-</v>
      </c>
      <c r="B3255" s="282"/>
      <c r="C3255" s="282"/>
      <c r="D3255" s="283"/>
      <c r="E3255" s="284">
        <f t="shared" ref="E3255:E3274" si="524">IF(I3255=0,0,VLOOKUP(I3255,EQUIPOS,4,FALSE))</f>
        <v>0</v>
      </c>
      <c r="F3255" s="207">
        <f t="shared" ref="F3255:F3274" si="525">IF(D3255=0,0,E3255/D3255)</f>
        <v>0</v>
      </c>
      <c r="G3255" s="228"/>
      <c r="H3255" s="87"/>
      <c r="I3255" s="285"/>
      <c r="J3255" s="87"/>
      <c r="K3255" s="87"/>
      <c r="L3255" s="87"/>
      <c r="M3255" s="87"/>
    </row>
    <row r="3256" spans="1:13" hidden="1">
      <c r="A3256" s="281" t="str">
        <f t="shared" si="523"/>
        <v>-</v>
      </c>
      <c r="B3256" s="282"/>
      <c r="C3256" s="282"/>
      <c r="D3256" s="283"/>
      <c r="E3256" s="284">
        <f t="shared" si="524"/>
        <v>0</v>
      </c>
      <c r="F3256" s="207">
        <f t="shared" si="525"/>
        <v>0</v>
      </c>
      <c r="G3256" s="229"/>
      <c r="H3256" s="87"/>
      <c r="I3256" s="285"/>
      <c r="J3256" s="87"/>
      <c r="K3256" s="87"/>
      <c r="L3256" s="87"/>
      <c r="M3256" s="87"/>
    </row>
    <row r="3257" spans="1:13" hidden="1">
      <c r="A3257" s="281" t="str">
        <f t="shared" si="523"/>
        <v>-</v>
      </c>
      <c r="B3257" s="282"/>
      <c r="C3257" s="282"/>
      <c r="D3257" s="283"/>
      <c r="E3257" s="284">
        <f t="shared" si="524"/>
        <v>0</v>
      </c>
      <c r="F3257" s="207">
        <f t="shared" si="525"/>
        <v>0</v>
      </c>
      <c r="G3257" s="229"/>
      <c r="H3257" s="87"/>
      <c r="I3257" s="285"/>
      <c r="J3257" s="87"/>
      <c r="K3257" s="87"/>
      <c r="L3257" s="87"/>
      <c r="M3257" s="87"/>
    </row>
    <row r="3258" spans="1:13" hidden="1">
      <c r="A3258" s="281" t="str">
        <f t="shared" si="523"/>
        <v>-</v>
      </c>
      <c r="B3258" s="282"/>
      <c r="C3258" s="282"/>
      <c r="D3258" s="283"/>
      <c r="E3258" s="284">
        <f t="shared" si="524"/>
        <v>0</v>
      </c>
      <c r="F3258" s="207">
        <f t="shared" si="525"/>
        <v>0</v>
      </c>
      <c r="G3258" s="229"/>
      <c r="H3258" s="87"/>
      <c r="I3258" s="285"/>
      <c r="J3258" s="87"/>
      <c r="K3258" s="87"/>
      <c r="L3258" s="87"/>
      <c r="M3258" s="87"/>
    </row>
    <row r="3259" spans="1:13" hidden="1">
      <c r="A3259" s="281" t="str">
        <f t="shared" si="523"/>
        <v>-</v>
      </c>
      <c r="B3259" s="282"/>
      <c r="C3259" s="282"/>
      <c r="D3259" s="283"/>
      <c r="E3259" s="284">
        <f t="shared" si="524"/>
        <v>0</v>
      </c>
      <c r="F3259" s="207">
        <f t="shared" si="525"/>
        <v>0</v>
      </c>
      <c r="G3259" s="229"/>
      <c r="H3259" s="87"/>
      <c r="I3259" s="285"/>
      <c r="J3259" s="87"/>
      <c r="K3259" s="87"/>
      <c r="L3259" s="87"/>
      <c r="M3259" s="87"/>
    </row>
    <row r="3260" spans="1:13" hidden="1">
      <c r="A3260" s="281" t="str">
        <f t="shared" si="523"/>
        <v>-</v>
      </c>
      <c r="B3260" s="282"/>
      <c r="C3260" s="282"/>
      <c r="D3260" s="283"/>
      <c r="E3260" s="284">
        <f t="shared" si="524"/>
        <v>0</v>
      </c>
      <c r="F3260" s="207">
        <f t="shared" si="525"/>
        <v>0</v>
      </c>
      <c r="G3260" s="229"/>
      <c r="H3260" s="87"/>
      <c r="I3260" s="285"/>
      <c r="J3260" s="87"/>
      <c r="K3260" s="87"/>
      <c r="L3260" s="87"/>
      <c r="M3260" s="87"/>
    </row>
    <row r="3261" spans="1:13" hidden="1">
      <c r="A3261" s="281" t="str">
        <f t="shared" si="523"/>
        <v>-</v>
      </c>
      <c r="B3261" s="282"/>
      <c r="C3261" s="282"/>
      <c r="D3261" s="283"/>
      <c r="E3261" s="284">
        <f t="shared" si="524"/>
        <v>0</v>
      </c>
      <c r="F3261" s="207">
        <f t="shared" si="525"/>
        <v>0</v>
      </c>
      <c r="G3261" s="235"/>
      <c r="H3261" s="87"/>
      <c r="I3261" s="285"/>
      <c r="J3261" s="87"/>
      <c r="K3261" s="87"/>
      <c r="L3261" s="87"/>
      <c r="M3261" s="87"/>
    </row>
    <row r="3262" spans="1:13" hidden="1">
      <c r="A3262" s="281" t="str">
        <f t="shared" si="523"/>
        <v>-</v>
      </c>
      <c r="B3262" s="282"/>
      <c r="C3262" s="282"/>
      <c r="D3262" s="283"/>
      <c r="E3262" s="284">
        <f t="shared" si="524"/>
        <v>0</v>
      </c>
      <c r="F3262" s="207">
        <f t="shared" si="525"/>
        <v>0</v>
      </c>
      <c r="G3262" s="229"/>
      <c r="H3262" s="87"/>
      <c r="I3262" s="285"/>
      <c r="J3262" s="87"/>
      <c r="K3262" s="87"/>
      <c r="L3262" s="87"/>
      <c r="M3262" s="87"/>
    </row>
    <row r="3263" spans="1:13" hidden="1">
      <c r="A3263" s="281" t="str">
        <f t="shared" si="523"/>
        <v>-</v>
      </c>
      <c r="B3263" s="282"/>
      <c r="C3263" s="282"/>
      <c r="D3263" s="283"/>
      <c r="E3263" s="284">
        <f t="shared" si="524"/>
        <v>0</v>
      </c>
      <c r="F3263" s="207">
        <f t="shared" si="525"/>
        <v>0</v>
      </c>
      <c r="G3263" s="229"/>
      <c r="H3263" s="87"/>
      <c r="I3263" s="285"/>
      <c r="J3263" s="87"/>
      <c r="K3263" s="87"/>
      <c r="L3263" s="87"/>
      <c r="M3263" s="87"/>
    </row>
    <row r="3264" spans="1:13" hidden="1">
      <c r="A3264" s="281" t="str">
        <f t="shared" si="523"/>
        <v>-</v>
      </c>
      <c r="B3264" s="282"/>
      <c r="C3264" s="282"/>
      <c r="D3264" s="283"/>
      <c r="E3264" s="284">
        <f t="shared" si="524"/>
        <v>0</v>
      </c>
      <c r="F3264" s="207">
        <f t="shared" si="525"/>
        <v>0</v>
      </c>
      <c r="G3264" s="229"/>
      <c r="H3264" s="87"/>
      <c r="I3264" s="285"/>
      <c r="J3264" s="87"/>
      <c r="K3264" s="87"/>
      <c r="L3264" s="87"/>
      <c r="M3264" s="87"/>
    </row>
    <row r="3265" spans="1:13" hidden="1">
      <c r="A3265" s="281" t="str">
        <f t="shared" si="523"/>
        <v>-</v>
      </c>
      <c r="B3265" s="282"/>
      <c r="C3265" s="282"/>
      <c r="D3265" s="283"/>
      <c r="E3265" s="284">
        <f t="shared" si="524"/>
        <v>0</v>
      </c>
      <c r="F3265" s="207">
        <f t="shared" si="525"/>
        <v>0</v>
      </c>
      <c r="G3265" s="229"/>
      <c r="H3265" s="87"/>
      <c r="I3265" s="285"/>
      <c r="J3265" s="87"/>
      <c r="K3265" s="87"/>
      <c r="L3265" s="87"/>
      <c r="M3265" s="87"/>
    </row>
    <row r="3266" spans="1:13" hidden="1">
      <c r="A3266" s="281" t="str">
        <f t="shared" si="523"/>
        <v>-</v>
      </c>
      <c r="B3266" s="282"/>
      <c r="C3266" s="282"/>
      <c r="D3266" s="283"/>
      <c r="E3266" s="284">
        <f t="shared" si="524"/>
        <v>0</v>
      </c>
      <c r="F3266" s="207">
        <f t="shared" si="525"/>
        <v>0</v>
      </c>
      <c r="G3266" s="229"/>
      <c r="H3266" s="87"/>
      <c r="I3266" s="285"/>
      <c r="J3266" s="87"/>
      <c r="K3266" s="87"/>
      <c r="L3266" s="87"/>
      <c r="M3266" s="87"/>
    </row>
    <row r="3267" spans="1:13" hidden="1">
      <c r="A3267" s="281" t="str">
        <f t="shared" si="523"/>
        <v>-</v>
      </c>
      <c r="B3267" s="282"/>
      <c r="C3267" s="282"/>
      <c r="D3267" s="283"/>
      <c r="E3267" s="284">
        <f t="shared" si="524"/>
        <v>0</v>
      </c>
      <c r="F3267" s="207">
        <f t="shared" si="525"/>
        <v>0</v>
      </c>
      <c r="G3267" s="229"/>
      <c r="H3267" s="87"/>
      <c r="I3267" s="285"/>
      <c r="J3267" s="87"/>
      <c r="K3267" s="87"/>
      <c r="L3267" s="87"/>
      <c r="M3267" s="87"/>
    </row>
    <row r="3268" spans="1:13" hidden="1">
      <c r="A3268" s="281" t="str">
        <f t="shared" si="523"/>
        <v>-</v>
      </c>
      <c r="B3268" s="282"/>
      <c r="C3268" s="282"/>
      <c r="D3268" s="283"/>
      <c r="E3268" s="284">
        <f t="shared" si="524"/>
        <v>0</v>
      </c>
      <c r="F3268" s="207">
        <f t="shared" si="525"/>
        <v>0</v>
      </c>
      <c r="G3268" s="229"/>
      <c r="H3268" s="87"/>
      <c r="I3268" s="285"/>
      <c r="J3268" s="87"/>
      <c r="K3268" s="87"/>
      <c r="L3268" s="87"/>
      <c r="M3268" s="87"/>
    </row>
    <row r="3269" spans="1:13" hidden="1">
      <c r="A3269" s="281" t="str">
        <f t="shared" si="523"/>
        <v>-</v>
      </c>
      <c r="B3269" s="282"/>
      <c r="C3269" s="282"/>
      <c r="D3269" s="283"/>
      <c r="E3269" s="284">
        <f t="shared" si="524"/>
        <v>0</v>
      </c>
      <c r="F3269" s="207">
        <f t="shared" si="525"/>
        <v>0</v>
      </c>
      <c r="G3269" s="229"/>
      <c r="H3269" s="87"/>
      <c r="I3269" s="285"/>
      <c r="J3269" s="87"/>
      <c r="K3269" s="87"/>
      <c r="L3269" s="87"/>
      <c r="M3269" s="87"/>
    </row>
    <row r="3270" spans="1:13" hidden="1">
      <c r="A3270" s="281" t="str">
        <f t="shared" si="523"/>
        <v>-</v>
      </c>
      <c r="B3270" s="282"/>
      <c r="C3270" s="282"/>
      <c r="D3270" s="283"/>
      <c r="E3270" s="284">
        <f t="shared" si="524"/>
        <v>0</v>
      </c>
      <c r="F3270" s="207">
        <f t="shared" si="525"/>
        <v>0</v>
      </c>
      <c r="G3270" s="229"/>
      <c r="H3270" s="87"/>
      <c r="I3270" s="285"/>
      <c r="J3270" s="87"/>
      <c r="K3270" s="87"/>
      <c r="L3270" s="87"/>
      <c r="M3270" s="87"/>
    </row>
    <row r="3271" spans="1:13" hidden="1">
      <c r="A3271" s="281" t="str">
        <f t="shared" si="523"/>
        <v>-</v>
      </c>
      <c r="B3271" s="282"/>
      <c r="C3271" s="282"/>
      <c r="D3271" s="283"/>
      <c r="E3271" s="284">
        <f t="shared" si="524"/>
        <v>0</v>
      </c>
      <c r="F3271" s="207">
        <f t="shared" si="525"/>
        <v>0</v>
      </c>
      <c r="G3271" s="229"/>
      <c r="H3271" s="87"/>
      <c r="I3271" s="285"/>
      <c r="J3271" s="87"/>
      <c r="K3271" s="87"/>
      <c r="L3271" s="87"/>
      <c r="M3271" s="87"/>
    </row>
    <row r="3272" spans="1:13" hidden="1">
      <c r="A3272" s="281" t="str">
        <f t="shared" si="523"/>
        <v>-</v>
      </c>
      <c r="B3272" s="282"/>
      <c r="C3272" s="282"/>
      <c r="D3272" s="283"/>
      <c r="E3272" s="284">
        <f t="shared" si="524"/>
        <v>0</v>
      </c>
      <c r="F3272" s="207">
        <f t="shared" si="525"/>
        <v>0</v>
      </c>
      <c r="G3272" s="229"/>
      <c r="H3272" s="87"/>
      <c r="I3272" s="285"/>
      <c r="J3272" s="87"/>
      <c r="K3272" s="87"/>
      <c r="L3272" s="87"/>
      <c r="M3272" s="87"/>
    </row>
    <row r="3273" spans="1:13" hidden="1">
      <c r="A3273" s="281" t="str">
        <f t="shared" si="523"/>
        <v>-</v>
      </c>
      <c r="B3273" s="282"/>
      <c r="C3273" s="282"/>
      <c r="D3273" s="283"/>
      <c r="E3273" s="284">
        <f t="shared" si="524"/>
        <v>0</v>
      </c>
      <c r="F3273" s="207">
        <f t="shared" si="525"/>
        <v>0</v>
      </c>
      <c r="G3273" s="229"/>
      <c r="H3273" s="87"/>
      <c r="I3273" s="285"/>
      <c r="J3273" s="87"/>
      <c r="K3273" s="87"/>
      <c r="L3273" s="87"/>
      <c r="M3273" s="87"/>
    </row>
    <row r="3274" spans="1:13" hidden="1">
      <c r="A3274" s="281" t="str">
        <f t="shared" si="523"/>
        <v>-</v>
      </c>
      <c r="B3274" s="282"/>
      <c r="C3274" s="282"/>
      <c r="D3274" s="283"/>
      <c r="E3274" s="284">
        <f t="shared" si="524"/>
        <v>0</v>
      </c>
      <c r="F3274" s="207">
        <f t="shared" si="525"/>
        <v>0</v>
      </c>
      <c r="G3274" s="229"/>
      <c r="H3274" s="87"/>
      <c r="I3274" s="285"/>
      <c r="J3274" s="87"/>
      <c r="K3274" s="87"/>
      <c r="L3274" s="87"/>
      <c r="M3274" s="87"/>
    </row>
    <row r="3275" spans="1:13" ht="13.5" hidden="1" thickBot="1">
      <c r="A3275" s="230"/>
      <c r="B3275" s="88"/>
      <c r="C3275" s="88"/>
      <c r="D3275" s="160"/>
      <c r="E3275" s="168"/>
      <c r="F3275" s="271" t="s">
        <v>89</v>
      </c>
      <c r="G3275" s="272">
        <f>SUM(F3255:F3274)</f>
        <v>0</v>
      </c>
      <c r="H3275" s="87"/>
      <c r="I3275" s="119"/>
      <c r="J3275" s="87"/>
      <c r="K3275" s="87"/>
      <c r="L3275" s="87"/>
      <c r="M3275" s="87"/>
    </row>
    <row r="3276" spans="1:13" ht="13.5" hidden="1" thickTop="1">
      <c r="A3276" s="231" t="s">
        <v>90</v>
      </c>
      <c r="B3276" s="89"/>
      <c r="C3276" s="89"/>
      <c r="D3276" s="161"/>
      <c r="E3276" s="169"/>
      <c r="F3276" s="161"/>
      <c r="G3276" s="232"/>
      <c r="H3276" s="87"/>
      <c r="I3276" s="119"/>
      <c r="J3276" s="87"/>
      <c r="K3276" s="87"/>
      <c r="L3276" s="87"/>
      <c r="M3276" s="87"/>
    </row>
    <row r="3277" spans="1:13" hidden="1">
      <c r="A3277" s="286" t="s">
        <v>2</v>
      </c>
      <c r="B3277" s="287"/>
      <c r="C3277" s="273" t="s">
        <v>3</v>
      </c>
      <c r="D3277" s="288" t="s">
        <v>91</v>
      </c>
      <c r="E3277" s="288" t="s">
        <v>92</v>
      </c>
      <c r="F3277" s="288" t="s">
        <v>87</v>
      </c>
      <c r="G3277" s="233" t="s">
        <v>88</v>
      </c>
      <c r="H3277" s="165"/>
      <c r="I3277" s="167"/>
      <c r="J3277" s="165"/>
      <c r="K3277" s="165"/>
      <c r="L3277" s="165"/>
      <c r="M3277" s="87"/>
    </row>
    <row r="3278" spans="1:13" hidden="1">
      <c r="A3278" s="506" t="str">
        <f t="shared" ref="A3278:A3287" si="526">IF(I3278=0,"",VLOOKUP(I3278,MATERIALES,2,FALSE))</f>
        <v/>
      </c>
      <c r="B3278" s="507"/>
      <c r="C3278" s="289" t="str">
        <f t="shared" ref="C3278:C3287" si="527">IF(I3278=0,"",VLOOKUP(I3278,MATERIALES,3,FALSE))</f>
        <v/>
      </c>
      <c r="D3278" s="290"/>
      <c r="E3278" s="291">
        <f t="shared" ref="E3278:E3287" si="528">IF(I3278=0,0,VLOOKUP(I3278,MATERIALES,4,FALSE))</f>
        <v>0</v>
      </c>
      <c r="F3278" s="207">
        <f>D3278*E3278</f>
        <v>0</v>
      </c>
      <c r="G3278" s="228"/>
      <c r="H3278" s="87"/>
      <c r="I3278" s="285"/>
      <c r="J3278" s="87"/>
      <c r="K3278" s="87"/>
      <c r="L3278" s="87"/>
      <c r="M3278" s="87"/>
    </row>
    <row r="3279" spans="1:13" hidden="1">
      <c r="A3279" s="506" t="str">
        <f t="shared" si="526"/>
        <v/>
      </c>
      <c r="B3279" s="507"/>
      <c r="C3279" s="289" t="str">
        <f t="shared" si="527"/>
        <v/>
      </c>
      <c r="D3279" s="290"/>
      <c r="E3279" s="291">
        <f t="shared" si="528"/>
        <v>0</v>
      </c>
      <c r="F3279" s="207">
        <f t="shared" ref="F3279:F3287" si="529">D3279*E3279</f>
        <v>0</v>
      </c>
      <c r="G3279" s="229"/>
      <c r="H3279" s="87"/>
      <c r="I3279" s="285"/>
      <c r="J3279" s="87"/>
      <c r="K3279" s="87"/>
      <c r="L3279" s="87"/>
      <c r="M3279" s="87"/>
    </row>
    <row r="3280" spans="1:13" hidden="1">
      <c r="A3280" s="506" t="str">
        <f t="shared" si="526"/>
        <v/>
      </c>
      <c r="B3280" s="507"/>
      <c r="C3280" s="289" t="str">
        <f t="shared" si="527"/>
        <v/>
      </c>
      <c r="D3280" s="290"/>
      <c r="E3280" s="291">
        <f t="shared" si="528"/>
        <v>0</v>
      </c>
      <c r="F3280" s="207">
        <f t="shared" si="529"/>
        <v>0</v>
      </c>
      <c r="G3280" s="229"/>
      <c r="H3280" s="87"/>
      <c r="I3280" s="285"/>
      <c r="J3280" s="87"/>
      <c r="K3280" s="87"/>
      <c r="L3280" s="87"/>
      <c r="M3280" s="87"/>
    </row>
    <row r="3281" spans="1:13" hidden="1">
      <c r="A3281" s="506" t="str">
        <f t="shared" si="526"/>
        <v/>
      </c>
      <c r="B3281" s="507"/>
      <c r="C3281" s="289" t="str">
        <f t="shared" si="527"/>
        <v/>
      </c>
      <c r="D3281" s="290"/>
      <c r="E3281" s="291">
        <f t="shared" si="528"/>
        <v>0</v>
      </c>
      <c r="F3281" s="207">
        <f t="shared" si="529"/>
        <v>0</v>
      </c>
      <c r="G3281" s="229"/>
      <c r="H3281" s="87"/>
      <c r="I3281" s="285"/>
      <c r="J3281" s="87"/>
      <c r="K3281" s="87"/>
      <c r="L3281" s="87"/>
      <c r="M3281" s="87"/>
    </row>
    <row r="3282" spans="1:13" hidden="1">
      <c r="A3282" s="506" t="str">
        <f t="shared" si="526"/>
        <v/>
      </c>
      <c r="B3282" s="507"/>
      <c r="C3282" s="289" t="str">
        <f t="shared" si="527"/>
        <v/>
      </c>
      <c r="D3282" s="290"/>
      <c r="E3282" s="291">
        <f t="shared" si="528"/>
        <v>0</v>
      </c>
      <c r="F3282" s="207">
        <f t="shared" si="529"/>
        <v>0</v>
      </c>
      <c r="G3282" s="229"/>
      <c r="H3282" s="87"/>
      <c r="I3282" s="285"/>
      <c r="J3282" s="87"/>
      <c r="K3282" s="87"/>
      <c r="L3282" s="87"/>
      <c r="M3282" s="87"/>
    </row>
    <row r="3283" spans="1:13" hidden="1">
      <c r="A3283" s="506" t="str">
        <f t="shared" si="526"/>
        <v/>
      </c>
      <c r="B3283" s="507"/>
      <c r="C3283" s="289" t="str">
        <f t="shared" si="527"/>
        <v/>
      </c>
      <c r="D3283" s="290"/>
      <c r="E3283" s="291">
        <f t="shared" si="528"/>
        <v>0</v>
      </c>
      <c r="F3283" s="207">
        <f t="shared" si="529"/>
        <v>0</v>
      </c>
      <c r="G3283" s="229"/>
      <c r="H3283" s="87"/>
      <c r="I3283" s="285"/>
      <c r="J3283" s="87"/>
      <c r="K3283" s="87"/>
      <c r="L3283" s="87"/>
      <c r="M3283" s="87"/>
    </row>
    <row r="3284" spans="1:13" hidden="1">
      <c r="A3284" s="506" t="str">
        <f t="shared" si="526"/>
        <v/>
      </c>
      <c r="B3284" s="507"/>
      <c r="C3284" s="289" t="str">
        <f t="shared" si="527"/>
        <v/>
      </c>
      <c r="D3284" s="290"/>
      <c r="E3284" s="291">
        <f t="shared" si="528"/>
        <v>0</v>
      </c>
      <c r="F3284" s="207">
        <f t="shared" si="529"/>
        <v>0</v>
      </c>
      <c r="G3284" s="229"/>
      <c r="H3284" s="87"/>
      <c r="I3284" s="285"/>
      <c r="J3284" s="87"/>
      <c r="K3284" s="87"/>
      <c r="L3284" s="87"/>
      <c r="M3284" s="87"/>
    </row>
    <row r="3285" spans="1:13" hidden="1">
      <c r="A3285" s="506" t="str">
        <f t="shared" si="526"/>
        <v/>
      </c>
      <c r="B3285" s="507"/>
      <c r="C3285" s="289" t="str">
        <f t="shared" si="527"/>
        <v/>
      </c>
      <c r="D3285" s="290"/>
      <c r="E3285" s="291">
        <f t="shared" si="528"/>
        <v>0</v>
      </c>
      <c r="F3285" s="207">
        <f t="shared" si="529"/>
        <v>0</v>
      </c>
      <c r="G3285" s="234"/>
      <c r="H3285" s="87"/>
      <c r="I3285" s="285"/>
      <c r="J3285" s="87"/>
      <c r="K3285" s="87"/>
      <c r="L3285" s="87"/>
      <c r="M3285" s="87"/>
    </row>
    <row r="3286" spans="1:13" hidden="1">
      <c r="A3286" s="506" t="str">
        <f t="shared" si="526"/>
        <v/>
      </c>
      <c r="B3286" s="507"/>
      <c r="C3286" s="289" t="str">
        <f t="shared" si="527"/>
        <v/>
      </c>
      <c r="D3286" s="290"/>
      <c r="E3286" s="291">
        <f t="shared" si="528"/>
        <v>0</v>
      </c>
      <c r="F3286" s="207">
        <f t="shared" si="529"/>
        <v>0</v>
      </c>
      <c r="G3286" s="229"/>
      <c r="H3286" s="87"/>
      <c r="I3286" s="285"/>
      <c r="J3286" s="87"/>
      <c r="K3286" s="87"/>
      <c r="L3286" s="87"/>
      <c r="M3286" s="87"/>
    </row>
    <row r="3287" spans="1:13" hidden="1">
      <c r="A3287" s="506" t="str">
        <f t="shared" si="526"/>
        <v/>
      </c>
      <c r="B3287" s="507"/>
      <c r="C3287" s="289" t="str">
        <f t="shared" si="527"/>
        <v/>
      </c>
      <c r="D3287" s="290"/>
      <c r="E3287" s="291">
        <f t="shared" si="528"/>
        <v>0</v>
      </c>
      <c r="F3287" s="207">
        <f t="shared" si="529"/>
        <v>0</v>
      </c>
      <c r="G3287" s="235"/>
      <c r="H3287" s="87"/>
      <c r="I3287" s="285"/>
      <c r="J3287" s="87"/>
      <c r="K3287" s="87"/>
      <c r="L3287" s="87"/>
      <c r="M3287" s="87"/>
    </row>
    <row r="3288" spans="1:13" ht="13.5" hidden="1" thickBot="1">
      <c r="A3288" s="223"/>
      <c r="B3288" s="87"/>
      <c r="C3288" s="87"/>
      <c r="D3288" s="162"/>
      <c r="E3288" s="170"/>
      <c r="F3288" s="66" t="s">
        <v>93</v>
      </c>
      <c r="G3288" s="234">
        <f>SUM(F3278:F3287)</f>
        <v>0</v>
      </c>
      <c r="H3288" s="87"/>
      <c r="I3288" s="119"/>
      <c r="J3288" s="87"/>
      <c r="K3288" s="87"/>
      <c r="L3288" s="87"/>
      <c r="M3288" s="87"/>
    </row>
    <row r="3289" spans="1:13" ht="14.25" hidden="1" thickTop="1" thickBot="1">
      <c r="A3289" s="236" t="s">
        <v>94</v>
      </c>
      <c r="B3289" s="90"/>
      <c r="C3289" s="90"/>
      <c r="D3289" s="163"/>
      <c r="E3289" s="171"/>
      <c r="F3289" s="163"/>
      <c r="G3289" s="237"/>
      <c r="H3289" s="87"/>
      <c r="I3289" s="119"/>
      <c r="J3289" s="87"/>
      <c r="K3289" s="87"/>
      <c r="L3289" s="87"/>
      <c r="M3289" s="87"/>
    </row>
    <row r="3290" spans="1:13" ht="13.5" hidden="1" thickTop="1">
      <c r="A3290" s="286" t="s">
        <v>2</v>
      </c>
      <c r="B3290" s="287"/>
      <c r="C3290" s="288" t="s">
        <v>95</v>
      </c>
      <c r="D3290" s="288" t="s">
        <v>96</v>
      </c>
      <c r="E3290" s="288" t="s">
        <v>97</v>
      </c>
      <c r="F3290" s="288" t="s">
        <v>87</v>
      </c>
      <c r="G3290" s="233" t="s">
        <v>88</v>
      </c>
      <c r="H3290" s="87"/>
      <c r="I3290" s="119"/>
      <c r="J3290" s="87"/>
      <c r="K3290" s="87"/>
      <c r="L3290" s="87"/>
      <c r="M3290" s="87"/>
    </row>
    <row r="3291" spans="1:13" hidden="1">
      <c r="A3291" s="506" t="str">
        <f>IF(I3291=0,"",VLOOKUP(I3291,EQUIPOS,2,FALSE))</f>
        <v/>
      </c>
      <c r="B3291" s="507"/>
      <c r="C3291" s="292"/>
      <c r="D3291" s="290"/>
      <c r="E3291" s="291">
        <f>IF(I3291=0,0,VLOOKUP(I3291,EQUIPOS,4,FALSE))</f>
        <v>0</v>
      </c>
      <c r="F3291" s="207">
        <f>C3291*D3291*E3291</f>
        <v>0</v>
      </c>
      <c r="G3291" s="228"/>
      <c r="H3291" s="87"/>
      <c r="I3291" s="285"/>
      <c r="J3291" s="87"/>
      <c r="K3291" s="87"/>
      <c r="L3291" s="87"/>
      <c r="M3291" s="87"/>
    </row>
    <row r="3292" spans="1:13" hidden="1">
      <c r="A3292" s="506" t="str">
        <f>IF(I3292=0,"",VLOOKUP(I3292,EQUIPOS,2,FALSE))</f>
        <v/>
      </c>
      <c r="B3292" s="507"/>
      <c r="C3292" s="292"/>
      <c r="D3292" s="290"/>
      <c r="E3292" s="291">
        <f>IF(I3292=0,0,VLOOKUP(I3292,EQUIPOS,4,FALSE))</f>
        <v>0</v>
      </c>
      <c r="F3292" s="207">
        <f>C3292*D3292*E3292</f>
        <v>0</v>
      </c>
      <c r="G3292" s="229"/>
      <c r="H3292" s="87"/>
      <c r="I3292" s="285"/>
      <c r="J3292" s="87"/>
      <c r="K3292" s="87"/>
      <c r="L3292" s="87"/>
      <c r="M3292" s="87"/>
    </row>
    <row r="3293" spans="1:13" hidden="1">
      <c r="A3293" s="506" t="str">
        <f>IF(I3293=0,"",VLOOKUP(I3293,EQUIPOS,2,FALSE))</f>
        <v/>
      </c>
      <c r="B3293" s="507"/>
      <c r="C3293" s="292"/>
      <c r="D3293" s="290"/>
      <c r="E3293" s="291">
        <f>IF(I3293=0,0,VLOOKUP(I3293,EQUIPOS,4,FALSE))</f>
        <v>0</v>
      </c>
      <c r="F3293" s="207">
        <f>C3293*D3293*E3293</f>
        <v>0</v>
      </c>
      <c r="G3293" s="229"/>
      <c r="H3293" s="87"/>
      <c r="I3293" s="285"/>
      <c r="J3293" s="87"/>
      <c r="K3293" s="87"/>
      <c r="L3293" s="87"/>
      <c r="M3293" s="87"/>
    </row>
    <row r="3294" spans="1:13" hidden="1">
      <c r="A3294" s="506" t="str">
        <f>IF(I3294=0,"",VLOOKUP(I3294,EQUIPOS,2,FALSE))</f>
        <v/>
      </c>
      <c r="B3294" s="507"/>
      <c r="C3294" s="292"/>
      <c r="D3294" s="290"/>
      <c r="E3294" s="291">
        <f>IF(I3294=0,0,VLOOKUP(I3294,EQUIPOS,4,FALSE))</f>
        <v>0</v>
      </c>
      <c r="F3294" s="207">
        <f>C3294*D3294*E3294</f>
        <v>0</v>
      </c>
      <c r="G3294" s="235"/>
      <c r="H3294" s="87"/>
      <c r="I3294" s="285"/>
      <c r="J3294" s="87"/>
      <c r="K3294" s="87"/>
      <c r="L3294" s="87"/>
      <c r="M3294" s="87"/>
    </row>
    <row r="3295" spans="1:13" ht="13.5" hidden="1" thickBot="1">
      <c r="A3295" s="230"/>
      <c r="B3295" s="88"/>
      <c r="C3295" s="88"/>
      <c r="D3295" s="160"/>
      <c r="E3295" s="172"/>
      <c r="F3295" s="271" t="s">
        <v>98</v>
      </c>
      <c r="G3295" s="238">
        <f>SUM(F3291:F3294)</f>
        <v>0</v>
      </c>
      <c r="H3295" s="87"/>
      <c r="I3295" s="119"/>
      <c r="J3295" s="87"/>
      <c r="K3295" s="87"/>
      <c r="L3295" s="87"/>
      <c r="M3295" s="87"/>
    </row>
    <row r="3296" spans="1:13" ht="13.5" hidden="1" thickTop="1">
      <c r="A3296" s="231" t="s">
        <v>99</v>
      </c>
      <c r="B3296" s="89"/>
      <c r="C3296" s="89"/>
      <c r="D3296" s="161"/>
      <c r="E3296" s="169"/>
      <c r="F3296" s="161"/>
      <c r="G3296" s="232"/>
      <c r="H3296" s="87"/>
      <c r="I3296" s="119"/>
      <c r="J3296" s="87"/>
      <c r="K3296" s="87"/>
      <c r="L3296" s="87"/>
      <c r="M3296" s="87"/>
    </row>
    <row r="3297" spans="1:13" hidden="1">
      <c r="A3297" s="286" t="s">
        <v>2</v>
      </c>
      <c r="B3297" s="273" t="s">
        <v>3</v>
      </c>
      <c r="C3297" s="273" t="s">
        <v>91</v>
      </c>
      <c r="D3297" s="288" t="s">
        <v>85</v>
      </c>
      <c r="E3297" s="288" t="s">
        <v>92</v>
      </c>
      <c r="F3297" s="288" t="s">
        <v>87</v>
      </c>
      <c r="G3297" s="233" t="s">
        <v>88</v>
      </c>
      <c r="H3297" s="165"/>
      <c r="I3297" s="167"/>
      <c r="J3297" s="87"/>
      <c r="K3297" s="87"/>
      <c r="L3297" s="87"/>
      <c r="M3297" s="87"/>
    </row>
    <row r="3298" spans="1:13" hidden="1">
      <c r="A3298" s="293" t="str">
        <f t="shared" ref="A3298:A3306" si="530">IF(I3298=0,"",VLOOKUP(I3298,MANOOBRA,2,FALSE))</f>
        <v/>
      </c>
      <c r="B3298" s="289" t="str">
        <f t="shared" ref="B3298:B3306" si="531">IF(I3298=0,"",VLOOKUP(I3298,MANOOBRA,3,FALSE))</f>
        <v/>
      </c>
      <c r="C3298" s="292"/>
      <c r="D3298" s="292"/>
      <c r="E3298" s="291">
        <f t="shared" ref="E3298:E3306" si="532">IF(I3298=0,0,VLOOKUP(I3298,MANOOBRA,4,FALSE))</f>
        <v>0</v>
      </c>
      <c r="F3298" s="207">
        <f>IF(D3298=0,0,C3298*E3298/D3298)</f>
        <v>0</v>
      </c>
      <c r="G3298" s="228"/>
      <c r="H3298" s="87"/>
      <c r="I3298" s="285"/>
      <c r="J3298" s="87"/>
      <c r="K3298" s="87"/>
      <c r="L3298" s="87"/>
      <c r="M3298" s="87"/>
    </row>
    <row r="3299" spans="1:13" hidden="1">
      <c r="A3299" s="293" t="str">
        <f t="shared" si="530"/>
        <v/>
      </c>
      <c r="B3299" s="289" t="str">
        <f t="shared" si="531"/>
        <v/>
      </c>
      <c r="C3299" s="292"/>
      <c r="D3299" s="292"/>
      <c r="E3299" s="291">
        <f t="shared" si="532"/>
        <v>0</v>
      </c>
      <c r="F3299" s="207">
        <f t="shared" ref="F3299:F3306" si="533">IF(D3299=0,0,C3299*E3299/D3299)</f>
        <v>0</v>
      </c>
      <c r="G3299" s="229"/>
      <c r="H3299" s="87"/>
      <c r="I3299" s="285"/>
      <c r="J3299" s="87"/>
      <c r="K3299" s="87"/>
      <c r="L3299" s="87"/>
      <c r="M3299" s="87"/>
    </row>
    <row r="3300" spans="1:13" hidden="1">
      <c r="A3300" s="293" t="str">
        <f t="shared" si="530"/>
        <v/>
      </c>
      <c r="B3300" s="289" t="str">
        <f t="shared" si="531"/>
        <v/>
      </c>
      <c r="C3300" s="292"/>
      <c r="D3300" s="292"/>
      <c r="E3300" s="291">
        <f t="shared" si="532"/>
        <v>0</v>
      </c>
      <c r="F3300" s="207">
        <f t="shared" si="533"/>
        <v>0</v>
      </c>
      <c r="G3300" s="229"/>
      <c r="H3300" s="87"/>
      <c r="I3300" s="285"/>
      <c r="J3300" s="87"/>
      <c r="K3300" s="87"/>
      <c r="L3300" s="87"/>
      <c r="M3300" s="87"/>
    </row>
    <row r="3301" spans="1:13" hidden="1">
      <c r="A3301" s="293" t="str">
        <f t="shared" si="530"/>
        <v/>
      </c>
      <c r="B3301" s="289" t="str">
        <f t="shared" si="531"/>
        <v/>
      </c>
      <c r="C3301" s="292"/>
      <c r="D3301" s="292"/>
      <c r="E3301" s="291">
        <f t="shared" si="532"/>
        <v>0</v>
      </c>
      <c r="F3301" s="207">
        <f t="shared" si="533"/>
        <v>0</v>
      </c>
      <c r="G3301" s="229"/>
      <c r="H3301" s="87"/>
      <c r="I3301" s="285"/>
      <c r="J3301" s="87"/>
      <c r="K3301" s="87"/>
      <c r="L3301" s="87"/>
      <c r="M3301" s="87"/>
    </row>
    <row r="3302" spans="1:13" hidden="1">
      <c r="A3302" s="293" t="str">
        <f t="shared" si="530"/>
        <v/>
      </c>
      <c r="B3302" s="289" t="str">
        <f t="shared" si="531"/>
        <v/>
      </c>
      <c r="C3302" s="292"/>
      <c r="D3302" s="292"/>
      <c r="E3302" s="291">
        <f t="shared" si="532"/>
        <v>0</v>
      </c>
      <c r="F3302" s="207">
        <f t="shared" si="533"/>
        <v>0</v>
      </c>
      <c r="G3302" s="229"/>
      <c r="H3302" s="87"/>
      <c r="I3302" s="285"/>
      <c r="J3302" s="87"/>
      <c r="K3302" s="87"/>
      <c r="L3302" s="87"/>
      <c r="M3302" s="87"/>
    </row>
    <row r="3303" spans="1:13" hidden="1">
      <c r="A3303" s="293" t="str">
        <f t="shared" si="530"/>
        <v/>
      </c>
      <c r="B3303" s="289" t="str">
        <f t="shared" si="531"/>
        <v/>
      </c>
      <c r="C3303" s="292"/>
      <c r="D3303" s="294"/>
      <c r="E3303" s="291">
        <f t="shared" si="532"/>
        <v>0</v>
      </c>
      <c r="F3303" s="207">
        <f t="shared" si="533"/>
        <v>0</v>
      </c>
      <c r="G3303" s="229"/>
      <c r="H3303" s="87"/>
      <c r="I3303" s="285"/>
      <c r="J3303" s="87"/>
      <c r="K3303" s="87"/>
      <c r="L3303" s="87"/>
      <c r="M3303" s="87"/>
    </row>
    <row r="3304" spans="1:13" hidden="1">
      <c r="A3304" s="293" t="str">
        <f t="shared" si="530"/>
        <v/>
      </c>
      <c r="B3304" s="289" t="str">
        <f t="shared" si="531"/>
        <v/>
      </c>
      <c r="C3304" s="292"/>
      <c r="D3304" s="294"/>
      <c r="E3304" s="291">
        <f t="shared" si="532"/>
        <v>0</v>
      </c>
      <c r="F3304" s="207">
        <f t="shared" si="533"/>
        <v>0</v>
      </c>
      <c r="G3304" s="229"/>
      <c r="H3304" s="87"/>
      <c r="I3304" s="285"/>
      <c r="J3304" s="87"/>
      <c r="K3304" s="87"/>
      <c r="L3304" s="87"/>
      <c r="M3304" s="87"/>
    </row>
    <row r="3305" spans="1:13" hidden="1">
      <c r="A3305" s="293" t="str">
        <f t="shared" si="530"/>
        <v/>
      </c>
      <c r="B3305" s="289" t="str">
        <f t="shared" si="531"/>
        <v/>
      </c>
      <c r="C3305" s="292"/>
      <c r="D3305" s="294"/>
      <c r="E3305" s="291">
        <f t="shared" si="532"/>
        <v>0</v>
      </c>
      <c r="F3305" s="207">
        <f t="shared" si="533"/>
        <v>0</v>
      </c>
      <c r="G3305" s="229"/>
      <c r="H3305" s="87"/>
      <c r="I3305" s="285"/>
      <c r="J3305" s="87"/>
      <c r="K3305" s="87"/>
      <c r="L3305" s="87"/>
      <c r="M3305" s="87"/>
    </row>
    <row r="3306" spans="1:13" hidden="1">
      <c r="A3306" s="293" t="str">
        <f t="shared" si="530"/>
        <v/>
      </c>
      <c r="B3306" s="289" t="str">
        <f t="shared" si="531"/>
        <v/>
      </c>
      <c r="C3306" s="292"/>
      <c r="D3306" s="294"/>
      <c r="E3306" s="291">
        <f t="shared" si="532"/>
        <v>0</v>
      </c>
      <c r="F3306" s="207">
        <f t="shared" si="533"/>
        <v>0</v>
      </c>
      <c r="G3306" s="235"/>
      <c r="H3306" s="87"/>
      <c r="I3306" s="285"/>
      <c r="J3306" s="87"/>
      <c r="K3306" s="87"/>
      <c r="L3306" s="87"/>
      <c r="M3306" s="87"/>
    </row>
    <row r="3307" spans="1:13" ht="13.5" hidden="1" thickBot="1">
      <c r="A3307" s="230"/>
      <c r="B3307" s="88"/>
      <c r="C3307" s="88"/>
      <c r="D3307" s="160"/>
      <c r="E3307" s="168"/>
      <c r="F3307" s="271" t="s">
        <v>100</v>
      </c>
      <c r="G3307" s="238">
        <f>SUM(F3298:F3306)</f>
        <v>0</v>
      </c>
      <c r="H3307" s="87"/>
      <c r="I3307" s="119"/>
      <c r="J3307" s="87"/>
      <c r="K3307" s="87"/>
      <c r="L3307" s="87"/>
      <c r="M3307" s="87"/>
    </row>
    <row r="3308" spans="1:13" ht="13.5" hidden="1" thickTop="1">
      <c r="A3308" s="239" t="s">
        <v>101</v>
      </c>
      <c r="B3308" s="89"/>
      <c r="C3308" s="89"/>
      <c r="D3308" s="161"/>
      <c r="E3308" s="169"/>
      <c r="F3308" s="161"/>
      <c r="G3308" s="232"/>
      <c r="H3308" s="87"/>
      <c r="I3308" s="119"/>
      <c r="J3308" s="87"/>
      <c r="K3308" s="87"/>
      <c r="L3308" s="87"/>
      <c r="M3308" s="87"/>
    </row>
    <row r="3309" spans="1:13" hidden="1">
      <c r="A3309" s="286" t="s">
        <v>2</v>
      </c>
      <c r="B3309" s="287"/>
      <c r="C3309" s="287"/>
      <c r="D3309" s="208"/>
      <c r="E3309" s="288" t="s">
        <v>102</v>
      </c>
      <c r="F3309" s="288" t="s">
        <v>45</v>
      </c>
      <c r="G3309" s="295" t="s">
        <v>102</v>
      </c>
      <c r="H3309" s="165"/>
      <c r="I3309" s="167"/>
      <c r="J3309" s="87"/>
      <c r="K3309" s="87"/>
      <c r="L3309" s="87"/>
      <c r="M3309" s="87"/>
    </row>
    <row r="3310" spans="1:13" hidden="1">
      <c r="A3310" s="296" t="s">
        <v>103</v>
      </c>
      <c r="B3310" s="209"/>
      <c r="C3310" s="209"/>
      <c r="D3310" s="210"/>
      <c r="E3310" s="284">
        <f>SUM(G3275,G3288,G3295,G3307)</f>
        <v>0</v>
      </c>
      <c r="F3310" s="297">
        <f>A</f>
        <v>0</v>
      </c>
      <c r="G3310" s="298">
        <f>E3310*F3310</f>
        <v>0</v>
      </c>
      <c r="H3310" s="87"/>
      <c r="I3310" s="173"/>
      <c r="J3310" s="87"/>
      <c r="K3310" s="87"/>
      <c r="L3310" s="87"/>
      <c r="M3310" s="87"/>
    </row>
    <row r="3311" spans="1:13" hidden="1">
      <c r="A3311" s="296" t="s">
        <v>104</v>
      </c>
      <c r="B3311" s="209"/>
      <c r="C3311" s="209"/>
      <c r="D3311" s="210"/>
      <c r="E3311" s="284">
        <f>SUM(G3275,G3288,G3295,G3307)</f>
        <v>0</v>
      </c>
      <c r="F3311" s="297">
        <f>I</f>
        <v>0</v>
      </c>
      <c r="G3311" s="298">
        <f>E3311*F3311</f>
        <v>0</v>
      </c>
      <c r="H3311" s="87"/>
      <c r="I3311" s="173"/>
      <c r="J3311" s="87"/>
      <c r="K3311" s="87"/>
      <c r="L3311" s="87"/>
      <c r="M3311" s="87"/>
    </row>
    <row r="3312" spans="1:13" hidden="1">
      <c r="A3312" s="296" t="s">
        <v>105</v>
      </c>
      <c r="B3312" s="209"/>
      <c r="C3312" s="209"/>
      <c r="D3312" s="210"/>
      <c r="E3312" s="284">
        <f>SUM(G3275,G3288,G3295,G3307)</f>
        <v>0</v>
      </c>
      <c r="F3312" s="297">
        <f>U</f>
        <v>0</v>
      </c>
      <c r="G3312" s="298">
        <f>E3312*F3312</f>
        <v>0</v>
      </c>
      <c r="H3312" s="87"/>
      <c r="I3312" s="173"/>
      <c r="J3312" s="87"/>
      <c r="K3312" s="87"/>
      <c r="L3312" s="87"/>
      <c r="M3312" s="87"/>
    </row>
    <row r="3313" spans="1:13" ht="23.25" hidden="1" thickBot="1">
      <c r="A3313" s="230"/>
      <c r="B3313" s="88"/>
      <c r="C3313" s="88"/>
      <c r="D3313" s="160"/>
      <c r="E3313" s="168"/>
      <c r="F3313" s="67" t="s">
        <v>106</v>
      </c>
      <c r="G3313" s="238">
        <f>SUM(G3310:G3312)</f>
        <v>0</v>
      </c>
      <c r="H3313" s="87"/>
      <c r="I3313" s="119"/>
      <c r="J3313" s="299" t="s">
        <v>107</v>
      </c>
      <c r="K3313" s="299" t="s">
        <v>108</v>
      </c>
      <c r="L3313" s="299" t="s">
        <v>106</v>
      </c>
      <c r="M3313" s="299" t="s">
        <v>105</v>
      </c>
    </row>
    <row r="3314" spans="1:13" ht="14.25" hidden="1" thickTop="1" thickBot="1">
      <c r="A3314" s="240"/>
      <c r="B3314" s="58"/>
      <c r="C3314" s="58"/>
      <c r="D3314" s="174"/>
      <c r="E3314" s="68" t="s">
        <v>108</v>
      </c>
      <c r="F3314" s="69"/>
      <c r="G3314" s="241">
        <f>ROUND(SUM(G3275,G3288,G3295,G3307,G3313),0)</f>
        <v>0</v>
      </c>
      <c r="H3314" s="58"/>
      <c r="I3314" s="118"/>
      <c r="J3314" s="300" t="str">
        <f>B3251</f>
        <v>5.4</v>
      </c>
      <c r="K3314" s="301">
        <f>G3314</f>
        <v>0</v>
      </c>
      <c r="L3314" s="302">
        <f>ROUND(SUM(G3275,G3288,G3295,G3307),0)</f>
        <v>0</v>
      </c>
      <c r="M3314" s="303">
        <f>G3312</f>
        <v>0</v>
      </c>
    </row>
    <row r="3315" spans="1:13" ht="26.25" hidden="1" thickTop="1">
      <c r="A3315" s="242" t="s">
        <v>109</v>
      </c>
      <c r="B3315" s="87"/>
      <c r="C3315" s="87"/>
      <c r="D3315" s="162"/>
      <c r="E3315" s="166"/>
      <c r="F3315" s="162"/>
      <c r="G3315" s="225"/>
      <c r="H3315" s="87"/>
      <c r="I3315" s="119"/>
      <c r="J3315" s="87"/>
      <c r="K3315" s="87"/>
      <c r="L3315" s="87"/>
      <c r="M3315" s="87"/>
    </row>
    <row r="3316" spans="1:13" hidden="1">
      <c r="A3316" s="242"/>
      <c r="B3316" s="175"/>
      <c r="C3316" s="175"/>
      <c r="D3316" s="176"/>
      <c r="E3316" s="166"/>
      <c r="F3316" s="162"/>
      <c r="G3316" s="243">
        <f ca="1">TODAY()</f>
        <v>46244</v>
      </c>
      <c r="H3316" s="87"/>
      <c r="I3316" s="119"/>
      <c r="J3316" s="87"/>
      <c r="K3316" s="87"/>
      <c r="L3316" s="87"/>
      <c r="M3316" s="87"/>
    </row>
    <row r="3317" spans="1:13" ht="13.5" hidden="1" thickBot="1">
      <c r="A3317" s="244"/>
      <c r="B3317" s="245"/>
      <c r="C3317" s="245"/>
      <c r="D3317" s="246"/>
      <c r="E3317" s="247"/>
      <c r="F3317" s="246"/>
      <c r="G3317" s="248"/>
      <c r="H3317" s="87"/>
      <c r="I3317" s="119"/>
      <c r="J3317" s="87"/>
      <c r="K3317" s="87"/>
      <c r="L3317" s="87"/>
      <c r="M3317" s="87"/>
    </row>
    <row r="3318" spans="1:13" hidden="1">
      <c r="A3318" s="217"/>
      <c r="B3318" s="218"/>
      <c r="C3318" s="218"/>
      <c r="D3318" s="219"/>
      <c r="E3318" s="220"/>
      <c r="F3318" s="219"/>
      <c r="G3318" s="221" t="s">
        <v>77</v>
      </c>
      <c r="H3318" s="58"/>
      <c r="I3318" s="118"/>
      <c r="J3318" s="58"/>
      <c r="K3318" s="58"/>
      <c r="L3318" s="58"/>
      <c r="M3318" s="87"/>
    </row>
    <row r="3319" spans="1:13" hidden="1">
      <c r="A3319" s="222" t="s">
        <v>78</v>
      </c>
      <c r="B3319" s="508" t="str">
        <f>Proponente</f>
        <v>Proponente BCDA</v>
      </c>
      <c r="C3319" s="508"/>
      <c r="D3319" s="508"/>
      <c r="E3319" s="508"/>
      <c r="F3319" s="508"/>
      <c r="G3319" s="509"/>
      <c r="H3319" s="87"/>
      <c r="I3319" s="119"/>
      <c r="J3319" s="87"/>
      <c r="K3319" s="87"/>
      <c r="L3319" s="87"/>
      <c r="M3319" s="87"/>
    </row>
    <row r="3320" spans="1:13" hidden="1">
      <c r="A3320" s="222" t="s">
        <v>79</v>
      </c>
      <c r="B3320" s="87" t="str">
        <f>VLOOKUP(B3321,'4_Presupuesto de Obra'!$A$8:$D$182,2,FALSE)</f>
        <v>5.5</v>
      </c>
      <c r="C3320" s="508">
        <f>VLOOKUP(B3321,'4_Presupuesto de Obra'!$A$8:$D$182,3,FALSE)</f>
        <v>0</v>
      </c>
      <c r="D3320" s="508"/>
      <c r="E3320" s="508"/>
      <c r="F3320" s="508"/>
      <c r="G3320" s="509"/>
      <c r="H3320" s="87"/>
      <c r="I3320" s="119"/>
      <c r="J3320" s="87"/>
      <c r="K3320" s="87"/>
      <c r="L3320" s="87"/>
      <c r="M3320" s="87"/>
    </row>
    <row r="3321" spans="1:13" hidden="1">
      <c r="A3321" s="223"/>
      <c r="B3321" s="216">
        <f>+B3252+1</f>
        <v>49</v>
      </c>
      <c r="C3321" s="87"/>
      <c r="D3321" s="162"/>
      <c r="E3321" s="166"/>
      <c r="F3321" s="59" t="s">
        <v>80</v>
      </c>
      <c r="G3321" s="224">
        <f>VLOOKUP(B3321,'4_Presupuesto de Obra'!$A$8:$D$182,4,FALSE)</f>
        <v>0</v>
      </c>
      <c r="H3321" s="87"/>
      <c r="I3321" s="119"/>
      <c r="J3321" s="87"/>
      <c r="K3321" s="87"/>
      <c r="L3321" s="87"/>
      <c r="M3321" s="87"/>
    </row>
    <row r="3322" spans="1:13" ht="13.5" hidden="1" thickBot="1">
      <c r="A3322" s="222" t="s">
        <v>81</v>
      </c>
      <c r="B3322" s="87"/>
      <c r="C3322" s="87"/>
      <c r="D3322" s="162"/>
      <c r="E3322" s="166"/>
      <c r="F3322" s="162"/>
      <c r="G3322" s="225"/>
      <c r="H3322" s="87"/>
      <c r="I3322" s="167"/>
      <c r="J3322" s="87"/>
      <c r="K3322" s="87"/>
      <c r="L3322" s="87"/>
      <c r="M3322" s="87"/>
    </row>
    <row r="3323" spans="1:13" ht="13.5" hidden="1" thickTop="1">
      <c r="A3323" s="226" t="s">
        <v>2</v>
      </c>
      <c r="B3323" s="158" t="s">
        <v>83</v>
      </c>
      <c r="C3323" s="158" t="s">
        <v>84</v>
      </c>
      <c r="D3323" s="159" t="s">
        <v>85</v>
      </c>
      <c r="E3323" s="65" t="s">
        <v>86</v>
      </c>
      <c r="F3323" s="65" t="s">
        <v>87</v>
      </c>
      <c r="G3323" s="227" t="s">
        <v>88</v>
      </c>
      <c r="H3323" s="165"/>
      <c r="I3323" s="167"/>
      <c r="J3323" s="165"/>
      <c r="K3323" s="165"/>
      <c r="L3323" s="165"/>
      <c r="M3323" s="87"/>
    </row>
    <row r="3324" spans="1:13" hidden="1">
      <c r="A3324" s="281" t="str">
        <f t="shared" ref="A3324:A3343" si="534">IF(I3324=0,"-",VLOOKUP(I3324,EQUIPOS,2,FALSE))</f>
        <v>-</v>
      </c>
      <c r="B3324" s="282"/>
      <c r="C3324" s="282"/>
      <c r="D3324" s="283"/>
      <c r="E3324" s="284">
        <f t="shared" ref="E3324:E3343" si="535">IF(I3324=0,0,VLOOKUP(I3324,EQUIPOS,4,FALSE))</f>
        <v>0</v>
      </c>
      <c r="F3324" s="207">
        <f t="shared" ref="F3324:F3343" si="536">IF(D3324=0,0,E3324/D3324)</f>
        <v>0</v>
      </c>
      <c r="G3324" s="228"/>
      <c r="H3324" s="87"/>
      <c r="I3324" s="285"/>
      <c r="J3324" s="87"/>
      <c r="K3324" s="87"/>
      <c r="L3324" s="87"/>
      <c r="M3324" s="87"/>
    </row>
    <row r="3325" spans="1:13" hidden="1">
      <c r="A3325" s="281" t="str">
        <f t="shared" si="534"/>
        <v>-</v>
      </c>
      <c r="B3325" s="282"/>
      <c r="C3325" s="282"/>
      <c r="D3325" s="283"/>
      <c r="E3325" s="284">
        <f t="shared" si="535"/>
        <v>0</v>
      </c>
      <c r="F3325" s="207">
        <f t="shared" si="536"/>
        <v>0</v>
      </c>
      <c r="G3325" s="229"/>
      <c r="H3325" s="87"/>
      <c r="I3325" s="285"/>
      <c r="J3325" s="87"/>
      <c r="K3325" s="87"/>
      <c r="L3325" s="87"/>
      <c r="M3325" s="87"/>
    </row>
    <row r="3326" spans="1:13" hidden="1">
      <c r="A3326" s="281" t="str">
        <f t="shared" si="534"/>
        <v>-</v>
      </c>
      <c r="B3326" s="282"/>
      <c r="C3326" s="282"/>
      <c r="D3326" s="283"/>
      <c r="E3326" s="284">
        <f t="shared" si="535"/>
        <v>0</v>
      </c>
      <c r="F3326" s="207">
        <f t="shared" si="536"/>
        <v>0</v>
      </c>
      <c r="G3326" s="229"/>
      <c r="H3326" s="87"/>
      <c r="I3326" s="285"/>
      <c r="J3326" s="87"/>
      <c r="K3326" s="87"/>
      <c r="L3326" s="87"/>
      <c r="M3326" s="87"/>
    </row>
    <row r="3327" spans="1:13" hidden="1">
      <c r="A3327" s="281" t="str">
        <f t="shared" si="534"/>
        <v>-</v>
      </c>
      <c r="B3327" s="282"/>
      <c r="C3327" s="282"/>
      <c r="D3327" s="283"/>
      <c r="E3327" s="284">
        <f t="shared" si="535"/>
        <v>0</v>
      </c>
      <c r="F3327" s="207">
        <f t="shared" si="536"/>
        <v>0</v>
      </c>
      <c r="G3327" s="229"/>
      <c r="H3327" s="87"/>
      <c r="I3327" s="285"/>
      <c r="J3327" s="87"/>
      <c r="K3327" s="87"/>
      <c r="L3327" s="87"/>
      <c r="M3327" s="87"/>
    </row>
    <row r="3328" spans="1:13" hidden="1">
      <c r="A3328" s="281" t="str">
        <f t="shared" si="534"/>
        <v>-</v>
      </c>
      <c r="B3328" s="282"/>
      <c r="C3328" s="282"/>
      <c r="D3328" s="283"/>
      <c r="E3328" s="284">
        <f t="shared" si="535"/>
        <v>0</v>
      </c>
      <c r="F3328" s="207">
        <f t="shared" si="536"/>
        <v>0</v>
      </c>
      <c r="G3328" s="229"/>
      <c r="H3328" s="87"/>
      <c r="I3328" s="285"/>
      <c r="J3328" s="87"/>
      <c r="K3328" s="87"/>
      <c r="L3328" s="87"/>
      <c r="M3328" s="87"/>
    </row>
    <row r="3329" spans="1:13" hidden="1">
      <c r="A3329" s="281" t="str">
        <f t="shared" si="534"/>
        <v>-</v>
      </c>
      <c r="B3329" s="282"/>
      <c r="C3329" s="282"/>
      <c r="D3329" s="283"/>
      <c r="E3329" s="284">
        <f t="shared" si="535"/>
        <v>0</v>
      </c>
      <c r="F3329" s="207">
        <f t="shared" si="536"/>
        <v>0</v>
      </c>
      <c r="G3329" s="229"/>
      <c r="H3329" s="87"/>
      <c r="I3329" s="285"/>
      <c r="J3329" s="87"/>
      <c r="K3329" s="87"/>
      <c r="L3329" s="87"/>
      <c r="M3329" s="87"/>
    </row>
    <row r="3330" spans="1:13" hidden="1">
      <c r="A3330" s="281" t="str">
        <f t="shared" si="534"/>
        <v>-</v>
      </c>
      <c r="B3330" s="282"/>
      <c r="C3330" s="282"/>
      <c r="D3330" s="283"/>
      <c r="E3330" s="284">
        <f t="shared" si="535"/>
        <v>0</v>
      </c>
      <c r="F3330" s="207">
        <f t="shared" si="536"/>
        <v>0</v>
      </c>
      <c r="G3330" s="235"/>
      <c r="H3330" s="87"/>
      <c r="I3330" s="285"/>
      <c r="J3330" s="87"/>
      <c r="K3330" s="87"/>
      <c r="L3330" s="87"/>
      <c r="M3330" s="87"/>
    </row>
    <row r="3331" spans="1:13" hidden="1">
      <c r="A3331" s="281" t="str">
        <f t="shared" si="534"/>
        <v>-</v>
      </c>
      <c r="B3331" s="282"/>
      <c r="C3331" s="282"/>
      <c r="D3331" s="283"/>
      <c r="E3331" s="284">
        <f t="shared" si="535"/>
        <v>0</v>
      </c>
      <c r="F3331" s="207">
        <f t="shared" si="536"/>
        <v>0</v>
      </c>
      <c r="G3331" s="229"/>
      <c r="H3331" s="87"/>
      <c r="I3331" s="285"/>
      <c r="J3331" s="87"/>
      <c r="K3331" s="87"/>
      <c r="L3331" s="87"/>
      <c r="M3331" s="87"/>
    </row>
    <row r="3332" spans="1:13" hidden="1">
      <c r="A3332" s="281" t="str">
        <f t="shared" si="534"/>
        <v>-</v>
      </c>
      <c r="B3332" s="282"/>
      <c r="C3332" s="282"/>
      <c r="D3332" s="283"/>
      <c r="E3332" s="284">
        <f t="shared" si="535"/>
        <v>0</v>
      </c>
      <c r="F3332" s="207">
        <f t="shared" si="536"/>
        <v>0</v>
      </c>
      <c r="G3332" s="229"/>
      <c r="H3332" s="87"/>
      <c r="I3332" s="285"/>
      <c r="J3332" s="87"/>
      <c r="K3332" s="87"/>
      <c r="L3332" s="87"/>
      <c r="M3332" s="87"/>
    </row>
    <row r="3333" spans="1:13" hidden="1">
      <c r="A3333" s="281" t="str">
        <f t="shared" si="534"/>
        <v>-</v>
      </c>
      <c r="B3333" s="282"/>
      <c r="C3333" s="282"/>
      <c r="D3333" s="283"/>
      <c r="E3333" s="284">
        <f t="shared" si="535"/>
        <v>0</v>
      </c>
      <c r="F3333" s="207">
        <f t="shared" si="536"/>
        <v>0</v>
      </c>
      <c r="G3333" s="229"/>
      <c r="H3333" s="87"/>
      <c r="I3333" s="285"/>
      <c r="J3333" s="87"/>
      <c r="K3333" s="87"/>
      <c r="L3333" s="87"/>
      <c r="M3333" s="87"/>
    </row>
    <row r="3334" spans="1:13" hidden="1">
      <c r="A3334" s="281" t="str">
        <f t="shared" si="534"/>
        <v>-</v>
      </c>
      <c r="B3334" s="282"/>
      <c r="C3334" s="282"/>
      <c r="D3334" s="283"/>
      <c r="E3334" s="284">
        <f t="shared" si="535"/>
        <v>0</v>
      </c>
      <c r="F3334" s="207">
        <f t="shared" si="536"/>
        <v>0</v>
      </c>
      <c r="G3334" s="229"/>
      <c r="H3334" s="87"/>
      <c r="I3334" s="285"/>
      <c r="J3334" s="87"/>
      <c r="K3334" s="87"/>
      <c r="L3334" s="87"/>
      <c r="M3334" s="87"/>
    </row>
    <row r="3335" spans="1:13" hidden="1">
      <c r="A3335" s="281" t="str">
        <f t="shared" si="534"/>
        <v>-</v>
      </c>
      <c r="B3335" s="282"/>
      <c r="C3335" s="282"/>
      <c r="D3335" s="283"/>
      <c r="E3335" s="284">
        <f t="shared" si="535"/>
        <v>0</v>
      </c>
      <c r="F3335" s="207">
        <f t="shared" si="536"/>
        <v>0</v>
      </c>
      <c r="G3335" s="229"/>
      <c r="H3335" s="87"/>
      <c r="I3335" s="285"/>
      <c r="J3335" s="87"/>
      <c r="K3335" s="87"/>
      <c r="L3335" s="87"/>
      <c r="M3335" s="87"/>
    </row>
    <row r="3336" spans="1:13" hidden="1">
      <c r="A3336" s="281" t="str">
        <f t="shared" si="534"/>
        <v>-</v>
      </c>
      <c r="B3336" s="282"/>
      <c r="C3336" s="282"/>
      <c r="D3336" s="283"/>
      <c r="E3336" s="284">
        <f t="shared" si="535"/>
        <v>0</v>
      </c>
      <c r="F3336" s="207">
        <f t="shared" si="536"/>
        <v>0</v>
      </c>
      <c r="G3336" s="229"/>
      <c r="H3336" s="87"/>
      <c r="I3336" s="285"/>
      <c r="J3336" s="87"/>
      <c r="K3336" s="87"/>
      <c r="L3336" s="87"/>
      <c r="M3336" s="87"/>
    </row>
    <row r="3337" spans="1:13" hidden="1">
      <c r="A3337" s="281" t="str">
        <f t="shared" si="534"/>
        <v>-</v>
      </c>
      <c r="B3337" s="282"/>
      <c r="C3337" s="282"/>
      <c r="D3337" s="283"/>
      <c r="E3337" s="284">
        <f t="shared" si="535"/>
        <v>0</v>
      </c>
      <c r="F3337" s="207">
        <f t="shared" si="536"/>
        <v>0</v>
      </c>
      <c r="G3337" s="229"/>
      <c r="H3337" s="87"/>
      <c r="I3337" s="285"/>
      <c r="J3337" s="87"/>
      <c r="K3337" s="87"/>
      <c r="L3337" s="87"/>
      <c r="M3337" s="87"/>
    </row>
    <row r="3338" spans="1:13" hidden="1">
      <c r="A3338" s="281" t="str">
        <f t="shared" si="534"/>
        <v>-</v>
      </c>
      <c r="B3338" s="282"/>
      <c r="C3338" s="282"/>
      <c r="D3338" s="283"/>
      <c r="E3338" s="284">
        <f t="shared" si="535"/>
        <v>0</v>
      </c>
      <c r="F3338" s="207">
        <f t="shared" si="536"/>
        <v>0</v>
      </c>
      <c r="G3338" s="229"/>
      <c r="H3338" s="87"/>
      <c r="I3338" s="285"/>
      <c r="J3338" s="87"/>
      <c r="K3338" s="87"/>
      <c r="L3338" s="87"/>
      <c r="M3338" s="87"/>
    </row>
    <row r="3339" spans="1:13" hidden="1">
      <c r="A3339" s="281" t="str">
        <f t="shared" si="534"/>
        <v>-</v>
      </c>
      <c r="B3339" s="282"/>
      <c r="C3339" s="282"/>
      <c r="D3339" s="283"/>
      <c r="E3339" s="284">
        <f t="shared" si="535"/>
        <v>0</v>
      </c>
      <c r="F3339" s="207">
        <f t="shared" si="536"/>
        <v>0</v>
      </c>
      <c r="G3339" s="229"/>
      <c r="H3339" s="87"/>
      <c r="I3339" s="285"/>
      <c r="J3339" s="87"/>
      <c r="K3339" s="87"/>
      <c r="L3339" s="87"/>
      <c r="M3339" s="87"/>
    </row>
    <row r="3340" spans="1:13" hidden="1">
      <c r="A3340" s="281" t="str">
        <f t="shared" si="534"/>
        <v>-</v>
      </c>
      <c r="B3340" s="282"/>
      <c r="C3340" s="282"/>
      <c r="D3340" s="283"/>
      <c r="E3340" s="284">
        <f t="shared" si="535"/>
        <v>0</v>
      </c>
      <c r="F3340" s="207">
        <f t="shared" si="536"/>
        <v>0</v>
      </c>
      <c r="G3340" s="229"/>
      <c r="H3340" s="87"/>
      <c r="I3340" s="285"/>
      <c r="J3340" s="87"/>
      <c r="K3340" s="87"/>
      <c r="L3340" s="87"/>
      <c r="M3340" s="87"/>
    </row>
    <row r="3341" spans="1:13" hidden="1">
      <c r="A3341" s="281" t="str">
        <f t="shared" si="534"/>
        <v>-</v>
      </c>
      <c r="B3341" s="282"/>
      <c r="C3341" s="282"/>
      <c r="D3341" s="283"/>
      <c r="E3341" s="284">
        <f t="shared" si="535"/>
        <v>0</v>
      </c>
      <c r="F3341" s="207">
        <f t="shared" si="536"/>
        <v>0</v>
      </c>
      <c r="G3341" s="229"/>
      <c r="H3341" s="87"/>
      <c r="I3341" s="285"/>
      <c r="J3341" s="87"/>
      <c r="K3341" s="87"/>
      <c r="L3341" s="87"/>
      <c r="M3341" s="87"/>
    </row>
    <row r="3342" spans="1:13" hidden="1">
      <c r="A3342" s="281" t="str">
        <f t="shared" si="534"/>
        <v>-</v>
      </c>
      <c r="B3342" s="282"/>
      <c r="C3342" s="282"/>
      <c r="D3342" s="283"/>
      <c r="E3342" s="284">
        <f t="shared" si="535"/>
        <v>0</v>
      </c>
      <c r="F3342" s="207">
        <f t="shared" si="536"/>
        <v>0</v>
      </c>
      <c r="G3342" s="229"/>
      <c r="H3342" s="87"/>
      <c r="I3342" s="285"/>
      <c r="J3342" s="87"/>
      <c r="K3342" s="87"/>
      <c r="L3342" s="87"/>
      <c r="M3342" s="87"/>
    </row>
    <row r="3343" spans="1:13" hidden="1">
      <c r="A3343" s="281" t="str">
        <f t="shared" si="534"/>
        <v>-</v>
      </c>
      <c r="B3343" s="282"/>
      <c r="C3343" s="282"/>
      <c r="D3343" s="283"/>
      <c r="E3343" s="284">
        <f t="shared" si="535"/>
        <v>0</v>
      </c>
      <c r="F3343" s="207">
        <f t="shared" si="536"/>
        <v>0</v>
      </c>
      <c r="G3343" s="229"/>
      <c r="H3343" s="87"/>
      <c r="I3343" s="285"/>
      <c r="J3343" s="87"/>
      <c r="K3343" s="87"/>
      <c r="L3343" s="87"/>
      <c r="M3343" s="87"/>
    </row>
    <row r="3344" spans="1:13" ht="13.5" hidden="1" thickBot="1">
      <c r="A3344" s="230"/>
      <c r="B3344" s="88"/>
      <c r="C3344" s="88"/>
      <c r="D3344" s="160"/>
      <c r="E3344" s="168"/>
      <c r="F3344" s="271" t="s">
        <v>89</v>
      </c>
      <c r="G3344" s="272">
        <f>SUM(F3324:F3343)</f>
        <v>0</v>
      </c>
      <c r="H3344" s="87"/>
      <c r="I3344" s="119"/>
      <c r="J3344" s="87"/>
      <c r="K3344" s="87"/>
      <c r="L3344" s="87"/>
      <c r="M3344" s="87"/>
    </row>
    <row r="3345" spans="1:13" ht="13.5" hidden="1" thickTop="1">
      <c r="A3345" s="231" t="s">
        <v>90</v>
      </c>
      <c r="B3345" s="89"/>
      <c r="C3345" s="89"/>
      <c r="D3345" s="161"/>
      <c r="E3345" s="169"/>
      <c r="F3345" s="161"/>
      <c r="G3345" s="232"/>
      <c r="H3345" s="87"/>
      <c r="I3345" s="119"/>
      <c r="J3345" s="87"/>
      <c r="K3345" s="87"/>
      <c r="L3345" s="87"/>
      <c r="M3345" s="87"/>
    </row>
    <row r="3346" spans="1:13" hidden="1">
      <c r="A3346" s="286" t="s">
        <v>2</v>
      </c>
      <c r="B3346" s="287"/>
      <c r="C3346" s="273" t="s">
        <v>3</v>
      </c>
      <c r="D3346" s="288" t="s">
        <v>91</v>
      </c>
      <c r="E3346" s="288" t="s">
        <v>92</v>
      </c>
      <c r="F3346" s="288" t="s">
        <v>87</v>
      </c>
      <c r="G3346" s="233" t="s">
        <v>88</v>
      </c>
      <c r="H3346" s="165"/>
      <c r="I3346" s="167"/>
      <c r="J3346" s="165"/>
      <c r="K3346" s="165"/>
      <c r="L3346" s="165"/>
      <c r="M3346" s="87"/>
    </row>
    <row r="3347" spans="1:13" hidden="1">
      <c r="A3347" s="506" t="str">
        <f t="shared" ref="A3347:A3356" si="537">IF(I3347=0,"",VLOOKUP(I3347,MATERIALES,2,FALSE))</f>
        <v/>
      </c>
      <c r="B3347" s="507"/>
      <c r="C3347" s="289" t="str">
        <f t="shared" ref="C3347:C3356" si="538">IF(I3347=0,"",VLOOKUP(I3347,MATERIALES,3,FALSE))</f>
        <v/>
      </c>
      <c r="D3347" s="290"/>
      <c r="E3347" s="291">
        <f t="shared" ref="E3347:E3356" si="539">IF(I3347=0,0,VLOOKUP(I3347,MATERIALES,4,FALSE))</f>
        <v>0</v>
      </c>
      <c r="F3347" s="207">
        <f>D3347*E3347</f>
        <v>0</v>
      </c>
      <c r="G3347" s="228"/>
      <c r="H3347" s="87"/>
      <c r="I3347" s="285"/>
      <c r="J3347" s="87"/>
      <c r="K3347" s="87"/>
      <c r="L3347" s="87"/>
      <c r="M3347" s="87"/>
    </row>
    <row r="3348" spans="1:13" hidden="1">
      <c r="A3348" s="506" t="str">
        <f t="shared" si="537"/>
        <v/>
      </c>
      <c r="B3348" s="507"/>
      <c r="C3348" s="289" t="str">
        <f t="shared" si="538"/>
        <v/>
      </c>
      <c r="D3348" s="290"/>
      <c r="E3348" s="291">
        <f t="shared" si="539"/>
        <v>0</v>
      </c>
      <c r="F3348" s="207">
        <f t="shared" ref="F3348:F3356" si="540">D3348*E3348</f>
        <v>0</v>
      </c>
      <c r="G3348" s="229"/>
      <c r="H3348" s="87"/>
      <c r="I3348" s="285"/>
      <c r="J3348" s="87"/>
      <c r="K3348" s="87"/>
      <c r="L3348" s="87"/>
      <c r="M3348" s="87"/>
    </row>
    <row r="3349" spans="1:13" hidden="1">
      <c r="A3349" s="506" t="str">
        <f t="shared" si="537"/>
        <v/>
      </c>
      <c r="B3349" s="507"/>
      <c r="C3349" s="289" t="str">
        <f t="shared" si="538"/>
        <v/>
      </c>
      <c r="D3349" s="290"/>
      <c r="E3349" s="291">
        <f t="shared" si="539"/>
        <v>0</v>
      </c>
      <c r="F3349" s="207">
        <f t="shared" si="540"/>
        <v>0</v>
      </c>
      <c r="G3349" s="229"/>
      <c r="H3349" s="87"/>
      <c r="I3349" s="285"/>
      <c r="J3349" s="87"/>
      <c r="K3349" s="87"/>
      <c r="L3349" s="87"/>
      <c r="M3349" s="87"/>
    </row>
    <row r="3350" spans="1:13" hidden="1">
      <c r="A3350" s="506" t="str">
        <f t="shared" si="537"/>
        <v/>
      </c>
      <c r="B3350" s="507"/>
      <c r="C3350" s="289" t="str">
        <f t="shared" si="538"/>
        <v/>
      </c>
      <c r="D3350" s="290"/>
      <c r="E3350" s="291">
        <f t="shared" si="539"/>
        <v>0</v>
      </c>
      <c r="F3350" s="207">
        <f t="shared" si="540"/>
        <v>0</v>
      </c>
      <c r="G3350" s="229"/>
      <c r="H3350" s="87"/>
      <c r="I3350" s="285"/>
      <c r="J3350" s="87"/>
      <c r="K3350" s="87"/>
      <c r="L3350" s="87"/>
      <c r="M3350" s="87"/>
    </row>
    <row r="3351" spans="1:13" hidden="1">
      <c r="A3351" s="506" t="str">
        <f t="shared" si="537"/>
        <v/>
      </c>
      <c r="B3351" s="507"/>
      <c r="C3351" s="289" t="str">
        <f t="shared" si="538"/>
        <v/>
      </c>
      <c r="D3351" s="290"/>
      <c r="E3351" s="291">
        <f t="shared" si="539"/>
        <v>0</v>
      </c>
      <c r="F3351" s="207">
        <f t="shared" si="540"/>
        <v>0</v>
      </c>
      <c r="G3351" s="229"/>
      <c r="H3351" s="87"/>
      <c r="I3351" s="285"/>
      <c r="J3351" s="87"/>
      <c r="K3351" s="87"/>
      <c r="L3351" s="87"/>
      <c r="M3351" s="87"/>
    </row>
    <row r="3352" spans="1:13" hidden="1">
      <c r="A3352" s="506" t="str">
        <f t="shared" si="537"/>
        <v/>
      </c>
      <c r="B3352" s="507"/>
      <c r="C3352" s="289" t="str">
        <f t="shared" si="538"/>
        <v/>
      </c>
      <c r="D3352" s="290"/>
      <c r="E3352" s="291">
        <f t="shared" si="539"/>
        <v>0</v>
      </c>
      <c r="F3352" s="207">
        <f t="shared" si="540"/>
        <v>0</v>
      </c>
      <c r="G3352" s="229"/>
      <c r="H3352" s="87"/>
      <c r="I3352" s="285"/>
      <c r="J3352" s="87"/>
      <c r="K3352" s="87"/>
      <c r="L3352" s="87"/>
      <c r="M3352" s="87"/>
    </row>
    <row r="3353" spans="1:13" hidden="1">
      <c r="A3353" s="506" t="str">
        <f t="shared" si="537"/>
        <v/>
      </c>
      <c r="B3353" s="507"/>
      <c r="C3353" s="289" t="str">
        <f t="shared" si="538"/>
        <v/>
      </c>
      <c r="D3353" s="290"/>
      <c r="E3353" s="291">
        <f t="shared" si="539"/>
        <v>0</v>
      </c>
      <c r="F3353" s="207">
        <f t="shared" si="540"/>
        <v>0</v>
      </c>
      <c r="G3353" s="229"/>
      <c r="H3353" s="87"/>
      <c r="I3353" s="285"/>
      <c r="J3353" s="87"/>
      <c r="K3353" s="87"/>
      <c r="L3353" s="87"/>
      <c r="M3353" s="87"/>
    </row>
    <row r="3354" spans="1:13" hidden="1">
      <c r="A3354" s="506" t="str">
        <f t="shared" si="537"/>
        <v/>
      </c>
      <c r="B3354" s="507"/>
      <c r="C3354" s="289" t="str">
        <f t="shared" si="538"/>
        <v/>
      </c>
      <c r="D3354" s="290"/>
      <c r="E3354" s="291">
        <f t="shared" si="539"/>
        <v>0</v>
      </c>
      <c r="F3354" s="207">
        <f t="shared" si="540"/>
        <v>0</v>
      </c>
      <c r="G3354" s="234"/>
      <c r="H3354" s="87"/>
      <c r="I3354" s="285"/>
      <c r="J3354" s="87"/>
      <c r="K3354" s="87"/>
      <c r="L3354" s="87"/>
      <c r="M3354" s="87"/>
    </row>
    <row r="3355" spans="1:13" hidden="1">
      <c r="A3355" s="506" t="str">
        <f t="shared" si="537"/>
        <v/>
      </c>
      <c r="B3355" s="507"/>
      <c r="C3355" s="289" t="str">
        <f t="shared" si="538"/>
        <v/>
      </c>
      <c r="D3355" s="290"/>
      <c r="E3355" s="291">
        <f t="shared" si="539"/>
        <v>0</v>
      </c>
      <c r="F3355" s="207">
        <f t="shared" si="540"/>
        <v>0</v>
      </c>
      <c r="G3355" s="229"/>
      <c r="H3355" s="87"/>
      <c r="I3355" s="285"/>
      <c r="J3355" s="87"/>
      <c r="K3355" s="87"/>
      <c r="L3355" s="87"/>
      <c r="M3355" s="87"/>
    </row>
    <row r="3356" spans="1:13" hidden="1">
      <c r="A3356" s="506" t="str">
        <f t="shared" si="537"/>
        <v/>
      </c>
      <c r="B3356" s="507"/>
      <c r="C3356" s="289" t="str">
        <f t="shared" si="538"/>
        <v/>
      </c>
      <c r="D3356" s="290"/>
      <c r="E3356" s="291">
        <f t="shared" si="539"/>
        <v>0</v>
      </c>
      <c r="F3356" s="207">
        <f t="shared" si="540"/>
        <v>0</v>
      </c>
      <c r="G3356" s="235"/>
      <c r="H3356" s="87"/>
      <c r="I3356" s="285"/>
      <c r="J3356" s="87"/>
      <c r="K3356" s="87"/>
      <c r="L3356" s="87"/>
      <c r="M3356" s="87"/>
    </row>
    <row r="3357" spans="1:13" ht="13.5" hidden="1" thickBot="1">
      <c r="A3357" s="223"/>
      <c r="B3357" s="87"/>
      <c r="C3357" s="87"/>
      <c r="D3357" s="162"/>
      <c r="E3357" s="170"/>
      <c r="F3357" s="66" t="s">
        <v>93</v>
      </c>
      <c r="G3357" s="234">
        <f>SUM(F3347:F3356)</f>
        <v>0</v>
      </c>
      <c r="H3357" s="87"/>
      <c r="I3357" s="119"/>
      <c r="J3357" s="87"/>
      <c r="K3357" s="87"/>
      <c r="L3357" s="87"/>
      <c r="M3357" s="87"/>
    </row>
    <row r="3358" spans="1:13" ht="14.25" hidden="1" thickTop="1" thickBot="1">
      <c r="A3358" s="236" t="s">
        <v>94</v>
      </c>
      <c r="B3358" s="90"/>
      <c r="C3358" s="90"/>
      <c r="D3358" s="163"/>
      <c r="E3358" s="171"/>
      <c r="F3358" s="163"/>
      <c r="G3358" s="237"/>
      <c r="H3358" s="87"/>
      <c r="I3358" s="119"/>
      <c r="J3358" s="87"/>
      <c r="K3358" s="87"/>
      <c r="L3358" s="87"/>
      <c r="M3358" s="87"/>
    </row>
    <row r="3359" spans="1:13" ht="13.5" hidden="1" thickTop="1">
      <c r="A3359" s="286" t="s">
        <v>2</v>
      </c>
      <c r="B3359" s="287"/>
      <c r="C3359" s="288" t="s">
        <v>95</v>
      </c>
      <c r="D3359" s="288" t="s">
        <v>96</v>
      </c>
      <c r="E3359" s="288" t="s">
        <v>97</v>
      </c>
      <c r="F3359" s="288" t="s">
        <v>87</v>
      </c>
      <c r="G3359" s="233" t="s">
        <v>88</v>
      </c>
      <c r="H3359" s="87"/>
      <c r="I3359" s="119"/>
      <c r="J3359" s="87"/>
      <c r="K3359" s="87"/>
      <c r="L3359" s="87"/>
      <c r="M3359" s="87"/>
    </row>
    <row r="3360" spans="1:13" hidden="1">
      <c r="A3360" s="506" t="str">
        <f>IF(I3360=0,"",VLOOKUP(I3360,EQUIPOS,2,FALSE))</f>
        <v/>
      </c>
      <c r="B3360" s="507"/>
      <c r="C3360" s="292"/>
      <c r="D3360" s="290"/>
      <c r="E3360" s="291">
        <f>IF(I3360=0,0,VLOOKUP(I3360,EQUIPOS,4,FALSE))</f>
        <v>0</v>
      </c>
      <c r="F3360" s="207">
        <f>C3360*D3360*E3360</f>
        <v>0</v>
      </c>
      <c r="G3360" s="228"/>
      <c r="H3360" s="87"/>
      <c r="I3360" s="285"/>
      <c r="J3360" s="87"/>
      <c r="K3360" s="87"/>
      <c r="L3360" s="87"/>
      <c r="M3360" s="87"/>
    </row>
    <row r="3361" spans="1:13" hidden="1">
      <c r="A3361" s="506" t="str">
        <f>IF(I3361=0,"",VLOOKUP(I3361,EQUIPOS,2,FALSE))</f>
        <v/>
      </c>
      <c r="B3361" s="507"/>
      <c r="C3361" s="292"/>
      <c r="D3361" s="290"/>
      <c r="E3361" s="291">
        <f>IF(I3361=0,0,VLOOKUP(I3361,EQUIPOS,4,FALSE))</f>
        <v>0</v>
      </c>
      <c r="F3361" s="207">
        <f>C3361*D3361*E3361</f>
        <v>0</v>
      </c>
      <c r="G3361" s="229"/>
      <c r="H3361" s="87"/>
      <c r="I3361" s="285"/>
      <c r="J3361" s="87"/>
      <c r="K3361" s="87"/>
      <c r="L3361" s="87"/>
      <c r="M3361" s="87"/>
    </row>
    <row r="3362" spans="1:13" hidden="1">
      <c r="A3362" s="506" t="str">
        <f>IF(I3362=0,"",VLOOKUP(I3362,EQUIPOS,2,FALSE))</f>
        <v/>
      </c>
      <c r="B3362" s="507"/>
      <c r="C3362" s="292"/>
      <c r="D3362" s="290"/>
      <c r="E3362" s="291">
        <f>IF(I3362=0,0,VLOOKUP(I3362,EQUIPOS,4,FALSE))</f>
        <v>0</v>
      </c>
      <c r="F3362" s="207">
        <f>C3362*D3362*E3362</f>
        <v>0</v>
      </c>
      <c r="G3362" s="229"/>
      <c r="H3362" s="87"/>
      <c r="I3362" s="285"/>
      <c r="J3362" s="87"/>
      <c r="K3362" s="87"/>
      <c r="L3362" s="87"/>
      <c r="M3362" s="87"/>
    </row>
    <row r="3363" spans="1:13" hidden="1">
      <c r="A3363" s="506" t="str">
        <f>IF(I3363=0,"",VLOOKUP(I3363,EQUIPOS,2,FALSE))</f>
        <v/>
      </c>
      <c r="B3363" s="507"/>
      <c r="C3363" s="292"/>
      <c r="D3363" s="290"/>
      <c r="E3363" s="291">
        <f>IF(I3363=0,0,VLOOKUP(I3363,EQUIPOS,4,FALSE))</f>
        <v>0</v>
      </c>
      <c r="F3363" s="207">
        <f>C3363*D3363*E3363</f>
        <v>0</v>
      </c>
      <c r="G3363" s="235"/>
      <c r="H3363" s="87"/>
      <c r="I3363" s="285"/>
      <c r="J3363" s="87"/>
      <c r="K3363" s="87"/>
      <c r="L3363" s="87"/>
      <c r="M3363" s="87"/>
    </row>
    <row r="3364" spans="1:13" ht="13.5" hidden="1" thickBot="1">
      <c r="A3364" s="230"/>
      <c r="B3364" s="88"/>
      <c r="C3364" s="88"/>
      <c r="D3364" s="160"/>
      <c r="E3364" s="172"/>
      <c r="F3364" s="271" t="s">
        <v>98</v>
      </c>
      <c r="G3364" s="238">
        <f>SUM(F3360:F3363)</f>
        <v>0</v>
      </c>
      <c r="H3364" s="87"/>
      <c r="I3364" s="119"/>
      <c r="J3364" s="87"/>
      <c r="K3364" s="87"/>
      <c r="L3364" s="87"/>
      <c r="M3364" s="87"/>
    </row>
    <row r="3365" spans="1:13" ht="13.5" hidden="1" thickTop="1">
      <c r="A3365" s="231" t="s">
        <v>99</v>
      </c>
      <c r="B3365" s="89"/>
      <c r="C3365" s="89"/>
      <c r="D3365" s="161"/>
      <c r="E3365" s="169"/>
      <c r="F3365" s="161"/>
      <c r="G3365" s="232"/>
      <c r="H3365" s="87"/>
      <c r="I3365" s="119"/>
      <c r="J3365" s="87"/>
      <c r="K3365" s="87"/>
      <c r="L3365" s="87"/>
      <c r="M3365" s="87"/>
    </row>
    <row r="3366" spans="1:13" hidden="1">
      <c r="A3366" s="286" t="s">
        <v>2</v>
      </c>
      <c r="B3366" s="273" t="s">
        <v>3</v>
      </c>
      <c r="C3366" s="273" t="s">
        <v>91</v>
      </c>
      <c r="D3366" s="288" t="s">
        <v>85</v>
      </c>
      <c r="E3366" s="288" t="s">
        <v>92</v>
      </c>
      <c r="F3366" s="288" t="s">
        <v>87</v>
      </c>
      <c r="G3366" s="233" t="s">
        <v>88</v>
      </c>
      <c r="H3366" s="165"/>
      <c r="I3366" s="167"/>
      <c r="J3366" s="87"/>
      <c r="K3366" s="87"/>
      <c r="L3366" s="87"/>
      <c r="M3366" s="87"/>
    </row>
    <row r="3367" spans="1:13" hidden="1">
      <c r="A3367" s="293" t="str">
        <f t="shared" ref="A3367:A3375" si="541">IF(I3367=0,"",VLOOKUP(I3367,MANOOBRA,2,FALSE))</f>
        <v/>
      </c>
      <c r="B3367" s="289" t="str">
        <f t="shared" ref="B3367:B3375" si="542">IF(I3367=0,"",VLOOKUP(I3367,MANOOBRA,3,FALSE))</f>
        <v/>
      </c>
      <c r="C3367" s="292"/>
      <c r="D3367" s="292"/>
      <c r="E3367" s="291">
        <f t="shared" ref="E3367:E3375" si="543">IF(I3367=0,0,VLOOKUP(I3367,MANOOBRA,4,FALSE))</f>
        <v>0</v>
      </c>
      <c r="F3367" s="207">
        <f>IF(D3367=0,0,C3367*E3367/D3367)</f>
        <v>0</v>
      </c>
      <c r="G3367" s="228"/>
      <c r="H3367" s="87"/>
      <c r="I3367" s="285"/>
      <c r="J3367" s="87"/>
      <c r="K3367" s="87"/>
      <c r="L3367" s="87"/>
      <c r="M3367" s="87"/>
    </row>
    <row r="3368" spans="1:13" hidden="1">
      <c r="A3368" s="293" t="str">
        <f t="shared" si="541"/>
        <v/>
      </c>
      <c r="B3368" s="289" t="str">
        <f t="shared" si="542"/>
        <v/>
      </c>
      <c r="C3368" s="292"/>
      <c r="D3368" s="292"/>
      <c r="E3368" s="291">
        <f t="shared" si="543"/>
        <v>0</v>
      </c>
      <c r="F3368" s="207">
        <f t="shared" ref="F3368:F3375" si="544">IF(D3368=0,0,C3368*E3368/D3368)</f>
        <v>0</v>
      </c>
      <c r="G3368" s="229"/>
      <c r="H3368" s="87"/>
      <c r="I3368" s="285"/>
      <c r="J3368" s="87"/>
      <c r="K3368" s="87"/>
      <c r="L3368" s="87"/>
      <c r="M3368" s="87"/>
    </row>
    <row r="3369" spans="1:13" hidden="1">
      <c r="A3369" s="293" t="str">
        <f t="shared" si="541"/>
        <v/>
      </c>
      <c r="B3369" s="289" t="str">
        <f t="shared" si="542"/>
        <v/>
      </c>
      <c r="C3369" s="292"/>
      <c r="D3369" s="292"/>
      <c r="E3369" s="291">
        <f t="shared" si="543"/>
        <v>0</v>
      </c>
      <c r="F3369" s="207">
        <f t="shared" si="544"/>
        <v>0</v>
      </c>
      <c r="G3369" s="229"/>
      <c r="H3369" s="87"/>
      <c r="I3369" s="285"/>
      <c r="J3369" s="87"/>
      <c r="K3369" s="87"/>
      <c r="L3369" s="87"/>
      <c r="M3369" s="87"/>
    </row>
    <row r="3370" spans="1:13" hidden="1">
      <c r="A3370" s="293" t="str">
        <f t="shared" si="541"/>
        <v/>
      </c>
      <c r="B3370" s="289" t="str">
        <f t="shared" si="542"/>
        <v/>
      </c>
      <c r="C3370" s="292"/>
      <c r="D3370" s="292"/>
      <c r="E3370" s="291">
        <f t="shared" si="543"/>
        <v>0</v>
      </c>
      <c r="F3370" s="207">
        <f t="shared" si="544"/>
        <v>0</v>
      </c>
      <c r="G3370" s="229"/>
      <c r="H3370" s="87"/>
      <c r="I3370" s="285"/>
      <c r="J3370" s="87"/>
      <c r="K3370" s="87"/>
      <c r="L3370" s="87"/>
      <c r="M3370" s="87"/>
    </row>
    <row r="3371" spans="1:13" hidden="1">
      <c r="A3371" s="293" t="str">
        <f t="shared" si="541"/>
        <v/>
      </c>
      <c r="B3371" s="289" t="str">
        <f t="shared" si="542"/>
        <v/>
      </c>
      <c r="C3371" s="292"/>
      <c r="D3371" s="292"/>
      <c r="E3371" s="291">
        <f t="shared" si="543"/>
        <v>0</v>
      </c>
      <c r="F3371" s="207">
        <f t="shared" si="544"/>
        <v>0</v>
      </c>
      <c r="G3371" s="229"/>
      <c r="H3371" s="87"/>
      <c r="I3371" s="285"/>
      <c r="J3371" s="87"/>
      <c r="K3371" s="87"/>
      <c r="L3371" s="87"/>
      <c r="M3371" s="87"/>
    </row>
    <row r="3372" spans="1:13" hidden="1">
      <c r="A3372" s="293" t="str">
        <f t="shared" si="541"/>
        <v/>
      </c>
      <c r="B3372" s="289" t="str">
        <f t="shared" si="542"/>
        <v/>
      </c>
      <c r="C3372" s="292"/>
      <c r="D3372" s="294"/>
      <c r="E3372" s="291">
        <f t="shared" si="543"/>
        <v>0</v>
      </c>
      <c r="F3372" s="207">
        <f t="shared" si="544"/>
        <v>0</v>
      </c>
      <c r="G3372" s="229"/>
      <c r="H3372" s="87"/>
      <c r="I3372" s="285"/>
      <c r="J3372" s="87"/>
      <c r="K3372" s="87"/>
      <c r="L3372" s="87"/>
      <c r="M3372" s="87"/>
    </row>
    <row r="3373" spans="1:13" hidden="1">
      <c r="A3373" s="293" t="str">
        <f t="shared" si="541"/>
        <v/>
      </c>
      <c r="B3373" s="289" t="str">
        <f t="shared" si="542"/>
        <v/>
      </c>
      <c r="C3373" s="292"/>
      <c r="D3373" s="294"/>
      <c r="E3373" s="291">
        <f t="shared" si="543"/>
        <v>0</v>
      </c>
      <c r="F3373" s="207">
        <f t="shared" si="544"/>
        <v>0</v>
      </c>
      <c r="G3373" s="229"/>
      <c r="H3373" s="87"/>
      <c r="I3373" s="285"/>
      <c r="J3373" s="87"/>
      <c r="K3373" s="87"/>
      <c r="L3373" s="87"/>
      <c r="M3373" s="87"/>
    </row>
    <row r="3374" spans="1:13" hidden="1">
      <c r="A3374" s="293" t="str">
        <f t="shared" si="541"/>
        <v/>
      </c>
      <c r="B3374" s="289" t="str">
        <f t="shared" si="542"/>
        <v/>
      </c>
      <c r="C3374" s="292"/>
      <c r="D3374" s="294"/>
      <c r="E3374" s="291">
        <f t="shared" si="543"/>
        <v>0</v>
      </c>
      <c r="F3374" s="207">
        <f t="shared" si="544"/>
        <v>0</v>
      </c>
      <c r="G3374" s="229"/>
      <c r="H3374" s="87"/>
      <c r="I3374" s="285"/>
      <c r="J3374" s="87"/>
      <c r="K3374" s="87"/>
      <c r="L3374" s="87"/>
      <c r="M3374" s="87"/>
    </row>
    <row r="3375" spans="1:13" hidden="1">
      <c r="A3375" s="293" t="str">
        <f t="shared" si="541"/>
        <v/>
      </c>
      <c r="B3375" s="289" t="str">
        <f t="shared" si="542"/>
        <v/>
      </c>
      <c r="C3375" s="292"/>
      <c r="D3375" s="294"/>
      <c r="E3375" s="291">
        <f t="shared" si="543"/>
        <v>0</v>
      </c>
      <c r="F3375" s="207">
        <f t="shared" si="544"/>
        <v>0</v>
      </c>
      <c r="G3375" s="235"/>
      <c r="H3375" s="87"/>
      <c r="I3375" s="285"/>
      <c r="J3375" s="87"/>
      <c r="K3375" s="87"/>
      <c r="L3375" s="87"/>
      <c r="M3375" s="87"/>
    </row>
    <row r="3376" spans="1:13" ht="13.5" hidden="1" thickBot="1">
      <c r="A3376" s="230"/>
      <c r="B3376" s="88"/>
      <c r="C3376" s="88"/>
      <c r="D3376" s="160"/>
      <c r="E3376" s="168"/>
      <c r="F3376" s="271" t="s">
        <v>100</v>
      </c>
      <c r="G3376" s="238">
        <f>SUM(F3367:F3375)</f>
        <v>0</v>
      </c>
      <c r="H3376" s="87"/>
      <c r="I3376" s="119"/>
      <c r="J3376" s="87"/>
      <c r="K3376" s="87"/>
      <c r="L3376" s="87"/>
      <c r="M3376" s="87"/>
    </row>
    <row r="3377" spans="1:13" ht="13.5" hidden="1" thickTop="1">
      <c r="A3377" s="239" t="s">
        <v>101</v>
      </c>
      <c r="B3377" s="89"/>
      <c r="C3377" s="89"/>
      <c r="D3377" s="161"/>
      <c r="E3377" s="169"/>
      <c r="F3377" s="161"/>
      <c r="G3377" s="232"/>
      <c r="H3377" s="87"/>
      <c r="I3377" s="119"/>
      <c r="J3377" s="87"/>
      <c r="K3377" s="87"/>
      <c r="L3377" s="87"/>
      <c r="M3377" s="87"/>
    </row>
    <row r="3378" spans="1:13" hidden="1">
      <c r="A3378" s="286" t="s">
        <v>2</v>
      </c>
      <c r="B3378" s="287"/>
      <c r="C3378" s="287"/>
      <c r="D3378" s="208"/>
      <c r="E3378" s="288" t="s">
        <v>102</v>
      </c>
      <c r="F3378" s="288" t="s">
        <v>45</v>
      </c>
      <c r="G3378" s="295" t="s">
        <v>102</v>
      </c>
      <c r="H3378" s="165"/>
      <c r="I3378" s="167"/>
      <c r="J3378" s="87"/>
      <c r="K3378" s="87"/>
      <c r="L3378" s="87"/>
      <c r="M3378" s="87"/>
    </row>
    <row r="3379" spans="1:13" hidden="1">
      <c r="A3379" s="296" t="s">
        <v>103</v>
      </c>
      <c r="B3379" s="209"/>
      <c r="C3379" s="209"/>
      <c r="D3379" s="210"/>
      <c r="E3379" s="284">
        <f>SUM(G3344,G3357,G3364,G3376)</f>
        <v>0</v>
      </c>
      <c r="F3379" s="297">
        <f>A</f>
        <v>0</v>
      </c>
      <c r="G3379" s="298">
        <f>E3379*F3379</f>
        <v>0</v>
      </c>
      <c r="H3379" s="87"/>
      <c r="I3379" s="173"/>
      <c r="J3379" s="87"/>
      <c r="K3379" s="87"/>
      <c r="L3379" s="87"/>
      <c r="M3379" s="87"/>
    </row>
    <row r="3380" spans="1:13" hidden="1">
      <c r="A3380" s="296" t="s">
        <v>104</v>
      </c>
      <c r="B3380" s="209"/>
      <c r="C3380" s="209"/>
      <c r="D3380" s="210"/>
      <c r="E3380" s="284">
        <f>SUM(G3344,G3357,G3364,G3376)</f>
        <v>0</v>
      </c>
      <c r="F3380" s="297">
        <f>I</f>
        <v>0</v>
      </c>
      <c r="G3380" s="298">
        <f>E3380*F3380</f>
        <v>0</v>
      </c>
      <c r="H3380" s="87"/>
      <c r="I3380" s="173"/>
      <c r="J3380" s="87"/>
      <c r="K3380" s="87"/>
      <c r="L3380" s="87"/>
      <c r="M3380" s="87"/>
    </row>
    <row r="3381" spans="1:13" hidden="1">
      <c r="A3381" s="296" t="s">
        <v>105</v>
      </c>
      <c r="B3381" s="209"/>
      <c r="C3381" s="209"/>
      <c r="D3381" s="210"/>
      <c r="E3381" s="284">
        <f>SUM(G3344,G3357,G3364,G3376)</f>
        <v>0</v>
      </c>
      <c r="F3381" s="297">
        <f>U</f>
        <v>0</v>
      </c>
      <c r="G3381" s="298">
        <f>E3381*F3381</f>
        <v>0</v>
      </c>
      <c r="H3381" s="87"/>
      <c r="I3381" s="173"/>
      <c r="J3381" s="87"/>
      <c r="K3381" s="87"/>
      <c r="L3381" s="87"/>
      <c r="M3381" s="87"/>
    </row>
    <row r="3382" spans="1:13" ht="23.25" hidden="1" thickBot="1">
      <c r="A3382" s="230"/>
      <c r="B3382" s="88"/>
      <c r="C3382" s="88"/>
      <c r="D3382" s="160"/>
      <c r="E3382" s="168"/>
      <c r="F3382" s="67" t="s">
        <v>106</v>
      </c>
      <c r="G3382" s="238">
        <f>SUM(G3379:G3381)</f>
        <v>0</v>
      </c>
      <c r="H3382" s="87"/>
      <c r="I3382" s="119"/>
      <c r="J3382" s="299" t="s">
        <v>107</v>
      </c>
      <c r="K3382" s="299" t="s">
        <v>108</v>
      </c>
      <c r="L3382" s="299" t="s">
        <v>106</v>
      </c>
      <c r="M3382" s="299" t="s">
        <v>105</v>
      </c>
    </row>
    <row r="3383" spans="1:13" ht="14.25" hidden="1" thickTop="1" thickBot="1">
      <c r="A3383" s="240"/>
      <c r="B3383" s="58"/>
      <c r="C3383" s="58"/>
      <c r="D3383" s="174"/>
      <c r="E3383" s="68" t="s">
        <v>108</v>
      </c>
      <c r="F3383" s="69"/>
      <c r="G3383" s="241">
        <f>ROUND(SUM(G3344,G3357,G3364,G3376,G3382),0)</f>
        <v>0</v>
      </c>
      <c r="H3383" s="58"/>
      <c r="I3383" s="118"/>
      <c r="J3383" s="300" t="str">
        <f>B3320</f>
        <v>5.5</v>
      </c>
      <c r="K3383" s="301">
        <f>G3383</f>
        <v>0</v>
      </c>
      <c r="L3383" s="302">
        <f>ROUND(SUM(G3344,G3357,G3364,G3376),0)</f>
        <v>0</v>
      </c>
      <c r="M3383" s="303">
        <f>G3381</f>
        <v>0</v>
      </c>
    </row>
    <row r="3384" spans="1:13" ht="26.25" hidden="1" thickTop="1">
      <c r="A3384" s="242" t="s">
        <v>109</v>
      </c>
      <c r="B3384" s="87"/>
      <c r="C3384" s="87"/>
      <c r="D3384" s="162"/>
      <c r="E3384" s="166"/>
      <c r="F3384" s="162"/>
      <c r="G3384" s="225"/>
      <c r="H3384" s="87"/>
      <c r="I3384" s="119"/>
      <c r="J3384" s="87"/>
      <c r="K3384" s="87"/>
      <c r="L3384" s="87"/>
      <c r="M3384" s="87"/>
    </row>
    <row r="3385" spans="1:13" hidden="1">
      <c r="A3385" s="242"/>
      <c r="B3385" s="175"/>
      <c r="C3385" s="175"/>
      <c r="D3385" s="176"/>
      <c r="E3385" s="166"/>
      <c r="F3385" s="162"/>
      <c r="G3385" s="243">
        <f ca="1">TODAY()</f>
        <v>46244</v>
      </c>
      <c r="H3385" s="87"/>
      <c r="I3385" s="119"/>
      <c r="J3385" s="87"/>
      <c r="K3385" s="87"/>
      <c r="L3385" s="87"/>
      <c r="M3385" s="87"/>
    </row>
    <row r="3386" spans="1:13" ht="13.5" hidden="1" thickBot="1">
      <c r="A3386" s="244"/>
      <c r="B3386" s="245"/>
      <c r="C3386" s="245"/>
      <c r="D3386" s="246"/>
      <c r="E3386" s="247"/>
      <c r="F3386" s="246"/>
      <c r="G3386" s="248"/>
      <c r="H3386" s="87"/>
      <c r="I3386" s="119"/>
      <c r="J3386" s="87"/>
      <c r="K3386" s="87"/>
      <c r="L3386" s="87"/>
      <c r="M3386" s="87"/>
    </row>
    <row r="3387" spans="1:13" hidden="1">
      <c r="A3387" s="217"/>
      <c r="B3387" s="218"/>
      <c r="C3387" s="218"/>
      <c r="D3387" s="219"/>
      <c r="E3387" s="220"/>
      <c r="F3387" s="219"/>
      <c r="G3387" s="221" t="s">
        <v>77</v>
      </c>
      <c r="H3387" s="58"/>
      <c r="I3387" s="118"/>
      <c r="J3387" s="58"/>
      <c r="K3387" s="58"/>
      <c r="L3387" s="58"/>
      <c r="M3387" s="87"/>
    </row>
    <row r="3388" spans="1:13" hidden="1">
      <c r="A3388" s="222" t="s">
        <v>78</v>
      </c>
      <c r="B3388" s="508" t="str">
        <f>Proponente</f>
        <v>Proponente BCDA</v>
      </c>
      <c r="C3388" s="508"/>
      <c r="D3388" s="508"/>
      <c r="E3388" s="508"/>
      <c r="F3388" s="508"/>
      <c r="G3388" s="509"/>
      <c r="H3388" s="87"/>
      <c r="I3388" s="119"/>
      <c r="J3388" s="87"/>
      <c r="K3388" s="87"/>
      <c r="L3388" s="87"/>
      <c r="M3388" s="87"/>
    </row>
    <row r="3389" spans="1:13" hidden="1">
      <c r="A3389" s="222" t="s">
        <v>79</v>
      </c>
      <c r="B3389" s="87" t="str">
        <f>VLOOKUP(B3390,'4_Presupuesto de Obra'!$A$8:$D$182,2,FALSE)</f>
        <v>5.6</v>
      </c>
      <c r="C3389" s="508">
        <f>VLOOKUP(B3390,'4_Presupuesto de Obra'!$A$8:$D$182,3,FALSE)</f>
        <v>0</v>
      </c>
      <c r="D3389" s="508"/>
      <c r="E3389" s="508"/>
      <c r="F3389" s="508"/>
      <c r="G3389" s="509"/>
      <c r="H3389" s="87"/>
      <c r="I3389" s="119"/>
      <c r="J3389" s="87"/>
      <c r="K3389" s="87"/>
      <c r="L3389" s="87"/>
      <c r="M3389" s="87"/>
    </row>
    <row r="3390" spans="1:13" hidden="1">
      <c r="A3390" s="223"/>
      <c r="B3390" s="216">
        <f>+B3321+1</f>
        <v>50</v>
      </c>
      <c r="C3390" s="87"/>
      <c r="D3390" s="162"/>
      <c r="E3390" s="166"/>
      <c r="F3390" s="59" t="s">
        <v>80</v>
      </c>
      <c r="G3390" s="224">
        <f>VLOOKUP(B3390,'4_Presupuesto de Obra'!$A$8:$D$182,4,FALSE)</f>
        <v>0</v>
      </c>
      <c r="H3390" s="87"/>
      <c r="I3390" s="119"/>
      <c r="J3390" s="87"/>
      <c r="K3390" s="87"/>
      <c r="L3390" s="87"/>
      <c r="M3390" s="87"/>
    </row>
    <row r="3391" spans="1:13" ht="13.5" hidden="1" thickBot="1">
      <c r="A3391" s="222" t="s">
        <v>81</v>
      </c>
      <c r="B3391" s="87"/>
      <c r="C3391" s="87"/>
      <c r="D3391" s="162"/>
      <c r="E3391" s="166"/>
      <c r="F3391" s="162"/>
      <c r="G3391" s="225"/>
      <c r="H3391" s="87"/>
      <c r="I3391" s="167"/>
      <c r="J3391" s="87"/>
      <c r="K3391" s="87"/>
      <c r="L3391" s="87"/>
      <c r="M3391" s="87"/>
    </row>
    <row r="3392" spans="1:13" ht="13.5" hidden="1" thickTop="1">
      <c r="A3392" s="226" t="s">
        <v>2</v>
      </c>
      <c r="B3392" s="158" t="s">
        <v>83</v>
      </c>
      <c r="C3392" s="158" t="s">
        <v>84</v>
      </c>
      <c r="D3392" s="159" t="s">
        <v>85</v>
      </c>
      <c r="E3392" s="65" t="s">
        <v>86</v>
      </c>
      <c r="F3392" s="65" t="s">
        <v>87</v>
      </c>
      <c r="G3392" s="227" t="s">
        <v>88</v>
      </c>
      <c r="H3392" s="165"/>
      <c r="I3392" s="167"/>
      <c r="J3392" s="165"/>
      <c r="K3392" s="165"/>
      <c r="L3392" s="165"/>
      <c r="M3392" s="87"/>
    </row>
    <row r="3393" spans="1:9" hidden="1">
      <c r="A3393" s="281" t="str">
        <f t="shared" ref="A3393:A3412" si="545">IF(I3393=0,"-",VLOOKUP(I3393,EQUIPOS,2,FALSE))</f>
        <v>-</v>
      </c>
      <c r="B3393" s="282"/>
      <c r="C3393" s="282"/>
      <c r="D3393" s="283"/>
      <c r="E3393" s="284">
        <f t="shared" ref="E3393:E3412" si="546">IF(I3393=0,0,VLOOKUP(I3393,EQUIPOS,4,FALSE))</f>
        <v>0</v>
      </c>
      <c r="F3393" s="207">
        <f t="shared" ref="F3393:F3412" si="547">IF(D3393=0,0,E3393/D3393)</f>
        <v>0</v>
      </c>
      <c r="G3393" s="228"/>
      <c r="H3393" s="87"/>
      <c r="I3393" s="285"/>
    </row>
    <row r="3394" spans="1:9" hidden="1">
      <c r="A3394" s="281" t="str">
        <f t="shared" si="545"/>
        <v>-</v>
      </c>
      <c r="B3394" s="282"/>
      <c r="C3394" s="282"/>
      <c r="D3394" s="283"/>
      <c r="E3394" s="284">
        <f t="shared" si="546"/>
        <v>0</v>
      </c>
      <c r="F3394" s="207">
        <f t="shared" si="547"/>
        <v>0</v>
      </c>
      <c r="G3394" s="229"/>
      <c r="H3394" s="87"/>
      <c r="I3394" s="285"/>
    </row>
    <row r="3395" spans="1:9" hidden="1">
      <c r="A3395" s="281" t="str">
        <f t="shared" si="545"/>
        <v>-</v>
      </c>
      <c r="B3395" s="282"/>
      <c r="C3395" s="282"/>
      <c r="D3395" s="283"/>
      <c r="E3395" s="284">
        <f t="shared" si="546"/>
        <v>0</v>
      </c>
      <c r="F3395" s="207">
        <f t="shared" si="547"/>
        <v>0</v>
      </c>
      <c r="G3395" s="229"/>
      <c r="H3395" s="87"/>
      <c r="I3395" s="285"/>
    </row>
    <row r="3396" spans="1:9" hidden="1">
      <c r="A3396" s="281" t="str">
        <f t="shared" si="545"/>
        <v>-</v>
      </c>
      <c r="B3396" s="282"/>
      <c r="C3396" s="282"/>
      <c r="D3396" s="283"/>
      <c r="E3396" s="284">
        <f t="shared" si="546"/>
        <v>0</v>
      </c>
      <c r="F3396" s="207">
        <f t="shared" si="547"/>
        <v>0</v>
      </c>
      <c r="G3396" s="229"/>
      <c r="H3396" s="87"/>
      <c r="I3396" s="285"/>
    </row>
    <row r="3397" spans="1:9" hidden="1">
      <c r="A3397" s="281" t="str">
        <f t="shared" si="545"/>
        <v>-</v>
      </c>
      <c r="B3397" s="282"/>
      <c r="C3397" s="282"/>
      <c r="D3397" s="283"/>
      <c r="E3397" s="284">
        <f t="shared" si="546"/>
        <v>0</v>
      </c>
      <c r="F3397" s="207">
        <f t="shared" si="547"/>
        <v>0</v>
      </c>
      <c r="G3397" s="229"/>
      <c r="H3397" s="87"/>
      <c r="I3397" s="285"/>
    </row>
    <row r="3398" spans="1:9" hidden="1">
      <c r="A3398" s="281" t="str">
        <f t="shared" si="545"/>
        <v>-</v>
      </c>
      <c r="B3398" s="282"/>
      <c r="C3398" s="282"/>
      <c r="D3398" s="283"/>
      <c r="E3398" s="284">
        <f t="shared" si="546"/>
        <v>0</v>
      </c>
      <c r="F3398" s="207">
        <f t="shared" si="547"/>
        <v>0</v>
      </c>
      <c r="G3398" s="229"/>
      <c r="H3398" s="87"/>
      <c r="I3398" s="285"/>
    </row>
    <row r="3399" spans="1:9" hidden="1">
      <c r="A3399" s="281" t="str">
        <f t="shared" si="545"/>
        <v>-</v>
      </c>
      <c r="B3399" s="282"/>
      <c r="C3399" s="282"/>
      <c r="D3399" s="283"/>
      <c r="E3399" s="284">
        <f t="shared" si="546"/>
        <v>0</v>
      </c>
      <c r="F3399" s="207">
        <f t="shared" si="547"/>
        <v>0</v>
      </c>
      <c r="G3399" s="235"/>
      <c r="H3399" s="87"/>
      <c r="I3399" s="285"/>
    </row>
    <row r="3400" spans="1:9" hidden="1">
      <c r="A3400" s="281" t="str">
        <f t="shared" si="545"/>
        <v>-</v>
      </c>
      <c r="B3400" s="282"/>
      <c r="C3400" s="282"/>
      <c r="D3400" s="283"/>
      <c r="E3400" s="284">
        <f t="shared" si="546"/>
        <v>0</v>
      </c>
      <c r="F3400" s="207">
        <f t="shared" si="547"/>
        <v>0</v>
      </c>
      <c r="G3400" s="229"/>
      <c r="H3400" s="87"/>
      <c r="I3400" s="285"/>
    </row>
    <row r="3401" spans="1:9" hidden="1">
      <c r="A3401" s="281" t="str">
        <f t="shared" si="545"/>
        <v>-</v>
      </c>
      <c r="B3401" s="282"/>
      <c r="C3401" s="282"/>
      <c r="D3401" s="283"/>
      <c r="E3401" s="284">
        <f t="shared" si="546"/>
        <v>0</v>
      </c>
      <c r="F3401" s="207">
        <f t="shared" si="547"/>
        <v>0</v>
      </c>
      <c r="G3401" s="229"/>
      <c r="H3401" s="87"/>
      <c r="I3401" s="285"/>
    </row>
    <row r="3402" spans="1:9" hidden="1">
      <c r="A3402" s="281" t="str">
        <f t="shared" si="545"/>
        <v>-</v>
      </c>
      <c r="B3402" s="282"/>
      <c r="C3402" s="282"/>
      <c r="D3402" s="283"/>
      <c r="E3402" s="284">
        <f t="shared" si="546"/>
        <v>0</v>
      </c>
      <c r="F3402" s="207">
        <f t="shared" si="547"/>
        <v>0</v>
      </c>
      <c r="G3402" s="229"/>
      <c r="H3402" s="87"/>
      <c r="I3402" s="285"/>
    </row>
    <row r="3403" spans="1:9" hidden="1">
      <c r="A3403" s="281" t="str">
        <f t="shared" si="545"/>
        <v>-</v>
      </c>
      <c r="B3403" s="282"/>
      <c r="C3403" s="282"/>
      <c r="D3403" s="283"/>
      <c r="E3403" s="284">
        <f t="shared" si="546"/>
        <v>0</v>
      </c>
      <c r="F3403" s="207">
        <f t="shared" si="547"/>
        <v>0</v>
      </c>
      <c r="G3403" s="229"/>
      <c r="H3403" s="87"/>
      <c r="I3403" s="285"/>
    </row>
    <row r="3404" spans="1:9" hidden="1">
      <c r="A3404" s="281" t="str">
        <f t="shared" si="545"/>
        <v>-</v>
      </c>
      <c r="B3404" s="282"/>
      <c r="C3404" s="282"/>
      <c r="D3404" s="283"/>
      <c r="E3404" s="284">
        <f t="shared" si="546"/>
        <v>0</v>
      </c>
      <c r="F3404" s="207">
        <f t="shared" si="547"/>
        <v>0</v>
      </c>
      <c r="G3404" s="229"/>
      <c r="H3404" s="87"/>
      <c r="I3404" s="285"/>
    </row>
    <row r="3405" spans="1:9" hidden="1">
      <c r="A3405" s="281" t="str">
        <f t="shared" si="545"/>
        <v>-</v>
      </c>
      <c r="B3405" s="282"/>
      <c r="C3405" s="282"/>
      <c r="D3405" s="283"/>
      <c r="E3405" s="284">
        <f t="shared" si="546"/>
        <v>0</v>
      </c>
      <c r="F3405" s="207">
        <f t="shared" si="547"/>
        <v>0</v>
      </c>
      <c r="G3405" s="229"/>
      <c r="H3405" s="87"/>
      <c r="I3405" s="285"/>
    </row>
    <row r="3406" spans="1:9" hidden="1">
      <c r="A3406" s="281" t="str">
        <f t="shared" si="545"/>
        <v>-</v>
      </c>
      <c r="B3406" s="282"/>
      <c r="C3406" s="282"/>
      <c r="D3406" s="283"/>
      <c r="E3406" s="284">
        <f t="shared" si="546"/>
        <v>0</v>
      </c>
      <c r="F3406" s="207">
        <f t="shared" si="547"/>
        <v>0</v>
      </c>
      <c r="G3406" s="229"/>
      <c r="H3406" s="87"/>
      <c r="I3406" s="285"/>
    </row>
    <row r="3407" spans="1:9" hidden="1">
      <c r="A3407" s="281" t="str">
        <f t="shared" si="545"/>
        <v>-</v>
      </c>
      <c r="B3407" s="282"/>
      <c r="C3407" s="282"/>
      <c r="D3407" s="283"/>
      <c r="E3407" s="284">
        <f t="shared" si="546"/>
        <v>0</v>
      </c>
      <c r="F3407" s="207">
        <f t="shared" si="547"/>
        <v>0</v>
      </c>
      <c r="G3407" s="229"/>
      <c r="H3407" s="87"/>
      <c r="I3407" s="285"/>
    </row>
    <row r="3408" spans="1:9" hidden="1">
      <c r="A3408" s="281" t="str">
        <f t="shared" si="545"/>
        <v>-</v>
      </c>
      <c r="B3408" s="282"/>
      <c r="C3408" s="282"/>
      <c r="D3408" s="283"/>
      <c r="E3408" s="284">
        <f t="shared" si="546"/>
        <v>0</v>
      </c>
      <c r="F3408" s="207">
        <f t="shared" si="547"/>
        <v>0</v>
      </c>
      <c r="G3408" s="229"/>
      <c r="H3408" s="87"/>
      <c r="I3408" s="285"/>
    </row>
    <row r="3409" spans="1:13" hidden="1">
      <c r="A3409" s="281" t="str">
        <f t="shared" si="545"/>
        <v>-</v>
      </c>
      <c r="B3409" s="282"/>
      <c r="C3409" s="282"/>
      <c r="D3409" s="283"/>
      <c r="E3409" s="284">
        <f t="shared" si="546"/>
        <v>0</v>
      </c>
      <c r="F3409" s="207">
        <f t="shared" si="547"/>
        <v>0</v>
      </c>
      <c r="G3409" s="229"/>
      <c r="H3409" s="87"/>
      <c r="I3409" s="285"/>
      <c r="J3409" s="87"/>
      <c r="K3409" s="87"/>
      <c r="L3409" s="87"/>
      <c r="M3409" s="87"/>
    </row>
    <row r="3410" spans="1:13" hidden="1">
      <c r="A3410" s="281" t="str">
        <f t="shared" si="545"/>
        <v>-</v>
      </c>
      <c r="B3410" s="282"/>
      <c r="C3410" s="282"/>
      <c r="D3410" s="283"/>
      <c r="E3410" s="284">
        <f t="shared" si="546"/>
        <v>0</v>
      </c>
      <c r="F3410" s="207">
        <f t="shared" si="547"/>
        <v>0</v>
      </c>
      <c r="G3410" s="229"/>
      <c r="H3410" s="87"/>
      <c r="I3410" s="285"/>
      <c r="J3410" s="87"/>
      <c r="K3410" s="87"/>
      <c r="L3410" s="87"/>
      <c r="M3410" s="87"/>
    </row>
    <row r="3411" spans="1:13" hidden="1">
      <c r="A3411" s="281" t="str">
        <f t="shared" si="545"/>
        <v>-</v>
      </c>
      <c r="B3411" s="282"/>
      <c r="C3411" s="282"/>
      <c r="D3411" s="283"/>
      <c r="E3411" s="284">
        <f t="shared" si="546"/>
        <v>0</v>
      </c>
      <c r="F3411" s="207">
        <f t="shared" si="547"/>
        <v>0</v>
      </c>
      <c r="G3411" s="229"/>
      <c r="H3411" s="87"/>
      <c r="I3411" s="285"/>
      <c r="J3411" s="87"/>
      <c r="K3411" s="87"/>
      <c r="L3411" s="87"/>
      <c r="M3411" s="87"/>
    </row>
    <row r="3412" spans="1:13" hidden="1">
      <c r="A3412" s="281" t="str">
        <f t="shared" si="545"/>
        <v>-</v>
      </c>
      <c r="B3412" s="282"/>
      <c r="C3412" s="282"/>
      <c r="D3412" s="283"/>
      <c r="E3412" s="284">
        <f t="shared" si="546"/>
        <v>0</v>
      </c>
      <c r="F3412" s="207">
        <f t="shared" si="547"/>
        <v>0</v>
      </c>
      <c r="G3412" s="229"/>
      <c r="H3412" s="87"/>
      <c r="I3412" s="285"/>
      <c r="J3412" s="87"/>
      <c r="K3412" s="87"/>
      <c r="L3412" s="87"/>
      <c r="M3412" s="87"/>
    </row>
    <row r="3413" spans="1:13" ht="13.5" hidden="1" thickBot="1">
      <c r="A3413" s="230"/>
      <c r="B3413" s="88"/>
      <c r="C3413" s="88"/>
      <c r="D3413" s="160"/>
      <c r="E3413" s="168"/>
      <c r="F3413" s="271" t="s">
        <v>89</v>
      </c>
      <c r="G3413" s="272">
        <f>SUM(F3393:F3412)</f>
        <v>0</v>
      </c>
      <c r="H3413" s="87"/>
      <c r="I3413" s="119"/>
      <c r="J3413" s="87"/>
      <c r="K3413" s="87"/>
      <c r="L3413" s="87"/>
      <c r="M3413" s="87"/>
    </row>
    <row r="3414" spans="1:13" ht="13.5" hidden="1" thickTop="1">
      <c r="A3414" s="231" t="s">
        <v>90</v>
      </c>
      <c r="B3414" s="89"/>
      <c r="C3414" s="89"/>
      <c r="D3414" s="161"/>
      <c r="E3414" s="169"/>
      <c r="F3414" s="161"/>
      <c r="G3414" s="232"/>
      <c r="H3414" s="87"/>
      <c r="I3414" s="119"/>
      <c r="J3414" s="87"/>
      <c r="K3414" s="87"/>
      <c r="L3414" s="87"/>
      <c r="M3414" s="87"/>
    </row>
    <row r="3415" spans="1:13" hidden="1">
      <c r="A3415" s="286" t="s">
        <v>2</v>
      </c>
      <c r="B3415" s="287"/>
      <c r="C3415" s="273" t="s">
        <v>3</v>
      </c>
      <c r="D3415" s="288" t="s">
        <v>91</v>
      </c>
      <c r="E3415" s="288" t="s">
        <v>92</v>
      </c>
      <c r="F3415" s="288" t="s">
        <v>87</v>
      </c>
      <c r="G3415" s="233" t="s">
        <v>88</v>
      </c>
      <c r="H3415" s="165"/>
      <c r="I3415" s="167"/>
      <c r="J3415" s="165"/>
      <c r="K3415" s="165"/>
      <c r="L3415" s="165"/>
      <c r="M3415" s="87"/>
    </row>
    <row r="3416" spans="1:13" hidden="1">
      <c r="A3416" s="506" t="str">
        <f t="shared" ref="A3416:A3425" si="548">IF(I3416=0,"",VLOOKUP(I3416,MATERIALES,2,FALSE))</f>
        <v/>
      </c>
      <c r="B3416" s="507"/>
      <c r="C3416" s="289" t="str">
        <f t="shared" ref="C3416:C3425" si="549">IF(I3416=0,"",VLOOKUP(I3416,MATERIALES,3,FALSE))</f>
        <v/>
      </c>
      <c r="D3416" s="290"/>
      <c r="E3416" s="291">
        <f t="shared" ref="E3416:E3425" si="550">IF(I3416=0,0,VLOOKUP(I3416,MATERIALES,4,FALSE))</f>
        <v>0</v>
      </c>
      <c r="F3416" s="207">
        <f>D3416*E3416</f>
        <v>0</v>
      </c>
      <c r="G3416" s="228"/>
      <c r="H3416" s="87"/>
      <c r="I3416" s="285"/>
      <c r="J3416" s="87"/>
      <c r="K3416" s="87"/>
      <c r="L3416" s="87"/>
      <c r="M3416" s="87"/>
    </row>
    <row r="3417" spans="1:13" hidden="1">
      <c r="A3417" s="506" t="str">
        <f t="shared" si="548"/>
        <v/>
      </c>
      <c r="B3417" s="507"/>
      <c r="C3417" s="289" t="str">
        <f t="shared" si="549"/>
        <v/>
      </c>
      <c r="D3417" s="290"/>
      <c r="E3417" s="291">
        <f t="shared" si="550"/>
        <v>0</v>
      </c>
      <c r="F3417" s="207">
        <f t="shared" ref="F3417:F3425" si="551">D3417*E3417</f>
        <v>0</v>
      </c>
      <c r="G3417" s="229"/>
      <c r="H3417" s="87"/>
      <c r="I3417" s="285"/>
      <c r="J3417" s="87"/>
      <c r="K3417" s="87"/>
      <c r="L3417" s="87"/>
      <c r="M3417" s="87"/>
    </row>
    <row r="3418" spans="1:13" hidden="1">
      <c r="A3418" s="506" t="str">
        <f t="shared" si="548"/>
        <v/>
      </c>
      <c r="B3418" s="507"/>
      <c r="C3418" s="289" t="str">
        <f t="shared" si="549"/>
        <v/>
      </c>
      <c r="D3418" s="290"/>
      <c r="E3418" s="291">
        <f t="shared" si="550"/>
        <v>0</v>
      </c>
      <c r="F3418" s="207">
        <f t="shared" si="551"/>
        <v>0</v>
      </c>
      <c r="G3418" s="229"/>
      <c r="H3418" s="87"/>
      <c r="I3418" s="285"/>
      <c r="J3418" s="87"/>
      <c r="K3418" s="87"/>
      <c r="L3418" s="87"/>
      <c r="M3418" s="87"/>
    </row>
    <row r="3419" spans="1:13" hidden="1">
      <c r="A3419" s="506" t="str">
        <f t="shared" si="548"/>
        <v/>
      </c>
      <c r="B3419" s="507"/>
      <c r="C3419" s="289" t="str">
        <f t="shared" si="549"/>
        <v/>
      </c>
      <c r="D3419" s="290"/>
      <c r="E3419" s="291">
        <f t="shared" si="550"/>
        <v>0</v>
      </c>
      <c r="F3419" s="207">
        <f t="shared" si="551"/>
        <v>0</v>
      </c>
      <c r="G3419" s="229"/>
      <c r="H3419" s="87"/>
      <c r="I3419" s="285"/>
      <c r="J3419" s="87"/>
      <c r="K3419" s="87"/>
      <c r="L3419" s="87"/>
      <c r="M3419" s="87"/>
    </row>
    <row r="3420" spans="1:13" hidden="1">
      <c r="A3420" s="506" t="str">
        <f t="shared" si="548"/>
        <v/>
      </c>
      <c r="B3420" s="507"/>
      <c r="C3420" s="289" t="str">
        <f t="shared" si="549"/>
        <v/>
      </c>
      <c r="D3420" s="290"/>
      <c r="E3420" s="291">
        <f t="shared" si="550"/>
        <v>0</v>
      </c>
      <c r="F3420" s="207">
        <f t="shared" si="551"/>
        <v>0</v>
      </c>
      <c r="G3420" s="229"/>
      <c r="H3420" s="87"/>
      <c r="I3420" s="285"/>
      <c r="J3420" s="87"/>
      <c r="K3420" s="87"/>
      <c r="L3420" s="87"/>
      <c r="M3420" s="87"/>
    </row>
    <row r="3421" spans="1:13" hidden="1">
      <c r="A3421" s="506" t="str">
        <f t="shared" si="548"/>
        <v/>
      </c>
      <c r="B3421" s="507"/>
      <c r="C3421" s="289" t="str">
        <f t="shared" si="549"/>
        <v/>
      </c>
      <c r="D3421" s="290"/>
      <c r="E3421" s="291">
        <f t="shared" si="550"/>
        <v>0</v>
      </c>
      <c r="F3421" s="207">
        <f t="shared" si="551"/>
        <v>0</v>
      </c>
      <c r="G3421" s="229"/>
      <c r="H3421" s="87"/>
      <c r="I3421" s="285"/>
      <c r="J3421" s="87"/>
      <c r="K3421" s="87"/>
      <c r="L3421" s="87"/>
      <c r="M3421" s="87"/>
    </row>
    <row r="3422" spans="1:13" hidden="1">
      <c r="A3422" s="506" t="str">
        <f t="shared" si="548"/>
        <v/>
      </c>
      <c r="B3422" s="507"/>
      <c r="C3422" s="289" t="str">
        <f t="shared" si="549"/>
        <v/>
      </c>
      <c r="D3422" s="290"/>
      <c r="E3422" s="291">
        <f t="shared" si="550"/>
        <v>0</v>
      </c>
      <c r="F3422" s="207">
        <f t="shared" si="551"/>
        <v>0</v>
      </c>
      <c r="G3422" s="229"/>
      <c r="H3422" s="87"/>
      <c r="I3422" s="285"/>
      <c r="J3422" s="87"/>
      <c r="K3422" s="87"/>
      <c r="L3422" s="87"/>
      <c r="M3422" s="87"/>
    </row>
    <row r="3423" spans="1:13" hidden="1">
      <c r="A3423" s="506" t="str">
        <f t="shared" si="548"/>
        <v/>
      </c>
      <c r="B3423" s="507"/>
      <c r="C3423" s="289" t="str">
        <f t="shared" si="549"/>
        <v/>
      </c>
      <c r="D3423" s="290"/>
      <c r="E3423" s="291">
        <f t="shared" si="550"/>
        <v>0</v>
      </c>
      <c r="F3423" s="207">
        <f t="shared" si="551"/>
        <v>0</v>
      </c>
      <c r="G3423" s="234"/>
      <c r="H3423" s="87"/>
      <c r="I3423" s="285"/>
      <c r="J3423" s="87"/>
      <c r="K3423" s="87"/>
      <c r="L3423" s="87"/>
      <c r="M3423" s="87"/>
    </row>
    <row r="3424" spans="1:13" hidden="1">
      <c r="A3424" s="506" t="str">
        <f t="shared" si="548"/>
        <v/>
      </c>
      <c r="B3424" s="507"/>
      <c r="C3424" s="289" t="str">
        <f t="shared" si="549"/>
        <v/>
      </c>
      <c r="D3424" s="290"/>
      <c r="E3424" s="291">
        <f t="shared" si="550"/>
        <v>0</v>
      </c>
      <c r="F3424" s="207">
        <f t="shared" si="551"/>
        <v>0</v>
      </c>
      <c r="G3424" s="229"/>
      <c r="H3424" s="87"/>
      <c r="I3424" s="285"/>
      <c r="J3424" s="87"/>
      <c r="K3424" s="87"/>
      <c r="L3424" s="87"/>
      <c r="M3424" s="87"/>
    </row>
    <row r="3425" spans="1:9" hidden="1">
      <c r="A3425" s="506" t="str">
        <f t="shared" si="548"/>
        <v/>
      </c>
      <c r="B3425" s="507"/>
      <c r="C3425" s="289" t="str">
        <f t="shared" si="549"/>
        <v/>
      </c>
      <c r="D3425" s="290"/>
      <c r="E3425" s="291">
        <f t="shared" si="550"/>
        <v>0</v>
      </c>
      <c r="F3425" s="207">
        <f t="shared" si="551"/>
        <v>0</v>
      </c>
      <c r="G3425" s="235"/>
      <c r="H3425" s="87"/>
      <c r="I3425" s="285"/>
    </row>
    <row r="3426" spans="1:9" ht="13.5" hidden="1" thickBot="1">
      <c r="A3426" s="223"/>
      <c r="B3426" s="87"/>
      <c r="C3426" s="87"/>
      <c r="D3426" s="162"/>
      <c r="E3426" s="170"/>
      <c r="F3426" s="66" t="s">
        <v>93</v>
      </c>
      <c r="G3426" s="234">
        <f>SUM(F3416:F3425)</f>
        <v>0</v>
      </c>
      <c r="H3426" s="87"/>
      <c r="I3426" s="119"/>
    </row>
    <row r="3427" spans="1:9" ht="14.25" hidden="1" thickTop="1" thickBot="1">
      <c r="A3427" s="236" t="s">
        <v>94</v>
      </c>
      <c r="B3427" s="90"/>
      <c r="C3427" s="90"/>
      <c r="D3427" s="163"/>
      <c r="E3427" s="171"/>
      <c r="F3427" s="163"/>
      <c r="G3427" s="237"/>
      <c r="H3427" s="87"/>
      <c r="I3427" s="119"/>
    </row>
    <row r="3428" spans="1:9" ht="13.5" hidden="1" thickTop="1">
      <c r="A3428" s="286" t="s">
        <v>2</v>
      </c>
      <c r="B3428" s="287"/>
      <c r="C3428" s="288" t="s">
        <v>95</v>
      </c>
      <c r="D3428" s="288" t="s">
        <v>96</v>
      </c>
      <c r="E3428" s="288" t="s">
        <v>97</v>
      </c>
      <c r="F3428" s="288" t="s">
        <v>87</v>
      </c>
      <c r="G3428" s="233" t="s">
        <v>88</v>
      </c>
      <c r="H3428" s="87"/>
      <c r="I3428" s="119"/>
    </row>
    <row r="3429" spans="1:9" hidden="1">
      <c r="A3429" s="506" t="str">
        <f>IF(I3429=0,"",VLOOKUP(I3429,EQUIPOS,2,FALSE))</f>
        <v/>
      </c>
      <c r="B3429" s="507"/>
      <c r="C3429" s="292"/>
      <c r="D3429" s="290"/>
      <c r="E3429" s="291">
        <f>IF(I3429=0,0,VLOOKUP(I3429,EQUIPOS,4,FALSE))</f>
        <v>0</v>
      </c>
      <c r="F3429" s="207">
        <f>C3429*D3429*E3429</f>
        <v>0</v>
      </c>
      <c r="G3429" s="228"/>
      <c r="H3429" s="87"/>
      <c r="I3429" s="285"/>
    </row>
    <row r="3430" spans="1:9" hidden="1">
      <c r="A3430" s="506" t="str">
        <f>IF(I3430=0,"",VLOOKUP(I3430,EQUIPOS,2,FALSE))</f>
        <v/>
      </c>
      <c r="B3430" s="507"/>
      <c r="C3430" s="292"/>
      <c r="D3430" s="290"/>
      <c r="E3430" s="291">
        <f>IF(I3430=0,0,VLOOKUP(I3430,EQUIPOS,4,FALSE))</f>
        <v>0</v>
      </c>
      <c r="F3430" s="207">
        <f>C3430*D3430*E3430</f>
        <v>0</v>
      </c>
      <c r="G3430" s="229"/>
      <c r="H3430" s="87"/>
      <c r="I3430" s="285"/>
    </row>
    <row r="3431" spans="1:9" hidden="1">
      <c r="A3431" s="506" t="str">
        <f>IF(I3431=0,"",VLOOKUP(I3431,EQUIPOS,2,FALSE))</f>
        <v/>
      </c>
      <c r="B3431" s="507"/>
      <c r="C3431" s="292"/>
      <c r="D3431" s="290"/>
      <c r="E3431" s="291">
        <f>IF(I3431=0,0,VLOOKUP(I3431,EQUIPOS,4,FALSE))</f>
        <v>0</v>
      </c>
      <c r="F3431" s="207">
        <f>C3431*D3431*E3431</f>
        <v>0</v>
      </c>
      <c r="G3431" s="229"/>
      <c r="H3431" s="87"/>
      <c r="I3431" s="285"/>
    </row>
    <row r="3432" spans="1:9" hidden="1">
      <c r="A3432" s="506" t="str">
        <f>IF(I3432=0,"",VLOOKUP(I3432,EQUIPOS,2,FALSE))</f>
        <v/>
      </c>
      <c r="B3432" s="507"/>
      <c r="C3432" s="292"/>
      <c r="D3432" s="290"/>
      <c r="E3432" s="291">
        <f>IF(I3432=0,0,VLOOKUP(I3432,EQUIPOS,4,FALSE))</f>
        <v>0</v>
      </c>
      <c r="F3432" s="207">
        <f>C3432*D3432*E3432</f>
        <v>0</v>
      </c>
      <c r="G3432" s="235"/>
      <c r="H3432" s="87"/>
      <c r="I3432" s="285"/>
    </row>
    <row r="3433" spans="1:9" ht="13.5" hidden="1" thickBot="1">
      <c r="A3433" s="230"/>
      <c r="B3433" s="88"/>
      <c r="C3433" s="88"/>
      <c r="D3433" s="160"/>
      <c r="E3433" s="172"/>
      <c r="F3433" s="271" t="s">
        <v>98</v>
      </c>
      <c r="G3433" s="238">
        <f>SUM(F3429:F3432)</f>
        <v>0</v>
      </c>
      <c r="H3433" s="87"/>
      <c r="I3433" s="119"/>
    </row>
    <row r="3434" spans="1:9" ht="13.5" hidden="1" thickTop="1">
      <c r="A3434" s="231" t="s">
        <v>99</v>
      </c>
      <c r="B3434" s="89"/>
      <c r="C3434" s="89"/>
      <c r="D3434" s="161"/>
      <c r="E3434" s="169"/>
      <c r="F3434" s="161"/>
      <c r="G3434" s="232"/>
      <c r="H3434" s="87"/>
      <c r="I3434" s="119"/>
    </row>
    <row r="3435" spans="1:9" hidden="1">
      <c r="A3435" s="286" t="s">
        <v>2</v>
      </c>
      <c r="B3435" s="273" t="s">
        <v>3</v>
      </c>
      <c r="C3435" s="273" t="s">
        <v>91</v>
      </c>
      <c r="D3435" s="288" t="s">
        <v>85</v>
      </c>
      <c r="E3435" s="288" t="s">
        <v>92</v>
      </c>
      <c r="F3435" s="288" t="s">
        <v>87</v>
      </c>
      <c r="G3435" s="233" t="s">
        <v>88</v>
      </c>
      <c r="H3435" s="165"/>
      <c r="I3435" s="167"/>
    </row>
    <row r="3436" spans="1:9" hidden="1">
      <c r="A3436" s="293" t="str">
        <f t="shared" ref="A3436:A3444" si="552">IF(I3436=0,"",VLOOKUP(I3436,MANOOBRA,2,FALSE))</f>
        <v/>
      </c>
      <c r="B3436" s="289" t="str">
        <f t="shared" ref="B3436:B3444" si="553">IF(I3436=0,"",VLOOKUP(I3436,MANOOBRA,3,FALSE))</f>
        <v/>
      </c>
      <c r="C3436" s="292"/>
      <c r="D3436" s="292"/>
      <c r="E3436" s="291">
        <f t="shared" ref="E3436:E3444" si="554">IF(I3436=0,0,VLOOKUP(I3436,MANOOBRA,4,FALSE))</f>
        <v>0</v>
      </c>
      <c r="F3436" s="207">
        <f>IF(D3436=0,0,C3436*E3436/D3436)</f>
        <v>0</v>
      </c>
      <c r="G3436" s="228"/>
      <c r="H3436" s="87"/>
      <c r="I3436" s="285"/>
    </row>
    <row r="3437" spans="1:9" hidden="1">
      <c r="A3437" s="293" t="str">
        <f t="shared" si="552"/>
        <v/>
      </c>
      <c r="B3437" s="289" t="str">
        <f t="shared" si="553"/>
        <v/>
      </c>
      <c r="C3437" s="292"/>
      <c r="D3437" s="292"/>
      <c r="E3437" s="291">
        <f t="shared" si="554"/>
        <v>0</v>
      </c>
      <c r="F3437" s="207">
        <f t="shared" ref="F3437:F3444" si="555">IF(D3437=0,0,C3437*E3437/D3437)</f>
        <v>0</v>
      </c>
      <c r="G3437" s="229"/>
      <c r="H3437" s="87"/>
      <c r="I3437" s="285"/>
    </row>
    <row r="3438" spans="1:9" hidden="1">
      <c r="A3438" s="293" t="str">
        <f t="shared" si="552"/>
        <v/>
      </c>
      <c r="B3438" s="289" t="str">
        <f t="shared" si="553"/>
        <v/>
      </c>
      <c r="C3438" s="292"/>
      <c r="D3438" s="292"/>
      <c r="E3438" s="291">
        <f t="shared" si="554"/>
        <v>0</v>
      </c>
      <c r="F3438" s="207">
        <f t="shared" si="555"/>
        <v>0</v>
      </c>
      <c r="G3438" s="229"/>
      <c r="H3438" s="87"/>
      <c r="I3438" s="285"/>
    </row>
    <row r="3439" spans="1:9" hidden="1">
      <c r="A3439" s="293" t="str">
        <f t="shared" si="552"/>
        <v/>
      </c>
      <c r="B3439" s="289" t="str">
        <f t="shared" si="553"/>
        <v/>
      </c>
      <c r="C3439" s="292"/>
      <c r="D3439" s="292"/>
      <c r="E3439" s="291">
        <f t="shared" si="554"/>
        <v>0</v>
      </c>
      <c r="F3439" s="207">
        <f t="shared" si="555"/>
        <v>0</v>
      </c>
      <c r="G3439" s="229"/>
      <c r="H3439" s="87"/>
      <c r="I3439" s="285"/>
    </row>
    <row r="3440" spans="1:9" hidden="1">
      <c r="A3440" s="293" t="str">
        <f t="shared" si="552"/>
        <v/>
      </c>
      <c r="B3440" s="289" t="str">
        <f t="shared" si="553"/>
        <v/>
      </c>
      <c r="C3440" s="292"/>
      <c r="D3440" s="292"/>
      <c r="E3440" s="291">
        <f t="shared" si="554"/>
        <v>0</v>
      </c>
      <c r="F3440" s="207">
        <f t="shared" si="555"/>
        <v>0</v>
      </c>
      <c r="G3440" s="229"/>
      <c r="H3440" s="87"/>
      <c r="I3440" s="285"/>
    </row>
    <row r="3441" spans="1:13" hidden="1">
      <c r="A3441" s="293" t="str">
        <f t="shared" si="552"/>
        <v/>
      </c>
      <c r="B3441" s="289" t="str">
        <f t="shared" si="553"/>
        <v/>
      </c>
      <c r="C3441" s="292"/>
      <c r="D3441" s="294"/>
      <c r="E3441" s="291">
        <f t="shared" si="554"/>
        <v>0</v>
      </c>
      <c r="F3441" s="207">
        <f t="shared" si="555"/>
        <v>0</v>
      </c>
      <c r="G3441" s="229"/>
      <c r="H3441" s="87"/>
      <c r="I3441" s="285"/>
      <c r="J3441" s="87"/>
      <c r="K3441" s="87"/>
      <c r="L3441" s="87"/>
      <c r="M3441" s="87"/>
    </row>
    <row r="3442" spans="1:13" hidden="1">
      <c r="A3442" s="293" t="str">
        <f t="shared" si="552"/>
        <v/>
      </c>
      <c r="B3442" s="289" t="str">
        <f t="shared" si="553"/>
        <v/>
      </c>
      <c r="C3442" s="292"/>
      <c r="D3442" s="294"/>
      <c r="E3442" s="291">
        <f t="shared" si="554"/>
        <v>0</v>
      </c>
      <c r="F3442" s="207">
        <f t="shared" si="555"/>
        <v>0</v>
      </c>
      <c r="G3442" s="229"/>
      <c r="H3442" s="87"/>
      <c r="I3442" s="285"/>
      <c r="J3442" s="87"/>
      <c r="K3442" s="87"/>
      <c r="L3442" s="87"/>
      <c r="M3442" s="87"/>
    </row>
    <row r="3443" spans="1:13" hidden="1">
      <c r="A3443" s="293" t="str">
        <f t="shared" si="552"/>
        <v/>
      </c>
      <c r="B3443" s="289" t="str">
        <f t="shared" si="553"/>
        <v/>
      </c>
      <c r="C3443" s="292"/>
      <c r="D3443" s="294"/>
      <c r="E3443" s="291">
        <f t="shared" si="554"/>
        <v>0</v>
      </c>
      <c r="F3443" s="207">
        <f t="shared" si="555"/>
        <v>0</v>
      </c>
      <c r="G3443" s="229"/>
      <c r="H3443" s="87"/>
      <c r="I3443" s="285"/>
      <c r="J3443" s="87"/>
      <c r="K3443" s="87"/>
      <c r="L3443" s="87"/>
      <c r="M3443" s="87"/>
    </row>
    <row r="3444" spans="1:13" hidden="1">
      <c r="A3444" s="293" t="str">
        <f t="shared" si="552"/>
        <v/>
      </c>
      <c r="B3444" s="289" t="str">
        <f t="shared" si="553"/>
        <v/>
      </c>
      <c r="C3444" s="292"/>
      <c r="D3444" s="294"/>
      <c r="E3444" s="291">
        <f t="shared" si="554"/>
        <v>0</v>
      </c>
      <c r="F3444" s="207">
        <f t="shared" si="555"/>
        <v>0</v>
      </c>
      <c r="G3444" s="235"/>
      <c r="H3444" s="87"/>
      <c r="I3444" s="285"/>
      <c r="J3444" s="87"/>
      <c r="K3444" s="87"/>
      <c r="L3444" s="87"/>
      <c r="M3444" s="87"/>
    </row>
    <row r="3445" spans="1:13" ht="13.5" hidden="1" thickBot="1">
      <c r="A3445" s="230"/>
      <c r="B3445" s="88"/>
      <c r="C3445" s="88"/>
      <c r="D3445" s="160"/>
      <c r="E3445" s="168"/>
      <c r="F3445" s="271" t="s">
        <v>100</v>
      </c>
      <c r="G3445" s="238">
        <f>SUM(F3436:F3444)</f>
        <v>0</v>
      </c>
      <c r="H3445" s="87"/>
      <c r="I3445" s="119"/>
      <c r="J3445" s="87"/>
      <c r="K3445" s="87"/>
      <c r="L3445" s="87"/>
      <c r="M3445" s="87"/>
    </row>
    <row r="3446" spans="1:13" ht="13.5" hidden="1" thickTop="1">
      <c r="A3446" s="239" t="s">
        <v>101</v>
      </c>
      <c r="B3446" s="89"/>
      <c r="C3446" s="89"/>
      <c r="D3446" s="161"/>
      <c r="E3446" s="169"/>
      <c r="F3446" s="161"/>
      <c r="G3446" s="232"/>
      <c r="H3446" s="87"/>
      <c r="I3446" s="119"/>
      <c r="J3446" s="87"/>
      <c r="K3446" s="87"/>
      <c r="L3446" s="87"/>
      <c r="M3446" s="87"/>
    </row>
    <row r="3447" spans="1:13" hidden="1">
      <c r="A3447" s="286" t="s">
        <v>2</v>
      </c>
      <c r="B3447" s="287"/>
      <c r="C3447" s="287"/>
      <c r="D3447" s="208"/>
      <c r="E3447" s="288" t="s">
        <v>102</v>
      </c>
      <c r="F3447" s="288" t="s">
        <v>45</v>
      </c>
      <c r="G3447" s="295" t="s">
        <v>102</v>
      </c>
      <c r="H3447" s="165"/>
      <c r="I3447" s="167"/>
      <c r="J3447" s="87"/>
      <c r="K3447" s="87"/>
      <c r="L3447" s="87"/>
      <c r="M3447" s="87"/>
    </row>
    <row r="3448" spans="1:13" hidden="1">
      <c r="A3448" s="296" t="s">
        <v>103</v>
      </c>
      <c r="B3448" s="209"/>
      <c r="C3448" s="209"/>
      <c r="D3448" s="210"/>
      <c r="E3448" s="284">
        <f>SUM(G3413,G3426,G3433,G3445)</f>
        <v>0</v>
      </c>
      <c r="F3448" s="297">
        <f>A</f>
        <v>0</v>
      </c>
      <c r="G3448" s="298">
        <f>E3448*F3448</f>
        <v>0</v>
      </c>
      <c r="H3448" s="87"/>
      <c r="I3448" s="173"/>
      <c r="J3448" s="87"/>
      <c r="K3448" s="87"/>
      <c r="L3448" s="87"/>
      <c r="M3448" s="87"/>
    </row>
    <row r="3449" spans="1:13" hidden="1">
      <c r="A3449" s="296" t="s">
        <v>104</v>
      </c>
      <c r="B3449" s="209"/>
      <c r="C3449" s="209"/>
      <c r="D3449" s="210"/>
      <c r="E3449" s="284">
        <f>SUM(G3413,G3426,G3433,G3445)</f>
        <v>0</v>
      </c>
      <c r="F3449" s="297">
        <f>I</f>
        <v>0</v>
      </c>
      <c r="G3449" s="298">
        <f>E3449*F3449</f>
        <v>0</v>
      </c>
      <c r="H3449" s="87"/>
      <c r="I3449" s="173"/>
      <c r="J3449" s="87"/>
      <c r="K3449" s="87"/>
      <c r="L3449" s="87"/>
      <c r="M3449" s="87"/>
    </row>
    <row r="3450" spans="1:13" hidden="1">
      <c r="A3450" s="296" t="s">
        <v>105</v>
      </c>
      <c r="B3450" s="209"/>
      <c r="C3450" s="209"/>
      <c r="D3450" s="210"/>
      <c r="E3450" s="284">
        <f>SUM(G3413,G3426,G3433,G3445)</f>
        <v>0</v>
      </c>
      <c r="F3450" s="297">
        <f>U</f>
        <v>0</v>
      </c>
      <c r="G3450" s="298">
        <f>E3450*F3450</f>
        <v>0</v>
      </c>
      <c r="H3450" s="87"/>
      <c r="I3450" s="173"/>
      <c r="J3450" s="87"/>
      <c r="K3450" s="87"/>
      <c r="L3450" s="87"/>
      <c r="M3450" s="87"/>
    </row>
    <row r="3451" spans="1:13" ht="23.25" hidden="1" thickBot="1">
      <c r="A3451" s="230"/>
      <c r="B3451" s="88"/>
      <c r="C3451" s="88"/>
      <c r="D3451" s="160"/>
      <c r="E3451" s="168"/>
      <c r="F3451" s="67" t="s">
        <v>106</v>
      </c>
      <c r="G3451" s="238">
        <f>SUM(G3448:G3450)</f>
        <v>0</v>
      </c>
      <c r="H3451" s="87"/>
      <c r="I3451" s="119"/>
      <c r="J3451" s="299" t="s">
        <v>107</v>
      </c>
      <c r="K3451" s="299" t="s">
        <v>108</v>
      </c>
      <c r="L3451" s="299" t="s">
        <v>106</v>
      </c>
      <c r="M3451" s="299" t="s">
        <v>105</v>
      </c>
    </row>
    <row r="3452" spans="1:13" ht="14.25" hidden="1" thickTop="1" thickBot="1">
      <c r="A3452" s="240"/>
      <c r="B3452" s="58"/>
      <c r="C3452" s="58"/>
      <c r="D3452" s="174"/>
      <c r="E3452" s="68" t="s">
        <v>108</v>
      </c>
      <c r="F3452" s="69"/>
      <c r="G3452" s="241">
        <f>ROUND(SUM(G3413,G3426,G3433,G3445,G3451),0)</f>
        <v>0</v>
      </c>
      <c r="H3452" s="58"/>
      <c r="I3452" s="118"/>
      <c r="J3452" s="300" t="str">
        <f>B3389</f>
        <v>5.6</v>
      </c>
      <c r="K3452" s="301">
        <f>G3452</f>
        <v>0</v>
      </c>
      <c r="L3452" s="302">
        <f>ROUND(SUM(G3413,G3426,G3433,G3445),0)</f>
        <v>0</v>
      </c>
      <c r="M3452" s="303">
        <f>G3450</f>
        <v>0</v>
      </c>
    </row>
    <row r="3453" spans="1:13" ht="26.25" hidden="1" thickTop="1">
      <c r="A3453" s="242" t="s">
        <v>109</v>
      </c>
      <c r="B3453" s="87"/>
      <c r="C3453" s="87"/>
      <c r="D3453" s="162"/>
      <c r="E3453" s="166"/>
      <c r="F3453" s="162"/>
      <c r="G3453" s="225"/>
      <c r="H3453" s="87"/>
      <c r="I3453" s="119"/>
      <c r="J3453" s="87"/>
      <c r="K3453" s="87"/>
      <c r="L3453" s="87"/>
      <c r="M3453" s="87"/>
    </row>
    <row r="3454" spans="1:13" hidden="1">
      <c r="A3454" s="242"/>
      <c r="B3454" s="175"/>
      <c r="C3454" s="175"/>
      <c r="D3454" s="176"/>
      <c r="E3454" s="166"/>
      <c r="F3454" s="162"/>
      <c r="G3454" s="243">
        <f ca="1">TODAY()</f>
        <v>46244</v>
      </c>
      <c r="H3454" s="87"/>
      <c r="I3454" s="119"/>
      <c r="J3454" s="87"/>
      <c r="K3454" s="87"/>
      <c r="L3454" s="87"/>
      <c r="M3454" s="87"/>
    </row>
    <row r="3455" spans="1:13" ht="13.5" hidden="1" thickBot="1">
      <c r="A3455" s="244"/>
      <c r="B3455" s="245"/>
      <c r="C3455" s="245"/>
      <c r="D3455" s="246"/>
      <c r="E3455" s="247"/>
      <c r="F3455" s="246"/>
      <c r="G3455" s="248"/>
      <c r="H3455" s="87"/>
      <c r="I3455" s="119"/>
      <c r="J3455" s="87"/>
      <c r="K3455" s="87"/>
      <c r="L3455" s="87"/>
      <c r="M3455" s="87"/>
    </row>
    <row r="3456" spans="1:13" hidden="1">
      <c r="A3456" s="217"/>
      <c r="B3456" s="218"/>
      <c r="C3456" s="218"/>
      <c r="D3456" s="219"/>
      <c r="E3456" s="220"/>
      <c r="F3456" s="219"/>
      <c r="G3456" s="221" t="s">
        <v>77</v>
      </c>
      <c r="H3456" s="58"/>
      <c r="I3456" s="118"/>
      <c r="J3456" s="58"/>
      <c r="K3456" s="58"/>
      <c r="L3456" s="58"/>
      <c r="M3456" s="87"/>
    </row>
    <row r="3457" spans="1:13" hidden="1">
      <c r="A3457" s="222" t="s">
        <v>78</v>
      </c>
      <c r="B3457" s="508" t="str">
        <f>Proponente</f>
        <v>Proponente BCDA</v>
      </c>
      <c r="C3457" s="508"/>
      <c r="D3457" s="508"/>
      <c r="E3457" s="508"/>
      <c r="F3457" s="508"/>
      <c r="G3457" s="509"/>
      <c r="H3457" s="87"/>
      <c r="I3457" s="119"/>
      <c r="J3457" s="87"/>
      <c r="K3457" s="87"/>
      <c r="L3457" s="87"/>
      <c r="M3457" s="87"/>
    </row>
    <row r="3458" spans="1:13" hidden="1">
      <c r="A3458" s="222" t="s">
        <v>79</v>
      </c>
      <c r="B3458" s="87" t="str">
        <f>VLOOKUP(B3459,'4_Presupuesto de Obra'!$A$8:$D$182,2,FALSE)</f>
        <v>5.7</v>
      </c>
      <c r="C3458" s="508">
        <f>VLOOKUP(B3459,'4_Presupuesto de Obra'!$A$8:$D$182,3,FALSE)</f>
        <v>0</v>
      </c>
      <c r="D3458" s="508"/>
      <c r="E3458" s="508"/>
      <c r="F3458" s="508"/>
      <c r="G3458" s="509"/>
      <c r="H3458" s="87"/>
      <c r="I3458" s="119"/>
      <c r="J3458" s="87"/>
      <c r="K3458" s="87"/>
      <c r="L3458" s="87"/>
      <c r="M3458" s="87"/>
    </row>
    <row r="3459" spans="1:13" hidden="1">
      <c r="A3459" s="223"/>
      <c r="B3459" s="216">
        <f>+B3390+1</f>
        <v>51</v>
      </c>
      <c r="C3459" s="87"/>
      <c r="D3459" s="162"/>
      <c r="E3459" s="166"/>
      <c r="F3459" s="59" t="s">
        <v>80</v>
      </c>
      <c r="G3459" s="224">
        <f>VLOOKUP(B3459,'4_Presupuesto de Obra'!$A$8:$D$182,4,FALSE)</f>
        <v>0</v>
      </c>
      <c r="H3459" s="87"/>
      <c r="I3459" s="119"/>
      <c r="J3459" s="87"/>
      <c r="K3459" s="87"/>
      <c r="L3459" s="87"/>
      <c r="M3459" s="87"/>
    </row>
    <row r="3460" spans="1:13" ht="13.5" hidden="1" thickBot="1">
      <c r="A3460" s="222" t="s">
        <v>81</v>
      </c>
      <c r="B3460" s="87"/>
      <c r="C3460" s="87"/>
      <c r="D3460" s="162"/>
      <c r="E3460" s="166"/>
      <c r="F3460" s="162"/>
      <c r="G3460" s="225"/>
      <c r="H3460" s="87"/>
      <c r="I3460" s="167"/>
      <c r="J3460" s="87"/>
      <c r="K3460" s="87"/>
      <c r="L3460" s="87"/>
      <c r="M3460" s="87"/>
    </row>
    <row r="3461" spans="1:13" ht="13.5" hidden="1" thickTop="1">
      <c r="A3461" s="226" t="s">
        <v>2</v>
      </c>
      <c r="B3461" s="158" t="s">
        <v>83</v>
      </c>
      <c r="C3461" s="158" t="s">
        <v>84</v>
      </c>
      <c r="D3461" s="159" t="s">
        <v>85</v>
      </c>
      <c r="E3461" s="65" t="s">
        <v>86</v>
      </c>
      <c r="F3461" s="65" t="s">
        <v>87</v>
      </c>
      <c r="G3461" s="227" t="s">
        <v>88</v>
      </c>
      <c r="H3461" s="165"/>
      <c r="I3461" s="167"/>
      <c r="J3461" s="165"/>
      <c r="K3461" s="165"/>
      <c r="L3461" s="165"/>
      <c r="M3461" s="87"/>
    </row>
    <row r="3462" spans="1:13" hidden="1">
      <c r="A3462" s="281" t="str">
        <f t="shared" ref="A3462:A3481" si="556">IF(I3462=0,"-",VLOOKUP(I3462,EQUIPOS,2,FALSE))</f>
        <v>-</v>
      </c>
      <c r="B3462" s="282"/>
      <c r="C3462" s="282"/>
      <c r="D3462" s="283"/>
      <c r="E3462" s="284">
        <f t="shared" ref="E3462:E3481" si="557">IF(I3462=0,0,VLOOKUP(I3462,EQUIPOS,4,FALSE))</f>
        <v>0</v>
      </c>
      <c r="F3462" s="207">
        <f t="shared" ref="F3462:F3481" si="558">IF(D3462=0,0,E3462/D3462)</f>
        <v>0</v>
      </c>
      <c r="G3462" s="228"/>
      <c r="H3462" s="87"/>
      <c r="I3462" s="285"/>
      <c r="J3462" s="87"/>
      <c r="K3462" s="87"/>
      <c r="L3462" s="87"/>
      <c r="M3462" s="87"/>
    </row>
    <row r="3463" spans="1:13" hidden="1">
      <c r="A3463" s="281" t="str">
        <f t="shared" si="556"/>
        <v>-</v>
      </c>
      <c r="B3463" s="282"/>
      <c r="C3463" s="282"/>
      <c r="D3463" s="283"/>
      <c r="E3463" s="284">
        <f t="shared" si="557"/>
        <v>0</v>
      </c>
      <c r="F3463" s="207">
        <f t="shared" si="558"/>
        <v>0</v>
      </c>
      <c r="G3463" s="229"/>
      <c r="H3463" s="87"/>
      <c r="I3463" s="285"/>
      <c r="J3463" s="87"/>
      <c r="K3463" s="87"/>
      <c r="L3463" s="87"/>
      <c r="M3463" s="87"/>
    </row>
    <row r="3464" spans="1:13" hidden="1">
      <c r="A3464" s="281" t="str">
        <f t="shared" si="556"/>
        <v>-</v>
      </c>
      <c r="B3464" s="282"/>
      <c r="C3464" s="282"/>
      <c r="D3464" s="283"/>
      <c r="E3464" s="284">
        <f t="shared" si="557"/>
        <v>0</v>
      </c>
      <c r="F3464" s="207">
        <f t="shared" si="558"/>
        <v>0</v>
      </c>
      <c r="G3464" s="229"/>
      <c r="H3464" s="87"/>
      <c r="I3464" s="285"/>
      <c r="J3464" s="87"/>
      <c r="K3464" s="87"/>
      <c r="L3464" s="87"/>
      <c r="M3464" s="87"/>
    </row>
    <row r="3465" spans="1:13" hidden="1">
      <c r="A3465" s="281" t="str">
        <f t="shared" si="556"/>
        <v>-</v>
      </c>
      <c r="B3465" s="282"/>
      <c r="C3465" s="282"/>
      <c r="D3465" s="283"/>
      <c r="E3465" s="284">
        <f t="shared" si="557"/>
        <v>0</v>
      </c>
      <c r="F3465" s="207">
        <f t="shared" si="558"/>
        <v>0</v>
      </c>
      <c r="G3465" s="229"/>
      <c r="H3465" s="87"/>
      <c r="I3465" s="285"/>
      <c r="J3465" s="87"/>
      <c r="K3465" s="87"/>
      <c r="L3465" s="87"/>
      <c r="M3465" s="87"/>
    </row>
    <row r="3466" spans="1:13" hidden="1">
      <c r="A3466" s="281" t="str">
        <f t="shared" si="556"/>
        <v>-</v>
      </c>
      <c r="B3466" s="282"/>
      <c r="C3466" s="282"/>
      <c r="D3466" s="283"/>
      <c r="E3466" s="284">
        <f t="shared" si="557"/>
        <v>0</v>
      </c>
      <c r="F3466" s="207">
        <f t="shared" si="558"/>
        <v>0</v>
      </c>
      <c r="G3466" s="229"/>
      <c r="H3466" s="87"/>
      <c r="I3466" s="285"/>
      <c r="J3466" s="87"/>
      <c r="K3466" s="87"/>
      <c r="L3466" s="87"/>
      <c r="M3466" s="87"/>
    </row>
    <row r="3467" spans="1:13" hidden="1">
      <c r="A3467" s="281" t="str">
        <f t="shared" si="556"/>
        <v>-</v>
      </c>
      <c r="B3467" s="282"/>
      <c r="C3467" s="282"/>
      <c r="D3467" s="283"/>
      <c r="E3467" s="284">
        <f t="shared" si="557"/>
        <v>0</v>
      </c>
      <c r="F3467" s="207">
        <f t="shared" si="558"/>
        <v>0</v>
      </c>
      <c r="G3467" s="229"/>
      <c r="H3467" s="87"/>
      <c r="I3467" s="285"/>
      <c r="J3467" s="87"/>
      <c r="K3467" s="87"/>
      <c r="L3467" s="87"/>
      <c r="M3467" s="87"/>
    </row>
    <row r="3468" spans="1:13" hidden="1">
      <c r="A3468" s="281" t="str">
        <f t="shared" si="556"/>
        <v>-</v>
      </c>
      <c r="B3468" s="282"/>
      <c r="C3468" s="282"/>
      <c r="D3468" s="283"/>
      <c r="E3468" s="284">
        <f t="shared" si="557"/>
        <v>0</v>
      </c>
      <c r="F3468" s="207">
        <f t="shared" si="558"/>
        <v>0</v>
      </c>
      <c r="G3468" s="235"/>
      <c r="H3468" s="87"/>
      <c r="I3468" s="285"/>
      <c r="J3468" s="87"/>
      <c r="K3468" s="87"/>
      <c r="L3468" s="87"/>
      <c r="M3468" s="87"/>
    </row>
    <row r="3469" spans="1:13" hidden="1">
      <c r="A3469" s="281" t="str">
        <f t="shared" si="556"/>
        <v>-</v>
      </c>
      <c r="B3469" s="282"/>
      <c r="C3469" s="282"/>
      <c r="D3469" s="283"/>
      <c r="E3469" s="284">
        <f t="shared" si="557"/>
        <v>0</v>
      </c>
      <c r="F3469" s="207">
        <f t="shared" si="558"/>
        <v>0</v>
      </c>
      <c r="G3469" s="229"/>
      <c r="H3469" s="87"/>
      <c r="I3469" s="285"/>
      <c r="J3469" s="87"/>
      <c r="K3469" s="87"/>
      <c r="L3469" s="87"/>
      <c r="M3469" s="87"/>
    </row>
    <row r="3470" spans="1:13" hidden="1">
      <c r="A3470" s="281" t="str">
        <f t="shared" si="556"/>
        <v>-</v>
      </c>
      <c r="B3470" s="282"/>
      <c r="C3470" s="282"/>
      <c r="D3470" s="283"/>
      <c r="E3470" s="284">
        <f t="shared" si="557"/>
        <v>0</v>
      </c>
      <c r="F3470" s="207">
        <f t="shared" si="558"/>
        <v>0</v>
      </c>
      <c r="G3470" s="229"/>
      <c r="H3470" s="87"/>
      <c r="I3470" s="285"/>
      <c r="J3470" s="87"/>
      <c r="K3470" s="87"/>
      <c r="L3470" s="87"/>
      <c r="M3470" s="87"/>
    </row>
    <row r="3471" spans="1:13" hidden="1">
      <c r="A3471" s="281" t="str">
        <f t="shared" si="556"/>
        <v>-</v>
      </c>
      <c r="B3471" s="282"/>
      <c r="C3471" s="282"/>
      <c r="D3471" s="283"/>
      <c r="E3471" s="284">
        <f t="shared" si="557"/>
        <v>0</v>
      </c>
      <c r="F3471" s="207">
        <f t="shared" si="558"/>
        <v>0</v>
      </c>
      <c r="G3471" s="229"/>
      <c r="H3471" s="87"/>
      <c r="I3471" s="285"/>
      <c r="J3471" s="87"/>
      <c r="K3471" s="87"/>
      <c r="L3471" s="87"/>
      <c r="M3471" s="87"/>
    </row>
    <row r="3472" spans="1:13" hidden="1">
      <c r="A3472" s="281" t="str">
        <f t="shared" si="556"/>
        <v>-</v>
      </c>
      <c r="B3472" s="282"/>
      <c r="C3472" s="282"/>
      <c r="D3472" s="283"/>
      <c r="E3472" s="284">
        <f t="shared" si="557"/>
        <v>0</v>
      </c>
      <c r="F3472" s="207">
        <f t="shared" si="558"/>
        <v>0</v>
      </c>
      <c r="G3472" s="229"/>
      <c r="H3472" s="87"/>
      <c r="I3472" s="285"/>
      <c r="J3472" s="87"/>
      <c r="K3472" s="87"/>
      <c r="L3472" s="87"/>
      <c r="M3472" s="87"/>
    </row>
    <row r="3473" spans="1:13" hidden="1">
      <c r="A3473" s="281" t="str">
        <f t="shared" si="556"/>
        <v>-</v>
      </c>
      <c r="B3473" s="282"/>
      <c r="C3473" s="282"/>
      <c r="D3473" s="283"/>
      <c r="E3473" s="284">
        <f t="shared" si="557"/>
        <v>0</v>
      </c>
      <c r="F3473" s="207">
        <f t="shared" si="558"/>
        <v>0</v>
      </c>
      <c r="G3473" s="229"/>
      <c r="H3473" s="87"/>
      <c r="I3473" s="285"/>
      <c r="J3473" s="87"/>
      <c r="K3473" s="87"/>
      <c r="L3473" s="87"/>
      <c r="M3473" s="87"/>
    </row>
    <row r="3474" spans="1:13" hidden="1">
      <c r="A3474" s="281" t="str">
        <f t="shared" si="556"/>
        <v>-</v>
      </c>
      <c r="B3474" s="282"/>
      <c r="C3474" s="282"/>
      <c r="D3474" s="283"/>
      <c r="E3474" s="284">
        <f t="shared" si="557"/>
        <v>0</v>
      </c>
      <c r="F3474" s="207">
        <f t="shared" si="558"/>
        <v>0</v>
      </c>
      <c r="G3474" s="229"/>
      <c r="H3474" s="87"/>
      <c r="I3474" s="285"/>
      <c r="J3474" s="87"/>
      <c r="K3474" s="87"/>
      <c r="L3474" s="87"/>
      <c r="M3474" s="87"/>
    </row>
    <row r="3475" spans="1:13" hidden="1">
      <c r="A3475" s="281" t="str">
        <f t="shared" si="556"/>
        <v>-</v>
      </c>
      <c r="B3475" s="282"/>
      <c r="C3475" s="282"/>
      <c r="D3475" s="283"/>
      <c r="E3475" s="284">
        <f t="shared" si="557"/>
        <v>0</v>
      </c>
      <c r="F3475" s="207">
        <f t="shared" si="558"/>
        <v>0</v>
      </c>
      <c r="G3475" s="229"/>
      <c r="H3475" s="87"/>
      <c r="I3475" s="285"/>
      <c r="J3475" s="87"/>
      <c r="K3475" s="87"/>
      <c r="L3475" s="87"/>
      <c r="M3475" s="87"/>
    </row>
    <row r="3476" spans="1:13" hidden="1">
      <c r="A3476" s="281" t="str">
        <f t="shared" si="556"/>
        <v>-</v>
      </c>
      <c r="B3476" s="282"/>
      <c r="C3476" s="282"/>
      <c r="D3476" s="283"/>
      <c r="E3476" s="284">
        <f t="shared" si="557"/>
        <v>0</v>
      </c>
      <c r="F3476" s="207">
        <f t="shared" si="558"/>
        <v>0</v>
      </c>
      <c r="G3476" s="229"/>
      <c r="H3476" s="87"/>
      <c r="I3476" s="285"/>
      <c r="J3476" s="87"/>
      <c r="K3476" s="87"/>
      <c r="L3476" s="87"/>
      <c r="M3476" s="87"/>
    </row>
    <row r="3477" spans="1:13" hidden="1">
      <c r="A3477" s="281" t="str">
        <f t="shared" si="556"/>
        <v>-</v>
      </c>
      <c r="B3477" s="282"/>
      <c r="C3477" s="282"/>
      <c r="D3477" s="283"/>
      <c r="E3477" s="284">
        <f t="shared" si="557"/>
        <v>0</v>
      </c>
      <c r="F3477" s="207">
        <f t="shared" si="558"/>
        <v>0</v>
      </c>
      <c r="G3477" s="229"/>
      <c r="H3477" s="87"/>
      <c r="I3477" s="285"/>
      <c r="J3477" s="87"/>
      <c r="K3477" s="87"/>
      <c r="L3477" s="87"/>
      <c r="M3477" s="87"/>
    </row>
    <row r="3478" spans="1:13" hidden="1">
      <c r="A3478" s="281" t="str">
        <f t="shared" si="556"/>
        <v>-</v>
      </c>
      <c r="B3478" s="282"/>
      <c r="C3478" s="282"/>
      <c r="D3478" s="283"/>
      <c r="E3478" s="284">
        <f t="shared" si="557"/>
        <v>0</v>
      </c>
      <c r="F3478" s="207">
        <f t="shared" si="558"/>
        <v>0</v>
      </c>
      <c r="G3478" s="229"/>
      <c r="H3478" s="87"/>
      <c r="I3478" s="285"/>
      <c r="J3478" s="87"/>
      <c r="K3478" s="87"/>
      <c r="L3478" s="87"/>
      <c r="M3478" s="87"/>
    </row>
    <row r="3479" spans="1:13" hidden="1">
      <c r="A3479" s="281" t="str">
        <f t="shared" si="556"/>
        <v>-</v>
      </c>
      <c r="B3479" s="282"/>
      <c r="C3479" s="282"/>
      <c r="D3479" s="283"/>
      <c r="E3479" s="284">
        <f t="shared" si="557"/>
        <v>0</v>
      </c>
      <c r="F3479" s="207">
        <f t="shared" si="558"/>
        <v>0</v>
      </c>
      <c r="G3479" s="229"/>
      <c r="H3479" s="87"/>
      <c r="I3479" s="285"/>
      <c r="J3479" s="87"/>
      <c r="K3479" s="87"/>
      <c r="L3479" s="87"/>
      <c r="M3479" s="87"/>
    </row>
    <row r="3480" spans="1:13" hidden="1">
      <c r="A3480" s="281" t="str">
        <f t="shared" si="556"/>
        <v>-</v>
      </c>
      <c r="B3480" s="282"/>
      <c r="C3480" s="282"/>
      <c r="D3480" s="283"/>
      <c r="E3480" s="284">
        <f t="shared" si="557"/>
        <v>0</v>
      </c>
      <c r="F3480" s="207">
        <f t="shared" si="558"/>
        <v>0</v>
      </c>
      <c r="G3480" s="229"/>
      <c r="H3480" s="87"/>
      <c r="I3480" s="285"/>
      <c r="J3480" s="87"/>
      <c r="K3480" s="87"/>
      <c r="L3480" s="87"/>
      <c r="M3480" s="87"/>
    </row>
    <row r="3481" spans="1:13" hidden="1">
      <c r="A3481" s="281" t="str">
        <f t="shared" si="556"/>
        <v>-</v>
      </c>
      <c r="B3481" s="282"/>
      <c r="C3481" s="282"/>
      <c r="D3481" s="283"/>
      <c r="E3481" s="284">
        <f t="shared" si="557"/>
        <v>0</v>
      </c>
      <c r="F3481" s="207">
        <f t="shared" si="558"/>
        <v>0</v>
      </c>
      <c r="G3481" s="229"/>
      <c r="H3481" s="87"/>
      <c r="I3481" s="285"/>
      <c r="J3481" s="87"/>
      <c r="K3481" s="87"/>
      <c r="L3481" s="87"/>
      <c r="M3481" s="87"/>
    </row>
    <row r="3482" spans="1:13" ht="13.5" hidden="1" thickBot="1">
      <c r="A3482" s="230"/>
      <c r="B3482" s="88"/>
      <c r="C3482" s="88"/>
      <c r="D3482" s="160"/>
      <c r="E3482" s="168"/>
      <c r="F3482" s="271" t="s">
        <v>89</v>
      </c>
      <c r="G3482" s="272">
        <f>SUM(F3462:F3481)</f>
        <v>0</v>
      </c>
      <c r="H3482" s="87"/>
      <c r="I3482" s="119"/>
      <c r="J3482" s="87"/>
      <c r="K3482" s="87"/>
      <c r="L3482" s="87"/>
      <c r="M3482" s="87"/>
    </row>
    <row r="3483" spans="1:13" ht="13.5" hidden="1" thickTop="1">
      <c r="A3483" s="231" t="s">
        <v>90</v>
      </c>
      <c r="B3483" s="89"/>
      <c r="C3483" s="89"/>
      <c r="D3483" s="161"/>
      <c r="E3483" s="169"/>
      <c r="F3483" s="161"/>
      <c r="G3483" s="232"/>
      <c r="H3483" s="87"/>
      <c r="I3483" s="119"/>
      <c r="J3483" s="87"/>
      <c r="K3483" s="87"/>
      <c r="L3483" s="87"/>
      <c r="M3483" s="87"/>
    </row>
    <row r="3484" spans="1:13" hidden="1">
      <c r="A3484" s="286" t="s">
        <v>2</v>
      </c>
      <c r="B3484" s="287"/>
      <c r="C3484" s="273" t="s">
        <v>3</v>
      </c>
      <c r="D3484" s="288" t="s">
        <v>91</v>
      </c>
      <c r="E3484" s="288" t="s">
        <v>92</v>
      </c>
      <c r="F3484" s="288" t="s">
        <v>87</v>
      </c>
      <c r="G3484" s="233" t="s">
        <v>88</v>
      </c>
      <c r="H3484" s="165"/>
      <c r="I3484" s="167"/>
      <c r="J3484" s="165"/>
      <c r="K3484" s="165"/>
      <c r="L3484" s="165"/>
      <c r="M3484" s="87"/>
    </row>
    <row r="3485" spans="1:13" hidden="1">
      <c r="A3485" s="506" t="str">
        <f t="shared" ref="A3485:A3494" si="559">IF(I3485=0,"",VLOOKUP(I3485,MATERIALES,2,FALSE))</f>
        <v/>
      </c>
      <c r="B3485" s="507"/>
      <c r="C3485" s="289" t="str">
        <f t="shared" ref="C3485:C3494" si="560">IF(I3485=0,"",VLOOKUP(I3485,MATERIALES,4,FALSE))</f>
        <v/>
      </c>
      <c r="D3485" s="290"/>
      <c r="E3485" s="291">
        <f t="shared" ref="E3485:E3494" si="561">IF(I3485=0,0,VLOOKUP(I3485,MATERIALES,4,FALSE))</f>
        <v>0</v>
      </c>
      <c r="F3485" s="207">
        <f>D3485*E3485</f>
        <v>0</v>
      </c>
      <c r="G3485" s="228"/>
      <c r="H3485" s="87"/>
      <c r="I3485" s="285"/>
      <c r="J3485" s="87"/>
      <c r="K3485" s="87"/>
      <c r="L3485" s="87"/>
      <c r="M3485" s="87"/>
    </row>
    <row r="3486" spans="1:13" hidden="1">
      <c r="A3486" s="506" t="str">
        <f t="shared" si="559"/>
        <v/>
      </c>
      <c r="B3486" s="507"/>
      <c r="C3486" s="289" t="str">
        <f t="shared" si="560"/>
        <v/>
      </c>
      <c r="D3486" s="290"/>
      <c r="E3486" s="291">
        <f t="shared" si="561"/>
        <v>0</v>
      </c>
      <c r="F3486" s="207">
        <f t="shared" ref="F3486:F3494" si="562">D3486*E3486</f>
        <v>0</v>
      </c>
      <c r="G3486" s="229"/>
      <c r="H3486" s="87"/>
      <c r="I3486" s="285"/>
      <c r="J3486" s="87"/>
      <c r="K3486" s="87"/>
      <c r="L3486" s="87"/>
      <c r="M3486" s="87"/>
    </row>
    <row r="3487" spans="1:13" hidden="1">
      <c r="A3487" s="506" t="str">
        <f t="shared" si="559"/>
        <v/>
      </c>
      <c r="B3487" s="507"/>
      <c r="C3487" s="289" t="str">
        <f t="shared" si="560"/>
        <v/>
      </c>
      <c r="D3487" s="290"/>
      <c r="E3487" s="291">
        <f t="shared" si="561"/>
        <v>0</v>
      </c>
      <c r="F3487" s="207">
        <f t="shared" si="562"/>
        <v>0</v>
      </c>
      <c r="G3487" s="229"/>
      <c r="H3487" s="87"/>
      <c r="I3487" s="285"/>
      <c r="J3487" s="87"/>
      <c r="K3487" s="87"/>
      <c r="L3487" s="87"/>
      <c r="M3487" s="87"/>
    </row>
    <row r="3488" spans="1:13" hidden="1">
      <c r="A3488" s="506" t="str">
        <f t="shared" si="559"/>
        <v/>
      </c>
      <c r="B3488" s="507"/>
      <c r="C3488" s="289" t="str">
        <f t="shared" si="560"/>
        <v/>
      </c>
      <c r="D3488" s="290"/>
      <c r="E3488" s="291">
        <f t="shared" si="561"/>
        <v>0</v>
      </c>
      <c r="F3488" s="207">
        <f t="shared" si="562"/>
        <v>0</v>
      </c>
      <c r="G3488" s="229"/>
      <c r="H3488" s="87"/>
      <c r="I3488" s="285"/>
      <c r="J3488" s="87"/>
      <c r="K3488" s="87"/>
      <c r="L3488" s="87"/>
      <c r="M3488" s="87"/>
    </row>
    <row r="3489" spans="1:13" hidden="1">
      <c r="A3489" s="506" t="str">
        <f t="shared" si="559"/>
        <v/>
      </c>
      <c r="B3489" s="507"/>
      <c r="C3489" s="289" t="str">
        <f t="shared" si="560"/>
        <v/>
      </c>
      <c r="D3489" s="290"/>
      <c r="E3489" s="291">
        <f t="shared" si="561"/>
        <v>0</v>
      </c>
      <c r="F3489" s="207">
        <f t="shared" si="562"/>
        <v>0</v>
      </c>
      <c r="G3489" s="229"/>
      <c r="H3489" s="87"/>
      <c r="I3489" s="285"/>
      <c r="J3489" s="87"/>
      <c r="K3489" s="87"/>
      <c r="L3489" s="87"/>
      <c r="M3489" s="87"/>
    </row>
    <row r="3490" spans="1:13" hidden="1">
      <c r="A3490" s="506" t="str">
        <f t="shared" si="559"/>
        <v/>
      </c>
      <c r="B3490" s="507"/>
      <c r="C3490" s="289" t="str">
        <f t="shared" si="560"/>
        <v/>
      </c>
      <c r="D3490" s="290"/>
      <c r="E3490" s="291">
        <f t="shared" si="561"/>
        <v>0</v>
      </c>
      <c r="F3490" s="207">
        <f t="shared" si="562"/>
        <v>0</v>
      </c>
      <c r="G3490" s="229"/>
      <c r="H3490" s="87"/>
      <c r="I3490" s="285"/>
      <c r="J3490" s="87"/>
      <c r="K3490" s="87"/>
      <c r="L3490" s="87"/>
      <c r="M3490" s="87"/>
    </row>
    <row r="3491" spans="1:13" hidden="1">
      <c r="A3491" s="506" t="str">
        <f t="shared" si="559"/>
        <v/>
      </c>
      <c r="B3491" s="507"/>
      <c r="C3491" s="289" t="str">
        <f t="shared" si="560"/>
        <v/>
      </c>
      <c r="D3491" s="290"/>
      <c r="E3491" s="291">
        <f t="shared" si="561"/>
        <v>0</v>
      </c>
      <c r="F3491" s="207">
        <f t="shared" si="562"/>
        <v>0</v>
      </c>
      <c r="G3491" s="229"/>
      <c r="H3491" s="87"/>
      <c r="I3491" s="285"/>
      <c r="J3491" s="87"/>
      <c r="K3491" s="87"/>
      <c r="L3491" s="87"/>
      <c r="M3491" s="87"/>
    </row>
    <row r="3492" spans="1:13" hidden="1">
      <c r="A3492" s="506" t="str">
        <f t="shared" si="559"/>
        <v/>
      </c>
      <c r="B3492" s="507"/>
      <c r="C3492" s="289" t="str">
        <f t="shared" si="560"/>
        <v/>
      </c>
      <c r="D3492" s="290"/>
      <c r="E3492" s="291">
        <f t="shared" si="561"/>
        <v>0</v>
      </c>
      <c r="F3492" s="207">
        <f t="shared" si="562"/>
        <v>0</v>
      </c>
      <c r="G3492" s="234"/>
      <c r="H3492" s="87"/>
      <c r="I3492" s="285"/>
      <c r="J3492" s="87"/>
      <c r="K3492" s="87"/>
      <c r="L3492" s="87"/>
      <c r="M3492" s="87"/>
    </row>
    <row r="3493" spans="1:13" hidden="1">
      <c r="A3493" s="506" t="str">
        <f t="shared" si="559"/>
        <v/>
      </c>
      <c r="B3493" s="507"/>
      <c r="C3493" s="289" t="str">
        <f t="shared" si="560"/>
        <v/>
      </c>
      <c r="D3493" s="290"/>
      <c r="E3493" s="291">
        <f t="shared" si="561"/>
        <v>0</v>
      </c>
      <c r="F3493" s="207">
        <f t="shared" si="562"/>
        <v>0</v>
      </c>
      <c r="G3493" s="229"/>
      <c r="H3493" s="87"/>
      <c r="I3493" s="285"/>
      <c r="J3493" s="87"/>
      <c r="K3493" s="87"/>
      <c r="L3493" s="87"/>
      <c r="M3493" s="87"/>
    </row>
    <row r="3494" spans="1:13" hidden="1">
      <c r="A3494" s="506" t="str">
        <f t="shared" si="559"/>
        <v/>
      </c>
      <c r="B3494" s="507"/>
      <c r="C3494" s="289" t="str">
        <f t="shared" si="560"/>
        <v/>
      </c>
      <c r="D3494" s="290"/>
      <c r="E3494" s="291">
        <f t="shared" si="561"/>
        <v>0</v>
      </c>
      <c r="F3494" s="207">
        <f t="shared" si="562"/>
        <v>0</v>
      </c>
      <c r="G3494" s="235"/>
      <c r="H3494" s="87"/>
      <c r="I3494" s="285"/>
      <c r="J3494" s="87"/>
      <c r="K3494" s="87"/>
      <c r="L3494" s="87"/>
      <c r="M3494" s="87"/>
    </row>
    <row r="3495" spans="1:13" ht="13.5" hidden="1" thickBot="1">
      <c r="A3495" s="223"/>
      <c r="B3495" s="87"/>
      <c r="C3495" s="87"/>
      <c r="D3495" s="162"/>
      <c r="E3495" s="170"/>
      <c r="F3495" s="66" t="s">
        <v>93</v>
      </c>
      <c r="G3495" s="234">
        <f>SUM(F3485:F3494)</f>
        <v>0</v>
      </c>
      <c r="H3495" s="87"/>
      <c r="I3495" s="119"/>
      <c r="J3495" s="87"/>
      <c r="K3495" s="87"/>
      <c r="L3495" s="87"/>
      <c r="M3495" s="87"/>
    </row>
    <row r="3496" spans="1:13" ht="14.25" hidden="1" thickTop="1" thickBot="1">
      <c r="A3496" s="236" t="s">
        <v>94</v>
      </c>
      <c r="B3496" s="90"/>
      <c r="C3496" s="90"/>
      <c r="D3496" s="163"/>
      <c r="E3496" s="171"/>
      <c r="F3496" s="163"/>
      <c r="G3496" s="237"/>
      <c r="H3496" s="87"/>
      <c r="I3496" s="119"/>
      <c r="J3496" s="87"/>
      <c r="K3496" s="87"/>
      <c r="L3496" s="87"/>
      <c r="M3496" s="87"/>
    </row>
    <row r="3497" spans="1:13" ht="13.5" hidden="1" thickTop="1">
      <c r="A3497" s="286" t="s">
        <v>2</v>
      </c>
      <c r="B3497" s="287"/>
      <c r="C3497" s="288" t="s">
        <v>95</v>
      </c>
      <c r="D3497" s="288" t="s">
        <v>96</v>
      </c>
      <c r="E3497" s="288" t="s">
        <v>97</v>
      </c>
      <c r="F3497" s="288" t="s">
        <v>87</v>
      </c>
      <c r="G3497" s="233" t="s">
        <v>88</v>
      </c>
      <c r="H3497" s="87"/>
      <c r="I3497" s="119"/>
      <c r="J3497" s="87"/>
      <c r="K3497" s="87"/>
      <c r="L3497" s="87"/>
      <c r="M3497" s="87"/>
    </row>
    <row r="3498" spans="1:13" hidden="1">
      <c r="A3498" s="506" t="str">
        <f>IF(I3498=0,"",VLOOKUP(I3498,EQUIPOS,2,FALSE))</f>
        <v/>
      </c>
      <c r="B3498" s="507"/>
      <c r="C3498" s="292"/>
      <c r="D3498" s="290"/>
      <c r="E3498" s="291">
        <f>IF(I3498=0,0,VLOOKUP(I3498,EQUIPOS,4,FALSE))</f>
        <v>0</v>
      </c>
      <c r="F3498" s="207">
        <f>C3498*D3498*E3498</f>
        <v>0</v>
      </c>
      <c r="G3498" s="228"/>
      <c r="H3498" s="87"/>
      <c r="I3498" s="285"/>
      <c r="J3498" s="87"/>
      <c r="K3498" s="87"/>
      <c r="L3498" s="87"/>
      <c r="M3498" s="87"/>
    </row>
    <row r="3499" spans="1:13" hidden="1">
      <c r="A3499" s="506" t="str">
        <f>IF(I3499=0,"",VLOOKUP(I3499,EQUIPOS,2,FALSE))</f>
        <v/>
      </c>
      <c r="B3499" s="507"/>
      <c r="C3499" s="292"/>
      <c r="D3499" s="290"/>
      <c r="E3499" s="291">
        <f>IF(I3499=0,0,VLOOKUP(I3499,EQUIPOS,4,FALSE))</f>
        <v>0</v>
      </c>
      <c r="F3499" s="207">
        <f>C3499*D3499*E3499</f>
        <v>0</v>
      </c>
      <c r="G3499" s="229"/>
      <c r="H3499" s="87"/>
      <c r="I3499" s="285"/>
      <c r="J3499" s="87"/>
      <c r="K3499" s="87"/>
      <c r="L3499" s="87"/>
      <c r="M3499" s="87"/>
    </row>
    <row r="3500" spans="1:13" hidden="1">
      <c r="A3500" s="506" t="str">
        <f>IF(I3500=0,"",VLOOKUP(I3500,EQUIPOS,2,FALSE))</f>
        <v/>
      </c>
      <c r="B3500" s="507"/>
      <c r="C3500" s="292"/>
      <c r="D3500" s="290"/>
      <c r="E3500" s="291">
        <f>IF(I3500=0,0,VLOOKUP(I3500,EQUIPOS,4,FALSE))</f>
        <v>0</v>
      </c>
      <c r="F3500" s="207">
        <f>C3500*D3500*E3500</f>
        <v>0</v>
      </c>
      <c r="G3500" s="229"/>
      <c r="H3500" s="87"/>
      <c r="I3500" s="285"/>
      <c r="J3500" s="87"/>
      <c r="K3500" s="87"/>
      <c r="L3500" s="87"/>
      <c r="M3500" s="87"/>
    </row>
    <row r="3501" spans="1:13" hidden="1">
      <c r="A3501" s="506" t="str">
        <f>IF(I3501=0,"",VLOOKUP(I3501,EQUIPOS,2,FALSE))</f>
        <v/>
      </c>
      <c r="B3501" s="507"/>
      <c r="C3501" s="292"/>
      <c r="D3501" s="290"/>
      <c r="E3501" s="291">
        <f>IF(I3501=0,0,VLOOKUP(I3501,EQUIPOS,4,FALSE))</f>
        <v>0</v>
      </c>
      <c r="F3501" s="207">
        <f>C3501*D3501*E3501</f>
        <v>0</v>
      </c>
      <c r="G3501" s="235"/>
      <c r="H3501" s="87"/>
      <c r="I3501" s="285"/>
      <c r="J3501" s="87"/>
      <c r="K3501" s="87"/>
      <c r="L3501" s="87"/>
      <c r="M3501" s="87"/>
    </row>
    <row r="3502" spans="1:13" ht="13.5" hidden="1" thickBot="1">
      <c r="A3502" s="230"/>
      <c r="B3502" s="88"/>
      <c r="C3502" s="88"/>
      <c r="D3502" s="160"/>
      <c r="E3502" s="172"/>
      <c r="F3502" s="271" t="s">
        <v>98</v>
      </c>
      <c r="G3502" s="238">
        <f>SUM(F3498:F3501)</f>
        <v>0</v>
      </c>
      <c r="H3502" s="87"/>
      <c r="I3502" s="119"/>
      <c r="J3502" s="87"/>
      <c r="K3502" s="87"/>
      <c r="L3502" s="87"/>
      <c r="M3502" s="87"/>
    </row>
    <row r="3503" spans="1:13" ht="13.5" hidden="1" thickTop="1">
      <c r="A3503" s="231" t="s">
        <v>99</v>
      </c>
      <c r="B3503" s="89"/>
      <c r="C3503" s="89"/>
      <c r="D3503" s="161"/>
      <c r="E3503" s="169"/>
      <c r="F3503" s="161"/>
      <c r="G3503" s="232"/>
      <c r="H3503" s="87"/>
      <c r="I3503" s="119"/>
      <c r="J3503" s="87"/>
      <c r="K3503" s="87"/>
      <c r="L3503" s="87"/>
      <c r="M3503" s="87"/>
    </row>
    <row r="3504" spans="1:13" hidden="1">
      <c r="A3504" s="286" t="s">
        <v>2</v>
      </c>
      <c r="B3504" s="273" t="s">
        <v>3</v>
      </c>
      <c r="C3504" s="273" t="s">
        <v>91</v>
      </c>
      <c r="D3504" s="288" t="s">
        <v>85</v>
      </c>
      <c r="E3504" s="288" t="s">
        <v>92</v>
      </c>
      <c r="F3504" s="288" t="s">
        <v>87</v>
      </c>
      <c r="G3504" s="233" t="s">
        <v>88</v>
      </c>
      <c r="H3504" s="165"/>
      <c r="I3504" s="167"/>
      <c r="J3504" s="87"/>
      <c r="K3504" s="87"/>
      <c r="L3504" s="87"/>
      <c r="M3504" s="87"/>
    </row>
    <row r="3505" spans="1:13" hidden="1">
      <c r="A3505" s="293" t="str">
        <f t="shared" ref="A3505:A3513" si="563">IF(I3505=0,"",VLOOKUP(I3505,MANOOBRA,2,FALSE))</f>
        <v/>
      </c>
      <c r="B3505" s="289" t="str">
        <f t="shared" ref="B3505:B3513" si="564">IF(I3505=0,"",VLOOKUP(I3505,MANOOBRA,3,FALSE))</f>
        <v/>
      </c>
      <c r="C3505" s="292"/>
      <c r="D3505" s="292"/>
      <c r="E3505" s="291">
        <f t="shared" ref="E3505:E3513" si="565">IF(I3505=0,0,VLOOKUP(I3505,MANOOBRA,4,FALSE))</f>
        <v>0</v>
      </c>
      <c r="F3505" s="207">
        <f>IF(D3505=0,0,C3505*E3505/D3505)</f>
        <v>0</v>
      </c>
      <c r="G3505" s="228"/>
      <c r="H3505" s="87"/>
      <c r="I3505" s="285"/>
      <c r="J3505" s="87"/>
      <c r="K3505" s="87"/>
      <c r="L3505" s="87"/>
      <c r="M3505" s="87"/>
    </row>
    <row r="3506" spans="1:13" hidden="1">
      <c r="A3506" s="293" t="str">
        <f t="shared" si="563"/>
        <v/>
      </c>
      <c r="B3506" s="289" t="str">
        <f t="shared" si="564"/>
        <v/>
      </c>
      <c r="C3506" s="292"/>
      <c r="D3506" s="292"/>
      <c r="E3506" s="291">
        <f t="shared" si="565"/>
        <v>0</v>
      </c>
      <c r="F3506" s="207">
        <f t="shared" ref="F3506:F3513" si="566">IF(D3506=0,0,C3506*E3506/D3506)</f>
        <v>0</v>
      </c>
      <c r="G3506" s="229"/>
      <c r="H3506" s="87"/>
      <c r="I3506" s="285"/>
      <c r="J3506" s="87"/>
      <c r="K3506" s="87"/>
      <c r="L3506" s="87"/>
      <c r="M3506" s="87"/>
    </row>
    <row r="3507" spans="1:13" hidden="1">
      <c r="A3507" s="293" t="str">
        <f t="shared" si="563"/>
        <v/>
      </c>
      <c r="B3507" s="289" t="str">
        <f t="shared" si="564"/>
        <v/>
      </c>
      <c r="C3507" s="292"/>
      <c r="D3507" s="292"/>
      <c r="E3507" s="291">
        <f t="shared" si="565"/>
        <v>0</v>
      </c>
      <c r="F3507" s="207">
        <f t="shared" si="566"/>
        <v>0</v>
      </c>
      <c r="G3507" s="229"/>
      <c r="H3507" s="87"/>
      <c r="I3507" s="285"/>
      <c r="J3507" s="87"/>
      <c r="K3507" s="87"/>
      <c r="L3507" s="87"/>
      <c r="M3507" s="87"/>
    </row>
    <row r="3508" spans="1:13" hidden="1">
      <c r="A3508" s="293" t="str">
        <f t="shared" si="563"/>
        <v/>
      </c>
      <c r="B3508" s="289" t="str">
        <f t="shared" si="564"/>
        <v/>
      </c>
      <c r="C3508" s="292"/>
      <c r="D3508" s="292"/>
      <c r="E3508" s="291">
        <f t="shared" si="565"/>
        <v>0</v>
      </c>
      <c r="F3508" s="207">
        <f t="shared" si="566"/>
        <v>0</v>
      </c>
      <c r="G3508" s="229"/>
      <c r="H3508" s="87"/>
      <c r="I3508" s="285"/>
      <c r="J3508" s="87"/>
      <c r="K3508" s="87"/>
      <c r="L3508" s="87"/>
      <c r="M3508" s="87"/>
    </row>
    <row r="3509" spans="1:13" hidden="1">
      <c r="A3509" s="293" t="str">
        <f t="shared" si="563"/>
        <v/>
      </c>
      <c r="B3509" s="289" t="str">
        <f t="shared" si="564"/>
        <v/>
      </c>
      <c r="C3509" s="292"/>
      <c r="D3509" s="292"/>
      <c r="E3509" s="291">
        <f t="shared" si="565"/>
        <v>0</v>
      </c>
      <c r="F3509" s="207">
        <f t="shared" si="566"/>
        <v>0</v>
      </c>
      <c r="G3509" s="229"/>
      <c r="H3509" s="87"/>
      <c r="I3509" s="285"/>
      <c r="J3509" s="87"/>
      <c r="K3509" s="87"/>
      <c r="L3509" s="87"/>
      <c r="M3509" s="87"/>
    </row>
    <row r="3510" spans="1:13" hidden="1">
      <c r="A3510" s="293" t="str">
        <f t="shared" si="563"/>
        <v/>
      </c>
      <c r="B3510" s="289" t="str">
        <f t="shared" si="564"/>
        <v/>
      </c>
      <c r="C3510" s="292"/>
      <c r="D3510" s="294"/>
      <c r="E3510" s="291">
        <f t="shared" si="565"/>
        <v>0</v>
      </c>
      <c r="F3510" s="207">
        <f t="shared" si="566"/>
        <v>0</v>
      </c>
      <c r="G3510" s="229"/>
      <c r="H3510" s="87"/>
      <c r="I3510" s="285"/>
      <c r="J3510" s="87"/>
      <c r="K3510" s="87"/>
      <c r="L3510" s="87"/>
      <c r="M3510" s="87"/>
    </row>
    <row r="3511" spans="1:13" hidden="1">
      <c r="A3511" s="293" t="str">
        <f t="shared" si="563"/>
        <v/>
      </c>
      <c r="B3511" s="289" t="str">
        <f t="shared" si="564"/>
        <v/>
      </c>
      <c r="C3511" s="292"/>
      <c r="D3511" s="294"/>
      <c r="E3511" s="291">
        <f t="shared" si="565"/>
        <v>0</v>
      </c>
      <c r="F3511" s="207">
        <f t="shared" si="566"/>
        <v>0</v>
      </c>
      <c r="G3511" s="229"/>
      <c r="H3511" s="87"/>
      <c r="I3511" s="285"/>
      <c r="J3511" s="87"/>
      <c r="K3511" s="87"/>
      <c r="L3511" s="87"/>
      <c r="M3511" s="87"/>
    </row>
    <row r="3512" spans="1:13" hidden="1">
      <c r="A3512" s="293" t="str">
        <f t="shared" si="563"/>
        <v/>
      </c>
      <c r="B3512" s="289" t="str">
        <f t="shared" si="564"/>
        <v/>
      </c>
      <c r="C3512" s="292"/>
      <c r="D3512" s="294"/>
      <c r="E3512" s="291">
        <f t="shared" si="565"/>
        <v>0</v>
      </c>
      <c r="F3512" s="207">
        <f t="shared" si="566"/>
        <v>0</v>
      </c>
      <c r="G3512" s="229"/>
      <c r="H3512" s="87"/>
      <c r="I3512" s="285"/>
      <c r="J3512" s="87"/>
      <c r="K3512" s="87"/>
      <c r="L3512" s="87"/>
      <c r="M3512" s="87"/>
    </row>
    <row r="3513" spans="1:13" hidden="1">
      <c r="A3513" s="293" t="str">
        <f t="shared" si="563"/>
        <v/>
      </c>
      <c r="B3513" s="289" t="str">
        <f t="shared" si="564"/>
        <v/>
      </c>
      <c r="C3513" s="292"/>
      <c r="D3513" s="294"/>
      <c r="E3513" s="291">
        <f t="shared" si="565"/>
        <v>0</v>
      </c>
      <c r="F3513" s="207">
        <f t="shared" si="566"/>
        <v>0</v>
      </c>
      <c r="G3513" s="235"/>
      <c r="H3513" s="87"/>
      <c r="I3513" s="285"/>
      <c r="J3513" s="87"/>
      <c r="K3513" s="87"/>
      <c r="L3513" s="87"/>
      <c r="M3513" s="87"/>
    </row>
    <row r="3514" spans="1:13" ht="13.5" hidden="1" thickBot="1">
      <c r="A3514" s="230"/>
      <c r="B3514" s="88"/>
      <c r="C3514" s="88"/>
      <c r="D3514" s="160"/>
      <c r="E3514" s="168"/>
      <c r="F3514" s="271" t="s">
        <v>100</v>
      </c>
      <c r="G3514" s="238">
        <f>SUM(F3505:F3513)</f>
        <v>0</v>
      </c>
      <c r="H3514" s="87"/>
      <c r="I3514" s="119"/>
      <c r="J3514" s="87"/>
      <c r="K3514" s="87"/>
      <c r="L3514" s="87"/>
      <c r="M3514" s="87"/>
    </row>
    <row r="3515" spans="1:13" ht="13.5" hidden="1" thickTop="1">
      <c r="A3515" s="239" t="s">
        <v>101</v>
      </c>
      <c r="B3515" s="89"/>
      <c r="C3515" s="89"/>
      <c r="D3515" s="161"/>
      <c r="E3515" s="169"/>
      <c r="F3515" s="161"/>
      <c r="G3515" s="232"/>
      <c r="H3515" s="87"/>
      <c r="I3515" s="119"/>
      <c r="J3515" s="87"/>
      <c r="K3515" s="87"/>
      <c r="L3515" s="87"/>
      <c r="M3515" s="87"/>
    </row>
    <row r="3516" spans="1:13" hidden="1">
      <c r="A3516" s="286" t="s">
        <v>2</v>
      </c>
      <c r="B3516" s="287"/>
      <c r="C3516" s="287"/>
      <c r="D3516" s="208"/>
      <c r="E3516" s="288" t="s">
        <v>102</v>
      </c>
      <c r="F3516" s="288" t="s">
        <v>45</v>
      </c>
      <c r="G3516" s="295" t="s">
        <v>102</v>
      </c>
      <c r="H3516" s="165"/>
      <c r="I3516" s="167"/>
      <c r="J3516" s="87"/>
      <c r="K3516" s="87"/>
      <c r="L3516" s="87"/>
      <c r="M3516" s="87"/>
    </row>
    <row r="3517" spans="1:13" hidden="1">
      <c r="A3517" s="296" t="s">
        <v>103</v>
      </c>
      <c r="B3517" s="209"/>
      <c r="C3517" s="209"/>
      <c r="D3517" s="210"/>
      <c r="E3517" s="284">
        <f>SUM(G3482,G3495,G3502,G3514)</f>
        <v>0</v>
      </c>
      <c r="F3517" s="297">
        <f>A</f>
        <v>0</v>
      </c>
      <c r="G3517" s="298">
        <f>E3517*F3517</f>
        <v>0</v>
      </c>
      <c r="H3517" s="87"/>
      <c r="I3517" s="173"/>
      <c r="J3517" s="87"/>
      <c r="K3517" s="87"/>
      <c r="L3517" s="87"/>
      <c r="M3517" s="87"/>
    </row>
    <row r="3518" spans="1:13" hidden="1">
      <c r="A3518" s="296" t="s">
        <v>104</v>
      </c>
      <c r="B3518" s="209"/>
      <c r="C3518" s="209"/>
      <c r="D3518" s="210"/>
      <c r="E3518" s="284">
        <f>SUM(G3482,G3495,G3502,G3514)</f>
        <v>0</v>
      </c>
      <c r="F3518" s="297">
        <f>I</f>
        <v>0</v>
      </c>
      <c r="G3518" s="298">
        <f>E3518*F3518</f>
        <v>0</v>
      </c>
      <c r="H3518" s="87"/>
      <c r="I3518" s="173"/>
      <c r="J3518" s="87"/>
      <c r="K3518" s="87"/>
      <c r="L3518" s="87"/>
      <c r="M3518" s="87"/>
    </row>
    <row r="3519" spans="1:13" hidden="1">
      <c r="A3519" s="296" t="s">
        <v>105</v>
      </c>
      <c r="B3519" s="209"/>
      <c r="C3519" s="209"/>
      <c r="D3519" s="210"/>
      <c r="E3519" s="284">
        <f>SUM(G3482,G3495,G3502,G3514)</f>
        <v>0</v>
      </c>
      <c r="F3519" s="297">
        <f>U</f>
        <v>0</v>
      </c>
      <c r="G3519" s="298">
        <f>E3519*F3519</f>
        <v>0</v>
      </c>
      <c r="H3519" s="87"/>
      <c r="I3519" s="173"/>
      <c r="J3519" s="87"/>
      <c r="K3519" s="87"/>
      <c r="L3519" s="87"/>
      <c r="M3519" s="87"/>
    </row>
    <row r="3520" spans="1:13" ht="23.25" hidden="1" thickBot="1">
      <c r="A3520" s="230"/>
      <c r="B3520" s="88"/>
      <c r="C3520" s="88"/>
      <c r="D3520" s="160"/>
      <c r="E3520" s="168"/>
      <c r="F3520" s="67" t="s">
        <v>106</v>
      </c>
      <c r="G3520" s="238">
        <f>SUM(G3517:G3519)</f>
        <v>0</v>
      </c>
      <c r="H3520" s="87"/>
      <c r="I3520" s="119"/>
      <c r="J3520" s="299" t="s">
        <v>107</v>
      </c>
      <c r="K3520" s="299" t="s">
        <v>108</v>
      </c>
      <c r="L3520" s="299" t="s">
        <v>106</v>
      </c>
      <c r="M3520" s="299" t="s">
        <v>105</v>
      </c>
    </row>
    <row r="3521" spans="1:13" ht="14.25" hidden="1" thickTop="1" thickBot="1">
      <c r="A3521" s="240"/>
      <c r="B3521" s="58"/>
      <c r="C3521" s="58"/>
      <c r="D3521" s="174"/>
      <c r="E3521" s="68" t="s">
        <v>108</v>
      </c>
      <c r="F3521" s="69"/>
      <c r="G3521" s="241">
        <f>ROUND(SUM(G3482,G3495,G3502,G3514,G3520),0)</f>
        <v>0</v>
      </c>
      <c r="H3521" s="58"/>
      <c r="I3521" s="118"/>
      <c r="J3521" s="300" t="str">
        <f>B3458</f>
        <v>5.7</v>
      </c>
      <c r="K3521" s="301">
        <f>G3521</f>
        <v>0</v>
      </c>
      <c r="L3521" s="302">
        <f>ROUND(SUM(G3482,G3495,G3502,G3514),0)</f>
        <v>0</v>
      </c>
      <c r="M3521" s="303">
        <f>G3519</f>
        <v>0</v>
      </c>
    </row>
    <row r="3522" spans="1:13" ht="26.25" hidden="1" thickTop="1">
      <c r="A3522" s="242" t="s">
        <v>109</v>
      </c>
      <c r="B3522" s="87"/>
      <c r="C3522" s="87"/>
      <c r="D3522" s="162"/>
      <c r="E3522" s="166"/>
      <c r="F3522" s="162"/>
      <c r="G3522" s="225"/>
      <c r="H3522" s="87"/>
      <c r="I3522" s="119"/>
      <c r="J3522" s="87"/>
      <c r="K3522" s="87"/>
      <c r="L3522" s="87"/>
      <c r="M3522" s="87"/>
    </row>
    <row r="3523" spans="1:13" hidden="1">
      <c r="A3523" s="242"/>
      <c r="B3523" s="175"/>
      <c r="C3523" s="175"/>
      <c r="D3523" s="176"/>
      <c r="E3523" s="166"/>
      <c r="F3523" s="162"/>
      <c r="G3523" s="243">
        <f ca="1">TODAY()</f>
        <v>46244</v>
      </c>
      <c r="H3523" s="87"/>
      <c r="I3523" s="119"/>
      <c r="J3523" s="87"/>
      <c r="K3523" s="87"/>
      <c r="L3523" s="87"/>
      <c r="M3523" s="87"/>
    </row>
    <row r="3524" spans="1:13" ht="13.5" hidden="1" thickBot="1">
      <c r="A3524" s="244"/>
      <c r="B3524" s="245"/>
      <c r="C3524" s="245"/>
      <c r="D3524" s="246"/>
      <c r="E3524" s="247"/>
      <c r="F3524" s="246"/>
      <c r="G3524" s="248"/>
      <c r="H3524" s="87"/>
      <c r="I3524" s="119"/>
      <c r="J3524" s="87"/>
      <c r="K3524" s="87"/>
      <c r="L3524" s="87"/>
      <c r="M3524" s="87"/>
    </row>
    <row r="3525" spans="1:13" hidden="1">
      <c r="A3525" s="217"/>
      <c r="B3525" s="218"/>
      <c r="C3525" s="218"/>
      <c r="D3525" s="219"/>
      <c r="E3525" s="220"/>
      <c r="F3525" s="219"/>
      <c r="G3525" s="221" t="s">
        <v>77</v>
      </c>
      <c r="H3525" s="58"/>
      <c r="I3525" s="118"/>
      <c r="J3525" s="58"/>
      <c r="K3525" s="58"/>
      <c r="L3525" s="58"/>
      <c r="M3525" s="87"/>
    </row>
    <row r="3526" spans="1:13" hidden="1">
      <c r="A3526" s="222" t="s">
        <v>78</v>
      </c>
      <c r="B3526" s="508" t="str">
        <f>Proponente</f>
        <v>Proponente BCDA</v>
      </c>
      <c r="C3526" s="508"/>
      <c r="D3526" s="508"/>
      <c r="E3526" s="508"/>
      <c r="F3526" s="508"/>
      <c r="G3526" s="509"/>
      <c r="H3526" s="87"/>
      <c r="I3526" s="119"/>
      <c r="J3526" s="87"/>
      <c r="K3526" s="87"/>
      <c r="L3526" s="87"/>
      <c r="M3526" s="87"/>
    </row>
    <row r="3527" spans="1:13" hidden="1">
      <c r="A3527" s="222" t="s">
        <v>79</v>
      </c>
      <c r="B3527" s="87" t="str">
        <f>VLOOKUP(B3528,'4_Presupuesto de Obra'!$A$8:$D$182,2,FALSE)</f>
        <v>5.8</v>
      </c>
      <c r="C3527" s="508">
        <f>VLOOKUP(B3528,'4_Presupuesto de Obra'!$A$8:$D$182,3,FALSE)</f>
        <v>0</v>
      </c>
      <c r="D3527" s="508"/>
      <c r="E3527" s="508"/>
      <c r="F3527" s="508"/>
      <c r="G3527" s="509"/>
      <c r="H3527" s="87"/>
      <c r="I3527" s="119"/>
      <c r="J3527" s="87"/>
      <c r="K3527" s="87"/>
      <c r="L3527" s="87"/>
      <c r="M3527" s="87"/>
    </row>
    <row r="3528" spans="1:13" hidden="1">
      <c r="A3528" s="223"/>
      <c r="B3528" s="216">
        <f>+B3459+1</f>
        <v>52</v>
      </c>
      <c r="C3528" s="87"/>
      <c r="D3528" s="162"/>
      <c r="E3528" s="166"/>
      <c r="F3528" s="59" t="s">
        <v>80</v>
      </c>
      <c r="G3528" s="224">
        <f>VLOOKUP(B3528,'4_Presupuesto de Obra'!$A$8:$D$182,4,FALSE)</f>
        <v>0</v>
      </c>
      <c r="H3528" s="87"/>
      <c r="I3528" s="119"/>
      <c r="J3528" s="87"/>
      <c r="K3528" s="87"/>
      <c r="L3528" s="87"/>
      <c r="M3528" s="87"/>
    </row>
    <row r="3529" spans="1:13" ht="13.5" hidden="1" thickBot="1">
      <c r="A3529" s="222" t="s">
        <v>81</v>
      </c>
      <c r="B3529" s="87"/>
      <c r="C3529" s="87"/>
      <c r="D3529" s="162"/>
      <c r="E3529" s="166"/>
      <c r="F3529" s="162"/>
      <c r="G3529" s="225"/>
      <c r="H3529" s="87"/>
      <c r="I3529" s="167"/>
      <c r="J3529" s="87"/>
      <c r="K3529" s="87"/>
      <c r="L3529" s="87"/>
      <c r="M3529" s="87"/>
    </row>
    <row r="3530" spans="1:13" ht="13.5" hidden="1" thickTop="1">
      <c r="A3530" s="226" t="s">
        <v>2</v>
      </c>
      <c r="B3530" s="158" t="s">
        <v>83</v>
      </c>
      <c r="C3530" s="158" t="s">
        <v>84</v>
      </c>
      <c r="D3530" s="159" t="s">
        <v>85</v>
      </c>
      <c r="E3530" s="65" t="s">
        <v>86</v>
      </c>
      <c r="F3530" s="65" t="s">
        <v>87</v>
      </c>
      <c r="G3530" s="227" t="s">
        <v>88</v>
      </c>
      <c r="H3530" s="165"/>
      <c r="I3530" s="167"/>
      <c r="J3530" s="165"/>
      <c r="K3530" s="165"/>
      <c r="L3530" s="165"/>
      <c r="M3530" s="87"/>
    </row>
    <row r="3531" spans="1:13" hidden="1">
      <c r="A3531" s="281" t="str">
        <f t="shared" ref="A3531:A3550" si="567">IF(I3531=0,"-",VLOOKUP(I3531,EQUIPOS,2,FALSE))</f>
        <v>-</v>
      </c>
      <c r="B3531" s="282"/>
      <c r="C3531" s="282"/>
      <c r="D3531" s="283"/>
      <c r="E3531" s="284">
        <f t="shared" ref="E3531:E3550" si="568">IF(I3531=0,0,VLOOKUP(I3531,EQUIPOS,4,FALSE))</f>
        <v>0</v>
      </c>
      <c r="F3531" s="207">
        <f t="shared" ref="F3531:F3550" si="569">IF(D3531=0,0,E3531/D3531)</f>
        <v>0</v>
      </c>
      <c r="G3531" s="228"/>
      <c r="H3531" s="87"/>
      <c r="I3531" s="285"/>
      <c r="J3531" s="87"/>
      <c r="K3531" s="87"/>
      <c r="L3531" s="87"/>
      <c r="M3531" s="87"/>
    </row>
    <row r="3532" spans="1:13" hidden="1">
      <c r="A3532" s="281" t="str">
        <f t="shared" si="567"/>
        <v>-</v>
      </c>
      <c r="B3532" s="282"/>
      <c r="C3532" s="282"/>
      <c r="D3532" s="283"/>
      <c r="E3532" s="284">
        <f t="shared" si="568"/>
        <v>0</v>
      </c>
      <c r="F3532" s="207">
        <f t="shared" si="569"/>
        <v>0</v>
      </c>
      <c r="G3532" s="229"/>
      <c r="H3532" s="87"/>
      <c r="I3532" s="285"/>
      <c r="J3532" s="87"/>
      <c r="K3532" s="87"/>
      <c r="L3532" s="87"/>
      <c r="M3532" s="87"/>
    </row>
    <row r="3533" spans="1:13" hidden="1">
      <c r="A3533" s="281" t="str">
        <f t="shared" si="567"/>
        <v>-</v>
      </c>
      <c r="B3533" s="282"/>
      <c r="C3533" s="282"/>
      <c r="D3533" s="283"/>
      <c r="E3533" s="284">
        <f t="shared" si="568"/>
        <v>0</v>
      </c>
      <c r="F3533" s="207">
        <f t="shared" si="569"/>
        <v>0</v>
      </c>
      <c r="G3533" s="229"/>
      <c r="H3533" s="87"/>
      <c r="I3533" s="285"/>
      <c r="J3533" s="87"/>
      <c r="K3533" s="87"/>
      <c r="L3533" s="87"/>
      <c r="M3533" s="87"/>
    </row>
    <row r="3534" spans="1:13" hidden="1">
      <c r="A3534" s="281" t="str">
        <f t="shared" si="567"/>
        <v>-</v>
      </c>
      <c r="B3534" s="282"/>
      <c r="C3534" s="282"/>
      <c r="D3534" s="283"/>
      <c r="E3534" s="284">
        <f t="shared" si="568"/>
        <v>0</v>
      </c>
      <c r="F3534" s="207">
        <f t="shared" si="569"/>
        <v>0</v>
      </c>
      <c r="G3534" s="229"/>
      <c r="H3534" s="87"/>
      <c r="I3534" s="285"/>
      <c r="J3534" s="87"/>
      <c r="K3534" s="87"/>
      <c r="L3534" s="87"/>
      <c r="M3534" s="87"/>
    </row>
    <row r="3535" spans="1:13" hidden="1">
      <c r="A3535" s="281" t="str">
        <f t="shared" si="567"/>
        <v>-</v>
      </c>
      <c r="B3535" s="282"/>
      <c r="C3535" s="282"/>
      <c r="D3535" s="283"/>
      <c r="E3535" s="284">
        <f t="shared" si="568"/>
        <v>0</v>
      </c>
      <c r="F3535" s="207">
        <f t="shared" si="569"/>
        <v>0</v>
      </c>
      <c r="G3535" s="229"/>
      <c r="H3535" s="87"/>
      <c r="I3535" s="285"/>
      <c r="J3535" s="87"/>
      <c r="K3535" s="87"/>
      <c r="L3535" s="87"/>
      <c r="M3535" s="87"/>
    </row>
    <row r="3536" spans="1:13" hidden="1">
      <c r="A3536" s="281" t="str">
        <f t="shared" si="567"/>
        <v>-</v>
      </c>
      <c r="B3536" s="282"/>
      <c r="C3536" s="282"/>
      <c r="D3536" s="283"/>
      <c r="E3536" s="284">
        <f t="shared" si="568"/>
        <v>0</v>
      </c>
      <c r="F3536" s="207">
        <f t="shared" si="569"/>
        <v>0</v>
      </c>
      <c r="G3536" s="229"/>
      <c r="H3536" s="87"/>
      <c r="I3536" s="285"/>
      <c r="J3536" s="87"/>
      <c r="K3536" s="87"/>
      <c r="L3536" s="87"/>
      <c r="M3536" s="87"/>
    </row>
    <row r="3537" spans="1:13" hidden="1">
      <c r="A3537" s="281" t="str">
        <f t="shared" si="567"/>
        <v>-</v>
      </c>
      <c r="B3537" s="282"/>
      <c r="C3537" s="282"/>
      <c r="D3537" s="283"/>
      <c r="E3537" s="284">
        <f t="shared" si="568"/>
        <v>0</v>
      </c>
      <c r="F3537" s="207">
        <f t="shared" si="569"/>
        <v>0</v>
      </c>
      <c r="G3537" s="235"/>
      <c r="H3537" s="87"/>
      <c r="I3537" s="285"/>
      <c r="J3537" s="87"/>
      <c r="K3537" s="87"/>
      <c r="L3537" s="87"/>
      <c r="M3537" s="87"/>
    </row>
    <row r="3538" spans="1:13" hidden="1">
      <c r="A3538" s="281" t="str">
        <f t="shared" si="567"/>
        <v>-</v>
      </c>
      <c r="B3538" s="282"/>
      <c r="C3538" s="282"/>
      <c r="D3538" s="283"/>
      <c r="E3538" s="284">
        <f t="shared" si="568"/>
        <v>0</v>
      </c>
      <c r="F3538" s="207">
        <f t="shared" si="569"/>
        <v>0</v>
      </c>
      <c r="G3538" s="229"/>
      <c r="H3538" s="87"/>
      <c r="I3538" s="285"/>
      <c r="J3538" s="87"/>
      <c r="K3538" s="87"/>
      <c r="L3538" s="87"/>
      <c r="M3538" s="87"/>
    </row>
    <row r="3539" spans="1:13" hidden="1">
      <c r="A3539" s="281" t="str">
        <f t="shared" si="567"/>
        <v>-</v>
      </c>
      <c r="B3539" s="282"/>
      <c r="C3539" s="282"/>
      <c r="D3539" s="283"/>
      <c r="E3539" s="284">
        <f t="shared" si="568"/>
        <v>0</v>
      </c>
      <c r="F3539" s="207">
        <f t="shared" si="569"/>
        <v>0</v>
      </c>
      <c r="G3539" s="229"/>
      <c r="H3539" s="87"/>
      <c r="I3539" s="285"/>
      <c r="J3539" s="87"/>
      <c r="K3539" s="87"/>
      <c r="L3539" s="87"/>
      <c r="M3539" s="87"/>
    </row>
    <row r="3540" spans="1:13" hidden="1">
      <c r="A3540" s="281" t="str">
        <f t="shared" si="567"/>
        <v>-</v>
      </c>
      <c r="B3540" s="282"/>
      <c r="C3540" s="282"/>
      <c r="D3540" s="283"/>
      <c r="E3540" s="284">
        <f t="shared" si="568"/>
        <v>0</v>
      </c>
      <c r="F3540" s="207">
        <f t="shared" si="569"/>
        <v>0</v>
      </c>
      <c r="G3540" s="229"/>
      <c r="H3540" s="87"/>
      <c r="I3540" s="285"/>
      <c r="J3540" s="87"/>
      <c r="K3540" s="87"/>
      <c r="L3540" s="87"/>
      <c r="M3540" s="87"/>
    </row>
    <row r="3541" spans="1:13" hidden="1">
      <c r="A3541" s="281" t="str">
        <f t="shared" si="567"/>
        <v>-</v>
      </c>
      <c r="B3541" s="282"/>
      <c r="C3541" s="282"/>
      <c r="D3541" s="283"/>
      <c r="E3541" s="284">
        <f t="shared" si="568"/>
        <v>0</v>
      </c>
      <c r="F3541" s="207">
        <f t="shared" si="569"/>
        <v>0</v>
      </c>
      <c r="G3541" s="229"/>
      <c r="H3541" s="87"/>
      <c r="I3541" s="285"/>
      <c r="J3541" s="87"/>
      <c r="K3541" s="87"/>
      <c r="L3541" s="87"/>
      <c r="M3541" s="87"/>
    </row>
    <row r="3542" spans="1:13" hidden="1">
      <c r="A3542" s="281" t="str">
        <f t="shared" si="567"/>
        <v>-</v>
      </c>
      <c r="B3542" s="282"/>
      <c r="C3542" s="282"/>
      <c r="D3542" s="283"/>
      <c r="E3542" s="284">
        <f t="shared" si="568"/>
        <v>0</v>
      </c>
      <c r="F3542" s="207">
        <f t="shared" si="569"/>
        <v>0</v>
      </c>
      <c r="G3542" s="229"/>
      <c r="H3542" s="87"/>
      <c r="I3542" s="285"/>
      <c r="J3542" s="87"/>
      <c r="K3542" s="87"/>
      <c r="L3542" s="87"/>
      <c r="M3542" s="87"/>
    </row>
    <row r="3543" spans="1:13" hidden="1">
      <c r="A3543" s="281" t="str">
        <f t="shared" si="567"/>
        <v>-</v>
      </c>
      <c r="B3543" s="282"/>
      <c r="C3543" s="282"/>
      <c r="D3543" s="283"/>
      <c r="E3543" s="284">
        <f t="shared" si="568"/>
        <v>0</v>
      </c>
      <c r="F3543" s="207">
        <f t="shared" si="569"/>
        <v>0</v>
      </c>
      <c r="G3543" s="229"/>
      <c r="H3543" s="87"/>
      <c r="I3543" s="285"/>
      <c r="J3543" s="87"/>
      <c r="K3543" s="87"/>
      <c r="L3543" s="87"/>
      <c r="M3543" s="87"/>
    </row>
    <row r="3544" spans="1:13" hidden="1">
      <c r="A3544" s="281" t="str">
        <f t="shared" si="567"/>
        <v>-</v>
      </c>
      <c r="B3544" s="282"/>
      <c r="C3544" s="282"/>
      <c r="D3544" s="283"/>
      <c r="E3544" s="284">
        <f t="shared" si="568"/>
        <v>0</v>
      </c>
      <c r="F3544" s="207">
        <f t="shared" si="569"/>
        <v>0</v>
      </c>
      <c r="G3544" s="229"/>
      <c r="H3544" s="87"/>
      <c r="I3544" s="285"/>
      <c r="J3544" s="87"/>
      <c r="K3544" s="87"/>
      <c r="L3544" s="87"/>
      <c r="M3544" s="87"/>
    </row>
    <row r="3545" spans="1:13" hidden="1">
      <c r="A3545" s="281" t="str">
        <f t="shared" si="567"/>
        <v>-</v>
      </c>
      <c r="B3545" s="282"/>
      <c r="C3545" s="282"/>
      <c r="D3545" s="283"/>
      <c r="E3545" s="284">
        <f t="shared" si="568"/>
        <v>0</v>
      </c>
      <c r="F3545" s="207">
        <f t="shared" si="569"/>
        <v>0</v>
      </c>
      <c r="G3545" s="229"/>
      <c r="H3545" s="87"/>
      <c r="I3545" s="285"/>
      <c r="J3545" s="87"/>
      <c r="K3545" s="87"/>
      <c r="L3545" s="87"/>
      <c r="M3545" s="87"/>
    </row>
    <row r="3546" spans="1:13" hidden="1">
      <c r="A3546" s="281" t="str">
        <f t="shared" si="567"/>
        <v>-</v>
      </c>
      <c r="B3546" s="282"/>
      <c r="C3546" s="282"/>
      <c r="D3546" s="283"/>
      <c r="E3546" s="284">
        <f t="shared" si="568"/>
        <v>0</v>
      </c>
      <c r="F3546" s="207">
        <f t="shared" si="569"/>
        <v>0</v>
      </c>
      <c r="G3546" s="229"/>
      <c r="H3546" s="87"/>
      <c r="I3546" s="285"/>
      <c r="J3546" s="87"/>
      <c r="K3546" s="87"/>
      <c r="L3546" s="87"/>
      <c r="M3546" s="87"/>
    </row>
    <row r="3547" spans="1:13" hidden="1">
      <c r="A3547" s="281" t="str">
        <f t="shared" si="567"/>
        <v>-</v>
      </c>
      <c r="B3547" s="282"/>
      <c r="C3547" s="282"/>
      <c r="D3547" s="283"/>
      <c r="E3547" s="284">
        <f t="shared" si="568"/>
        <v>0</v>
      </c>
      <c r="F3547" s="207">
        <f t="shared" si="569"/>
        <v>0</v>
      </c>
      <c r="G3547" s="229"/>
      <c r="H3547" s="87"/>
      <c r="I3547" s="285"/>
      <c r="J3547" s="87"/>
      <c r="K3547" s="87"/>
      <c r="L3547" s="87"/>
      <c r="M3547" s="87"/>
    </row>
    <row r="3548" spans="1:13" hidden="1">
      <c r="A3548" s="281" t="str">
        <f t="shared" si="567"/>
        <v>-</v>
      </c>
      <c r="B3548" s="282"/>
      <c r="C3548" s="282"/>
      <c r="D3548" s="283"/>
      <c r="E3548" s="284">
        <f t="shared" si="568"/>
        <v>0</v>
      </c>
      <c r="F3548" s="207">
        <f t="shared" si="569"/>
        <v>0</v>
      </c>
      <c r="G3548" s="229"/>
      <c r="H3548" s="87"/>
      <c r="I3548" s="285"/>
      <c r="J3548" s="87"/>
      <c r="K3548" s="87"/>
      <c r="L3548" s="87"/>
      <c r="M3548" s="87"/>
    </row>
    <row r="3549" spans="1:13" hidden="1">
      <c r="A3549" s="281" t="str">
        <f t="shared" si="567"/>
        <v>-</v>
      </c>
      <c r="B3549" s="282"/>
      <c r="C3549" s="282"/>
      <c r="D3549" s="283"/>
      <c r="E3549" s="284">
        <f t="shared" si="568"/>
        <v>0</v>
      </c>
      <c r="F3549" s="207">
        <f t="shared" si="569"/>
        <v>0</v>
      </c>
      <c r="G3549" s="229"/>
      <c r="H3549" s="87"/>
      <c r="I3549" s="285"/>
      <c r="J3549" s="87"/>
      <c r="K3549" s="87"/>
      <c r="L3549" s="87"/>
      <c r="M3549" s="87"/>
    </row>
    <row r="3550" spans="1:13" hidden="1">
      <c r="A3550" s="281" t="str">
        <f t="shared" si="567"/>
        <v>-</v>
      </c>
      <c r="B3550" s="282"/>
      <c r="C3550" s="282"/>
      <c r="D3550" s="283"/>
      <c r="E3550" s="284">
        <f t="shared" si="568"/>
        <v>0</v>
      </c>
      <c r="F3550" s="207">
        <f t="shared" si="569"/>
        <v>0</v>
      </c>
      <c r="G3550" s="229"/>
      <c r="H3550" s="87"/>
      <c r="I3550" s="285"/>
      <c r="J3550" s="87"/>
      <c r="K3550" s="87"/>
      <c r="L3550" s="87"/>
      <c r="M3550" s="87"/>
    </row>
    <row r="3551" spans="1:13" ht="13.5" hidden="1" thickBot="1">
      <c r="A3551" s="230"/>
      <c r="B3551" s="88"/>
      <c r="C3551" s="88"/>
      <c r="D3551" s="160"/>
      <c r="E3551" s="168"/>
      <c r="F3551" s="271" t="s">
        <v>89</v>
      </c>
      <c r="G3551" s="272">
        <f>SUM(F3531:F3550)</f>
        <v>0</v>
      </c>
      <c r="H3551" s="87"/>
      <c r="I3551" s="119"/>
      <c r="J3551" s="87"/>
      <c r="K3551" s="87"/>
      <c r="L3551" s="87"/>
      <c r="M3551" s="87"/>
    </row>
    <row r="3552" spans="1:13" ht="13.5" hidden="1" thickTop="1">
      <c r="A3552" s="231" t="s">
        <v>90</v>
      </c>
      <c r="B3552" s="89"/>
      <c r="C3552" s="89"/>
      <c r="D3552" s="161"/>
      <c r="E3552" s="169"/>
      <c r="F3552" s="161"/>
      <c r="G3552" s="232"/>
      <c r="H3552" s="87"/>
      <c r="I3552" s="119"/>
      <c r="J3552" s="87"/>
      <c r="K3552" s="87"/>
      <c r="L3552" s="87"/>
      <c r="M3552" s="87"/>
    </row>
    <row r="3553" spans="1:13" hidden="1">
      <c r="A3553" s="286" t="s">
        <v>2</v>
      </c>
      <c r="B3553" s="287"/>
      <c r="C3553" s="273" t="s">
        <v>3</v>
      </c>
      <c r="D3553" s="288" t="s">
        <v>91</v>
      </c>
      <c r="E3553" s="288" t="s">
        <v>92</v>
      </c>
      <c r="F3553" s="288" t="s">
        <v>87</v>
      </c>
      <c r="G3553" s="233" t="s">
        <v>88</v>
      </c>
      <c r="H3553" s="165"/>
      <c r="I3553" s="167"/>
      <c r="J3553" s="165"/>
      <c r="K3553" s="165"/>
      <c r="L3553" s="165"/>
      <c r="M3553" s="87"/>
    </row>
    <row r="3554" spans="1:13" hidden="1">
      <c r="A3554" s="506" t="str">
        <f t="shared" ref="A3554:A3563" si="570">IF(I3554=0,"",VLOOKUP(I3554,MATERIALES,2,FALSE))</f>
        <v/>
      </c>
      <c r="B3554" s="507"/>
      <c r="C3554" s="289" t="str">
        <f t="shared" ref="C3554:C3563" si="571">IF(I3554=0,"",VLOOKUP(I3554,MATERIALES,4,FALSE))</f>
        <v/>
      </c>
      <c r="D3554" s="290"/>
      <c r="E3554" s="291">
        <f t="shared" ref="E3554:E3563" si="572">IF(I3554=0,0,VLOOKUP(I3554,MATERIALES,4,FALSE))</f>
        <v>0</v>
      </c>
      <c r="F3554" s="207">
        <f>D3554*E3554</f>
        <v>0</v>
      </c>
      <c r="G3554" s="228"/>
      <c r="H3554" s="87"/>
      <c r="I3554" s="285"/>
      <c r="J3554" s="87"/>
      <c r="K3554" s="87"/>
      <c r="L3554" s="87"/>
      <c r="M3554" s="87"/>
    </row>
    <row r="3555" spans="1:13" hidden="1">
      <c r="A3555" s="506" t="str">
        <f t="shared" si="570"/>
        <v/>
      </c>
      <c r="B3555" s="507"/>
      <c r="C3555" s="289" t="str">
        <f t="shared" si="571"/>
        <v/>
      </c>
      <c r="D3555" s="290"/>
      <c r="E3555" s="291">
        <f t="shared" si="572"/>
        <v>0</v>
      </c>
      <c r="F3555" s="207">
        <f t="shared" ref="F3555:F3563" si="573">D3555*E3555</f>
        <v>0</v>
      </c>
      <c r="G3555" s="229"/>
      <c r="H3555" s="87"/>
      <c r="I3555" s="285"/>
      <c r="J3555" s="87"/>
      <c r="K3555" s="87"/>
      <c r="L3555" s="87"/>
      <c r="M3555" s="87"/>
    </row>
    <row r="3556" spans="1:13" hidden="1">
      <c r="A3556" s="506" t="str">
        <f t="shared" si="570"/>
        <v/>
      </c>
      <c r="B3556" s="507"/>
      <c r="C3556" s="289" t="str">
        <f t="shared" si="571"/>
        <v/>
      </c>
      <c r="D3556" s="290"/>
      <c r="E3556" s="291">
        <f t="shared" si="572"/>
        <v>0</v>
      </c>
      <c r="F3556" s="207">
        <f t="shared" si="573"/>
        <v>0</v>
      </c>
      <c r="G3556" s="229"/>
      <c r="H3556" s="87"/>
      <c r="I3556" s="285"/>
      <c r="J3556" s="87"/>
      <c r="K3556" s="87"/>
      <c r="L3556" s="87"/>
      <c r="M3556" s="87"/>
    </row>
    <row r="3557" spans="1:13" hidden="1">
      <c r="A3557" s="506" t="str">
        <f t="shared" si="570"/>
        <v/>
      </c>
      <c r="B3557" s="507"/>
      <c r="C3557" s="289" t="str">
        <f t="shared" si="571"/>
        <v/>
      </c>
      <c r="D3557" s="290"/>
      <c r="E3557" s="291">
        <f t="shared" si="572"/>
        <v>0</v>
      </c>
      <c r="F3557" s="207">
        <f t="shared" si="573"/>
        <v>0</v>
      </c>
      <c r="G3557" s="229"/>
      <c r="H3557" s="87"/>
      <c r="I3557" s="285"/>
      <c r="J3557" s="87"/>
      <c r="K3557" s="87"/>
      <c r="L3557" s="87"/>
      <c r="M3557" s="87"/>
    </row>
    <row r="3558" spans="1:13" hidden="1">
      <c r="A3558" s="506" t="str">
        <f t="shared" si="570"/>
        <v/>
      </c>
      <c r="B3558" s="507"/>
      <c r="C3558" s="289" t="str">
        <f t="shared" si="571"/>
        <v/>
      </c>
      <c r="D3558" s="290"/>
      <c r="E3558" s="291">
        <f t="shared" si="572"/>
        <v>0</v>
      </c>
      <c r="F3558" s="207">
        <f t="shared" si="573"/>
        <v>0</v>
      </c>
      <c r="G3558" s="229"/>
      <c r="H3558" s="87"/>
      <c r="I3558" s="285"/>
      <c r="J3558" s="87"/>
      <c r="K3558" s="87"/>
      <c r="L3558" s="87"/>
      <c r="M3558" s="87"/>
    </row>
    <row r="3559" spans="1:13" hidden="1">
      <c r="A3559" s="506" t="str">
        <f t="shared" si="570"/>
        <v/>
      </c>
      <c r="B3559" s="507"/>
      <c r="C3559" s="289" t="str">
        <f t="shared" si="571"/>
        <v/>
      </c>
      <c r="D3559" s="290"/>
      <c r="E3559" s="291">
        <f t="shared" si="572"/>
        <v>0</v>
      </c>
      <c r="F3559" s="207">
        <f t="shared" si="573"/>
        <v>0</v>
      </c>
      <c r="G3559" s="229"/>
      <c r="H3559" s="87"/>
      <c r="I3559" s="285"/>
      <c r="J3559" s="87"/>
      <c r="K3559" s="87"/>
      <c r="L3559" s="87"/>
      <c r="M3559" s="87"/>
    </row>
    <row r="3560" spans="1:13" hidden="1">
      <c r="A3560" s="506" t="str">
        <f t="shared" si="570"/>
        <v/>
      </c>
      <c r="B3560" s="507"/>
      <c r="C3560" s="289" t="str">
        <f t="shared" si="571"/>
        <v/>
      </c>
      <c r="D3560" s="290"/>
      <c r="E3560" s="291">
        <f t="shared" si="572"/>
        <v>0</v>
      </c>
      <c r="F3560" s="207">
        <f t="shared" si="573"/>
        <v>0</v>
      </c>
      <c r="G3560" s="229"/>
      <c r="H3560" s="87"/>
      <c r="I3560" s="285"/>
      <c r="J3560" s="87"/>
      <c r="K3560" s="87"/>
      <c r="L3560" s="87"/>
      <c r="M3560" s="87"/>
    </row>
    <row r="3561" spans="1:13" hidden="1">
      <c r="A3561" s="506" t="str">
        <f t="shared" si="570"/>
        <v/>
      </c>
      <c r="B3561" s="507"/>
      <c r="C3561" s="289" t="str">
        <f t="shared" si="571"/>
        <v/>
      </c>
      <c r="D3561" s="290"/>
      <c r="E3561" s="291">
        <f t="shared" si="572"/>
        <v>0</v>
      </c>
      <c r="F3561" s="207">
        <f t="shared" si="573"/>
        <v>0</v>
      </c>
      <c r="G3561" s="234"/>
      <c r="H3561" s="87"/>
      <c r="I3561" s="285"/>
      <c r="J3561" s="87"/>
      <c r="K3561" s="87"/>
      <c r="L3561" s="87"/>
      <c r="M3561" s="87"/>
    </row>
    <row r="3562" spans="1:13" hidden="1">
      <c r="A3562" s="506" t="str">
        <f t="shared" si="570"/>
        <v/>
      </c>
      <c r="B3562" s="507"/>
      <c r="C3562" s="289" t="str">
        <f t="shared" si="571"/>
        <v/>
      </c>
      <c r="D3562" s="290"/>
      <c r="E3562" s="291">
        <f t="shared" si="572"/>
        <v>0</v>
      </c>
      <c r="F3562" s="207">
        <f t="shared" si="573"/>
        <v>0</v>
      </c>
      <c r="G3562" s="229"/>
      <c r="H3562" s="87"/>
      <c r="I3562" s="285"/>
      <c r="J3562" s="87"/>
      <c r="K3562" s="87"/>
      <c r="L3562" s="87"/>
      <c r="M3562" s="87"/>
    </row>
    <row r="3563" spans="1:13" hidden="1">
      <c r="A3563" s="506" t="str">
        <f t="shared" si="570"/>
        <v/>
      </c>
      <c r="B3563" s="507"/>
      <c r="C3563" s="289" t="str">
        <f t="shared" si="571"/>
        <v/>
      </c>
      <c r="D3563" s="290"/>
      <c r="E3563" s="291">
        <f t="shared" si="572"/>
        <v>0</v>
      </c>
      <c r="F3563" s="207">
        <f t="shared" si="573"/>
        <v>0</v>
      </c>
      <c r="G3563" s="235"/>
      <c r="H3563" s="87"/>
      <c r="I3563" s="285"/>
      <c r="J3563" s="87"/>
      <c r="K3563" s="87"/>
      <c r="L3563" s="87"/>
      <c r="M3563" s="87"/>
    </row>
    <row r="3564" spans="1:13" ht="13.5" hidden="1" thickBot="1">
      <c r="A3564" s="223"/>
      <c r="B3564" s="87"/>
      <c r="C3564" s="87"/>
      <c r="D3564" s="162"/>
      <c r="E3564" s="170"/>
      <c r="F3564" s="66" t="s">
        <v>93</v>
      </c>
      <c r="G3564" s="234">
        <f>SUM(F3554:F3563)</f>
        <v>0</v>
      </c>
      <c r="H3564" s="87"/>
      <c r="I3564" s="119"/>
      <c r="J3564" s="87"/>
      <c r="K3564" s="87"/>
      <c r="L3564" s="87"/>
      <c r="M3564" s="87"/>
    </row>
    <row r="3565" spans="1:13" ht="14.25" hidden="1" thickTop="1" thickBot="1">
      <c r="A3565" s="236" t="s">
        <v>94</v>
      </c>
      <c r="B3565" s="90"/>
      <c r="C3565" s="90"/>
      <c r="D3565" s="163"/>
      <c r="E3565" s="171"/>
      <c r="F3565" s="163"/>
      <c r="G3565" s="237"/>
      <c r="H3565" s="87"/>
      <c r="I3565" s="119"/>
      <c r="J3565" s="87"/>
      <c r="K3565" s="87"/>
      <c r="L3565" s="87"/>
      <c r="M3565" s="87"/>
    </row>
    <row r="3566" spans="1:13" ht="13.5" hidden="1" thickTop="1">
      <c r="A3566" s="286" t="s">
        <v>2</v>
      </c>
      <c r="B3566" s="287"/>
      <c r="C3566" s="288" t="s">
        <v>95</v>
      </c>
      <c r="D3566" s="288" t="s">
        <v>96</v>
      </c>
      <c r="E3566" s="288" t="s">
        <v>97</v>
      </c>
      <c r="F3566" s="288" t="s">
        <v>87</v>
      </c>
      <c r="G3566" s="233" t="s">
        <v>88</v>
      </c>
      <c r="H3566" s="87"/>
      <c r="I3566" s="119"/>
      <c r="J3566" s="87"/>
      <c r="K3566" s="87"/>
      <c r="L3566" s="87"/>
      <c r="M3566" s="87"/>
    </row>
    <row r="3567" spans="1:13" hidden="1">
      <c r="A3567" s="506" t="str">
        <f>IF(I3567=0,"",VLOOKUP(I3567,EQUIPOS,2,FALSE))</f>
        <v/>
      </c>
      <c r="B3567" s="507"/>
      <c r="C3567" s="292"/>
      <c r="D3567" s="290"/>
      <c r="E3567" s="291">
        <f>IF(I3567=0,0,VLOOKUP(I3567,EQUIPOS,4,FALSE))</f>
        <v>0</v>
      </c>
      <c r="F3567" s="207">
        <f>C3567*D3567*E3567</f>
        <v>0</v>
      </c>
      <c r="G3567" s="228"/>
      <c r="H3567" s="87"/>
      <c r="I3567" s="285"/>
      <c r="J3567" s="87"/>
      <c r="K3567" s="87"/>
      <c r="L3567" s="87"/>
      <c r="M3567" s="87"/>
    </row>
    <row r="3568" spans="1:13" hidden="1">
      <c r="A3568" s="506" t="str">
        <f>IF(I3568=0,"",VLOOKUP(I3568,EQUIPOS,2,FALSE))</f>
        <v/>
      </c>
      <c r="B3568" s="507"/>
      <c r="C3568" s="292"/>
      <c r="D3568" s="290"/>
      <c r="E3568" s="291">
        <f>IF(I3568=0,0,VLOOKUP(I3568,EQUIPOS,4,FALSE))</f>
        <v>0</v>
      </c>
      <c r="F3568" s="207">
        <f>C3568*D3568*E3568</f>
        <v>0</v>
      </c>
      <c r="G3568" s="229"/>
      <c r="H3568" s="87"/>
      <c r="I3568" s="285"/>
      <c r="J3568" s="87"/>
      <c r="K3568" s="87"/>
      <c r="L3568" s="87"/>
      <c r="M3568" s="87"/>
    </row>
    <row r="3569" spans="1:13" hidden="1">
      <c r="A3569" s="506" t="str">
        <f>IF(I3569=0,"",VLOOKUP(I3569,EQUIPOS,2,FALSE))</f>
        <v/>
      </c>
      <c r="B3569" s="507"/>
      <c r="C3569" s="292"/>
      <c r="D3569" s="290"/>
      <c r="E3569" s="291">
        <f>IF(I3569=0,0,VLOOKUP(I3569,EQUIPOS,4,FALSE))</f>
        <v>0</v>
      </c>
      <c r="F3569" s="207">
        <f>C3569*D3569*E3569</f>
        <v>0</v>
      </c>
      <c r="G3569" s="229"/>
      <c r="H3569" s="87"/>
      <c r="I3569" s="285"/>
      <c r="J3569" s="87"/>
      <c r="K3569" s="87"/>
      <c r="L3569" s="87"/>
      <c r="M3569" s="87"/>
    </row>
    <row r="3570" spans="1:13" hidden="1">
      <c r="A3570" s="506" t="str">
        <f>IF(I3570=0,"",VLOOKUP(I3570,EQUIPOS,2,FALSE))</f>
        <v/>
      </c>
      <c r="B3570" s="507"/>
      <c r="C3570" s="292"/>
      <c r="D3570" s="290"/>
      <c r="E3570" s="291">
        <f>IF(I3570=0,0,VLOOKUP(I3570,EQUIPOS,4,FALSE))</f>
        <v>0</v>
      </c>
      <c r="F3570" s="207">
        <f>C3570*D3570*E3570</f>
        <v>0</v>
      </c>
      <c r="G3570" s="235"/>
      <c r="H3570" s="87"/>
      <c r="I3570" s="285"/>
      <c r="J3570" s="87"/>
      <c r="K3570" s="87"/>
      <c r="L3570" s="87"/>
      <c r="M3570" s="87"/>
    </row>
    <row r="3571" spans="1:13" ht="13.5" hidden="1" thickBot="1">
      <c r="A3571" s="230"/>
      <c r="B3571" s="88"/>
      <c r="C3571" s="88"/>
      <c r="D3571" s="160"/>
      <c r="E3571" s="172"/>
      <c r="F3571" s="271" t="s">
        <v>98</v>
      </c>
      <c r="G3571" s="238">
        <f>SUM(F3567:F3570)</f>
        <v>0</v>
      </c>
      <c r="H3571" s="87"/>
      <c r="I3571" s="119"/>
      <c r="J3571" s="87"/>
      <c r="K3571" s="87"/>
      <c r="L3571" s="87"/>
      <c r="M3571" s="87"/>
    </row>
    <row r="3572" spans="1:13" ht="13.5" hidden="1" thickTop="1">
      <c r="A3572" s="231" t="s">
        <v>99</v>
      </c>
      <c r="B3572" s="89"/>
      <c r="C3572" s="89"/>
      <c r="D3572" s="161"/>
      <c r="E3572" s="169"/>
      <c r="F3572" s="161"/>
      <c r="G3572" s="232"/>
      <c r="H3572" s="87"/>
      <c r="I3572" s="119"/>
      <c r="J3572" s="87"/>
      <c r="K3572" s="87"/>
      <c r="L3572" s="87"/>
      <c r="M3572" s="87"/>
    </row>
    <row r="3573" spans="1:13" hidden="1">
      <c r="A3573" s="286" t="s">
        <v>2</v>
      </c>
      <c r="B3573" s="273" t="s">
        <v>3</v>
      </c>
      <c r="C3573" s="273" t="s">
        <v>91</v>
      </c>
      <c r="D3573" s="288" t="s">
        <v>85</v>
      </c>
      <c r="E3573" s="288" t="s">
        <v>92</v>
      </c>
      <c r="F3573" s="288" t="s">
        <v>87</v>
      </c>
      <c r="G3573" s="233" t="s">
        <v>88</v>
      </c>
      <c r="H3573" s="165"/>
      <c r="I3573" s="167"/>
      <c r="J3573" s="87"/>
      <c r="K3573" s="87"/>
      <c r="L3573" s="87"/>
      <c r="M3573" s="87"/>
    </row>
    <row r="3574" spans="1:13" hidden="1">
      <c r="A3574" s="293" t="str">
        <f t="shared" ref="A3574:A3582" si="574">IF(I3574=0,"",VLOOKUP(I3574,MANOOBRA,2,FALSE))</f>
        <v/>
      </c>
      <c r="B3574" s="289" t="str">
        <f t="shared" ref="B3574:B3582" si="575">IF(I3574=0,"",VLOOKUP(I3574,MANOOBRA,3,FALSE))</f>
        <v/>
      </c>
      <c r="C3574" s="292"/>
      <c r="D3574" s="292"/>
      <c r="E3574" s="291">
        <f t="shared" ref="E3574:E3582" si="576">IF(I3574=0,0,VLOOKUP(I3574,MANOOBRA,4,FALSE))</f>
        <v>0</v>
      </c>
      <c r="F3574" s="207">
        <f>IF(D3574=0,0,C3574*E3574/D3574)</f>
        <v>0</v>
      </c>
      <c r="G3574" s="228"/>
      <c r="H3574" s="87"/>
      <c r="I3574" s="285"/>
      <c r="J3574" s="87"/>
      <c r="K3574" s="87"/>
      <c r="L3574" s="87"/>
      <c r="M3574" s="87"/>
    </row>
    <row r="3575" spans="1:13" hidden="1">
      <c r="A3575" s="293" t="str">
        <f t="shared" si="574"/>
        <v/>
      </c>
      <c r="B3575" s="289" t="str">
        <f t="shared" si="575"/>
        <v/>
      </c>
      <c r="C3575" s="292"/>
      <c r="D3575" s="292"/>
      <c r="E3575" s="291">
        <f t="shared" si="576"/>
        <v>0</v>
      </c>
      <c r="F3575" s="207">
        <f t="shared" ref="F3575:F3582" si="577">IF(D3575=0,0,C3575*E3575/D3575)</f>
        <v>0</v>
      </c>
      <c r="G3575" s="229"/>
      <c r="H3575" s="87"/>
      <c r="I3575" s="285"/>
      <c r="J3575" s="87"/>
      <c r="K3575" s="87"/>
      <c r="L3575" s="87"/>
      <c r="M3575" s="87"/>
    </row>
    <row r="3576" spans="1:13" hidden="1">
      <c r="A3576" s="293" t="str">
        <f t="shared" si="574"/>
        <v/>
      </c>
      <c r="B3576" s="289" t="str">
        <f t="shared" si="575"/>
        <v/>
      </c>
      <c r="C3576" s="292"/>
      <c r="D3576" s="292"/>
      <c r="E3576" s="291">
        <f t="shared" si="576"/>
        <v>0</v>
      </c>
      <c r="F3576" s="207">
        <f t="shared" si="577"/>
        <v>0</v>
      </c>
      <c r="G3576" s="229"/>
      <c r="H3576" s="87"/>
      <c r="I3576" s="285"/>
      <c r="J3576" s="87"/>
      <c r="K3576" s="87"/>
      <c r="L3576" s="87"/>
      <c r="M3576" s="87"/>
    </row>
    <row r="3577" spans="1:13" hidden="1">
      <c r="A3577" s="293" t="str">
        <f t="shared" si="574"/>
        <v/>
      </c>
      <c r="B3577" s="289" t="str">
        <f t="shared" si="575"/>
        <v/>
      </c>
      <c r="C3577" s="292"/>
      <c r="D3577" s="292"/>
      <c r="E3577" s="291">
        <f t="shared" si="576"/>
        <v>0</v>
      </c>
      <c r="F3577" s="207">
        <f t="shared" si="577"/>
        <v>0</v>
      </c>
      <c r="G3577" s="229"/>
      <c r="H3577" s="87"/>
      <c r="I3577" s="285"/>
      <c r="J3577" s="87"/>
      <c r="K3577" s="87"/>
      <c r="L3577" s="87"/>
      <c r="M3577" s="87"/>
    </row>
    <row r="3578" spans="1:13" hidden="1">
      <c r="A3578" s="293" t="str">
        <f t="shared" si="574"/>
        <v/>
      </c>
      <c r="B3578" s="289" t="str">
        <f t="shared" si="575"/>
        <v/>
      </c>
      <c r="C3578" s="292"/>
      <c r="D3578" s="292"/>
      <c r="E3578" s="291">
        <f t="shared" si="576"/>
        <v>0</v>
      </c>
      <c r="F3578" s="207">
        <f t="shared" si="577"/>
        <v>0</v>
      </c>
      <c r="G3578" s="229"/>
      <c r="H3578" s="87"/>
      <c r="I3578" s="285"/>
      <c r="J3578" s="87"/>
      <c r="K3578" s="87"/>
      <c r="L3578" s="87"/>
      <c r="M3578" s="87"/>
    </row>
    <row r="3579" spans="1:13" hidden="1">
      <c r="A3579" s="293" t="str">
        <f t="shared" si="574"/>
        <v/>
      </c>
      <c r="B3579" s="289" t="str">
        <f t="shared" si="575"/>
        <v/>
      </c>
      <c r="C3579" s="292"/>
      <c r="D3579" s="294"/>
      <c r="E3579" s="291">
        <f t="shared" si="576"/>
        <v>0</v>
      </c>
      <c r="F3579" s="207">
        <f t="shared" si="577"/>
        <v>0</v>
      </c>
      <c r="G3579" s="229"/>
      <c r="H3579" s="87"/>
      <c r="I3579" s="285"/>
      <c r="J3579" s="87"/>
      <c r="K3579" s="87"/>
      <c r="L3579" s="87"/>
      <c r="M3579" s="87"/>
    </row>
    <row r="3580" spans="1:13" hidden="1">
      <c r="A3580" s="293" t="str">
        <f t="shared" si="574"/>
        <v/>
      </c>
      <c r="B3580" s="289" t="str">
        <f t="shared" si="575"/>
        <v/>
      </c>
      <c r="C3580" s="292"/>
      <c r="D3580" s="294"/>
      <c r="E3580" s="291">
        <f t="shared" si="576"/>
        <v>0</v>
      </c>
      <c r="F3580" s="207">
        <f t="shared" si="577"/>
        <v>0</v>
      </c>
      <c r="G3580" s="229"/>
      <c r="H3580" s="87"/>
      <c r="I3580" s="285"/>
      <c r="J3580" s="87"/>
      <c r="K3580" s="87"/>
      <c r="L3580" s="87"/>
      <c r="M3580" s="87"/>
    </row>
    <row r="3581" spans="1:13" hidden="1">
      <c r="A3581" s="293" t="str">
        <f t="shared" si="574"/>
        <v/>
      </c>
      <c r="B3581" s="289" t="str">
        <f t="shared" si="575"/>
        <v/>
      </c>
      <c r="C3581" s="292"/>
      <c r="D3581" s="294"/>
      <c r="E3581" s="291">
        <f t="shared" si="576"/>
        <v>0</v>
      </c>
      <c r="F3581" s="207">
        <f t="shared" si="577"/>
        <v>0</v>
      </c>
      <c r="G3581" s="229"/>
      <c r="H3581" s="87"/>
      <c r="I3581" s="285"/>
      <c r="J3581" s="87"/>
      <c r="K3581" s="87"/>
      <c r="L3581" s="87"/>
      <c r="M3581" s="87"/>
    </row>
    <row r="3582" spans="1:13" hidden="1">
      <c r="A3582" s="293" t="str">
        <f t="shared" si="574"/>
        <v/>
      </c>
      <c r="B3582" s="289" t="str">
        <f t="shared" si="575"/>
        <v/>
      </c>
      <c r="C3582" s="292"/>
      <c r="D3582" s="294"/>
      <c r="E3582" s="291">
        <f t="shared" si="576"/>
        <v>0</v>
      </c>
      <c r="F3582" s="207">
        <f t="shared" si="577"/>
        <v>0</v>
      </c>
      <c r="G3582" s="235"/>
      <c r="H3582" s="87"/>
      <c r="I3582" s="285"/>
      <c r="J3582" s="87"/>
      <c r="K3582" s="87"/>
      <c r="L3582" s="87"/>
      <c r="M3582" s="87"/>
    </row>
    <row r="3583" spans="1:13" ht="13.5" hidden="1" thickBot="1">
      <c r="A3583" s="230"/>
      <c r="B3583" s="88"/>
      <c r="C3583" s="88"/>
      <c r="D3583" s="160"/>
      <c r="E3583" s="168"/>
      <c r="F3583" s="271" t="s">
        <v>100</v>
      </c>
      <c r="G3583" s="238">
        <f>SUM(F3574:F3582)</f>
        <v>0</v>
      </c>
      <c r="H3583" s="87"/>
      <c r="I3583" s="119"/>
      <c r="J3583" s="87"/>
      <c r="K3583" s="87"/>
      <c r="L3583" s="87"/>
      <c r="M3583" s="87"/>
    </row>
    <row r="3584" spans="1:13" ht="13.5" hidden="1" thickTop="1">
      <c r="A3584" s="239" t="s">
        <v>101</v>
      </c>
      <c r="B3584" s="89"/>
      <c r="C3584" s="89"/>
      <c r="D3584" s="161"/>
      <c r="E3584" s="169"/>
      <c r="F3584" s="161"/>
      <c r="G3584" s="232"/>
      <c r="H3584" s="87"/>
      <c r="I3584" s="119"/>
      <c r="J3584" s="87"/>
      <c r="K3584" s="87"/>
      <c r="L3584" s="87"/>
      <c r="M3584" s="87"/>
    </row>
    <row r="3585" spans="1:13" hidden="1">
      <c r="A3585" s="286" t="s">
        <v>2</v>
      </c>
      <c r="B3585" s="287"/>
      <c r="C3585" s="287"/>
      <c r="D3585" s="208"/>
      <c r="E3585" s="288" t="s">
        <v>102</v>
      </c>
      <c r="F3585" s="288" t="s">
        <v>45</v>
      </c>
      <c r="G3585" s="295" t="s">
        <v>102</v>
      </c>
      <c r="H3585" s="165"/>
      <c r="I3585" s="167"/>
      <c r="J3585" s="87"/>
      <c r="K3585" s="87"/>
      <c r="L3585" s="87"/>
      <c r="M3585" s="87"/>
    </row>
    <row r="3586" spans="1:13" hidden="1">
      <c r="A3586" s="296" t="s">
        <v>103</v>
      </c>
      <c r="B3586" s="209"/>
      <c r="C3586" s="209"/>
      <c r="D3586" s="210"/>
      <c r="E3586" s="284">
        <f>SUM(G3551,G3564,G3571,G3583)</f>
        <v>0</v>
      </c>
      <c r="F3586" s="297">
        <f>A</f>
        <v>0</v>
      </c>
      <c r="G3586" s="298">
        <f>E3586*F3586</f>
        <v>0</v>
      </c>
      <c r="H3586" s="87"/>
      <c r="I3586" s="173"/>
      <c r="J3586" s="87"/>
      <c r="K3586" s="87"/>
      <c r="L3586" s="87"/>
      <c r="M3586" s="87"/>
    </row>
    <row r="3587" spans="1:13" hidden="1">
      <c r="A3587" s="296" t="s">
        <v>104</v>
      </c>
      <c r="B3587" s="209"/>
      <c r="C3587" s="209"/>
      <c r="D3587" s="210"/>
      <c r="E3587" s="284">
        <f>SUM(G3551,G3564,G3571,G3583)</f>
        <v>0</v>
      </c>
      <c r="F3587" s="297">
        <f>I</f>
        <v>0</v>
      </c>
      <c r="G3587" s="298">
        <f>E3587*F3587</f>
        <v>0</v>
      </c>
      <c r="H3587" s="87"/>
      <c r="I3587" s="173"/>
      <c r="J3587" s="87"/>
      <c r="K3587" s="87"/>
      <c r="L3587" s="87"/>
      <c r="M3587" s="87"/>
    </row>
    <row r="3588" spans="1:13" hidden="1">
      <c r="A3588" s="296" t="s">
        <v>105</v>
      </c>
      <c r="B3588" s="209"/>
      <c r="C3588" s="209"/>
      <c r="D3588" s="210"/>
      <c r="E3588" s="284">
        <f>SUM(G3551,G3564,G3571,G3583)</f>
        <v>0</v>
      </c>
      <c r="F3588" s="297">
        <f>U</f>
        <v>0</v>
      </c>
      <c r="G3588" s="298">
        <f>E3588*F3588</f>
        <v>0</v>
      </c>
      <c r="H3588" s="87"/>
      <c r="I3588" s="173"/>
      <c r="J3588" s="87"/>
      <c r="K3588" s="87"/>
      <c r="L3588" s="87"/>
      <c r="M3588" s="87"/>
    </row>
    <row r="3589" spans="1:13" ht="23.25" hidden="1" thickBot="1">
      <c r="A3589" s="230"/>
      <c r="B3589" s="88"/>
      <c r="C3589" s="88"/>
      <c r="D3589" s="160"/>
      <c r="E3589" s="168"/>
      <c r="F3589" s="67" t="s">
        <v>106</v>
      </c>
      <c r="G3589" s="238">
        <f>SUM(G3586:G3588)</f>
        <v>0</v>
      </c>
      <c r="H3589" s="87"/>
      <c r="I3589" s="119"/>
      <c r="J3589" s="299" t="s">
        <v>107</v>
      </c>
      <c r="K3589" s="299" t="s">
        <v>108</v>
      </c>
      <c r="L3589" s="299" t="s">
        <v>106</v>
      </c>
      <c r="M3589" s="299" t="s">
        <v>105</v>
      </c>
    </row>
    <row r="3590" spans="1:13" ht="14.25" hidden="1" thickTop="1" thickBot="1">
      <c r="A3590" s="240"/>
      <c r="B3590" s="58"/>
      <c r="C3590" s="58"/>
      <c r="D3590" s="174"/>
      <c r="E3590" s="68" t="s">
        <v>108</v>
      </c>
      <c r="F3590" s="69"/>
      <c r="G3590" s="241">
        <f>ROUND(SUM(G3551,G3564,G3571,G3583,G3589),0)</f>
        <v>0</v>
      </c>
      <c r="H3590" s="58"/>
      <c r="I3590" s="118"/>
      <c r="J3590" s="300" t="str">
        <f>B3527</f>
        <v>5.8</v>
      </c>
      <c r="K3590" s="301">
        <f>G3590</f>
        <v>0</v>
      </c>
      <c r="L3590" s="302">
        <f>ROUND(SUM(G3551,G3564,G3571,G3583),0)</f>
        <v>0</v>
      </c>
      <c r="M3590" s="303">
        <f>G3588</f>
        <v>0</v>
      </c>
    </row>
    <row r="3591" spans="1:13" ht="26.25" hidden="1" thickTop="1">
      <c r="A3591" s="242" t="s">
        <v>109</v>
      </c>
      <c r="B3591" s="87"/>
      <c r="C3591" s="87"/>
      <c r="D3591" s="162"/>
      <c r="E3591" s="166"/>
      <c r="F3591" s="162"/>
      <c r="G3591" s="225"/>
      <c r="H3591" s="87"/>
      <c r="I3591" s="119"/>
      <c r="J3591" s="87"/>
      <c r="K3591" s="87"/>
      <c r="L3591" s="87"/>
      <c r="M3591" s="87"/>
    </row>
    <row r="3592" spans="1:13" hidden="1">
      <c r="A3592" s="242"/>
      <c r="B3592" s="175"/>
      <c r="C3592" s="175"/>
      <c r="D3592" s="176"/>
      <c r="E3592" s="166"/>
      <c r="F3592" s="162"/>
      <c r="G3592" s="243">
        <f ca="1">TODAY()</f>
        <v>46244</v>
      </c>
      <c r="H3592" s="87"/>
      <c r="I3592" s="119"/>
      <c r="J3592" s="87"/>
      <c r="K3592" s="87"/>
      <c r="L3592" s="87"/>
      <c r="M3592" s="87"/>
    </row>
    <row r="3593" spans="1:13" ht="13.5" hidden="1" thickBot="1">
      <c r="A3593" s="244"/>
      <c r="B3593" s="245"/>
      <c r="C3593" s="245"/>
      <c r="D3593" s="246"/>
      <c r="E3593" s="247"/>
      <c r="F3593" s="246"/>
      <c r="G3593" s="248"/>
      <c r="H3593" s="87"/>
      <c r="I3593" s="119"/>
      <c r="J3593" s="87"/>
      <c r="K3593" s="87"/>
      <c r="L3593" s="87"/>
      <c r="M3593" s="87"/>
    </row>
    <row r="3594" spans="1:13" hidden="1">
      <c r="A3594" s="217"/>
      <c r="B3594" s="218"/>
      <c r="C3594" s="218"/>
      <c r="D3594" s="219"/>
      <c r="E3594" s="220"/>
      <c r="F3594" s="219"/>
      <c r="G3594" s="221" t="s">
        <v>77</v>
      </c>
      <c r="H3594" s="58"/>
      <c r="I3594" s="118"/>
      <c r="J3594" s="58"/>
      <c r="K3594" s="58"/>
      <c r="L3594" s="58"/>
      <c r="M3594" s="87"/>
    </row>
    <row r="3595" spans="1:13" hidden="1">
      <c r="A3595" s="222" t="s">
        <v>78</v>
      </c>
      <c r="B3595" s="508" t="str">
        <f>Proponente</f>
        <v>Proponente BCDA</v>
      </c>
      <c r="C3595" s="508"/>
      <c r="D3595" s="508"/>
      <c r="E3595" s="508"/>
      <c r="F3595" s="508"/>
      <c r="G3595" s="509"/>
      <c r="H3595" s="87"/>
      <c r="I3595" s="119"/>
      <c r="J3595" s="87"/>
      <c r="K3595" s="87"/>
      <c r="L3595" s="87"/>
      <c r="M3595" s="87"/>
    </row>
    <row r="3596" spans="1:13" hidden="1">
      <c r="A3596" s="222" t="s">
        <v>79</v>
      </c>
      <c r="B3596" s="87" t="str">
        <f>VLOOKUP(B3597,'4_Presupuesto de Obra'!$A$8:$D$182,2,FALSE)</f>
        <v>5.9</v>
      </c>
      <c r="C3596" s="508">
        <f>VLOOKUP(B3597,'4_Presupuesto de Obra'!$A$8:$D$182,3,FALSE)</f>
        <v>0</v>
      </c>
      <c r="D3596" s="508"/>
      <c r="E3596" s="508"/>
      <c r="F3596" s="508"/>
      <c r="G3596" s="509"/>
      <c r="H3596" s="87"/>
      <c r="I3596" s="119"/>
      <c r="J3596" s="87"/>
      <c r="K3596" s="87"/>
      <c r="L3596" s="87"/>
      <c r="M3596" s="87"/>
    </row>
    <row r="3597" spans="1:13" hidden="1">
      <c r="A3597" s="223"/>
      <c r="B3597" s="216">
        <f>+B3528+1</f>
        <v>53</v>
      </c>
      <c r="C3597" s="87"/>
      <c r="D3597" s="162"/>
      <c r="E3597" s="166"/>
      <c r="F3597" s="59" t="s">
        <v>80</v>
      </c>
      <c r="G3597" s="224">
        <f>VLOOKUP(B3597,'4_Presupuesto de Obra'!$A$8:$D$182,4,FALSE)</f>
        <v>0</v>
      </c>
      <c r="H3597" s="87"/>
      <c r="I3597" s="119"/>
      <c r="J3597" s="87"/>
      <c r="K3597" s="87"/>
      <c r="L3597" s="87"/>
      <c r="M3597" s="87"/>
    </row>
    <row r="3598" spans="1:13" ht="13.5" hidden="1" thickBot="1">
      <c r="A3598" s="222" t="s">
        <v>81</v>
      </c>
      <c r="B3598" s="87"/>
      <c r="C3598" s="87"/>
      <c r="D3598" s="162"/>
      <c r="E3598" s="166"/>
      <c r="F3598" s="162"/>
      <c r="G3598" s="225"/>
      <c r="H3598" s="87"/>
      <c r="I3598" s="167"/>
      <c r="J3598" s="87"/>
      <c r="K3598" s="87"/>
      <c r="L3598" s="87"/>
      <c r="M3598" s="87"/>
    </row>
    <row r="3599" spans="1:13" ht="13.5" hidden="1" thickTop="1">
      <c r="A3599" s="226" t="s">
        <v>2</v>
      </c>
      <c r="B3599" s="158" t="s">
        <v>83</v>
      </c>
      <c r="C3599" s="158" t="s">
        <v>84</v>
      </c>
      <c r="D3599" s="159" t="s">
        <v>85</v>
      </c>
      <c r="E3599" s="65" t="s">
        <v>86</v>
      </c>
      <c r="F3599" s="65" t="s">
        <v>87</v>
      </c>
      <c r="G3599" s="227" t="s">
        <v>88</v>
      </c>
      <c r="H3599" s="165"/>
      <c r="I3599" s="167"/>
      <c r="J3599" s="165"/>
      <c r="K3599" s="165"/>
      <c r="L3599" s="165"/>
      <c r="M3599" s="87"/>
    </row>
    <row r="3600" spans="1:13" hidden="1">
      <c r="A3600" s="281" t="str">
        <f t="shared" ref="A3600:A3619" si="578">IF(I3600=0,"-",VLOOKUP(I3600,EQUIPOS,2,FALSE))</f>
        <v>-</v>
      </c>
      <c r="B3600" s="282"/>
      <c r="C3600" s="282"/>
      <c r="D3600" s="283"/>
      <c r="E3600" s="284">
        <f t="shared" ref="E3600:E3619" si="579">IF(I3600=0,0,VLOOKUP(I3600,EQUIPOS,4,FALSE))</f>
        <v>0</v>
      </c>
      <c r="F3600" s="207">
        <f t="shared" ref="F3600:F3619" si="580">IF(D3600=0,0,E3600/D3600)</f>
        <v>0</v>
      </c>
      <c r="G3600" s="228"/>
      <c r="H3600" s="87"/>
      <c r="I3600" s="285"/>
      <c r="J3600" s="87"/>
      <c r="K3600" s="87"/>
      <c r="L3600" s="87"/>
      <c r="M3600" s="87"/>
    </row>
    <row r="3601" spans="1:13" hidden="1">
      <c r="A3601" s="281" t="str">
        <f t="shared" si="578"/>
        <v>-</v>
      </c>
      <c r="B3601" s="282"/>
      <c r="C3601" s="282"/>
      <c r="D3601" s="283"/>
      <c r="E3601" s="284">
        <f t="shared" si="579"/>
        <v>0</v>
      </c>
      <c r="F3601" s="207">
        <f t="shared" si="580"/>
        <v>0</v>
      </c>
      <c r="G3601" s="229"/>
      <c r="H3601" s="87"/>
      <c r="I3601" s="285"/>
      <c r="J3601" s="87"/>
      <c r="K3601" s="87"/>
      <c r="L3601" s="87"/>
      <c r="M3601" s="87"/>
    </row>
    <row r="3602" spans="1:13" hidden="1">
      <c r="A3602" s="281" t="str">
        <f t="shared" si="578"/>
        <v>-</v>
      </c>
      <c r="B3602" s="282"/>
      <c r="C3602" s="282"/>
      <c r="D3602" s="283"/>
      <c r="E3602" s="284">
        <f t="shared" si="579"/>
        <v>0</v>
      </c>
      <c r="F3602" s="207">
        <f t="shared" si="580"/>
        <v>0</v>
      </c>
      <c r="G3602" s="229"/>
      <c r="H3602" s="87"/>
      <c r="I3602" s="285"/>
      <c r="J3602" s="87"/>
      <c r="K3602" s="87"/>
      <c r="L3602" s="87"/>
      <c r="M3602" s="87"/>
    </row>
    <row r="3603" spans="1:13" hidden="1">
      <c r="A3603" s="281" t="str">
        <f t="shared" si="578"/>
        <v>-</v>
      </c>
      <c r="B3603" s="282"/>
      <c r="C3603" s="282"/>
      <c r="D3603" s="283"/>
      <c r="E3603" s="284">
        <f t="shared" si="579"/>
        <v>0</v>
      </c>
      <c r="F3603" s="207">
        <f t="shared" si="580"/>
        <v>0</v>
      </c>
      <c r="G3603" s="229"/>
      <c r="H3603" s="87"/>
      <c r="I3603" s="285"/>
      <c r="J3603" s="87"/>
      <c r="K3603" s="87"/>
      <c r="L3603" s="87"/>
      <c r="M3603" s="87"/>
    </row>
    <row r="3604" spans="1:13" hidden="1">
      <c r="A3604" s="281" t="str">
        <f t="shared" si="578"/>
        <v>-</v>
      </c>
      <c r="B3604" s="282"/>
      <c r="C3604" s="282"/>
      <c r="D3604" s="283"/>
      <c r="E3604" s="284">
        <f t="shared" si="579"/>
        <v>0</v>
      </c>
      <c r="F3604" s="207">
        <f t="shared" si="580"/>
        <v>0</v>
      </c>
      <c r="G3604" s="229"/>
      <c r="H3604" s="87"/>
      <c r="I3604" s="285"/>
      <c r="J3604" s="87"/>
      <c r="K3604" s="87"/>
      <c r="L3604" s="87"/>
      <c r="M3604" s="87"/>
    </row>
    <row r="3605" spans="1:13" hidden="1">
      <c r="A3605" s="281" t="str">
        <f t="shared" si="578"/>
        <v>-</v>
      </c>
      <c r="B3605" s="282"/>
      <c r="C3605" s="282"/>
      <c r="D3605" s="283"/>
      <c r="E3605" s="284">
        <f t="shared" si="579"/>
        <v>0</v>
      </c>
      <c r="F3605" s="207">
        <f t="shared" si="580"/>
        <v>0</v>
      </c>
      <c r="G3605" s="229"/>
      <c r="H3605" s="87"/>
      <c r="I3605" s="285"/>
      <c r="J3605" s="87"/>
      <c r="K3605" s="87"/>
      <c r="L3605" s="87"/>
      <c r="M3605" s="87"/>
    </row>
    <row r="3606" spans="1:13" hidden="1">
      <c r="A3606" s="281" t="str">
        <f t="shared" si="578"/>
        <v>-</v>
      </c>
      <c r="B3606" s="282"/>
      <c r="C3606" s="282"/>
      <c r="D3606" s="283"/>
      <c r="E3606" s="284">
        <f t="shared" si="579"/>
        <v>0</v>
      </c>
      <c r="F3606" s="207">
        <f t="shared" si="580"/>
        <v>0</v>
      </c>
      <c r="G3606" s="235"/>
      <c r="H3606" s="87"/>
      <c r="I3606" s="285"/>
      <c r="J3606" s="87"/>
      <c r="K3606" s="87"/>
      <c r="L3606" s="87"/>
      <c r="M3606" s="87"/>
    </row>
    <row r="3607" spans="1:13" hidden="1">
      <c r="A3607" s="281" t="str">
        <f t="shared" si="578"/>
        <v>-</v>
      </c>
      <c r="B3607" s="282"/>
      <c r="C3607" s="282"/>
      <c r="D3607" s="283"/>
      <c r="E3607" s="284">
        <f t="shared" si="579"/>
        <v>0</v>
      </c>
      <c r="F3607" s="207">
        <f t="shared" si="580"/>
        <v>0</v>
      </c>
      <c r="G3607" s="229"/>
      <c r="H3607" s="87"/>
      <c r="I3607" s="285"/>
      <c r="J3607" s="87"/>
      <c r="K3607" s="87"/>
      <c r="L3607" s="87"/>
      <c r="M3607" s="87"/>
    </row>
    <row r="3608" spans="1:13" hidden="1">
      <c r="A3608" s="281" t="str">
        <f t="shared" si="578"/>
        <v>-</v>
      </c>
      <c r="B3608" s="282"/>
      <c r="C3608" s="282"/>
      <c r="D3608" s="283"/>
      <c r="E3608" s="284">
        <f t="shared" si="579"/>
        <v>0</v>
      </c>
      <c r="F3608" s="207">
        <f t="shared" si="580"/>
        <v>0</v>
      </c>
      <c r="G3608" s="229"/>
      <c r="H3608" s="87"/>
      <c r="I3608" s="285"/>
      <c r="J3608" s="87"/>
      <c r="K3608" s="87"/>
      <c r="L3608" s="87"/>
      <c r="M3608" s="87"/>
    </row>
    <row r="3609" spans="1:13" hidden="1">
      <c r="A3609" s="281" t="str">
        <f t="shared" si="578"/>
        <v>-</v>
      </c>
      <c r="B3609" s="282"/>
      <c r="C3609" s="282"/>
      <c r="D3609" s="283"/>
      <c r="E3609" s="284">
        <f t="shared" si="579"/>
        <v>0</v>
      </c>
      <c r="F3609" s="207">
        <f t="shared" si="580"/>
        <v>0</v>
      </c>
      <c r="G3609" s="229"/>
      <c r="H3609" s="87"/>
      <c r="I3609" s="285"/>
      <c r="J3609" s="87"/>
      <c r="K3609" s="87"/>
      <c r="L3609" s="87"/>
      <c r="M3609" s="87"/>
    </row>
    <row r="3610" spans="1:13" hidden="1">
      <c r="A3610" s="281" t="str">
        <f t="shared" si="578"/>
        <v>-</v>
      </c>
      <c r="B3610" s="282"/>
      <c r="C3610" s="282"/>
      <c r="D3610" s="283"/>
      <c r="E3610" s="284">
        <f t="shared" si="579"/>
        <v>0</v>
      </c>
      <c r="F3610" s="207">
        <f t="shared" si="580"/>
        <v>0</v>
      </c>
      <c r="G3610" s="229"/>
      <c r="H3610" s="87"/>
      <c r="I3610" s="285"/>
      <c r="J3610" s="87"/>
      <c r="K3610" s="87"/>
      <c r="L3610" s="87"/>
      <c r="M3610" s="87"/>
    </row>
    <row r="3611" spans="1:13" hidden="1">
      <c r="A3611" s="281" t="str">
        <f t="shared" si="578"/>
        <v>-</v>
      </c>
      <c r="B3611" s="282"/>
      <c r="C3611" s="282"/>
      <c r="D3611" s="283"/>
      <c r="E3611" s="284">
        <f t="shared" si="579"/>
        <v>0</v>
      </c>
      <c r="F3611" s="207">
        <f t="shared" si="580"/>
        <v>0</v>
      </c>
      <c r="G3611" s="229"/>
      <c r="H3611" s="87"/>
      <c r="I3611" s="285"/>
      <c r="J3611" s="87"/>
      <c r="K3611" s="87"/>
      <c r="L3611" s="87"/>
      <c r="M3611" s="87"/>
    </row>
    <row r="3612" spans="1:13" hidden="1">
      <c r="A3612" s="281" t="str">
        <f t="shared" si="578"/>
        <v>-</v>
      </c>
      <c r="B3612" s="282"/>
      <c r="C3612" s="282"/>
      <c r="D3612" s="283"/>
      <c r="E3612" s="284">
        <f t="shared" si="579"/>
        <v>0</v>
      </c>
      <c r="F3612" s="207">
        <f t="shared" si="580"/>
        <v>0</v>
      </c>
      <c r="G3612" s="229"/>
      <c r="H3612" s="87"/>
      <c r="I3612" s="285"/>
      <c r="J3612" s="87"/>
      <c r="K3612" s="87"/>
      <c r="L3612" s="87"/>
      <c r="M3612" s="87"/>
    </row>
    <row r="3613" spans="1:13" hidden="1">
      <c r="A3613" s="281" t="str">
        <f t="shared" si="578"/>
        <v>-</v>
      </c>
      <c r="B3613" s="282"/>
      <c r="C3613" s="282"/>
      <c r="D3613" s="283"/>
      <c r="E3613" s="284">
        <f t="shared" si="579"/>
        <v>0</v>
      </c>
      <c r="F3613" s="207">
        <f t="shared" si="580"/>
        <v>0</v>
      </c>
      <c r="G3613" s="229"/>
      <c r="H3613" s="87"/>
      <c r="I3613" s="285"/>
      <c r="J3613" s="87"/>
      <c r="K3613" s="87"/>
      <c r="L3613" s="87"/>
      <c r="M3613" s="87"/>
    </row>
    <row r="3614" spans="1:13" hidden="1">
      <c r="A3614" s="281" t="str">
        <f t="shared" si="578"/>
        <v>-</v>
      </c>
      <c r="B3614" s="282"/>
      <c r="C3614" s="282"/>
      <c r="D3614" s="283"/>
      <c r="E3614" s="284">
        <f t="shared" si="579"/>
        <v>0</v>
      </c>
      <c r="F3614" s="207">
        <f t="shared" si="580"/>
        <v>0</v>
      </c>
      <c r="G3614" s="229"/>
      <c r="H3614" s="87"/>
      <c r="I3614" s="285"/>
      <c r="J3614" s="87"/>
      <c r="K3614" s="87"/>
      <c r="L3614" s="87"/>
      <c r="M3614" s="87"/>
    </row>
    <row r="3615" spans="1:13" hidden="1">
      <c r="A3615" s="281" t="str">
        <f t="shared" si="578"/>
        <v>-</v>
      </c>
      <c r="B3615" s="282"/>
      <c r="C3615" s="282"/>
      <c r="D3615" s="283"/>
      <c r="E3615" s="284">
        <f t="shared" si="579"/>
        <v>0</v>
      </c>
      <c r="F3615" s="207">
        <f t="shared" si="580"/>
        <v>0</v>
      </c>
      <c r="G3615" s="229"/>
      <c r="H3615" s="87"/>
      <c r="I3615" s="285"/>
      <c r="J3615" s="87"/>
      <c r="K3615" s="87"/>
      <c r="L3615" s="87"/>
      <c r="M3615" s="87"/>
    </row>
    <row r="3616" spans="1:13" hidden="1">
      <c r="A3616" s="281" t="str">
        <f t="shared" si="578"/>
        <v>-</v>
      </c>
      <c r="B3616" s="282"/>
      <c r="C3616" s="282"/>
      <c r="D3616" s="283"/>
      <c r="E3616" s="284">
        <f t="shared" si="579"/>
        <v>0</v>
      </c>
      <c r="F3616" s="207">
        <f t="shared" si="580"/>
        <v>0</v>
      </c>
      <c r="G3616" s="229"/>
      <c r="H3616" s="87"/>
      <c r="I3616" s="285"/>
      <c r="J3616" s="87"/>
      <c r="K3616" s="87"/>
      <c r="L3616" s="87"/>
      <c r="M3616" s="87"/>
    </row>
    <row r="3617" spans="1:13" hidden="1">
      <c r="A3617" s="281" t="str">
        <f t="shared" si="578"/>
        <v>-</v>
      </c>
      <c r="B3617" s="282"/>
      <c r="C3617" s="282"/>
      <c r="D3617" s="283"/>
      <c r="E3617" s="284">
        <f t="shared" si="579"/>
        <v>0</v>
      </c>
      <c r="F3617" s="207">
        <f t="shared" si="580"/>
        <v>0</v>
      </c>
      <c r="G3617" s="229"/>
      <c r="H3617" s="87"/>
      <c r="I3617" s="285"/>
      <c r="J3617" s="87"/>
      <c r="K3617" s="87"/>
      <c r="L3617" s="87"/>
      <c r="M3617" s="87"/>
    </row>
    <row r="3618" spans="1:13" hidden="1">
      <c r="A3618" s="281" t="str">
        <f t="shared" si="578"/>
        <v>-</v>
      </c>
      <c r="B3618" s="282"/>
      <c r="C3618" s="282"/>
      <c r="D3618" s="283"/>
      <c r="E3618" s="284">
        <f t="shared" si="579"/>
        <v>0</v>
      </c>
      <c r="F3618" s="207">
        <f t="shared" si="580"/>
        <v>0</v>
      </c>
      <c r="G3618" s="229"/>
      <c r="H3618" s="87"/>
      <c r="I3618" s="285"/>
      <c r="J3618" s="87"/>
      <c r="K3618" s="87"/>
      <c r="L3618" s="87"/>
      <c r="M3618" s="87"/>
    </row>
    <row r="3619" spans="1:13" hidden="1">
      <c r="A3619" s="281" t="str">
        <f t="shared" si="578"/>
        <v>-</v>
      </c>
      <c r="B3619" s="282"/>
      <c r="C3619" s="282"/>
      <c r="D3619" s="283"/>
      <c r="E3619" s="284">
        <f t="shared" si="579"/>
        <v>0</v>
      </c>
      <c r="F3619" s="207">
        <f t="shared" si="580"/>
        <v>0</v>
      </c>
      <c r="G3619" s="229"/>
      <c r="H3619" s="87"/>
      <c r="I3619" s="285"/>
      <c r="J3619" s="87"/>
      <c r="K3619" s="87"/>
      <c r="L3619" s="87"/>
      <c r="M3619" s="87"/>
    </row>
    <row r="3620" spans="1:13" ht="13.5" hidden="1" thickBot="1">
      <c r="A3620" s="230"/>
      <c r="B3620" s="88"/>
      <c r="C3620" s="88"/>
      <c r="D3620" s="160"/>
      <c r="E3620" s="168"/>
      <c r="F3620" s="271" t="s">
        <v>89</v>
      </c>
      <c r="G3620" s="272">
        <f>SUM(F3600:F3619)</f>
        <v>0</v>
      </c>
      <c r="H3620" s="87"/>
      <c r="I3620" s="119"/>
      <c r="J3620" s="87"/>
      <c r="K3620" s="87"/>
      <c r="L3620" s="87"/>
      <c r="M3620" s="87"/>
    </row>
    <row r="3621" spans="1:13" ht="13.5" hidden="1" thickTop="1">
      <c r="A3621" s="231" t="s">
        <v>90</v>
      </c>
      <c r="B3621" s="89"/>
      <c r="C3621" s="89"/>
      <c r="D3621" s="161"/>
      <c r="E3621" s="169"/>
      <c r="F3621" s="161"/>
      <c r="G3621" s="232"/>
      <c r="H3621" s="87"/>
      <c r="I3621" s="119"/>
      <c r="J3621" s="87"/>
      <c r="K3621" s="87"/>
      <c r="L3621" s="87"/>
      <c r="M3621" s="87"/>
    </row>
    <row r="3622" spans="1:13" hidden="1">
      <c r="A3622" s="286" t="s">
        <v>2</v>
      </c>
      <c r="B3622" s="287"/>
      <c r="C3622" s="273" t="s">
        <v>3</v>
      </c>
      <c r="D3622" s="288" t="s">
        <v>91</v>
      </c>
      <c r="E3622" s="288" t="s">
        <v>92</v>
      </c>
      <c r="F3622" s="288" t="s">
        <v>87</v>
      </c>
      <c r="G3622" s="233" t="s">
        <v>88</v>
      </c>
      <c r="H3622" s="165"/>
      <c r="I3622" s="167"/>
      <c r="J3622" s="165"/>
      <c r="K3622" s="165"/>
      <c r="L3622" s="165"/>
      <c r="M3622" s="87"/>
    </row>
    <row r="3623" spans="1:13" hidden="1">
      <c r="A3623" s="506" t="str">
        <f t="shared" ref="A3623:A3632" si="581">IF(I3623=0,"",VLOOKUP(I3623,MATERIALES,2,FALSE))</f>
        <v/>
      </c>
      <c r="B3623" s="507"/>
      <c r="C3623" s="289" t="str">
        <f t="shared" ref="C3623:C3632" si="582">IF(I3623=0,"",VLOOKUP(I3623,MATERIALES,4,FALSE))</f>
        <v/>
      </c>
      <c r="D3623" s="290"/>
      <c r="E3623" s="291">
        <f t="shared" ref="E3623:E3632" si="583">IF(I3623=0,0,VLOOKUP(I3623,MATERIALES,4,FALSE))</f>
        <v>0</v>
      </c>
      <c r="F3623" s="207">
        <f>D3623*E3623</f>
        <v>0</v>
      </c>
      <c r="G3623" s="228"/>
      <c r="H3623" s="87"/>
      <c r="I3623" s="285"/>
      <c r="J3623" s="87"/>
      <c r="K3623" s="87"/>
      <c r="L3623" s="87"/>
      <c r="M3623" s="87"/>
    </row>
    <row r="3624" spans="1:13" hidden="1">
      <c r="A3624" s="506" t="str">
        <f t="shared" si="581"/>
        <v/>
      </c>
      <c r="B3624" s="507"/>
      <c r="C3624" s="289" t="str">
        <f t="shared" si="582"/>
        <v/>
      </c>
      <c r="D3624" s="290"/>
      <c r="E3624" s="291">
        <f t="shared" si="583"/>
        <v>0</v>
      </c>
      <c r="F3624" s="207">
        <f t="shared" ref="F3624:F3632" si="584">D3624*E3624</f>
        <v>0</v>
      </c>
      <c r="G3624" s="229"/>
      <c r="H3624" s="87"/>
      <c r="I3624" s="285"/>
      <c r="J3624" s="87"/>
      <c r="K3624" s="87"/>
      <c r="L3624" s="87"/>
      <c r="M3624" s="87"/>
    </row>
    <row r="3625" spans="1:13" hidden="1">
      <c r="A3625" s="506" t="str">
        <f t="shared" si="581"/>
        <v/>
      </c>
      <c r="B3625" s="507"/>
      <c r="C3625" s="289" t="str">
        <f t="shared" si="582"/>
        <v/>
      </c>
      <c r="D3625" s="290"/>
      <c r="E3625" s="291">
        <f t="shared" si="583"/>
        <v>0</v>
      </c>
      <c r="F3625" s="207">
        <f t="shared" si="584"/>
        <v>0</v>
      </c>
      <c r="G3625" s="229"/>
      <c r="H3625" s="87"/>
      <c r="I3625" s="285"/>
      <c r="J3625" s="87"/>
      <c r="K3625" s="87"/>
      <c r="L3625" s="87"/>
      <c r="M3625" s="87"/>
    </row>
    <row r="3626" spans="1:13" hidden="1">
      <c r="A3626" s="506" t="str">
        <f t="shared" si="581"/>
        <v/>
      </c>
      <c r="B3626" s="507"/>
      <c r="C3626" s="289" t="str">
        <f t="shared" si="582"/>
        <v/>
      </c>
      <c r="D3626" s="290"/>
      <c r="E3626" s="291">
        <f t="shared" si="583"/>
        <v>0</v>
      </c>
      <c r="F3626" s="207">
        <f t="shared" si="584"/>
        <v>0</v>
      </c>
      <c r="G3626" s="229"/>
      <c r="H3626" s="87"/>
      <c r="I3626" s="285"/>
      <c r="J3626" s="87"/>
      <c r="K3626" s="87"/>
      <c r="L3626" s="87"/>
      <c r="M3626" s="87"/>
    </row>
    <row r="3627" spans="1:13" hidden="1">
      <c r="A3627" s="506" t="str">
        <f t="shared" si="581"/>
        <v/>
      </c>
      <c r="B3627" s="507"/>
      <c r="C3627" s="289" t="str">
        <f t="shared" si="582"/>
        <v/>
      </c>
      <c r="D3627" s="290"/>
      <c r="E3627" s="291">
        <f t="shared" si="583"/>
        <v>0</v>
      </c>
      <c r="F3627" s="207">
        <f t="shared" si="584"/>
        <v>0</v>
      </c>
      <c r="G3627" s="229"/>
      <c r="H3627" s="87"/>
      <c r="I3627" s="285"/>
      <c r="J3627" s="87"/>
      <c r="K3627" s="87"/>
      <c r="L3627" s="87"/>
      <c r="M3627" s="87"/>
    </row>
    <row r="3628" spans="1:13" hidden="1">
      <c r="A3628" s="506" t="str">
        <f t="shared" si="581"/>
        <v/>
      </c>
      <c r="B3628" s="507"/>
      <c r="C3628" s="289" t="str">
        <f t="shared" si="582"/>
        <v/>
      </c>
      <c r="D3628" s="290"/>
      <c r="E3628" s="291">
        <f t="shared" si="583"/>
        <v>0</v>
      </c>
      <c r="F3628" s="207">
        <f t="shared" si="584"/>
        <v>0</v>
      </c>
      <c r="G3628" s="229"/>
      <c r="H3628" s="87"/>
      <c r="I3628" s="285"/>
      <c r="J3628" s="87"/>
      <c r="K3628" s="87"/>
      <c r="L3628" s="87"/>
      <c r="M3628" s="87"/>
    </row>
    <row r="3629" spans="1:13" hidden="1">
      <c r="A3629" s="506" t="str">
        <f t="shared" si="581"/>
        <v/>
      </c>
      <c r="B3629" s="507"/>
      <c r="C3629" s="289" t="str">
        <f t="shared" si="582"/>
        <v/>
      </c>
      <c r="D3629" s="290"/>
      <c r="E3629" s="291">
        <f t="shared" si="583"/>
        <v>0</v>
      </c>
      <c r="F3629" s="207">
        <f t="shared" si="584"/>
        <v>0</v>
      </c>
      <c r="G3629" s="229"/>
      <c r="H3629" s="87"/>
      <c r="I3629" s="285"/>
      <c r="J3629" s="87"/>
      <c r="K3629" s="87"/>
      <c r="L3629" s="87"/>
      <c r="M3629" s="87"/>
    </row>
    <row r="3630" spans="1:13" hidden="1">
      <c r="A3630" s="506" t="str">
        <f t="shared" si="581"/>
        <v/>
      </c>
      <c r="B3630" s="507"/>
      <c r="C3630" s="289" t="str">
        <f t="shared" si="582"/>
        <v/>
      </c>
      <c r="D3630" s="290"/>
      <c r="E3630" s="291">
        <f t="shared" si="583"/>
        <v>0</v>
      </c>
      <c r="F3630" s="207">
        <f t="shared" si="584"/>
        <v>0</v>
      </c>
      <c r="G3630" s="234"/>
      <c r="H3630" s="87"/>
      <c r="I3630" s="285"/>
      <c r="J3630" s="87"/>
      <c r="K3630" s="87"/>
      <c r="L3630" s="87"/>
      <c r="M3630" s="87"/>
    </row>
    <row r="3631" spans="1:13" hidden="1">
      <c r="A3631" s="506" t="str">
        <f t="shared" si="581"/>
        <v/>
      </c>
      <c r="B3631" s="507"/>
      <c r="C3631" s="289" t="str">
        <f t="shared" si="582"/>
        <v/>
      </c>
      <c r="D3631" s="290"/>
      <c r="E3631" s="291">
        <f t="shared" si="583"/>
        <v>0</v>
      </c>
      <c r="F3631" s="207">
        <f t="shared" si="584"/>
        <v>0</v>
      </c>
      <c r="G3631" s="229"/>
      <c r="H3631" s="87"/>
      <c r="I3631" s="285"/>
      <c r="J3631" s="87"/>
      <c r="K3631" s="87"/>
      <c r="L3631" s="87"/>
      <c r="M3631" s="87"/>
    </row>
    <row r="3632" spans="1:13" hidden="1">
      <c r="A3632" s="506" t="str">
        <f t="shared" si="581"/>
        <v/>
      </c>
      <c r="B3632" s="507"/>
      <c r="C3632" s="289" t="str">
        <f t="shared" si="582"/>
        <v/>
      </c>
      <c r="D3632" s="290"/>
      <c r="E3632" s="291">
        <f t="shared" si="583"/>
        <v>0</v>
      </c>
      <c r="F3632" s="207">
        <f t="shared" si="584"/>
        <v>0</v>
      </c>
      <c r="G3632" s="235"/>
      <c r="H3632" s="87"/>
      <c r="I3632" s="285"/>
      <c r="J3632" s="87"/>
      <c r="K3632" s="87"/>
      <c r="L3632" s="87"/>
      <c r="M3632" s="87"/>
    </row>
    <row r="3633" spans="1:13" ht="13.5" hidden="1" thickBot="1">
      <c r="A3633" s="223"/>
      <c r="B3633" s="87"/>
      <c r="C3633" s="87"/>
      <c r="D3633" s="162"/>
      <c r="E3633" s="170"/>
      <c r="F3633" s="66" t="s">
        <v>93</v>
      </c>
      <c r="G3633" s="234">
        <f>SUM(F3623:F3632)</f>
        <v>0</v>
      </c>
      <c r="H3633" s="87"/>
      <c r="I3633" s="119"/>
      <c r="J3633" s="87"/>
      <c r="K3633" s="87"/>
      <c r="L3633" s="87"/>
      <c r="M3633" s="87"/>
    </row>
    <row r="3634" spans="1:13" ht="14.25" hidden="1" thickTop="1" thickBot="1">
      <c r="A3634" s="236" t="s">
        <v>94</v>
      </c>
      <c r="B3634" s="90"/>
      <c r="C3634" s="90"/>
      <c r="D3634" s="163"/>
      <c r="E3634" s="171"/>
      <c r="F3634" s="163"/>
      <c r="G3634" s="237"/>
      <c r="H3634" s="87"/>
      <c r="I3634" s="119"/>
      <c r="J3634" s="87"/>
      <c r="K3634" s="87"/>
      <c r="L3634" s="87"/>
      <c r="M3634" s="87"/>
    </row>
    <row r="3635" spans="1:13" ht="13.5" hidden="1" thickTop="1">
      <c r="A3635" s="286" t="s">
        <v>2</v>
      </c>
      <c r="B3635" s="287"/>
      <c r="C3635" s="288" t="s">
        <v>95</v>
      </c>
      <c r="D3635" s="288" t="s">
        <v>96</v>
      </c>
      <c r="E3635" s="288" t="s">
        <v>97</v>
      </c>
      <c r="F3635" s="288" t="s">
        <v>87</v>
      </c>
      <c r="G3635" s="233" t="s">
        <v>88</v>
      </c>
      <c r="H3635" s="87"/>
      <c r="I3635" s="119"/>
      <c r="J3635" s="87"/>
      <c r="K3635" s="87"/>
      <c r="L3635" s="87"/>
      <c r="M3635" s="87"/>
    </row>
    <row r="3636" spans="1:13" hidden="1">
      <c r="A3636" s="506" t="str">
        <f>IF(I3636=0,"",VLOOKUP(I3636,EQUIPOS,2,FALSE))</f>
        <v/>
      </c>
      <c r="B3636" s="507"/>
      <c r="C3636" s="292"/>
      <c r="D3636" s="290"/>
      <c r="E3636" s="291">
        <f>IF(I3636=0,0,VLOOKUP(I3636,EQUIPOS,4,FALSE))</f>
        <v>0</v>
      </c>
      <c r="F3636" s="207">
        <f>C3636*D3636*E3636</f>
        <v>0</v>
      </c>
      <c r="G3636" s="228"/>
      <c r="H3636" s="87"/>
      <c r="I3636" s="285"/>
      <c r="J3636" s="87"/>
      <c r="K3636" s="87"/>
      <c r="L3636" s="87"/>
      <c r="M3636" s="87"/>
    </row>
    <row r="3637" spans="1:13" hidden="1">
      <c r="A3637" s="506" t="str">
        <f>IF(I3637=0,"",VLOOKUP(I3637,EQUIPOS,2,FALSE))</f>
        <v/>
      </c>
      <c r="B3637" s="507"/>
      <c r="C3637" s="292"/>
      <c r="D3637" s="290"/>
      <c r="E3637" s="291">
        <f>IF(I3637=0,0,VLOOKUP(I3637,EQUIPOS,4,FALSE))</f>
        <v>0</v>
      </c>
      <c r="F3637" s="207">
        <f>C3637*D3637*E3637</f>
        <v>0</v>
      </c>
      <c r="G3637" s="229"/>
      <c r="H3637" s="87"/>
      <c r="I3637" s="285"/>
      <c r="J3637" s="87"/>
      <c r="K3637" s="87"/>
      <c r="L3637" s="87"/>
      <c r="M3637" s="87"/>
    </row>
    <row r="3638" spans="1:13" hidden="1">
      <c r="A3638" s="506" t="str">
        <f>IF(I3638=0,"",VLOOKUP(I3638,EQUIPOS,2,FALSE))</f>
        <v/>
      </c>
      <c r="B3638" s="507"/>
      <c r="C3638" s="292"/>
      <c r="D3638" s="290"/>
      <c r="E3638" s="291">
        <f>IF(I3638=0,0,VLOOKUP(I3638,EQUIPOS,4,FALSE))</f>
        <v>0</v>
      </c>
      <c r="F3638" s="207">
        <f>C3638*D3638*E3638</f>
        <v>0</v>
      </c>
      <c r="G3638" s="229"/>
      <c r="H3638" s="87"/>
      <c r="I3638" s="285"/>
      <c r="J3638" s="87"/>
      <c r="K3638" s="87"/>
      <c r="L3638" s="87"/>
      <c r="M3638" s="87"/>
    </row>
    <row r="3639" spans="1:13" hidden="1">
      <c r="A3639" s="506" t="str">
        <f>IF(I3639=0,"",VLOOKUP(I3639,EQUIPOS,2,FALSE))</f>
        <v/>
      </c>
      <c r="B3639" s="507"/>
      <c r="C3639" s="292"/>
      <c r="D3639" s="290"/>
      <c r="E3639" s="291">
        <f>IF(I3639=0,0,VLOOKUP(I3639,EQUIPOS,4,FALSE))</f>
        <v>0</v>
      </c>
      <c r="F3639" s="207">
        <f>C3639*D3639*E3639</f>
        <v>0</v>
      </c>
      <c r="G3639" s="235"/>
      <c r="H3639" s="87"/>
      <c r="I3639" s="285"/>
      <c r="J3639" s="87"/>
      <c r="K3639" s="87"/>
      <c r="L3639" s="87"/>
      <c r="M3639" s="87"/>
    </row>
    <row r="3640" spans="1:13" ht="13.5" hidden="1" thickBot="1">
      <c r="A3640" s="230"/>
      <c r="B3640" s="88"/>
      <c r="C3640" s="88"/>
      <c r="D3640" s="160"/>
      <c r="E3640" s="172"/>
      <c r="F3640" s="271" t="s">
        <v>98</v>
      </c>
      <c r="G3640" s="238">
        <f>SUM(F3636:F3639)</f>
        <v>0</v>
      </c>
      <c r="H3640" s="87"/>
      <c r="I3640" s="119"/>
      <c r="J3640" s="87"/>
      <c r="K3640" s="87"/>
      <c r="L3640" s="87"/>
      <c r="M3640" s="87"/>
    </row>
    <row r="3641" spans="1:13" ht="13.5" hidden="1" thickTop="1">
      <c r="A3641" s="231" t="s">
        <v>99</v>
      </c>
      <c r="B3641" s="89"/>
      <c r="C3641" s="89"/>
      <c r="D3641" s="161"/>
      <c r="E3641" s="169"/>
      <c r="F3641" s="161"/>
      <c r="G3641" s="232"/>
      <c r="H3641" s="87"/>
      <c r="I3641" s="119"/>
      <c r="J3641" s="87"/>
      <c r="K3641" s="87"/>
      <c r="L3641" s="87"/>
      <c r="M3641" s="87"/>
    </row>
    <row r="3642" spans="1:13" hidden="1">
      <c r="A3642" s="286" t="s">
        <v>2</v>
      </c>
      <c r="B3642" s="273" t="s">
        <v>3</v>
      </c>
      <c r="C3642" s="273" t="s">
        <v>91</v>
      </c>
      <c r="D3642" s="288" t="s">
        <v>85</v>
      </c>
      <c r="E3642" s="288" t="s">
        <v>92</v>
      </c>
      <c r="F3642" s="288" t="s">
        <v>87</v>
      </c>
      <c r="G3642" s="233" t="s">
        <v>88</v>
      </c>
      <c r="H3642" s="165"/>
      <c r="I3642" s="167"/>
      <c r="J3642" s="87"/>
      <c r="K3642" s="87"/>
      <c r="L3642" s="87"/>
      <c r="M3642" s="87"/>
    </row>
    <row r="3643" spans="1:13" hidden="1">
      <c r="A3643" s="293" t="str">
        <f t="shared" ref="A3643:A3651" si="585">IF(I3643=0,"",VLOOKUP(I3643,MANOOBRA,2,FALSE))</f>
        <v/>
      </c>
      <c r="B3643" s="289" t="str">
        <f t="shared" ref="B3643:B3651" si="586">IF(I3643=0,"",VLOOKUP(I3643,MANOOBRA,3,FALSE))</f>
        <v/>
      </c>
      <c r="C3643" s="292"/>
      <c r="D3643" s="292"/>
      <c r="E3643" s="291">
        <f t="shared" ref="E3643:E3651" si="587">IF(I3643=0,0,VLOOKUP(I3643,MANOOBRA,4,FALSE))</f>
        <v>0</v>
      </c>
      <c r="F3643" s="207">
        <f>IF(D3643=0,0,C3643*E3643/D3643)</f>
        <v>0</v>
      </c>
      <c r="G3643" s="228"/>
      <c r="H3643" s="87"/>
      <c r="I3643" s="285"/>
      <c r="J3643" s="87"/>
      <c r="K3643" s="87"/>
      <c r="L3643" s="87"/>
      <c r="M3643" s="87"/>
    </row>
    <row r="3644" spans="1:13" hidden="1">
      <c r="A3644" s="293" t="str">
        <f t="shared" si="585"/>
        <v/>
      </c>
      <c r="B3644" s="289" t="str">
        <f t="shared" si="586"/>
        <v/>
      </c>
      <c r="C3644" s="292"/>
      <c r="D3644" s="292"/>
      <c r="E3644" s="291">
        <f t="shared" si="587"/>
        <v>0</v>
      </c>
      <c r="F3644" s="207">
        <f t="shared" ref="F3644:F3651" si="588">IF(D3644=0,0,C3644*E3644/D3644)</f>
        <v>0</v>
      </c>
      <c r="G3644" s="229"/>
      <c r="H3644" s="87"/>
      <c r="I3644" s="285"/>
      <c r="J3644" s="87"/>
      <c r="K3644" s="87"/>
      <c r="L3644" s="87"/>
      <c r="M3644" s="87"/>
    </row>
    <row r="3645" spans="1:13" hidden="1">
      <c r="A3645" s="293" t="str">
        <f t="shared" si="585"/>
        <v/>
      </c>
      <c r="B3645" s="289" t="str">
        <f t="shared" si="586"/>
        <v/>
      </c>
      <c r="C3645" s="292"/>
      <c r="D3645" s="292"/>
      <c r="E3645" s="291">
        <f t="shared" si="587"/>
        <v>0</v>
      </c>
      <c r="F3645" s="207">
        <f t="shared" si="588"/>
        <v>0</v>
      </c>
      <c r="G3645" s="229"/>
      <c r="H3645" s="87"/>
      <c r="I3645" s="285"/>
      <c r="J3645" s="87"/>
      <c r="K3645" s="87"/>
      <c r="L3645" s="87"/>
      <c r="M3645" s="87"/>
    </row>
    <row r="3646" spans="1:13" hidden="1">
      <c r="A3646" s="293" t="str">
        <f t="shared" si="585"/>
        <v/>
      </c>
      <c r="B3646" s="289" t="str">
        <f t="shared" si="586"/>
        <v/>
      </c>
      <c r="C3646" s="292"/>
      <c r="D3646" s="292"/>
      <c r="E3646" s="291">
        <f t="shared" si="587"/>
        <v>0</v>
      </c>
      <c r="F3646" s="207">
        <f t="shared" si="588"/>
        <v>0</v>
      </c>
      <c r="G3646" s="229"/>
      <c r="H3646" s="87"/>
      <c r="I3646" s="285"/>
      <c r="J3646" s="87"/>
      <c r="K3646" s="87"/>
      <c r="L3646" s="87"/>
      <c r="M3646" s="87"/>
    </row>
    <row r="3647" spans="1:13" hidden="1">
      <c r="A3647" s="293" t="str">
        <f t="shared" si="585"/>
        <v/>
      </c>
      <c r="B3647" s="289" t="str">
        <f t="shared" si="586"/>
        <v/>
      </c>
      <c r="C3647" s="292"/>
      <c r="D3647" s="292"/>
      <c r="E3647" s="291">
        <f t="shared" si="587"/>
        <v>0</v>
      </c>
      <c r="F3647" s="207">
        <f t="shared" si="588"/>
        <v>0</v>
      </c>
      <c r="G3647" s="229"/>
      <c r="H3647" s="87"/>
      <c r="I3647" s="285"/>
      <c r="J3647" s="87"/>
      <c r="K3647" s="87"/>
      <c r="L3647" s="87"/>
      <c r="M3647" s="87"/>
    </row>
    <row r="3648" spans="1:13" hidden="1">
      <c r="A3648" s="293" t="str">
        <f t="shared" si="585"/>
        <v/>
      </c>
      <c r="B3648" s="289" t="str">
        <f t="shared" si="586"/>
        <v/>
      </c>
      <c r="C3648" s="292"/>
      <c r="D3648" s="294"/>
      <c r="E3648" s="291">
        <f t="shared" si="587"/>
        <v>0</v>
      </c>
      <c r="F3648" s="207">
        <f t="shared" si="588"/>
        <v>0</v>
      </c>
      <c r="G3648" s="229"/>
      <c r="H3648" s="87"/>
      <c r="I3648" s="285"/>
      <c r="J3648" s="87"/>
      <c r="K3648" s="87"/>
      <c r="L3648" s="87"/>
      <c r="M3648" s="87"/>
    </row>
    <row r="3649" spans="1:13" hidden="1">
      <c r="A3649" s="293" t="str">
        <f t="shared" si="585"/>
        <v/>
      </c>
      <c r="B3649" s="289" t="str">
        <f t="shared" si="586"/>
        <v/>
      </c>
      <c r="C3649" s="292"/>
      <c r="D3649" s="294"/>
      <c r="E3649" s="291">
        <f t="shared" si="587"/>
        <v>0</v>
      </c>
      <c r="F3649" s="207">
        <f t="shared" si="588"/>
        <v>0</v>
      </c>
      <c r="G3649" s="229"/>
      <c r="H3649" s="87"/>
      <c r="I3649" s="285"/>
      <c r="J3649" s="87"/>
      <c r="K3649" s="87"/>
      <c r="L3649" s="87"/>
      <c r="M3649" s="87"/>
    </row>
    <row r="3650" spans="1:13" hidden="1">
      <c r="A3650" s="293" t="str">
        <f t="shared" si="585"/>
        <v/>
      </c>
      <c r="B3650" s="289" t="str">
        <f t="shared" si="586"/>
        <v/>
      </c>
      <c r="C3650" s="292"/>
      <c r="D3650" s="294"/>
      <c r="E3650" s="291">
        <f t="shared" si="587"/>
        <v>0</v>
      </c>
      <c r="F3650" s="207">
        <f t="shared" si="588"/>
        <v>0</v>
      </c>
      <c r="G3650" s="229"/>
      <c r="H3650" s="87"/>
      <c r="I3650" s="285"/>
      <c r="J3650" s="87"/>
      <c r="K3650" s="87"/>
      <c r="L3650" s="87"/>
      <c r="M3650" s="87"/>
    </row>
    <row r="3651" spans="1:13" hidden="1">
      <c r="A3651" s="293" t="str">
        <f t="shared" si="585"/>
        <v/>
      </c>
      <c r="B3651" s="289" t="str">
        <f t="shared" si="586"/>
        <v/>
      </c>
      <c r="C3651" s="292"/>
      <c r="D3651" s="294"/>
      <c r="E3651" s="291">
        <f t="shared" si="587"/>
        <v>0</v>
      </c>
      <c r="F3651" s="207">
        <f t="shared" si="588"/>
        <v>0</v>
      </c>
      <c r="G3651" s="235"/>
      <c r="H3651" s="87"/>
      <c r="I3651" s="285"/>
      <c r="J3651" s="87"/>
      <c r="K3651" s="87"/>
      <c r="L3651" s="87"/>
      <c r="M3651" s="87"/>
    </row>
    <row r="3652" spans="1:13" ht="13.5" hidden="1" thickBot="1">
      <c r="A3652" s="230"/>
      <c r="B3652" s="88"/>
      <c r="C3652" s="88"/>
      <c r="D3652" s="160"/>
      <c r="E3652" s="168"/>
      <c r="F3652" s="271" t="s">
        <v>100</v>
      </c>
      <c r="G3652" s="238">
        <f>SUM(F3643:F3651)</f>
        <v>0</v>
      </c>
      <c r="H3652" s="87"/>
      <c r="I3652" s="119"/>
      <c r="J3652" s="87"/>
      <c r="K3652" s="87"/>
      <c r="L3652" s="87"/>
      <c r="M3652" s="87"/>
    </row>
    <row r="3653" spans="1:13" ht="13.5" hidden="1" thickTop="1">
      <c r="A3653" s="239" t="s">
        <v>101</v>
      </c>
      <c r="B3653" s="89"/>
      <c r="C3653" s="89"/>
      <c r="D3653" s="161"/>
      <c r="E3653" s="169"/>
      <c r="F3653" s="161"/>
      <c r="G3653" s="232"/>
      <c r="H3653" s="87"/>
      <c r="I3653" s="119"/>
      <c r="J3653" s="87"/>
      <c r="K3653" s="87"/>
      <c r="L3653" s="87"/>
      <c r="M3653" s="87"/>
    </row>
    <row r="3654" spans="1:13" hidden="1">
      <c r="A3654" s="286" t="s">
        <v>2</v>
      </c>
      <c r="B3654" s="287"/>
      <c r="C3654" s="287"/>
      <c r="D3654" s="208"/>
      <c r="E3654" s="288" t="s">
        <v>102</v>
      </c>
      <c r="F3654" s="288" t="s">
        <v>45</v>
      </c>
      <c r="G3654" s="295" t="s">
        <v>102</v>
      </c>
      <c r="H3654" s="165"/>
      <c r="I3654" s="167"/>
      <c r="J3654" s="87"/>
      <c r="K3654" s="87"/>
      <c r="L3654" s="87"/>
      <c r="M3654" s="87"/>
    </row>
    <row r="3655" spans="1:13" hidden="1">
      <c r="A3655" s="296" t="s">
        <v>103</v>
      </c>
      <c r="B3655" s="209"/>
      <c r="C3655" s="209"/>
      <c r="D3655" s="210"/>
      <c r="E3655" s="284">
        <f>SUM(G3620,G3633,G3640,G3652)</f>
        <v>0</v>
      </c>
      <c r="F3655" s="297">
        <f>A</f>
        <v>0</v>
      </c>
      <c r="G3655" s="298">
        <f>E3655*F3655</f>
        <v>0</v>
      </c>
      <c r="H3655" s="87"/>
      <c r="I3655" s="173"/>
      <c r="J3655" s="87"/>
      <c r="K3655" s="87"/>
      <c r="L3655" s="87"/>
      <c r="M3655" s="87"/>
    </row>
    <row r="3656" spans="1:13" hidden="1">
      <c r="A3656" s="296" t="s">
        <v>104</v>
      </c>
      <c r="B3656" s="209"/>
      <c r="C3656" s="209"/>
      <c r="D3656" s="210"/>
      <c r="E3656" s="284">
        <f>SUM(G3620,G3633,G3640,G3652)</f>
        <v>0</v>
      </c>
      <c r="F3656" s="297">
        <f>I</f>
        <v>0</v>
      </c>
      <c r="G3656" s="298">
        <f>E3656*F3656</f>
        <v>0</v>
      </c>
      <c r="H3656" s="87"/>
      <c r="I3656" s="173"/>
      <c r="J3656" s="87"/>
      <c r="K3656" s="87"/>
      <c r="L3656" s="87"/>
      <c r="M3656" s="87"/>
    </row>
    <row r="3657" spans="1:13" hidden="1">
      <c r="A3657" s="296" t="s">
        <v>105</v>
      </c>
      <c r="B3657" s="209"/>
      <c r="C3657" s="209"/>
      <c r="D3657" s="210"/>
      <c r="E3657" s="284">
        <f>SUM(G3620,G3633,G3640,G3652)</f>
        <v>0</v>
      </c>
      <c r="F3657" s="297">
        <f>U</f>
        <v>0</v>
      </c>
      <c r="G3657" s="298">
        <f>E3657*F3657</f>
        <v>0</v>
      </c>
      <c r="H3657" s="87"/>
      <c r="I3657" s="173"/>
      <c r="J3657" s="87"/>
      <c r="K3657" s="87"/>
      <c r="L3657" s="87"/>
      <c r="M3657" s="87"/>
    </row>
    <row r="3658" spans="1:13" ht="23.25" hidden="1" thickBot="1">
      <c r="A3658" s="230"/>
      <c r="B3658" s="88"/>
      <c r="C3658" s="88"/>
      <c r="D3658" s="160"/>
      <c r="E3658" s="168"/>
      <c r="F3658" s="67" t="s">
        <v>106</v>
      </c>
      <c r="G3658" s="238">
        <f>SUM(G3655:G3657)</f>
        <v>0</v>
      </c>
      <c r="H3658" s="87"/>
      <c r="I3658" s="119"/>
      <c r="J3658" s="299" t="s">
        <v>107</v>
      </c>
      <c r="K3658" s="299" t="s">
        <v>108</v>
      </c>
      <c r="L3658" s="299" t="s">
        <v>106</v>
      </c>
      <c r="M3658" s="299" t="s">
        <v>105</v>
      </c>
    </row>
    <row r="3659" spans="1:13" ht="14.25" hidden="1" thickTop="1" thickBot="1">
      <c r="A3659" s="240"/>
      <c r="B3659" s="58"/>
      <c r="C3659" s="58"/>
      <c r="D3659" s="174"/>
      <c r="E3659" s="68" t="s">
        <v>108</v>
      </c>
      <c r="F3659" s="69"/>
      <c r="G3659" s="241">
        <f>ROUND(SUM(G3620,G3633,G3640,G3652,G3658),0)</f>
        <v>0</v>
      </c>
      <c r="H3659" s="58"/>
      <c r="I3659" s="118"/>
      <c r="J3659" s="300" t="str">
        <f>B3596</f>
        <v>5.9</v>
      </c>
      <c r="K3659" s="301">
        <f>G3659</f>
        <v>0</v>
      </c>
      <c r="L3659" s="302">
        <f>ROUND(SUM(G3620,G3633,G3640,G3652),0)</f>
        <v>0</v>
      </c>
      <c r="M3659" s="303">
        <f>G3657</f>
        <v>0</v>
      </c>
    </row>
    <row r="3660" spans="1:13" ht="26.25" hidden="1" thickTop="1">
      <c r="A3660" s="242" t="s">
        <v>109</v>
      </c>
      <c r="B3660" s="87"/>
      <c r="C3660" s="87"/>
      <c r="D3660" s="162"/>
      <c r="E3660" s="166"/>
      <c r="F3660" s="162"/>
      <c r="G3660" s="225"/>
      <c r="H3660" s="87"/>
      <c r="I3660" s="119"/>
      <c r="J3660" s="87"/>
      <c r="K3660" s="87"/>
      <c r="L3660" s="87"/>
      <c r="M3660" s="87"/>
    </row>
    <row r="3661" spans="1:13" hidden="1">
      <c r="A3661" s="242"/>
      <c r="B3661" s="175"/>
      <c r="C3661" s="175"/>
      <c r="D3661" s="176"/>
      <c r="E3661" s="166"/>
      <c r="F3661" s="162"/>
      <c r="G3661" s="243">
        <f ca="1">TODAY()</f>
        <v>46244</v>
      </c>
      <c r="H3661" s="87"/>
      <c r="I3661" s="119"/>
      <c r="J3661" s="87"/>
      <c r="K3661" s="87"/>
      <c r="L3661" s="87"/>
      <c r="M3661" s="87"/>
    </row>
    <row r="3662" spans="1:13" ht="13.5" hidden="1" thickBot="1">
      <c r="A3662" s="244"/>
      <c r="B3662" s="245"/>
      <c r="C3662" s="245"/>
      <c r="D3662" s="246"/>
      <c r="E3662" s="247"/>
      <c r="F3662" s="246"/>
      <c r="G3662" s="248"/>
      <c r="H3662" s="87"/>
      <c r="I3662" s="119"/>
      <c r="J3662" s="87"/>
      <c r="K3662" s="87"/>
      <c r="L3662" s="87"/>
      <c r="M3662" s="87"/>
    </row>
    <row r="3663" spans="1:13" hidden="1">
      <c r="A3663" s="217"/>
      <c r="B3663" s="218"/>
      <c r="C3663" s="218"/>
      <c r="D3663" s="219"/>
      <c r="E3663" s="220"/>
      <c r="F3663" s="219"/>
      <c r="G3663" s="221" t="s">
        <v>77</v>
      </c>
      <c r="H3663" s="58"/>
      <c r="I3663" s="118"/>
      <c r="J3663" s="58"/>
      <c r="K3663" s="58"/>
      <c r="L3663" s="58"/>
      <c r="M3663" s="87"/>
    </row>
    <row r="3664" spans="1:13" hidden="1">
      <c r="A3664" s="222" t="s">
        <v>78</v>
      </c>
      <c r="B3664" s="508" t="str">
        <f>Proponente</f>
        <v>Proponente BCDA</v>
      </c>
      <c r="C3664" s="508"/>
      <c r="D3664" s="508"/>
      <c r="E3664" s="508"/>
      <c r="F3664" s="508"/>
      <c r="G3664" s="509"/>
      <c r="H3664" s="87"/>
      <c r="I3664" s="119"/>
      <c r="J3664" s="87"/>
      <c r="K3664" s="87"/>
      <c r="L3664" s="87"/>
      <c r="M3664" s="87"/>
    </row>
    <row r="3665" spans="1:13" hidden="1">
      <c r="A3665" s="222" t="s">
        <v>79</v>
      </c>
      <c r="B3665" s="87" t="str">
        <f>VLOOKUP(B3666,'4_Presupuesto de Obra'!$A$8:$D$182,2,FALSE)</f>
        <v>5.10</v>
      </c>
      <c r="C3665" s="508">
        <f>VLOOKUP(B3666,'4_Presupuesto de Obra'!$A$8:$D$182,3,FALSE)</f>
        <v>0</v>
      </c>
      <c r="D3665" s="508"/>
      <c r="E3665" s="508"/>
      <c r="F3665" s="508"/>
      <c r="G3665" s="509"/>
      <c r="H3665" s="87"/>
      <c r="I3665" s="119"/>
      <c r="J3665" s="87"/>
      <c r="K3665" s="87"/>
      <c r="L3665" s="87"/>
      <c r="M3665" s="87"/>
    </row>
    <row r="3666" spans="1:13" hidden="1">
      <c r="A3666" s="223"/>
      <c r="B3666" s="216">
        <f>+B3597+1</f>
        <v>54</v>
      </c>
      <c r="C3666" s="87"/>
      <c r="D3666" s="162"/>
      <c r="E3666" s="166"/>
      <c r="F3666" s="59" t="s">
        <v>80</v>
      </c>
      <c r="G3666" s="224">
        <f>VLOOKUP(B3666,'4_Presupuesto de Obra'!$A$8:$D$182,4,FALSE)</f>
        <v>0</v>
      </c>
      <c r="H3666" s="87"/>
      <c r="I3666" s="119"/>
      <c r="J3666" s="87"/>
      <c r="K3666" s="87"/>
      <c r="L3666" s="87"/>
      <c r="M3666" s="87"/>
    </row>
    <row r="3667" spans="1:13" ht="13.5" hidden="1" thickBot="1">
      <c r="A3667" s="222" t="s">
        <v>81</v>
      </c>
      <c r="B3667" s="87"/>
      <c r="C3667" s="87"/>
      <c r="D3667" s="162"/>
      <c r="E3667" s="166"/>
      <c r="F3667" s="162"/>
      <c r="G3667" s="225"/>
      <c r="H3667" s="87"/>
      <c r="I3667" s="167"/>
      <c r="J3667" s="87"/>
      <c r="K3667" s="87"/>
      <c r="L3667" s="87"/>
      <c r="M3667" s="87"/>
    </row>
    <row r="3668" spans="1:13" ht="13.5" hidden="1" thickTop="1">
      <c r="A3668" s="226" t="s">
        <v>2</v>
      </c>
      <c r="B3668" s="158" t="s">
        <v>83</v>
      </c>
      <c r="C3668" s="158" t="s">
        <v>84</v>
      </c>
      <c r="D3668" s="159" t="s">
        <v>85</v>
      </c>
      <c r="E3668" s="65" t="s">
        <v>86</v>
      </c>
      <c r="F3668" s="65" t="s">
        <v>87</v>
      </c>
      <c r="G3668" s="227" t="s">
        <v>88</v>
      </c>
      <c r="H3668" s="165"/>
      <c r="I3668" s="167"/>
      <c r="J3668" s="165"/>
      <c r="K3668" s="165"/>
      <c r="L3668" s="165"/>
      <c r="M3668" s="87"/>
    </row>
    <row r="3669" spans="1:13" hidden="1">
      <c r="A3669" s="281" t="str">
        <f t="shared" ref="A3669:A3688" si="589">IF(I3669=0,"-",VLOOKUP(I3669,EQUIPOS,2,FALSE))</f>
        <v>-</v>
      </c>
      <c r="B3669" s="282"/>
      <c r="C3669" s="282"/>
      <c r="D3669" s="283"/>
      <c r="E3669" s="284">
        <f t="shared" ref="E3669:E3688" si="590">IF(I3669=0,0,VLOOKUP(I3669,EQUIPOS,4,FALSE))</f>
        <v>0</v>
      </c>
      <c r="F3669" s="207">
        <f t="shared" ref="F3669:F3688" si="591">IF(D3669=0,0,E3669/D3669)</f>
        <v>0</v>
      </c>
      <c r="G3669" s="228"/>
      <c r="H3669" s="87"/>
      <c r="I3669" s="285"/>
      <c r="J3669" s="87"/>
      <c r="K3669" s="87"/>
      <c r="L3669" s="87"/>
      <c r="M3669" s="87"/>
    </row>
    <row r="3670" spans="1:13" hidden="1">
      <c r="A3670" s="281" t="str">
        <f t="shared" si="589"/>
        <v>-</v>
      </c>
      <c r="B3670" s="282"/>
      <c r="C3670" s="282"/>
      <c r="D3670" s="283"/>
      <c r="E3670" s="284">
        <f t="shared" si="590"/>
        <v>0</v>
      </c>
      <c r="F3670" s="207">
        <f t="shared" si="591"/>
        <v>0</v>
      </c>
      <c r="G3670" s="229"/>
      <c r="H3670" s="87"/>
      <c r="I3670" s="285"/>
      <c r="J3670" s="87"/>
      <c r="K3670" s="87"/>
      <c r="L3670" s="87"/>
      <c r="M3670" s="87"/>
    </row>
    <row r="3671" spans="1:13" hidden="1">
      <c r="A3671" s="281" t="str">
        <f t="shared" si="589"/>
        <v>-</v>
      </c>
      <c r="B3671" s="282"/>
      <c r="C3671" s="282"/>
      <c r="D3671" s="283"/>
      <c r="E3671" s="284">
        <f t="shared" si="590"/>
        <v>0</v>
      </c>
      <c r="F3671" s="207">
        <f t="shared" si="591"/>
        <v>0</v>
      </c>
      <c r="G3671" s="229"/>
      <c r="H3671" s="87"/>
      <c r="I3671" s="285"/>
      <c r="J3671" s="87"/>
      <c r="K3671" s="87"/>
      <c r="L3671" s="87"/>
      <c r="M3671" s="87"/>
    </row>
    <row r="3672" spans="1:13" hidden="1">
      <c r="A3672" s="281" t="str">
        <f t="shared" si="589"/>
        <v>-</v>
      </c>
      <c r="B3672" s="282"/>
      <c r="C3672" s="282"/>
      <c r="D3672" s="283"/>
      <c r="E3672" s="284">
        <f t="shared" si="590"/>
        <v>0</v>
      </c>
      <c r="F3672" s="207">
        <f t="shared" si="591"/>
        <v>0</v>
      </c>
      <c r="G3672" s="229"/>
      <c r="H3672" s="87"/>
      <c r="I3672" s="285"/>
      <c r="J3672" s="87"/>
      <c r="K3672" s="87"/>
      <c r="L3672" s="87"/>
      <c r="M3672" s="87"/>
    </row>
    <row r="3673" spans="1:13" hidden="1">
      <c r="A3673" s="281" t="str">
        <f t="shared" si="589"/>
        <v>-</v>
      </c>
      <c r="B3673" s="282"/>
      <c r="C3673" s="282"/>
      <c r="D3673" s="283"/>
      <c r="E3673" s="284">
        <f t="shared" si="590"/>
        <v>0</v>
      </c>
      <c r="F3673" s="207">
        <f t="shared" si="591"/>
        <v>0</v>
      </c>
      <c r="G3673" s="229"/>
      <c r="H3673" s="87"/>
      <c r="I3673" s="285"/>
      <c r="J3673" s="87"/>
      <c r="K3673" s="87"/>
      <c r="L3673" s="87"/>
      <c r="M3673" s="87"/>
    </row>
    <row r="3674" spans="1:13" hidden="1">
      <c r="A3674" s="281" t="str">
        <f t="shared" si="589"/>
        <v>-</v>
      </c>
      <c r="B3674" s="282"/>
      <c r="C3674" s="282"/>
      <c r="D3674" s="283"/>
      <c r="E3674" s="284">
        <f t="shared" si="590"/>
        <v>0</v>
      </c>
      <c r="F3674" s="207">
        <f t="shared" si="591"/>
        <v>0</v>
      </c>
      <c r="G3674" s="229"/>
      <c r="H3674" s="87"/>
      <c r="I3674" s="285"/>
      <c r="J3674" s="87"/>
      <c r="K3674" s="87"/>
      <c r="L3674" s="87"/>
      <c r="M3674" s="87"/>
    </row>
    <row r="3675" spans="1:13" hidden="1">
      <c r="A3675" s="281" t="str">
        <f t="shared" si="589"/>
        <v>-</v>
      </c>
      <c r="B3675" s="282"/>
      <c r="C3675" s="282"/>
      <c r="D3675" s="283"/>
      <c r="E3675" s="284">
        <f t="shared" si="590"/>
        <v>0</v>
      </c>
      <c r="F3675" s="207">
        <f t="shared" si="591"/>
        <v>0</v>
      </c>
      <c r="G3675" s="235"/>
      <c r="H3675" s="87"/>
      <c r="I3675" s="285"/>
      <c r="J3675" s="87"/>
      <c r="K3675" s="87"/>
      <c r="L3675" s="87"/>
      <c r="M3675" s="87"/>
    </row>
    <row r="3676" spans="1:13" hidden="1">
      <c r="A3676" s="281" t="str">
        <f t="shared" si="589"/>
        <v>-</v>
      </c>
      <c r="B3676" s="282"/>
      <c r="C3676" s="282"/>
      <c r="D3676" s="283"/>
      <c r="E3676" s="284">
        <f t="shared" si="590"/>
        <v>0</v>
      </c>
      <c r="F3676" s="207">
        <f t="shared" si="591"/>
        <v>0</v>
      </c>
      <c r="G3676" s="229"/>
      <c r="H3676" s="87"/>
      <c r="I3676" s="285"/>
      <c r="J3676" s="87"/>
      <c r="K3676" s="87"/>
      <c r="L3676" s="87"/>
      <c r="M3676" s="87"/>
    </row>
    <row r="3677" spans="1:13" hidden="1">
      <c r="A3677" s="281" t="str">
        <f t="shared" si="589"/>
        <v>-</v>
      </c>
      <c r="B3677" s="282"/>
      <c r="C3677" s="282"/>
      <c r="D3677" s="283"/>
      <c r="E3677" s="284">
        <f t="shared" si="590"/>
        <v>0</v>
      </c>
      <c r="F3677" s="207">
        <f t="shared" si="591"/>
        <v>0</v>
      </c>
      <c r="G3677" s="229"/>
      <c r="H3677" s="87"/>
      <c r="I3677" s="285"/>
      <c r="J3677" s="87"/>
      <c r="K3677" s="87"/>
      <c r="L3677" s="87"/>
      <c r="M3677" s="87"/>
    </row>
    <row r="3678" spans="1:13" hidden="1">
      <c r="A3678" s="281" t="str">
        <f t="shared" si="589"/>
        <v>-</v>
      </c>
      <c r="B3678" s="282"/>
      <c r="C3678" s="282"/>
      <c r="D3678" s="283"/>
      <c r="E3678" s="284">
        <f t="shared" si="590"/>
        <v>0</v>
      </c>
      <c r="F3678" s="207">
        <f t="shared" si="591"/>
        <v>0</v>
      </c>
      <c r="G3678" s="229"/>
      <c r="H3678" s="87"/>
      <c r="I3678" s="285"/>
      <c r="J3678" s="87"/>
      <c r="K3678" s="87"/>
      <c r="L3678" s="87"/>
      <c r="M3678" s="87"/>
    </row>
    <row r="3679" spans="1:13" hidden="1">
      <c r="A3679" s="281" t="str">
        <f t="shared" si="589"/>
        <v>-</v>
      </c>
      <c r="B3679" s="282"/>
      <c r="C3679" s="282"/>
      <c r="D3679" s="283"/>
      <c r="E3679" s="284">
        <f t="shared" si="590"/>
        <v>0</v>
      </c>
      <c r="F3679" s="207">
        <f t="shared" si="591"/>
        <v>0</v>
      </c>
      <c r="G3679" s="229"/>
      <c r="H3679" s="87"/>
      <c r="I3679" s="285"/>
      <c r="J3679" s="87"/>
      <c r="K3679" s="87"/>
      <c r="L3679" s="87"/>
      <c r="M3679" s="87"/>
    </row>
    <row r="3680" spans="1:13" hidden="1">
      <c r="A3680" s="281" t="str">
        <f t="shared" si="589"/>
        <v>-</v>
      </c>
      <c r="B3680" s="282"/>
      <c r="C3680" s="282"/>
      <c r="D3680" s="283"/>
      <c r="E3680" s="284">
        <f t="shared" si="590"/>
        <v>0</v>
      </c>
      <c r="F3680" s="207">
        <f t="shared" si="591"/>
        <v>0</v>
      </c>
      <c r="G3680" s="229"/>
      <c r="H3680" s="87"/>
      <c r="I3680" s="285"/>
      <c r="J3680" s="87"/>
      <c r="K3680" s="87"/>
      <c r="L3680" s="87"/>
      <c r="M3680" s="87"/>
    </row>
    <row r="3681" spans="1:13" hidden="1">
      <c r="A3681" s="281" t="str">
        <f t="shared" si="589"/>
        <v>-</v>
      </c>
      <c r="B3681" s="282"/>
      <c r="C3681" s="282"/>
      <c r="D3681" s="283"/>
      <c r="E3681" s="284">
        <f t="shared" si="590"/>
        <v>0</v>
      </c>
      <c r="F3681" s="207">
        <f t="shared" si="591"/>
        <v>0</v>
      </c>
      <c r="G3681" s="229"/>
      <c r="H3681" s="87"/>
      <c r="I3681" s="285"/>
      <c r="J3681" s="87"/>
      <c r="K3681" s="87"/>
      <c r="L3681" s="87"/>
      <c r="M3681" s="87"/>
    </row>
    <row r="3682" spans="1:13" hidden="1">
      <c r="A3682" s="281" t="str">
        <f t="shared" si="589"/>
        <v>-</v>
      </c>
      <c r="B3682" s="282"/>
      <c r="C3682" s="282"/>
      <c r="D3682" s="283"/>
      <c r="E3682" s="284">
        <f t="shared" si="590"/>
        <v>0</v>
      </c>
      <c r="F3682" s="207">
        <f t="shared" si="591"/>
        <v>0</v>
      </c>
      <c r="G3682" s="229"/>
      <c r="H3682" s="87"/>
      <c r="I3682" s="285"/>
      <c r="J3682" s="87"/>
      <c r="K3682" s="87"/>
      <c r="L3682" s="87"/>
      <c r="M3682" s="87"/>
    </row>
    <row r="3683" spans="1:13" hidden="1">
      <c r="A3683" s="281" t="str">
        <f t="shared" si="589"/>
        <v>-</v>
      </c>
      <c r="B3683" s="282"/>
      <c r="C3683" s="282"/>
      <c r="D3683" s="283"/>
      <c r="E3683" s="284">
        <f t="shared" si="590"/>
        <v>0</v>
      </c>
      <c r="F3683" s="207">
        <f t="shared" si="591"/>
        <v>0</v>
      </c>
      <c r="G3683" s="229"/>
      <c r="H3683" s="87"/>
      <c r="I3683" s="285"/>
      <c r="J3683" s="87"/>
      <c r="K3683" s="87"/>
      <c r="L3683" s="87"/>
      <c r="M3683" s="87"/>
    </row>
    <row r="3684" spans="1:13" hidden="1">
      <c r="A3684" s="281" t="str">
        <f t="shared" si="589"/>
        <v>-</v>
      </c>
      <c r="B3684" s="282"/>
      <c r="C3684" s="282"/>
      <c r="D3684" s="283"/>
      <c r="E3684" s="284">
        <f t="shared" si="590"/>
        <v>0</v>
      </c>
      <c r="F3684" s="207">
        <f t="shared" si="591"/>
        <v>0</v>
      </c>
      <c r="G3684" s="229"/>
      <c r="H3684" s="87"/>
      <c r="I3684" s="285"/>
      <c r="J3684" s="87"/>
      <c r="K3684" s="87"/>
      <c r="L3684" s="87"/>
      <c r="M3684" s="87"/>
    </row>
    <row r="3685" spans="1:13" hidden="1">
      <c r="A3685" s="281" t="str">
        <f t="shared" si="589"/>
        <v>-</v>
      </c>
      <c r="B3685" s="282"/>
      <c r="C3685" s="282"/>
      <c r="D3685" s="283"/>
      <c r="E3685" s="284">
        <f t="shared" si="590"/>
        <v>0</v>
      </c>
      <c r="F3685" s="207">
        <f t="shared" si="591"/>
        <v>0</v>
      </c>
      <c r="G3685" s="229"/>
      <c r="H3685" s="87"/>
      <c r="I3685" s="285"/>
      <c r="J3685" s="87"/>
      <c r="K3685" s="87"/>
      <c r="L3685" s="87"/>
      <c r="M3685" s="87"/>
    </row>
    <row r="3686" spans="1:13" hidden="1">
      <c r="A3686" s="281" t="str">
        <f t="shared" si="589"/>
        <v>-</v>
      </c>
      <c r="B3686" s="282"/>
      <c r="C3686" s="282"/>
      <c r="D3686" s="283"/>
      <c r="E3686" s="284">
        <f t="shared" si="590"/>
        <v>0</v>
      </c>
      <c r="F3686" s="207">
        <f t="shared" si="591"/>
        <v>0</v>
      </c>
      <c r="G3686" s="229"/>
      <c r="H3686" s="87"/>
      <c r="I3686" s="285"/>
      <c r="J3686" s="87"/>
      <c r="K3686" s="87"/>
      <c r="L3686" s="87"/>
      <c r="M3686" s="87"/>
    </row>
    <row r="3687" spans="1:13" hidden="1">
      <c r="A3687" s="281" t="str">
        <f t="shared" si="589"/>
        <v>-</v>
      </c>
      <c r="B3687" s="282"/>
      <c r="C3687" s="282"/>
      <c r="D3687" s="283"/>
      <c r="E3687" s="284">
        <f t="shared" si="590"/>
        <v>0</v>
      </c>
      <c r="F3687" s="207">
        <f t="shared" si="591"/>
        <v>0</v>
      </c>
      <c r="G3687" s="229"/>
      <c r="H3687" s="87"/>
      <c r="I3687" s="285"/>
      <c r="J3687" s="87"/>
      <c r="K3687" s="87"/>
      <c r="L3687" s="87"/>
      <c r="M3687" s="87"/>
    </row>
    <row r="3688" spans="1:13" hidden="1">
      <c r="A3688" s="281" t="str">
        <f t="shared" si="589"/>
        <v>-</v>
      </c>
      <c r="B3688" s="282"/>
      <c r="C3688" s="282"/>
      <c r="D3688" s="283"/>
      <c r="E3688" s="284">
        <f t="shared" si="590"/>
        <v>0</v>
      </c>
      <c r="F3688" s="207">
        <f t="shared" si="591"/>
        <v>0</v>
      </c>
      <c r="G3688" s="229"/>
      <c r="H3688" s="87"/>
      <c r="I3688" s="285"/>
      <c r="J3688" s="87"/>
      <c r="K3688" s="87"/>
      <c r="L3688" s="87"/>
      <c r="M3688" s="87"/>
    </row>
    <row r="3689" spans="1:13" ht="13.5" hidden="1" thickBot="1">
      <c r="A3689" s="230"/>
      <c r="B3689" s="88"/>
      <c r="C3689" s="88"/>
      <c r="D3689" s="160"/>
      <c r="E3689" s="168"/>
      <c r="F3689" s="271" t="s">
        <v>89</v>
      </c>
      <c r="G3689" s="272">
        <f>SUM(F3669:F3688)</f>
        <v>0</v>
      </c>
      <c r="H3689" s="87"/>
      <c r="I3689" s="119"/>
      <c r="J3689" s="87"/>
      <c r="K3689" s="87"/>
      <c r="L3689" s="87"/>
      <c r="M3689" s="87"/>
    </row>
    <row r="3690" spans="1:13" ht="13.5" hidden="1" thickTop="1">
      <c r="A3690" s="231" t="s">
        <v>90</v>
      </c>
      <c r="B3690" s="89"/>
      <c r="C3690" s="89"/>
      <c r="D3690" s="161"/>
      <c r="E3690" s="169"/>
      <c r="F3690" s="161"/>
      <c r="G3690" s="232"/>
      <c r="H3690" s="87"/>
      <c r="I3690" s="119"/>
      <c r="J3690" s="87"/>
      <c r="K3690" s="87"/>
      <c r="L3690" s="87"/>
      <c r="M3690" s="87"/>
    </row>
    <row r="3691" spans="1:13" hidden="1">
      <c r="A3691" s="286" t="s">
        <v>2</v>
      </c>
      <c r="B3691" s="287"/>
      <c r="C3691" s="273" t="s">
        <v>3</v>
      </c>
      <c r="D3691" s="288" t="s">
        <v>91</v>
      </c>
      <c r="E3691" s="288" t="s">
        <v>92</v>
      </c>
      <c r="F3691" s="288" t="s">
        <v>87</v>
      </c>
      <c r="G3691" s="233" t="s">
        <v>88</v>
      </c>
      <c r="H3691" s="165"/>
      <c r="I3691" s="167"/>
      <c r="J3691" s="165"/>
      <c r="K3691" s="165"/>
      <c r="L3691" s="165"/>
      <c r="M3691" s="87"/>
    </row>
    <row r="3692" spans="1:13" hidden="1">
      <c r="A3692" s="506" t="str">
        <f t="shared" ref="A3692:A3701" si="592">IF(I3692=0,"",VLOOKUP(I3692,MATERIALES,2,FALSE))</f>
        <v/>
      </c>
      <c r="B3692" s="507"/>
      <c r="C3692" s="289" t="str">
        <f t="shared" ref="C3692:C3701" si="593">IF(I3692=0,"",VLOOKUP(I3692,MATERIALES,4,FALSE))</f>
        <v/>
      </c>
      <c r="D3692" s="290"/>
      <c r="E3692" s="291">
        <f t="shared" ref="E3692:E3701" si="594">IF(I3692=0,0,VLOOKUP(I3692,MATERIALES,4,FALSE))</f>
        <v>0</v>
      </c>
      <c r="F3692" s="207">
        <f>D3692*E3692</f>
        <v>0</v>
      </c>
      <c r="G3692" s="228"/>
      <c r="H3692" s="87"/>
      <c r="I3692" s="285"/>
      <c r="J3692" s="87"/>
      <c r="K3692" s="87"/>
      <c r="L3692" s="87"/>
      <c r="M3692" s="87"/>
    </row>
    <row r="3693" spans="1:13" hidden="1">
      <c r="A3693" s="506" t="str">
        <f t="shared" si="592"/>
        <v/>
      </c>
      <c r="B3693" s="507"/>
      <c r="C3693" s="289" t="str">
        <f t="shared" si="593"/>
        <v/>
      </c>
      <c r="D3693" s="290"/>
      <c r="E3693" s="291">
        <f t="shared" si="594"/>
        <v>0</v>
      </c>
      <c r="F3693" s="207">
        <f t="shared" ref="F3693:F3701" si="595">D3693*E3693</f>
        <v>0</v>
      </c>
      <c r="G3693" s="229"/>
      <c r="H3693" s="87"/>
      <c r="I3693" s="285"/>
      <c r="J3693" s="87"/>
      <c r="K3693" s="87"/>
      <c r="L3693" s="87"/>
      <c r="M3693" s="87"/>
    </row>
    <row r="3694" spans="1:13" hidden="1">
      <c r="A3694" s="506" t="str">
        <f t="shared" si="592"/>
        <v/>
      </c>
      <c r="B3694" s="507"/>
      <c r="C3694" s="289" t="str">
        <f t="shared" si="593"/>
        <v/>
      </c>
      <c r="D3694" s="290"/>
      <c r="E3694" s="291">
        <f t="shared" si="594"/>
        <v>0</v>
      </c>
      <c r="F3694" s="207">
        <f t="shared" si="595"/>
        <v>0</v>
      </c>
      <c r="G3694" s="229"/>
      <c r="H3694" s="87"/>
      <c r="I3694" s="285"/>
      <c r="J3694" s="87"/>
      <c r="K3694" s="87"/>
      <c r="L3694" s="87"/>
      <c r="M3694" s="87"/>
    </row>
    <row r="3695" spans="1:13" hidden="1">
      <c r="A3695" s="506" t="str">
        <f t="shared" si="592"/>
        <v/>
      </c>
      <c r="B3695" s="507"/>
      <c r="C3695" s="289" t="str">
        <f t="shared" si="593"/>
        <v/>
      </c>
      <c r="D3695" s="290"/>
      <c r="E3695" s="291">
        <f t="shared" si="594"/>
        <v>0</v>
      </c>
      <c r="F3695" s="207">
        <f t="shared" si="595"/>
        <v>0</v>
      </c>
      <c r="G3695" s="229"/>
      <c r="H3695" s="87"/>
      <c r="I3695" s="285"/>
      <c r="J3695" s="87"/>
      <c r="K3695" s="87"/>
      <c r="L3695" s="87"/>
      <c r="M3695" s="87"/>
    </row>
    <row r="3696" spans="1:13" hidden="1">
      <c r="A3696" s="506" t="str">
        <f t="shared" si="592"/>
        <v/>
      </c>
      <c r="B3696" s="507"/>
      <c r="C3696" s="289" t="str">
        <f t="shared" si="593"/>
        <v/>
      </c>
      <c r="D3696" s="290"/>
      <c r="E3696" s="291">
        <f t="shared" si="594"/>
        <v>0</v>
      </c>
      <c r="F3696" s="207">
        <f t="shared" si="595"/>
        <v>0</v>
      </c>
      <c r="G3696" s="229"/>
      <c r="H3696" s="87"/>
      <c r="I3696" s="285"/>
      <c r="J3696" s="87"/>
      <c r="K3696" s="87"/>
      <c r="L3696" s="87"/>
      <c r="M3696" s="87"/>
    </row>
    <row r="3697" spans="1:13" hidden="1">
      <c r="A3697" s="506" t="str">
        <f t="shared" si="592"/>
        <v/>
      </c>
      <c r="B3697" s="507"/>
      <c r="C3697" s="289" t="str">
        <f t="shared" si="593"/>
        <v/>
      </c>
      <c r="D3697" s="290"/>
      <c r="E3697" s="291">
        <f t="shared" si="594"/>
        <v>0</v>
      </c>
      <c r="F3697" s="207">
        <f t="shared" si="595"/>
        <v>0</v>
      </c>
      <c r="G3697" s="229"/>
      <c r="H3697" s="87"/>
      <c r="I3697" s="285"/>
      <c r="J3697" s="87"/>
      <c r="K3697" s="87"/>
      <c r="L3697" s="87"/>
      <c r="M3697" s="87"/>
    </row>
    <row r="3698" spans="1:13" hidden="1">
      <c r="A3698" s="506" t="str">
        <f t="shared" si="592"/>
        <v/>
      </c>
      <c r="B3698" s="507"/>
      <c r="C3698" s="289" t="str">
        <f t="shared" si="593"/>
        <v/>
      </c>
      <c r="D3698" s="290"/>
      <c r="E3698" s="291">
        <f t="shared" si="594"/>
        <v>0</v>
      </c>
      <c r="F3698" s="207">
        <f t="shared" si="595"/>
        <v>0</v>
      </c>
      <c r="G3698" s="229"/>
      <c r="H3698" s="87"/>
      <c r="I3698" s="285"/>
      <c r="J3698" s="87"/>
      <c r="K3698" s="87"/>
      <c r="L3698" s="87"/>
      <c r="M3698" s="87"/>
    </row>
    <row r="3699" spans="1:13" hidden="1">
      <c r="A3699" s="506" t="str">
        <f t="shared" si="592"/>
        <v/>
      </c>
      <c r="B3699" s="507"/>
      <c r="C3699" s="289" t="str">
        <f t="shared" si="593"/>
        <v/>
      </c>
      <c r="D3699" s="290"/>
      <c r="E3699" s="291">
        <f t="shared" si="594"/>
        <v>0</v>
      </c>
      <c r="F3699" s="207">
        <f t="shared" si="595"/>
        <v>0</v>
      </c>
      <c r="G3699" s="234"/>
      <c r="H3699" s="87"/>
      <c r="I3699" s="285"/>
      <c r="J3699" s="87"/>
      <c r="K3699" s="87"/>
      <c r="L3699" s="87"/>
      <c r="M3699" s="87"/>
    </row>
    <row r="3700" spans="1:13" hidden="1">
      <c r="A3700" s="506" t="str">
        <f t="shared" si="592"/>
        <v/>
      </c>
      <c r="B3700" s="507"/>
      <c r="C3700" s="289" t="str">
        <f t="shared" si="593"/>
        <v/>
      </c>
      <c r="D3700" s="290"/>
      <c r="E3700" s="291">
        <f t="shared" si="594"/>
        <v>0</v>
      </c>
      <c r="F3700" s="207">
        <f t="shared" si="595"/>
        <v>0</v>
      </c>
      <c r="G3700" s="229"/>
      <c r="H3700" s="87"/>
      <c r="I3700" s="285"/>
      <c r="J3700" s="87"/>
      <c r="K3700" s="87"/>
      <c r="L3700" s="87"/>
      <c r="M3700" s="87"/>
    </row>
    <row r="3701" spans="1:13" hidden="1">
      <c r="A3701" s="506" t="str">
        <f t="shared" si="592"/>
        <v/>
      </c>
      <c r="B3701" s="507"/>
      <c r="C3701" s="289" t="str">
        <f t="shared" si="593"/>
        <v/>
      </c>
      <c r="D3701" s="290"/>
      <c r="E3701" s="291">
        <f t="shared" si="594"/>
        <v>0</v>
      </c>
      <c r="F3701" s="207">
        <f t="shared" si="595"/>
        <v>0</v>
      </c>
      <c r="G3701" s="235"/>
      <c r="H3701" s="87"/>
      <c r="I3701" s="285"/>
      <c r="J3701" s="87"/>
      <c r="K3701" s="87"/>
      <c r="L3701" s="87"/>
      <c r="M3701" s="87"/>
    </row>
    <row r="3702" spans="1:13" ht="13.5" hidden="1" thickBot="1">
      <c r="A3702" s="223"/>
      <c r="B3702" s="87"/>
      <c r="C3702" s="87"/>
      <c r="D3702" s="162"/>
      <c r="E3702" s="170"/>
      <c r="F3702" s="66" t="s">
        <v>93</v>
      </c>
      <c r="G3702" s="234">
        <f>SUM(F3692:F3701)</f>
        <v>0</v>
      </c>
      <c r="H3702" s="87"/>
      <c r="I3702" s="119"/>
      <c r="J3702" s="87"/>
      <c r="K3702" s="87"/>
      <c r="L3702" s="87"/>
      <c r="M3702" s="87"/>
    </row>
    <row r="3703" spans="1:13" ht="14.25" hidden="1" thickTop="1" thickBot="1">
      <c r="A3703" s="236" t="s">
        <v>94</v>
      </c>
      <c r="B3703" s="90"/>
      <c r="C3703" s="90"/>
      <c r="D3703" s="163"/>
      <c r="E3703" s="171"/>
      <c r="F3703" s="163"/>
      <c r="G3703" s="237"/>
      <c r="H3703" s="87"/>
      <c r="I3703" s="119"/>
      <c r="J3703" s="87"/>
      <c r="K3703" s="87"/>
      <c r="L3703" s="87"/>
      <c r="M3703" s="87"/>
    </row>
    <row r="3704" spans="1:13" ht="13.5" hidden="1" thickTop="1">
      <c r="A3704" s="286" t="s">
        <v>2</v>
      </c>
      <c r="B3704" s="287"/>
      <c r="C3704" s="288" t="s">
        <v>95</v>
      </c>
      <c r="D3704" s="288" t="s">
        <v>96</v>
      </c>
      <c r="E3704" s="288" t="s">
        <v>97</v>
      </c>
      <c r="F3704" s="288" t="s">
        <v>87</v>
      </c>
      <c r="G3704" s="233" t="s">
        <v>88</v>
      </c>
      <c r="H3704" s="87"/>
      <c r="I3704" s="119"/>
      <c r="J3704" s="87"/>
      <c r="K3704" s="87"/>
      <c r="L3704" s="87"/>
      <c r="M3704" s="87"/>
    </row>
    <row r="3705" spans="1:13" hidden="1">
      <c r="A3705" s="506" t="str">
        <f>IF(I3705=0,"",VLOOKUP(I3705,EQUIPOS,2,FALSE))</f>
        <v/>
      </c>
      <c r="B3705" s="507"/>
      <c r="C3705" s="292"/>
      <c r="D3705" s="290"/>
      <c r="E3705" s="291">
        <f>IF(I3705=0,0,VLOOKUP(I3705,EQUIPOS,4,FALSE))</f>
        <v>0</v>
      </c>
      <c r="F3705" s="207">
        <f>C3705*D3705*E3705</f>
        <v>0</v>
      </c>
      <c r="G3705" s="228"/>
      <c r="H3705" s="87"/>
      <c r="I3705" s="285"/>
      <c r="J3705" s="87"/>
      <c r="K3705" s="87"/>
      <c r="L3705" s="87"/>
      <c r="M3705" s="87"/>
    </row>
    <row r="3706" spans="1:13" hidden="1">
      <c r="A3706" s="506" t="str">
        <f>IF(I3706=0,"",VLOOKUP(I3706,EQUIPOS,2,FALSE))</f>
        <v/>
      </c>
      <c r="B3706" s="507"/>
      <c r="C3706" s="292"/>
      <c r="D3706" s="290"/>
      <c r="E3706" s="291">
        <f>IF(I3706=0,0,VLOOKUP(I3706,EQUIPOS,4,FALSE))</f>
        <v>0</v>
      </c>
      <c r="F3706" s="207">
        <f>C3706*D3706*E3706</f>
        <v>0</v>
      </c>
      <c r="G3706" s="229"/>
      <c r="H3706" s="87"/>
      <c r="I3706" s="285"/>
      <c r="J3706" s="87"/>
      <c r="K3706" s="87"/>
      <c r="L3706" s="87"/>
      <c r="M3706" s="87"/>
    </row>
    <row r="3707" spans="1:13" hidden="1">
      <c r="A3707" s="506" t="str">
        <f>IF(I3707=0,"",VLOOKUP(I3707,EQUIPOS,2,FALSE))</f>
        <v/>
      </c>
      <c r="B3707" s="507"/>
      <c r="C3707" s="292"/>
      <c r="D3707" s="290"/>
      <c r="E3707" s="291">
        <f>IF(I3707=0,0,VLOOKUP(I3707,EQUIPOS,4,FALSE))</f>
        <v>0</v>
      </c>
      <c r="F3707" s="207">
        <f>C3707*D3707*E3707</f>
        <v>0</v>
      </c>
      <c r="G3707" s="229"/>
      <c r="H3707" s="87"/>
      <c r="I3707" s="285"/>
      <c r="J3707" s="87"/>
      <c r="K3707" s="87"/>
      <c r="L3707" s="87"/>
      <c r="M3707" s="87"/>
    </row>
    <row r="3708" spans="1:13" hidden="1">
      <c r="A3708" s="506" t="str">
        <f>IF(I3708=0,"",VLOOKUP(I3708,EQUIPOS,2,FALSE))</f>
        <v/>
      </c>
      <c r="B3708" s="507"/>
      <c r="C3708" s="292"/>
      <c r="D3708" s="290"/>
      <c r="E3708" s="291">
        <f>IF(I3708=0,0,VLOOKUP(I3708,EQUIPOS,4,FALSE))</f>
        <v>0</v>
      </c>
      <c r="F3708" s="207">
        <f>C3708*D3708*E3708</f>
        <v>0</v>
      </c>
      <c r="G3708" s="235"/>
      <c r="H3708" s="87"/>
      <c r="I3708" s="285"/>
      <c r="J3708" s="87"/>
      <c r="K3708" s="87"/>
      <c r="L3708" s="87"/>
      <c r="M3708" s="87"/>
    </row>
    <row r="3709" spans="1:13" ht="13.5" hidden="1" thickBot="1">
      <c r="A3709" s="230"/>
      <c r="B3709" s="88"/>
      <c r="C3709" s="88"/>
      <c r="D3709" s="160"/>
      <c r="E3709" s="172"/>
      <c r="F3709" s="271" t="s">
        <v>98</v>
      </c>
      <c r="G3709" s="238">
        <f>SUM(F3705:F3708)</f>
        <v>0</v>
      </c>
      <c r="H3709" s="87"/>
      <c r="I3709" s="119"/>
      <c r="J3709" s="87"/>
      <c r="K3709" s="87"/>
      <c r="L3709" s="87"/>
      <c r="M3709" s="87"/>
    </row>
    <row r="3710" spans="1:13" ht="13.5" hidden="1" thickTop="1">
      <c r="A3710" s="231" t="s">
        <v>99</v>
      </c>
      <c r="B3710" s="89"/>
      <c r="C3710" s="89"/>
      <c r="D3710" s="161"/>
      <c r="E3710" s="169"/>
      <c r="F3710" s="161"/>
      <c r="G3710" s="232"/>
      <c r="H3710" s="87"/>
      <c r="I3710" s="119"/>
      <c r="J3710" s="87"/>
      <c r="K3710" s="87"/>
      <c r="L3710" s="87"/>
      <c r="M3710" s="87"/>
    </row>
    <row r="3711" spans="1:13" hidden="1">
      <c r="A3711" s="286" t="s">
        <v>2</v>
      </c>
      <c r="B3711" s="273" t="s">
        <v>3</v>
      </c>
      <c r="C3711" s="273" t="s">
        <v>91</v>
      </c>
      <c r="D3711" s="288" t="s">
        <v>85</v>
      </c>
      <c r="E3711" s="288" t="s">
        <v>92</v>
      </c>
      <c r="F3711" s="288" t="s">
        <v>87</v>
      </c>
      <c r="G3711" s="233" t="s">
        <v>88</v>
      </c>
      <c r="H3711" s="165"/>
      <c r="I3711" s="167"/>
      <c r="J3711" s="87"/>
      <c r="K3711" s="87"/>
      <c r="L3711" s="87"/>
      <c r="M3711" s="87"/>
    </row>
    <row r="3712" spans="1:13" hidden="1">
      <c r="A3712" s="293" t="str">
        <f t="shared" ref="A3712:A3720" si="596">IF(I3712=0,"",VLOOKUP(I3712,MANOOBRA,2,FALSE))</f>
        <v/>
      </c>
      <c r="B3712" s="289" t="str">
        <f t="shared" ref="B3712:B3720" si="597">IF(I3712=0,"",VLOOKUP(I3712,MANOOBRA,3,FALSE))</f>
        <v/>
      </c>
      <c r="C3712" s="292"/>
      <c r="D3712" s="292"/>
      <c r="E3712" s="291">
        <f t="shared" ref="E3712:E3720" si="598">IF(I3712=0,0,VLOOKUP(I3712,MANOOBRA,4,FALSE))</f>
        <v>0</v>
      </c>
      <c r="F3712" s="207">
        <f>IF(D3712=0,0,C3712*E3712/D3712)</f>
        <v>0</v>
      </c>
      <c r="G3712" s="228"/>
      <c r="H3712" s="87"/>
      <c r="I3712" s="285"/>
      <c r="J3712" s="87"/>
      <c r="K3712" s="87"/>
      <c r="L3712" s="87"/>
      <c r="M3712" s="87"/>
    </row>
    <row r="3713" spans="1:13" hidden="1">
      <c r="A3713" s="293" t="str">
        <f t="shared" si="596"/>
        <v/>
      </c>
      <c r="B3713" s="289" t="str">
        <f t="shared" si="597"/>
        <v/>
      </c>
      <c r="C3713" s="292"/>
      <c r="D3713" s="292"/>
      <c r="E3713" s="291">
        <f t="shared" si="598"/>
        <v>0</v>
      </c>
      <c r="F3713" s="207">
        <f t="shared" ref="F3713:F3720" si="599">IF(D3713=0,0,C3713*E3713/D3713)</f>
        <v>0</v>
      </c>
      <c r="G3713" s="229"/>
      <c r="H3713" s="87"/>
      <c r="I3713" s="285"/>
      <c r="J3713" s="87"/>
      <c r="K3713" s="87"/>
      <c r="L3713" s="87"/>
      <c r="M3713" s="87"/>
    </row>
    <row r="3714" spans="1:13" hidden="1">
      <c r="A3714" s="293" t="str">
        <f t="shared" si="596"/>
        <v/>
      </c>
      <c r="B3714" s="289" t="str">
        <f t="shared" si="597"/>
        <v/>
      </c>
      <c r="C3714" s="292"/>
      <c r="D3714" s="292"/>
      <c r="E3714" s="291">
        <f t="shared" si="598"/>
        <v>0</v>
      </c>
      <c r="F3714" s="207">
        <f t="shared" si="599"/>
        <v>0</v>
      </c>
      <c r="G3714" s="229"/>
      <c r="H3714" s="87"/>
      <c r="I3714" s="285"/>
      <c r="J3714" s="87"/>
      <c r="K3714" s="87"/>
      <c r="L3714" s="87"/>
      <c r="M3714" s="87"/>
    </row>
    <row r="3715" spans="1:13" hidden="1">
      <c r="A3715" s="293" t="str">
        <f t="shared" si="596"/>
        <v/>
      </c>
      <c r="B3715" s="289" t="str">
        <f t="shared" si="597"/>
        <v/>
      </c>
      <c r="C3715" s="292"/>
      <c r="D3715" s="292"/>
      <c r="E3715" s="291">
        <f t="shared" si="598"/>
        <v>0</v>
      </c>
      <c r="F3715" s="207">
        <f t="shared" si="599"/>
        <v>0</v>
      </c>
      <c r="G3715" s="229"/>
      <c r="H3715" s="87"/>
      <c r="I3715" s="285"/>
      <c r="J3715" s="87"/>
      <c r="K3715" s="87"/>
      <c r="L3715" s="87"/>
      <c r="M3715" s="87"/>
    </row>
    <row r="3716" spans="1:13" hidden="1">
      <c r="A3716" s="293" t="str">
        <f t="shared" si="596"/>
        <v/>
      </c>
      <c r="B3716" s="289" t="str">
        <f t="shared" si="597"/>
        <v/>
      </c>
      <c r="C3716" s="292"/>
      <c r="D3716" s="292"/>
      <c r="E3716" s="291">
        <f t="shared" si="598"/>
        <v>0</v>
      </c>
      <c r="F3716" s="207">
        <f t="shared" si="599"/>
        <v>0</v>
      </c>
      <c r="G3716" s="229"/>
      <c r="H3716" s="87"/>
      <c r="I3716" s="285"/>
      <c r="J3716" s="87"/>
      <c r="K3716" s="87"/>
      <c r="L3716" s="87"/>
      <c r="M3716" s="87"/>
    </row>
    <row r="3717" spans="1:13" hidden="1">
      <c r="A3717" s="293" t="str">
        <f t="shared" si="596"/>
        <v/>
      </c>
      <c r="B3717" s="289" t="str">
        <f t="shared" si="597"/>
        <v/>
      </c>
      <c r="C3717" s="292"/>
      <c r="D3717" s="294"/>
      <c r="E3717" s="291">
        <f t="shared" si="598"/>
        <v>0</v>
      </c>
      <c r="F3717" s="207">
        <f t="shared" si="599"/>
        <v>0</v>
      </c>
      <c r="G3717" s="229"/>
      <c r="H3717" s="87"/>
      <c r="I3717" s="285"/>
      <c r="J3717" s="87"/>
      <c r="K3717" s="87"/>
      <c r="L3717" s="87"/>
      <c r="M3717" s="87"/>
    </row>
    <row r="3718" spans="1:13" hidden="1">
      <c r="A3718" s="293" t="str">
        <f t="shared" si="596"/>
        <v/>
      </c>
      <c r="B3718" s="289" t="str">
        <f t="shared" si="597"/>
        <v/>
      </c>
      <c r="C3718" s="292"/>
      <c r="D3718" s="294"/>
      <c r="E3718" s="291">
        <f t="shared" si="598"/>
        <v>0</v>
      </c>
      <c r="F3718" s="207">
        <f t="shared" si="599"/>
        <v>0</v>
      </c>
      <c r="G3718" s="229"/>
      <c r="H3718" s="87"/>
      <c r="I3718" s="285"/>
      <c r="J3718" s="87"/>
      <c r="K3718" s="87"/>
      <c r="L3718" s="87"/>
      <c r="M3718" s="87"/>
    </row>
    <row r="3719" spans="1:13" hidden="1">
      <c r="A3719" s="293" t="str">
        <f t="shared" si="596"/>
        <v/>
      </c>
      <c r="B3719" s="289" t="str">
        <f t="shared" si="597"/>
        <v/>
      </c>
      <c r="C3719" s="292"/>
      <c r="D3719" s="294"/>
      <c r="E3719" s="291">
        <f t="shared" si="598"/>
        <v>0</v>
      </c>
      <c r="F3719" s="207">
        <f t="shared" si="599"/>
        <v>0</v>
      </c>
      <c r="G3719" s="229"/>
      <c r="H3719" s="87"/>
      <c r="I3719" s="285"/>
      <c r="J3719" s="87"/>
      <c r="K3719" s="87"/>
      <c r="L3719" s="87"/>
      <c r="M3719" s="87"/>
    </row>
    <row r="3720" spans="1:13" hidden="1">
      <c r="A3720" s="293" t="str">
        <f t="shared" si="596"/>
        <v/>
      </c>
      <c r="B3720" s="289" t="str">
        <f t="shared" si="597"/>
        <v/>
      </c>
      <c r="C3720" s="292"/>
      <c r="D3720" s="294"/>
      <c r="E3720" s="291">
        <f t="shared" si="598"/>
        <v>0</v>
      </c>
      <c r="F3720" s="207">
        <f t="shared" si="599"/>
        <v>0</v>
      </c>
      <c r="G3720" s="235"/>
      <c r="H3720" s="87"/>
      <c r="I3720" s="285"/>
      <c r="J3720" s="87"/>
      <c r="K3720" s="87"/>
      <c r="L3720" s="87"/>
      <c r="M3720" s="87"/>
    </row>
    <row r="3721" spans="1:13" ht="13.5" hidden="1" thickBot="1">
      <c r="A3721" s="230"/>
      <c r="B3721" s="88"/>
      <c r="C3721" s="88"/>
      <c r="D3721" s="160"/>
      <c r="E3721" s="168"/>
      <c r="F3721" s="271" t="s">
        <v>100</v>
      </c>
      <c r="G3721" s="238">
        <f>SUM(F3712:F3720)</f>
        <v>0</v>
      </c>
      <c r="H3721" s="87"/>
      <c r="I3721" s="119"/>
      <c r="J3721" s="87"/>
      <c r="K3721" s="87"/>
      <c r="L3721" s="87"/>
      <c r="M3721" s="87"/>
    </row>
    <row r="3722" spans="1:13" ht="13.5" hidden="1" thickTop="1">
      <c r="A3722" s="239" t="s">
        <v>101</v>
      </c>
      <c r="B3722" s="89"/>
      <c r="C3722" s="89"/>
      <c r="D3722" s="161"/>
      <c r="E3722" s="169"/>
      <c r="F3722" s="161"/>
      <c r="G3722" s="232"/>
      <c r="H3722" s="87"/>
      <c r="I3722" s="119"/>
      <c r="J3722" s="87"/>
      <c r="K3722" s="87"/>
      <c r="L3722" s="87"/>
      <c r="M3722" s="87"/>
    </row>
    <row r="3723" spans="1:13" hidden="1">
      <c r="A3723" s="286" t="s">
        <v>2</v>
      </c>
      <c r="B3723" s="287"/>
      <c r="C3723" s="287"/>
      <c r="D3723" s="208"/>
      <c r="E3723" s="288" t="s">
        <v>102</v>
      </c>
      <c r="F3723" s="288" t="s">
        <v>45</v>
      </c>
      <c r="G3723" s="295" t="s">
        <v>102</v>
      </c>
      <c r="H3723" s="165"/>
      <c r="I3723" s="167"/>
      <c r="J3723" s="87"/>
      <c r="K3723" s="87"/>
      <c r="L3723" s="87"/>
      <c r="M3723" s="87"/>
    </row>
    <row r="3724" spans="1:13" hidden="1">
      <c r="A3724" s="296" t="s">
        <v>103</v>
      </c>
      <c r="B3724" s="209"/>
      <c r="C3724" s="209"/>
      <c r="D3724" s="210"/>
      <c r="E3724" s="284">
        <f>SUM(G3689,G3702,G3709,G3721)</f>
        <v>0</v>
      </c>
      <c r="F3724" s="297">
        <f>A</f>
        <v>0</v>
      </c>
      <c r="G3724" s="298">
        <f>E3724*F3724</f>
        <v>0</v>
      </c>
      <c r="H3724" s="87"/>
      <c r="I3724" s="173"/>
      <c r="J3724" s="87"/>
      <c r="K3724" s="87"/>
      <c r="L3724" s="87"/>
      <c r="M3724" s="87"/>
    </row>
    <row r="3725" spans="1:13" hidden="1">
      <c r="A3725" s="296" t="s">
        <v>104</v>
      </c>
      <c r="B3725" s="209"/>
      <c r="C3725" s="209"/>
      <c r="D3725" s="210"/>
      <c r="E3725" s="284">
        <f>SUM(G3689,G3702,G3709,G3721)</f>
        <v>0</v>
      </c>
      <c r="F3725" s="297">
        <f>I</f>
        <v>0</v>
      </c>
      <c r="G3725" s="298">
        <f>E3725*F3725</f>
        <v>0</v>
      </c>
      <c r="H3725" s="87"/>
      <c r="I3725" s="173"/>
      <c r="J3725" s="87"/>
      <c r="K3725" s="87"/>
      <c r="L3725" s="87"/>
      <c r="M3725" s="87"/>
    </row>
    <row r="3726" spans="1:13" hidden="1">
      <c r="A3726" s="296" t="s">
        <v>105</v>
      </c>
      <c r="B3726" s="209"/>
      <c r="C3726" s="209"/>
      <c r="D3726" s="210"/>
      <c r="E3726" s="284">
        <f>SUM(G3689,G3702,G3709,G3721)</f>
        <v>0</v>
      </c>
      <c r="F3726" s="297">
        <f>U</f>
        <v>0</v>
      </c>
      <c r="G3726" s="298">
        <f>E3726*F3726</f>
        <v>0</v>
      </c>
      <c r="H3726" s="87"/>
      <c r="I3726" s="173"/>
      <c r="J3726" s="87"/>
      <c r="K3726" s="87"/>
      <c r="L3726" s="87"/>
      <c r="M3726" s="87"/>
    </row>
    <row r="3727" spans="1:13" ht="23.25" hidden="1" thickBot="1">
      <c r="A3727" s="230"/>
      <c r="B3727" s="88"/>
      <c r="C3727" s="88"/>
      <c r="D3727" s="160"/>
      <c r="E3727" s="168"/>
      <c r="F3727" s="67" t="s">
        <v>106</v>
      </c>
      <c r="G3727" s="238">
        <f>SUM(G3724:G3726)</f>
        <v>0</v>
      </c>
      <c r="H3727" s="87"/>
      <c r="I3727" s="119"/>
      <c r="J3727" s="299" t="s">
        <v>107</v>
      </c>
      <c r="K3727" s="299" t="s">
        <v>108</v>
      </c>
      <c r="L3727" s="299" t="s">
        <v>106</v>
      </c>
      <c r="M3727" s="299" t="s">
        <v>105</v>
      </c>
    </row>
    <row r="3728" spans="1:13" ht="14.25" hidden="1" thickTop="1" thickBot="1">
      <c r="A3728" s="240"/>
      <c r="B3728" s="58"/>
      <c r="C3728" s="58"/>
      <c r="D3728" s="174"/>
      <c r="E3728" s="68" t="s">
        <v>108</v>
      </c>
      <c r="F3728" s="69"/>
      <c r="G3728" s="241">
        <f>ROUND(SUM(G3689,G3702,G3709,G3721,G3727),0)</f>
        <v>0</v>
      </c>
      <c r="H3728" s="58"/>
      <c r="I3728" s="118"/>
      <c r="J3728" s="300" t="str">
        <f>B3665</f>
        <v>5.10</v>
      </c>
      <c r="K3728" s="301">
        <f>G3728</f>
        <v>0</v>
      </c>
      <c r="L3728" s="302">
        <f>ROUND(SUM(G3689,G3702,G3709,G3721),0)</f>
        <v>0</v>
      </c>
      <c r="M3728" s="303">
        <f>G3726</f>
        <v>0</v>
      </c>
    </row>
    <row r="3729" spans="1:13" ht="26.25" hidden="1" thickTop="1">
      <c r="A3729" s="242" t="s">
        <v>109</v>
      </c>
      <c r="B3729" s="87"/>
      <c r="C3729" s="87"/>
      <c r="D3729" s="162"/>
      <c r="E3729" s="166"/>
      <c r="F3729" s="162"/>
      <c r="G3729" s="225"/>
      <c r="H3729" s="87"/>
      <c r="I3729" s="119"/>
      <c r="J3729" s="87"/>
      <c r="K3729" s="87"/>
      <c r="L3729" s="87"/>
      <c r="M3729" s="87"/>
    </row>
    <row r="3730" spans="1:13" hidden="1">
      <c r="A3730" s="242"/>
      <c r="B3730" s="175"/>
      <c r="C3730" s="175"/>
      <c r="D3730" s="176"/>
      <c r="E3730" s="166"/>
      <c r="F3730" s="162"/>
      <c r="G3730" s="243">
        <f ca="1">TODAY()</f>
        <v>46244</v>
      </c>
      <c r="H3730" s="87"/>
      <c r="I3730" s="119"/>
      <c r="J3730" s="87"/>
      <c r="K3730" s="87"/>
      <c r="L3730" s="87"/>
      <c r="M3730" s="87"/>
    </row>
    <row r="3731" spans="1:13" ht="13.5" hidden="1" thickBot="1">
      <c r="A3731" s="244"/>
      <c r="B3731" s="245"/>
      <c r="C3731" s="245"/>
      <c r="D3731" s="246"/>
      <c r="E3731" s="247"/>
      <c r="F3731" s="246"/>
      <c r="G3731" s="248"/>
      <c r="H3731" s="87"/>
      <c r="I3731" s="119"/>
      <c r="J3731" s="87"/>
      <c r="K3731" s="87"/>
      <c r="L3731" s="87"/>
      <c r="M3731" s="87"/>
    </row>
    <row r="3732" spans="1:13" hidden="1">
      <c r="A3732" s="217"/>
      <c r="B3732" s="218"/>
      <c r="C3732" s="218"/>
      <c r="D3732" s="219"/>
      <c r="E3732" s="220"/>
      <c r="F3732" s="219"/>
      <c r="G3732" s="221" t="s">
        <v>77</v>
      </c>
      <c r="H3732" s="58"/>
      <c r="I3732" s="118"/>
      <c r="J3732" s="58"/>
      <c r="K3732" s="58"/>
      <c r="L3732" s="58"/>
      <c r="M3732" s="87"/>
    </row>
    <row r="3733" spans="1:13" hidden="1">
      <c r="A3733" s="222" t="s">
        <v>78</v>
      </c>
      <c r="B3733" s="508" t="str">
        <f>Proponente</f>
        <v>Proponente BCDA</v>
      </c>
      <c r="C3733" s="508"/>
      <c r="D3733" s="508"/>
      <c r="E3733" s="508"/>
      <c r="F3733" s="508"/>
      <c r="G3733" s="509"/>
      <c r="H3733" s="87"/>
      <c r="I3733" s="119"/>
      <c r="J3733" s="87"/>
      <c r="K3733" s="87"/>
      <c r="L3733" s="87"/>
      <c r="M3733" s="87"/>
    </row>
    <row r="3734" spans="1:13" hidden="1">
      <c r="A3734" s="222" t="s">
        <v>79</v>
      </c>
      <c r="B3734" s="87" t="str">
        <f>VLOOKUP(B3735,'4_Presupuesto de Obra'!$A$8:$D$182,2,FALSE)</f>
        <v>5.11</v>
      </c>
      <c r="C3734" s="508">
        <f>VLOOKUP(B3735,'4_Presupuesto de Obra'!$A$8:$D$182,3,FALSE)</f>
        <v>0</v>
      </c>
      <c r="D3734" s="508"/>
      <c r="E3734" s="508"/>
      <c r="F3734" s="508"/>
      <c r="G3734" s="509"/>
      <c r="H3734" s="87"/>
      <c r="I3734" s="119"/>
      <c r="J3734" s="87"/>
      <c r="K3734" s="87"/>
      <c r="L3734" s="87"/>
      <c r="M3734" s="87"/>
    </row>
    <row r="3735" spans="1:13" hidden="1">
      <c r="A3735" s="223"/>
      <c r="B3735" s="216">
        <f>+B3666+1</f>
        <v>55</v>
      </c>
      <c r="C3735" s="87"/>
      <c r="D3735" s="162"/>
      <c r="E3735" s="166"/>
      <c r="F3735" s="59" t="s">
        <v>80</v>
      </c>
      <c r="G3735" s="224">
        <f>VLOOKUP(B3735,'4_Presupuesto de Obra'!$A$8:$D$182,4,FALSE)</f>
        <v>0</v>
      </c>
      <c r="H3735" s="87"/>
      <c r="I3735" s="119"/>
      <c r="J3735" s="87"/>
      <c r="K3735" s="87"/>
      <c r="L3735" s="87"/>
      <c r="M3735" s="87"/>
    </row>
    <row r="3736" spans="1:13" ht="13.5" hidden="1" thickBot="1">
      <c r="A3736" s="222" t="s">
        <v>81</v>
      </c>
      <c r="B3736" s="87"/>
      <c r="C3736" s="87"/>
      <c r="D3736" s="162"/>
      <c r="E3736" s="166"/>
      <c r="F3736" s="162"/>
      <c r="G3736" s="225"/>
      <c r="H3736" s="87"/>
      <c r="I3736" s="167"/>
      <c r="J3736" s="87"/>
      <c r="K3736" s="87"/>
      <c r="L3736" s="87"/>
      <c r="M3736" s="87"/>
    </row>
    <row r="3737" spans="1:13" ht="13.5" hidden="1" thickTop="1">
      <c r="A3737" s="226" t="s">
        <v>2</v>
      </c>
      <c r="B3737" s="158" t="s">
        <v>83</v>
      </c>
      <c r="C3737" s="158" t="s">
        <v>84</v>
      </c>
      <c r="D3737" s="159" t="s">
        <v>85</v>
      </c>
      <c r="E3737" s="65" t="s">
        <v>86</v>
      </c>
      <c r="F3737" s="65" t="s">
        <v>87</v>
      </c>
      <c r="G3737" s="227" t="s">
        <v>88</v>
      </c>
      <c r="H3737" s="165"/>
      <c r="I3737" s="167"/>
      <c r="J3737" s="165"/>
      <c r="K3737" s="165"/>
      <c r="L3737" s="165"/>
      <c r="M3737" s="87"/>
    </row>
    <row r="3738" spans="1:13" hidden="1">
      <c r="A3738" s="281" t="str">
        <f t="shared" ref="A3738:A3757" si="600">IF(I3738=0,"-",VLOOKUP(I3738,EQUIPOS,2,FALSE))</f>
        <v>-</v>
      </c>
      <c r="B3738" s="282"/>
      <c r="C3738" s="282"/>
      <c r="D3738" s="283"/>
      <c r="E3738" s="284">
        <f t="shared" ref="E3738:E3757" si="601">IF(I3738=0,0,VLOOKUP(I3738,EQUIPOS,4,FALSE))</f>
        <v>0</v>
      </c>
      <c r="F3738" s="207">
        <f t="shared" ref="F3738:F3757" si="602">IF(D3738=0,0,E3738/D3738)</f>
        <v>0</v>
      </c>
      <c r="G3738" s="228"/>
      <c r="H3738" s="87"/>
      <c r="I3738" s="285"/>
      <c r="J3738" s="87"/>
      <c r="K3738" s="87"/>
      <c r="L3738" s="87"/>
      <c r="M3738" s="87"/>
    </row>
    <row r="3739" spans="1:13" hidden="1">
      <c r="A3739" s="281" t="str">
        <f t="shared" si="600"/>
        <v>-</v>
      </c>
      <c r="B3739" s="282"/>
      <c r="C3739" s="282"/>
      <c r="D3739" s="283"/>
      <c r="E3739" s="284">
        <f t="shared" si="601"/>
        <v>0</v>
      </c>
      <c r="F3739" s="207">
        <f t="shared" si="602"/>
        <v>0</v>
      </c>
      <c r="G3739" s="229"/>
      <c r="H3739" s="87"/>
      <c r="I3739" s="285"/>
      <c r="J3739" s="87"/>
      <c r="K3739" s="87"/>
      <c r="L3739" s="87"/>
      <c r="M3739" s="87"/>
    </row>
    <row r="3740" spans="1:13" hidden="1">
      <c r="A3740" s="281" t="str">
        <f t="shared" si="600"/>
        <v>-</v>
      </c>
      <c r="B3740" s="282"/>
      <c r="C3740" s="282"/>
      <c r="D3740" s="283"/>
      <c r="E3740" s="284">
        <f t="shared" si="601"/>
        <v>0</v>
      </c>
      <c r="F3740" s="207">
        <f t="shared" si="602"/>
        <v>0</v>
      </c>
      <c r="G3740" s="229"/>
      <c r="H3740" s="87"/>
      <c r="I3740" s="285"/>
      <c r="J3740" s="87"/>
      <c r="K3740" s="87"/>
      <c r="L3740" s="87"/>
      <c r="M3740" s="87"/>
    </row>
    <row r="3741" spans="1:13" hidden="1">
      <c r="A3741" s="281" t="str">
        <f t="shared" si="600"/>
        <v>-</v>
      </c>
      <c r="B3741" s="282"/>
      <c r="C3741" s="282"/>
      <c r="D3741" s="283"/>
      <c r="E3741" s="284">
        <f t="shared" si="601"/>
        <v>0</v>
      </c>
      <c r="F3741" s="207">
        <f t="shared" si="602"/>
        <v>0</v>
      </c>
      <c r="G3741" s="229"/>
      <c r="H3741" s="87"/>
      <c r="I3741" s="285"/>
      <c r="J3741" s="87"/>
      <c r="K3741" s="87"/>
      <c r="L3741" s="87"/>
      <c r="M3741" s="87"/>
    </row>
    <row r="3742" spans="1:13" hidden="1">
      <c r="A3742" s="281" t="str">
        <f t="shared" si="600"/>
        <v>-</v>
      </c>
      <c r="B3742" s="282"/>
      <c r="C3742" s="282"/>
      <c r="D3742" s="283"/>
      <c r="E3742" s="284">
        <f t="shared" si="601"/>
        <v>0</v>
      </c>
      <c r="F3742" s="207">
        <f t="shared" si="602"/>
        <v>0</v>
      </c>
      <c r="G3742" s="229"/>
      <c r="H3742" s="87"/>
      <c r="I3742" s="285"/>
      <c r="J3742" s="87"/>
      <c r="K3742" s="87"/>
      <c r="L3742" s="87"/>
      <c r="M3742" s="87"/>
    </row>
    <row r="3743" spans="1:13" hidden="1">
      <c r="A3743" s="281" t="str">
        <f t="shared" si="600"/>
        <v>-</v>
      </c>
      <c r="B3743" s="282"/>
      <c r="C3743" s="282"/>
      <c r="D3743" s="283"/>
      <c r="E3743" s="284">
        <f t="shared" si="601"/>
        <v>0</v>
      </c>
      <c r="F3743" s="207">
        <f t="shared" si="602"/>
        <v>0</v>
      </c>
      <c r="G3743" s="229"/>
      <c r="H3743" s="87"/>
      <c r="I3743" s="285"/>
      <c r="J3743" s="87"/>
      <c r="K3743" s="87"/>
      <c r="L3743" s="87"/>
      <c r="M3743" s="87"/>
    </row>
    <row r="3744" spans="1:13" hidden="1">
      <c r="A3744" s="281" t="str">
        <f t="shared" si="600"/>
        <v>-</v>
      </c>
      <c r="B3744" s="282"/>
      <c r="C3744" s="282"/>
      <c r="D3744" s="283"/>
      <c r="E3744" s="284">
        <f t="shared" si="601"/>
        <v>0</v>
      </c>
      <c r="F3744" s="207">
        <f t="shared" si="602"/>
        <v>0</v>
      </c>
      <c r="G3744" s="235"/>
      <c r="H3744" s="87"/>
      <c r="I3744" s="285"/>
      <c r="J3744" s="87"/>
      <c r="K3744" s="87"/>
      <c r="L3744" s="87"/>
      <c r="M3744" s="87"/>
    </row>
    <row r="3745" spans="1:13" hidden="1">
      <c r="A3745" s="281" t="str">
        <f t="shared" si="600"/>
        <v>-</v>
      </c>
      <c r="B3745" s="282"/>
      <c r="C3745" s="282"/>
      <c r="D3745" s="283"/>
      <c r="E3745" s="284">
        <f t="shared" si="601"/>
        <v>0</v>
      </c>
      <c r="F3745" s="207">
        <f t="shared" si="602"/>
        <v>0</v>
      </c>
      <c r="G3745" s="229"/>
      <c r="H3745" s="87"/>
      <c r="I3745" s="285"/>
      <c r="J3745" s="87"/>
      <c r="K3745" s="87"/>
      <c r="L3745" s="87"/>
      <c r="M3745" s="87"/>
    </row>
    <row r="3746" spans="1:13" hidden="1">
      <c r="A3746" s="281" t="str">
        <f t="shared" si="600"/>
        <v>-</v>
      </c>
      <c r="B3746" s="282"/>
      <c r="C3746" s="282"/>
      <c r="D3746" s="283"/>
      <c r="E3746" s="284">
        <f t="shared" si="601"/>
        <v>0</v>
      </c>
      <c r="F3746" s="207">
        <f t="shared" si="602"/>
        <v>0</v>
      </c>
      <c r="G3746" s="229"/>
      <c r="H3746" s="87"/>
      <c r="I3746" s="285"/>
      <c r="J3746" s="87"/>
      <c r="K3746" s="87"/>
      <c r="L3746" s="87"/>
      <c r="M3746" s="87"/>
    </row>
    <row r="3747" spans="1:13" hidden="1">
      <c r="A3747" s="281" t="str">
        <f t="shared" si="600"/>
        <v>-</v>
      </c>
      <c r="B3747" s="282"/>
      <c r="C3747" s="282"/>
      <c r="D3747" s="283"/>
      <c r="E3747" s="284">
        <f t="shared" si="601"/>
        <v>0</v>
      </c>
      <c r="F3747" s="207">
        <f t="shared" si="602"/>
        <v>0</v>
      </c>
      <c r="G3747" s="229"/>
      <c r="H3747" s="87"/>
      <c r="I3747" s="285"/>
      <c r="J3747" s="87"/>
      <c r="K3747" s="87"/>
      <c r="L3747" s="87"/>
      <c r="M3747" s="87"/>
    </row>
    <row r="3748" spans="1:13" hidden="1">
      <c r="A3748" s="281" t="str">
        <f t="shared" si="600"/>
        <v>-</v>
      </c>
      <c r="B3748" s="282"/>
      <c r="C3748" s="282"/>
      <c r="D3748" s="283"/>
      <c r="E3748" s="284">
        <f t="shared" si="601"/>
        <v>0</v>
      </c>
      <c r="F3748" s="207">
        <f t="shared" si="602"/>
        <v>0</v>
      </c>
      <c r="G3748" s="229"/>
      <c r="H3748" s="87"/>
      <c r="I3748" s="285"/>
      <c r="J3748" s="87"/>
      <c r="K3748" s="87"/>
      <c r="L3748" s="87"/>
      <c r="M3748" s="87"/>
    </row>
    <row r="3749" spans="1:13" hidden="1">
      <c r="A3749" s="281" t="str">
        <f t="shared" si="600"/>
        <v>-</v>
      </c>
      <c r="B3749" s="282"/>
      <c r="C3749" s="282"/>
      <c r="D3749" s="283"/>
      <c r="E3749" s="284">
        <f t="shared" si="601"/>
        <v>0</v>
      </c>
      <c r="F3749" s="207">
        <f t="shared" si="602"/>
        <v>0</v>
      </c>
      <c r="G3749" s="229"/>
      <c r="H3749" s="87"/>
      <c r="I3749" s="285"/>
      <c r="J3749" s="87"/>
      <c r="K3749" s="87"/>
      <c r="L3749" s="87"/>
      <c r="M3749" s="87"/>
    </row>
    <row r="3750" spans="1:13" hidden="1">
      <c r="A3750" s="281" t="str">
        <f t="shared" si="600"/>
        <v>-</v>
      </c>
      <c r="B3750" s="282"/>
      <c r="C3750" s="282"/>
      <c r="D3750" s="283"/>
      <c r="E3750" s="284">
        <f t="shared" si="601"/>
        <v>0</v>
      </c>
      <c r="F3750" s="207">
        <f t="shared" si="602"/>
        <v>0</v>
      </c>
      <c r="G3750" s="229"/>
      <c r="H3750" s="87"/>
      <c r="I3750" s="285"/>
      <c r="J3750" s="87"/>
      <c r="K3750" s="87"/>
      <c r="L3750" s="87"/>
      <c r="M3750" s="87"/>
    </row>
    <row r="3751" spans="1:13" hidden="1">
      <c r="A3751" s="281" t="str">
        <f t="shared" si="600"/>
        <v>-</v>
      </c>
      <c r="B3751" s="282"/>
      <c r="C3751" s="282"/>
      <c r="D3751" s="283"/>
      <c r="E3751" s="284">
        <f t="shared" si="601"/>
        <v>0</v>
      </c>
      <c r="F3751" s="207">
        <f t="shared" si="602"/>
        <v>0</v>
      </c>
      <c r="G3751" s="229"/>
      <c r="H3751" s="87"/>
      <c r="I3751" s="285"/>
      <c r="J3751" s="87"/>
      <c r="K3751" s="87"/>
      <c r="L3751" s="87"/>
      <c r="M3751" s="87"/>
    </row>
    <row r="3752" spans="1:13" hidden="1">
      <c r="A3752" s="281" t="str">
        <f t="shared" si="600"/>
        <v>-</v>
      </c>
      <c r="B3752" s="282"/>
      <c r="C3752" s="282"/>
      <c r="D3752" s="283"/>
      <c r="E3752" s="284">
        <f t="shared" si="601"/>
        <v>0</v>
      </c>
      <c r="F3752" s="207">
        <f t="shared" si="602"/>
        <v>0</v>
      </c>
      <c r="G3752" s="229"/>
      <c r="H3752" s="87"/>
      <c r="I3752" s="285"/>
      <c r="J3752" s="87"/>
      <c r="K3752" s="87"/>
      <c r="L3752" s="87"/>
      <c r="M3752" s="87"/>
    </row>
    <row r="3753" spans="1:13" hidden="1">
      <c r="A3753" s="281" t="str">
        <f t="shared" si="600"/>
        <v>-</v>
      </c>
      <c r="B3753" s="282"/>
      <c r="C3753" s="282"/>
      <c r="D3753" s="283"/>
      <c r="E3753" s="284">
        <f t="shared" si="601"/>
        <v>0</v>
      </c>
      <c r="F3753" s="207">
        <f t="shared" si="602"/>
        <v>0</v>
      </c>
      <c r="G3753" s="229"/>
      <c r="H3753" s="87"/>
      <c r="I3753" s="285"/>
      <c r="J3753" s="87"/>
      <c r="K3753" s="87"/>
      <c r="L3753" s="87"/>
      <c r="M3753" s="87"/>
    </row>
    <row r="3754" spans="1:13" hidden="1">
      <c r="A3754" s="281" t="str">
        <f t="shared" si="600"/>
        <v>-</v>
      </c>
      <c r="B3754" s="282"/>
      <c r="C3754" s="282"/>
      <c r="D3754" s="283"/>
      <c r="E3754" s="284">
        <f t="shared" si="601"/>
        <v>0</v>
      </c>
      <c r="F3754" s="207">
        <f t="shared" si="602"/>
        <v>0</v>
      </c>
      <c r="G3754" s="229"/>
      <c r="H3754" s="87"/>
      <c r="I3754" s="285"/>
      <c r="J3754" s="87"/>
      <c r="K3754" s="87"/>
      <c r="L3754" s="87"/>
      <c r="M3754" s="87"/>
    </row>
    <row r="3755" spans="1:13" hidden="1">
      <c r="A3755" s="281" t="str">
        <f t="shared" si="600"/>
        <v>-</v>
      </c>
      <c r="B3755" s="282"/>
      <c r="C3755" s="282"/>
      <c r="D3755" s="283"/>
      <c r="E3755" s="284">
        <f t="shared" si="601"/>
        <v>0</v>
      </c>
      <c r="F3755" s="207">
        <f t="shared" si="602"/>
        <v>0</v>
      </c>
      <c r="G3755" s="229"/>
      <c r="H3755" s="87"/>
      <c r="I3755" s="285"/>
      <c r="J3755" s="87"/>
      <c r="K3755" s="87"/>
      <c r="L3755" s="87"/>
      <c r="M3755" s="87"/>
    </row>
    <row r="3756" spans="1:13" hidden="1">
      <c r="A3756" s="281" t="str">
        <f t="shared" si="600"/>
        <v>-</v>
      </c>
      <c r="B3756" s="282"/>
      <c r="C3756" s="282"/>
      <c r="D3756" s="283"/>
      <c r="E3756" s="284">
        <f t="shared" si="601"/>
        <v>0</v>
      </c>
      <c r="F3756" s="207">
        <f t="shared" si="602"/>
        <v>0</v>
      </c>
      <c r="G3756" s="229"/>
      <c r="H3756" s="87"/>
      <c r="I3756" s="285"/>
      <c r="J3756" s="87"/>
      <c r="K3756" s="87"/>
      <c r="L3756" s="87"/>
      <c r="M3756" s="87"/>
    </row>
    <row r="3757" spans="1:13" hidden="1">
      <c r="A3757" s="281" t="str">
        <f t="shared" si="600"/>
        <v>-</v>
      </c>
      <c r="B3757" s="282"/>
      <c r="C3757" s="282"/>
      <c r="D3757" s="283"/>
      <c r="E3757" s="284">
        <f t="shared" si="601"/>
        <v>0</v>
      </c>
      <c r="F3757" s="207">
        <f t="shared" si="602"/>
        <v>0</v>
      </c>
      <c r="G3757" s="229"/>
      <c r="H3757" s="87"/>
      <c r="I3757" s="285"/>
      <c r="J3757" s="87"/>
      <c r="K3757" s="87"/>
      <c r="L3757" s="87"/>
      <c r="M3757" s="87"/>
    </row>
    <row r="3758" spans="1:13" ht="13.5" hidden="1" thickBot="1">
      <c r="A3758" s="230"/>
      <c r="B3758" s="88"/>
      <c r="C3758" s="88"/>
      <c r="D3758" s="160"/>
      <c r="E3758" s="168"/>
      <c r="F3758" s="271" t="s">
        <v>89</v>
      </c>
      <c r="G3758" s="272">
        <f>SUM(F3738:F3757)</f>
        <v>0</v>
      </c>
      <c r="H3758" s="87"/>
      <c r="I3758" s="119"/>
      <c r="J3758" s="87"/>
      <c r="K3758" s="87"/>
      <c r="L3758" s="87"/>
      <c r="M3758" s="87"/>
    </row>
    <row r="3759" spans="1:13" ht="13.5" hidden="1" thickTop="1">
      <c r="A3759" s="231" t="s">
        <v>90</v>
      </c>
      <c r="B3759" s="89"/>
      <c r="C3759" s="89"/>
      <c r="D3759" s="161"/>
      <c r="E3759" s="169"/>
      <c r="F3759" s="161"/>
      <c r="G3759" s="232"/>
      <c r="H3759" s="87"/>
      <c r="I3759" s="119"/>
      <c r="J3759" s="87"/>
      <c r="K3759" s="87"/>
      <c r="L3759" s="87"/>
      <c r="M3759" s="87"/>
    </row>
    <row r="3760" spans="1:13" hidden="1">
      <c r="A3760" s="286" t="s">
        <v>2</v>
      </c>
      <c r="B3760" s="287"/>
      <c r="C3760" s="273" t="s">
        <v>3</v>
      </c>
      <c r="D3760" s="288" t="s">
        <v>91</v>
      </c>
      <c r="E3760" s="288" t="s">
        <v>92</v>
      </c>
      <c r="F3760" s="288" t="s">
        <v>87</v>
      </c>
      <c r="G3760" s="233" t="s">
        <v>88</v>
      </c>
      <c r="H3760" s="165"/>
      <c r="I3760" s="167"/>
      <c r="J3760" s="165"/>
      <c r="K3760" s="165"/>
      <c r="L3760" s="165"/>
      <c r="M3760" s="87"/>
    </row>
    <row r="3761" spans="1:13" hidden="1">
      <c r="A3761" s="506" t="str">
        <f t="shared" ref="A3761:A3770" si="603">IF(I3761=0,"",VLOOKUP(I3761,MATERIALES,2,FALSE))</f>
        <v/>
      </c>
      <c r="B3761" s="507"/>
      <c r="C3761" s="289" t="str">
        <f t="shared" ref="C3761:C3770" si="604">IF(I3761=0,"",VLOOKUP(I3761,MATERIALES,4,FALSE))</f>
        <v/>
      </c>
      <c r="D3761" s="290"/>
      <c r="E3761" s="291">
        <f t="shared" ref="E3761:E3770" si="605">IF(I3761=0,0,VLOOKUP(I3761,MATERIALES,4,FALSE))</f>
        <v>0</v>
      </c>
      <c r="F3761" s="207">
        <f>D3761*E3761</f>
        <v>0</v>
      </c>
      <c r="G3761" s="228"/>
      <c r="H3761" s="87"/>
      <c r="I3761" s="285"/>
      <c r="J3761" s="87"/>
      <c r="K3761" s="87"/>
      <c r="L3761" s="87"/>
      <c r="M3761" s="87"/>
    </row>
    <row r="3762" spans="1:13" hidden="1">
      <c r="A3762" s="506" t="str">
        <f t="shared" si="603"/>
        <v/>
      </c>
      <c r="B3762" s="507"/>
      <c r="C3762" s="289" t="str">
        <f t="shared" si="604"/>
        <v/>
      </c>
      <c r="D3762" s="290"/>
      <c r="E3762" s="291">
        <f t="shared" si="605"/>
        <v>0</v>
      </c>
      <c r="F3762" s="207">
        <f t="shared" ref="F3762:F3770" si="606">D3762*E3762</f>
        <v>0</v>
      </c>
      <c r="G3762" s="229"/>
      <c r="H3762" s="87"/>
      <c r="I3762" s="285"/>
      <c r="J3762" s="87"/>
      <c r="K3762" s="87"/>
      <c r="L3762" s="87"/>
      <c r="M3762" s="87"/>
    </row>
    <row r="3763" spans="1:13" hidden="1">
      <c r="A3763" s="506" t="str">
        <f t="shared" si="603"/>
        <v/>
      </c>
      <c r="B3763" s="507"/>
      <c r="C3763" s="289" t="str">
        <f t="shared" si="604"/>
        <v/>
      </c>
      <c r="D3763" s="290"/>
      <c r="E3763" s="291">
        <f t="shared" si="605"/>
        <v>0</v>
      </c>
      <c r="F3763" s="207">
        <f t="shared" si="606"/>
        <v>0</v>
      </c>
      <c r="G3763" s="229"/>
      <c r="H3763" s="87"/>
      <c r="I3763" s="285"/>
      <c r="J3763" s="87"/>
      <c r="K3763" s="87"/>
      <c r="L3763" s="87"/>
      <c r="M3763" s="87"/>
    </row>
    <row r="3764" spans="1:13" hidden="1">
      <c r="A3764" s="506" t="str">
        <f t="shared" si="603"/>
        <v/>
      </c>
      <c r="B3764" s="507"/>
      <c r="C3764" s="289" t="str">
        <f t="shared" si="604"/>
        <v/>
      </c>
      <c r="D3764" s="290"/>
      <c r="E3764" s="291">
        <f t="shared" si="605"/>
        <v>0</v>
      </c>
      <c r="F3764" s="207">
        <f t="shared" si="606"/>
        <v>0</v>
      </c>
      <c r="G3764" s="229"/>
      <c r="H3764" s="87"/>
      <c r="I3764" s="285"/>
      <c r="J3764" s="87"/>
      <c r="K3764" s="87"/>
      <c r="L3764" s="87"/>
      <c r="M3764" s="87"/>
    </row>
    <row r="3765" spans="1:13" hidden="1">
      <c r="A3765" s="506" t="str">
        <f t="shared" si="603"/>
        <v/>
      </c>
      <c r="B3765" s="507"/>
      <c r="C3765" s="289" t="str">
        <f t="shared" si="604"/>
        <v/>
      </c>
      <c r="D3765" s="290"/>
      <c r="E3765" s="291">
        <f t="shared" si="605"/>
        <v>0</v>
      </c>
      <c r="F3765" s="207">
        <f t="shared" si="606"/>
        <v>0</v>
      </c>
      <c r="G3765" s="229"/>
      <c r="H3765" s="87"/>
      <c r="I3765" s="285"/>
      <c r="J3765" s="87"/>
      <c r="K3765" s="87"/>
      <c r="L3765" s="87"/>
      <c r="M3765" s="87"/>
    </row>
    <row r="3766" spans="1:13" hidden="1">
      <c r="A3766" s="506" t="str">
        <f t="shared" si="603"/>
        <v/>
      </c>
      <c r="B3766" s="507"/>
      <c r="C3766" s="289" t="str">
        <f t="shared" si="604"/>
        <v/>
      </c>
      <c r="D3766" s="290"/>
      <c r="E3766" s="291">
        <f t="shared" si="605"/>
        <v>0</v>
      </c>
      <c r="F3766" s="207">
        <f t="shared" si="606"/>
        <v>0</v>
      </c>
      <c r="G3766" s="229"/>
      <c r="H3766" s="87"/>
      <c r="I3766" s="285"/>
      <c r="J3766" s="87"/>
      <c r="K3766" s="87"/>
      <c r="L3766" s="87"/>
      <c r="M3766" s="87"/>
    </row>
    <row r="3767" spans="1:13" hidden="1">
      <c r="A3767" s="506" t="str">
        <f t="shared" si="603"/>
        <v/>
      </c>
      <c r="B3767" s="507"/>
      <c r="C3767" s="289" t="str">
        <f t="shared" si="604"/>
        <v/>
      </c>
      <c r="D3767" s="290"/>
      <c r="E3767" s="291">
        <f t="shared" si="605"/>
        <v>0</v>
      </c>
      <c r="F3767" s="207">
        <f t="shared" si="606"/>
        <v>0</v>
      </c>
      <c r="G3767" s="229"/>
      <c r="H3767" s="87"/>
      <c r="I3767" s="285"/>
      <c r="J3767" s="87"/>
      <c r="K3767" s="87"/>
      <c r="L3767" s="87"/>
      <c r="M3767" s="87"/>
    </row>
    <row r="3768" spans="1:13" hidden="1">
      <c r="A3768" s="506" t="str">
        <f t="shared" si="603"/>
        <v/>
      </c>
      <c r="B3768" s="507"/>
      <c r="C3768" s="289" t="str">
        <f t="shared" si="604"/>
        <v/>
      </c>
      <c r="D3768" s="290"/>
      <c r="E3768" s="291">
        <f t="shared" si="605"/>
        <v>0</v>
      </c>
      <c r="F3768" s="207">
        <f t="shared" si="606"/>
        <v>0</v>
      </c>
      <c r="G3768" s="234"/>
      <c r="H3768" s="87"/>
      <c r="I3768" s="285"/>
      <c r="J3768" s="87"/>
      <c r="K3768" s="87"/>
      <c r="L3768" s="87"/>
      <c r="M3768" s="87"/>
    </row>
    <row r="3769" spans="1:13" hidden="1">
      <c r="A3769" s="506" t="str">
        <f t="shared" si="603"/>
        <v/>
      </c>
      <c r="B3769" s="507"/>
      <c r="C3769" s="289" t="str">
        <f t="shared" si="604"/>
        <v/>
      </c>
      <c r="D3769" s="290"/>
      <c r="E3769" s="291">
        <f t="shared" si="605"/>
        <v>0</v>
      </c>
      <c r="F3769" s="207">
        <f t="shared" si="606"/>
        <v>0</v>
      </c>
      <c r="G3769" s="229"/>
      <c r="H3769" s="87"/>
      <c r="I3769" s="285"/>
      <c r="J3769" s="87"/>
      <c r="K3769" s="87"/>
      <c r="L3769" s="87"/>
      <c r="M3769" s="87"/>
    </row>
    <row r="3770" spans="1:13" hidden="1">
      <c r="A3770" s="506" t="str">
        <f t="shared" si="603"/>
        <v/>
      </c>
      <c r="B3770" s="507"/>
      <c r="C3770" s="289" t="str">
        <f t="shared" si="604"/>
        <v/>
      </c>
      <c r="D3770" s="290"/>
      <c r="E3770" s="291">
        <f t="shared" si="605"/>
        <v>0</v>
      </c>
      <c r="F3770" s="207">
        <f t="shared" si="606"/>
        <v>0</v>
      </c>
      <c r="G3770" s="235"/>
      <c r="H3770" s="87"/>
      <c r="I3770" s="285"/>
      <c r="J3770" s="87"/>
      <c r="K3770" s="87"/>
      <c r="L3770" s="87"/>
      <c r="M3770" s="87"/>
    </row>
    <row r="3771" spans="1:13" ht="13.5" hidden="1" thickBot="1">
      <c r="A3771" s="223"/>
      <c r="B3771" s="87"/>
      <c r="C3771" s="87"/>
      <c r="D3771" s="162"/>
      <c r="E3771" s="170"/>
      <c r="F3771" s="66" t="s">
        <v>93</v>
      </c>
      <c r="G3771" s="234">
        <f>SUM(F3761:F3770)</f>
        <v>0</v>
      </c>
      <c r="H3771" s="87"/>
      <c r="I3771" s="119"/>
      <c r="J3771" s="87"/>
      <c r="K3771" s="87"/>
      <c r="L3771" s="87"/>
      <c r="M3771" s="87"/>
    </row>
    <row r="3772" spans="1:13" ht="14.25" hidden="1" thickTop="1" thickBot="1">
      <c r="A3772" s="236" t="s">
        <v>94</v>
      </c>
      <c r="B3772" s="90"/>
      <c r="C3772" s="90"/>
      <c r="D3772" s="163"/>
      <c r="E3772" s="171"/>
      <c r="F3772" s="163"/>
      <c r="G3772" s="237"/>
      <c r="H3772" s="87"/>
      <c r="I3772" s="119"/>
      <c r="J3772" s="87"/>
      <c r="K3772" s="87"/>
      <c r="L3772" s="87"/>
      <c r="M3772" s="87"/>
    </row>
    <row r="3773" spans="1:13" ht="13.5" hidden="1" thickTop="1">
      <c r="A3773" s="286" t="s">
        <v>2</v>
      </c>
      <c r="B3773" s="287"/>
      <c r="C3773" s="288" t="s">
        <v>95</v>
      </c>
      <c r="D3773" s="288" t="s">
        <v>96</v>
      </c>
      <c r="E3773" s="288" t="s">
        <v>97</v>
      </c>
      <c r="F3773" s="288" t="s">
        <v>87</v>
      </c>
      <c r="G3773" s="233" t="s">
        <v>88</v>
      </c>
      <c r="H3773" s="87"/>
      <c r="I3773" s="119"/>
      <c r="J3773" s="87"/>
      <c r="K3773" s="87"/>
      <c r="L3773" s="87"/>
      <c r="M3773" s="87"/>
    </row>
    <row r="3774" spans="1:13" hidden="1">
      <c r="A3774" s="506" t="str">
        <f>IF(I3774=0,"",VLOOKUP(I3774,EQUIPOS,2,FALSE))</f>
        <v/>
      </c>
      <c r="B3774" s="507"/>
      <c r="C3774" s="292"/>
      <c r="D3774" s="290"/>
      <c r="E3774" s="291">
        <f>IF(I3774=0,0,VLOOKUP(I3774,EQUIPOS,4,FALSE))</f>
        <v>0</v>
      </c>
      <c r="F3774" s="207">
        <f>C3774*D3774*E3774</f>
        <v>0</v>
      </c>
      <c r="G3774" s="228"/>
      <c r="H3774" s="87"/>
      <c r="I3774" s="285"/>
      <c r="J3774" s="87"/>
      <c r="K3774" s="87"/>
      <c r="L3774" s="87"/>
      <c r="M3774" s="87"/>
    </row>
    <row r="3775" spans="1:13" hidden="1">
      <c r="A3775" s="506" t="str">
        <f>IF(I3775=0,"",VLOOKUP(I3775,EQUIPOS,2,FALSE))</f>
        <v/>
      </c>
      <c r="B3775" s="507"/>
      <c r="C3775" s="292"/>
      <c r="D3775" s="290"/>
      <c r="E3775" s="291">
        <f>IF(I3775=0,0,VLOOKUP(I3775,EQUIPOS,4,FALSE))</f>
        <v>0</v>
      </c>
      <c r="F3775" s="207">
        <f>C3775*D3775*E3775</f>
        <v>0</v>
      </c>
      <c r="G3775" s="229"/>
      <c r="H3775" s="87"/>
      <c r="I3775" s="285"/>
      <c r="J3775" s="87"/>
      <c r="K3775" s="87"/>
      <c r="L3775" s="87"/>
      <c r="M3775" s="87"/>
    </row>
    <row r="3776" spans="1:13" hidden="1">
      <c r="A3776" s="506" t="str">
        <f>IF(I3776=0,"",VLOOKUP(I3776,EQUIPOS,2,FALSE))</f>
        <v/>
      </c>
      <c r="B3776" s="507"/>
      <c r="C3776" s="292"/>
      <c r="D3776" s="290"/>
      <c r="E3776" s="291">
        <f>IF(I3776=0,0,VLOOKUP(I3776,EQUIPOS,4,FALSE))</f>
        <v>0</v>
      </c>
      <c r="F3776" s="207">
        <f>C3776*D3776*E3776</f>
        <v>0</v>
      </c>
      <c r="G3776" s="229"/>
      <c r="H3776" s="87"/>
      <c r="I3776" s="285"/>
      <c r="J3776" s="87"/>
      <c r="K3776" s="87"/>
      <c r="L3776" s="87"/>
      <c r="M3776" s="87"/>
    </row>
    <row r="3777" spans="1:13" hidden="1">
      <c r="A3777" s="506" t="str">
        <f>IF(I3777=0,"",VLOOKUP(I3777,EQUIPOS,2,FALSE))</f>
        <v/>
      </c>
      <c r="B3777" s="507"/>
      <c r="C3777" s="292"/>
      <c r="D3777" s="290"/>
      <c r="E3777" s="291">
        <f>IF(I3777=0,0,VLOOKUP(I3777,EQUIPOS,4,FALSE))</f>
        <v>0</v>
      </c>
      <c r="F3777" s="207">
        <f>C3777*D3777*E3777</f>
        <v>0</v>
      </c>
      <c r="G3777" s="235"/>
      <c r="H3777" s="87"/>
      <c r="I3777" s="285"/>
      <c r="J3777" s="87"/>
      <c r="K3777" s="87"/>
      <c r="L3777" s="87"/>
      <c r="M3777" s="87"/>
    </row>
    <row r="3778" spans="1:13" ht="13.5" hidden="1" thickBot="1">
      <c r="A3778" s="230"/>
      <c r="B3778" s="88"/>
      <c r="C3778" s="88"/>
      <c r="D3778" s="160"/>
      <c r="E3778" s="172"/>
      <c r="F3778" s="271" t="s">
        <v>98</v>
      </c>
      <c r="G3778" s="238">
        <f>SUM(F3774:F3777)</f>
        <v>0</v>
      </c>
      <c r="H3778" s="87"/>
      <c r="I3778" s="119"/>
      <c r="J3778" s="87"/>
      <c r="K3778" s="87"/>
      <c r="L3778" s="87"/>
      <c r="M3778" s="87"/>
    </row>
    <row r="3779" spans="1:13" ht="13.5" hidden="1" thickTop="1">
      <c r="A3779" s="231" t="s">
        <v>99</v>
      </c>
      <c r="B3779" s="89"/>
      <c r="C3779" s="89"/>
      <c r="D3779" s="161"/>
      <c r="E3779" s="169"/>
      <c r="F3779" s="161"/>
      <c r="G3779" s="232"/>
      <c r="H3779" s="87"/>
      <c r="I3779" s="119"/>
      <c r="J3779" s="87"/>
      <c r="K3779" s="87"/>
      <c r="L3779" s="87"/>
      <c r="M3779" s="87"/>
    </row>
    <row r="3780" spans="1:13" hidden="1">
      <c r="A3780" s="286" t="s">
        <v>2</v>
      </c>
      <c r="B3780" s="273" t="s">
        <v>3</v>
      </c>
      <c r="C3780" s="273" t="s">
        <v>91</v>
      </c>
      <c r="D3780" s="288" t="s">
        <v>85</v>
      </c>
      <c r="E3780" s="288" t="s">
        <v>92</v>
      </c>
      <c r="F3780" s="288" t="s">
        <v>87</v>
      </c>
      <c r="G3780" s="233" t="s">
        <v>88</v>
      </c>
      <c r="H3780" s="165"/>
      <c r="I3780" s="167"/>
      <c r="J3780" s="87"/>
      <c r="K3780" s="87"/>
      <c r="L3780" s="87"/>
      <c r="M3780" s="87"/>
    </row>
    <row r="3781" spans="1:13" hidden="1">
      <c r="A3781" s="293" t="str">
        <f t="shared" ref="A3781:A3789" si="607">IF(I3781=0,"",VLOOKUP(I3781,MANOOBRA,2,FALSE))</f>
        <v/>
      </c>
      <c r="B3781" s="289" t="str">
        <f t="shared" ref="B3781:B3789" si="608">IF(I3781=0,"",VLOOKUP(I3781,MANOOBRA,3,FALSE))</f>
        <v/>
      </c>
      <c r="C3781" s="292"/>
      <c r="D3781" s="292"/>
      <c r="E3781" s="291">
        <f t="shared" ref="E3781:E3789" si="609">IF(I3781=0,0,VLOOKUP(I3781,MANOOBRA,4,FALSE))</f>
        <v>0</v>
      </c>
      <c r="F3781" s="207">
        <f>IF(D3781=0,0,C3781*E3781/D3781)</f>
        <v>0</v>
      </c>
      <c r="G3781" s="228"/>
      <c r="H3781" s="87"/>
      <c r="I3781" s="285"/>
      <c r="J3781" s="87"/>
      <c r="K3781" s="87"/>
      <c r="L3781" s="87"/>
      <c r="M3781" s="87"/>
    </row>
    <row r="3782" spans="1:13" hidden="1">
      <c r="A3782" s="293" t="str">
        <f t="shared" si="607"/>
        <v/>
      </c>
      <c r="B3782" s="289" t="str">
        <f t="shared" si="608"/>
        <v/>
      </c>
      <c r="C3782" s="292"/>
      <c r="D3782" s="292"/>
      <c r="E3782" s="291">
        <f t="shared" si="609"/>
        <v>0</v>
      </c>
      <c r="F3782" s="207">
        <f t="shared" ref="F3782:F3789" si="610">IF(D3782=0,0,C3782*E3782/D3782)</f>
        <v>0</v>
      </c>
      <c r="G3782" s="229"/>
      <c r="H3782" s="87"/>
      <c r="I3782" s="285"/>
      <c r="J3782" s="87"/>
      <c r="K3782" s="87"/>
      <c r="L3782" s="87"/>
      <c r="M3782" s="87"/>
    </row>
    <row r="3783" spans="1:13" hidden="1">
      <c r="A3783" s="293" t="str">
        <f t="shared" si="607"/>
        <v/>
      </c>
      <c r="B3783" s="289" t="str">
        <f t="shared" si="608"/>
        <v/>
      </c>
      <c r="C3783" s="292"/>
      <c r="D3783" s="292"/>
      <c r="E3783" s="291">
        <f t="shared" si="609"/>
        <v>0</v>
      </c>
      <c r="F3783" s="207">
        <f t="shared" si="610"/>
        <v>0</v>
      </c>
      <c r="G3783" s="229"/>
      <c r="H3783" s="87"/>
      <c r="I3783" s="285"/>
      <c r="J3783" s="87"/>
      <c r="K3783" s="87"/>
      <c r="L3783" s="87"/>
      <c r="M3783" s="87"/>
    </row>
    <row r="3784" spans="1:13" hidden="1">
      <c r="A3784" s="293" t="str">
        <f t="shared" si="607"/>
        <v/>
      </c>
      <c r="B3784" s="289" t="str">
        <f t="shared" si="608"/>
        <v/>
      </c>
      <c r="C3784" s="292"/>
      <c r="D3784" s="292"/>
      <c r="E3784" s="291">
        <f t="shared" si="609"/>
        <v>0</v>
      </c>
      <c r="F3784" s="207">
        <f t="shared" si="610"/>
        <v>0</v>
      </c>
      <c r="G3784" s="229"/>
      <c r="H3784" s="87"/>
      <c r="I3784" s="285"/>
      <c r="J3784" s="87"/>
      <c r="K3784" s="87"/>
      <c r="L3784" s="87"/>
      <c r="M3784" s="87"/>
    </row>
    <row r="3785" spans="1:13" hidden="1">
      <c r="A3785" s="293" t="str">
        <f t="shared" si="607"/>
        <v/>
      </c>
      <c r="B3785" s="289" t="str">
        <f t="shared" si="608"/>
        <v/>
      </c>
      <c r="C3785" s="292"/>
      <c r="D3785" s="292"/>
      <c r="E3785" s="291">
        <f t="shared" si="609"/>
        <v>0</v>
      </c>
      <c r="F3785" s="207">
        <f t="shared" si="610"/>
        <v>0</v>
      </c>
      <c r="G3785" s="229"/>
      <c r="H3785" s="87"/>
      <c r="I3785" s="285"/>
      <c r="J3785" s="87"/>
      <c r="K3785" s="87"/>
      <c r="L3785" s="87"/>
      <c r="M3785" s="87"/>
    </row>
    <row r="3786" spans="1:13" hidden="1">
      <c r="A3786" s="293" t="str">
        <f t="shared" si="607"/>
        <v/>
      </c>
      <c r="B3786" s="289" t="str">
        <f t="shared" si="608"/>
        <v/>
      </c>
      <c r="C3786" s="292"/>
      <c r="D3786" s="294"/>
      <c r="E3786" s="291">
        <f t="shared" si="609"/>
        <v>0</v>
      </c>
      <c r="F3786" s="207">
        <f t="shared" si="610"/>
        <v>0</v>
      </c>
      <c r="G3786" s="229"/>
      <c r="H3786" s="87"/>
      <c r="I3786" s="285"/>
      <c r="J3786" s="87"/>
      <c r="K3786" s="87"/>
      <c r="L3786" s="87"/>
      <c r="M3786" s="87"/>
    </row>
    <row r="3787" spans="1:13" hidden="1">
      <c r="A3787" s="293" t="str">
        <f t="shared" si="607"/>
        <v/>
      </c>
      <c r="B3787" s="289" t="str">
        <f t="shared" si="608"/>
        <v/>
      </c>
      <c r="C3787" s="292"/>
      <c r="D3787" s="294"/>
      <c r="E3787" s="291">
        <f t="shared" si="609"/>
        <v>0</v>
      </c>
      <c r="F3787" s="207">
        <f t="shared" si="610"/>
        <v>0</v>
      </c>
      <c r="G3787" s="229"/>
      <c r="H3787" s="87"/>
      <c r="I3787" s="285"/>
      <c r="J3787" s="87"/>
      <c r="K3787" s="87"/>
      <c r="L3787" s="87"/>
      <c r="M3787" s="87"/>
    </row>
    <row r="3788" spans="1:13" hidden="1">
      <c r="A3788" s="293" t="str">
        <f t="shared" si="607"/>
        <v/>
      </c>
      <c r="B3788" s="289" t="str">
        <f t="shared" si="608"/>
        <v/>
      </c>
      <c r="C3788" s="292"/>
      <c r="D3788" s="294"/>
      <c r="E3788" s="291">
        <f t="shared" si="609"/>
        <v>0</v>
      </c>
      <c r="F3788" s="207">
        <f t="shared" si="610"/>
        <v>0</v>
      </c>
      <c r="G3788" s="229"/>
      <c r="H3788" s="87"/>
      <c r="I3788" s="285"/>
      <c r="J3788" s="87"/>
      <c r="K3788" s="87"/>
      <c r="L3788" s="87"/>
      <c r="M3788" s="87"/>
    </row>
    <row r="3789" spans="1:13" hidden="1">
      <c r="A3789" s="293" t="str">
        <f t="shared" si="607"/>
        <v/>
      </c>
      <c r="B3789" s="289" t="str">
        <f t="shared" si="608"/>
        <v/>
      </c>
      <c r="C3789" s="292"/>
      <c r="D3789" s="294"/>
      <c r="E3789" s="291">
        <f t="shared" si="609"/>
        <v>0</v>
      </c>
      <c r="F3789" s="207">
        <f t="shared" si="610"/>
        <v>0</v>
      </c>
      <c r="G3789" s="235"/>
      <c r="H3789" s="87"/>
      <c r="I3789" s="285"/>
      <c r="J3789" s="87"/>
      <c r="K3789" s="87"/>
      <c r="L3789" s="87"/>
      <c r="M3789" s="87"/>
    </row>
    <row r="3790" spans="1:13" ht="13.5" hidden="1" thickBot="1">
      <c r="A3790" s="230"/>
      <c r="B3790" s="88"/>
      <c r="C3790" s="88"/>
      <c r="D3790" s="160"/>
      <c r="E3790" s="168"/>
      <c r="F3790" s="271" t="s">
        <v>100</v>
      </c>
      <c r="G3790" s="238">
        <f>SUM(F3781:F3789)</f>
        <v>0</v>
      </c>
      <c r="H3790" s="87"/>
      <c r="I3790" s="119"/>
      <c r="J3790" s="87"/>
      <c r="K3790" s="87"/>
      <c r="L3790" s="87"/>
      <c r="M3790" s="87"/>
    </row>
    <row r="3791" spans="1:13" ht="13.5" hidden="1" thickTop="1">
      <c r="A3791" s="239" t="s">
        <v>101</v>
      </c>
      <c r="B3791" s="89"/>
      <c r="C3791" s="89"/>
      <c r="D3791" s="161"/>
      <c r="E3791" s="169"/>
      <c r="F3791" s="161"/>
      <c r="G3791" s="232"/>
      <c r="H3791" s="87"/>
      <c r="I3791" s="119"/>
      <c r="J3791" s="87"/>
      <c r="K3791" s="87"/>
      <c r="L3791" s="87"/>
      <c r="M3791" s="87"/>
    </row>
    <row r="3792" spans="1:13" hidden="1">
      <c r="A3792" s="286" t="s">
        <v>2</v>
      </c>
      <c r="B3792" s="287"/>
      <c r="C3792" s="287"/>
      <c r="D3792" s="208"/>
      <c r="E3792" s="288" t="s">
        <v>102</v>
      </c>
      <c r="F3792" s="288" t="s">
        <v>45</v>
      </c>
      <c r="G3792" s="295" t="s">
        <v>102</v>
      </c>
      <c r="H3792" s="165"/>
      <c r="I3792" s="167"/>
      <c r="J3792" s="87"/>
      <c r="K3792" s="87"/>
      <c r="L3792" s="87"/>
      <c r="M3792" s="87"/>
    </row>
    <row r="3793" spans="1:13" hidden="1">
      <c r="A3793" s="296" t="s">
        <v>103</v>
      </c>
      <c r="B3793" s="209"/>
      <c r="C3793" s="209"/>
      <c r="D3793" s="210"/>
      <c r="E3793" s="284">
        <f>SUM(G3758,G3771,G3778,G3790)</f>
        <v>0</v>
      </c>
      <c r="F3793" s="297">
        <f>A</f>
        <v>0</v>
      </c>
      <c r="G3793" s="298">
        <f>E3793*F3793</f>
        <v>0</v>
      </c>
      <c r="H3793" s="87"/>
      <c r="I3793" s="173"/>
      <c r="J3793" s="87"/>
      <c r="K3793" s="87"/>
      <c r="L3793" s="87"/>
      <c r="M3793" s="87"/>
    </row>
    <row r="3794" spans="1:13" hidden="1">
      <c r="A3794" s="296" t="s">
        <v>104</v>
      </c>
      <c r="B3794" s="209"/>
      <c r="C3794" s="209"/>
      <c r="D3794" s="210"/>
      <c r="E3794" s="284">
        <f>SUM(G3758,G3771,G3778,G3790)</f>
        <v>0</v>
      </c>
      <c r="F3794" s="297">
        <f>I</f>
        <v>0</v>
      </c>
      <c r="G3794" s="298">
        <f>E3794*F3794</f>
        <v>0</v>
      </c>
      <c r="H3794" s="87"/>
      <c r="I3794" s="173"/>
      <c r="J3794" s="87"/>
      <c r="K3794" s="87"/>
      <c r="L3794" s="87"/>
      <c r="M3794" s="87"/>
    </row>
    <row r="3795" spans="1:13" hidden="1">
      <c r="A3795" s="296" t="s">
        <v>105</v>
      </c>
      <c r="B3795" s="209"/>
      <c r="C3795" s="209"/>
      <c r="D3795" s="210"/>
      <c r="E3795" s="284">
        <f>SUM(G3758,G3771,G3778,G3790)</f>
        <v>0</v>
      </c>
      <c r="F3795" s="297">
        <f>U</f>
        <v>0</v>
      </c>
      <c r="G3795" s="298">
        <f>E3795*F3795</f>
        <v>0</v>
      </c>
      <c r="H3795" s="87"/>
      <c r="I3795" s="173"/>
      <c r="J3795" s="87"/>
      <c r="K3795" s="87"/>
      <c r="L3795" s="87"/>
      <c r="M3795" s="87"/>
    </row>
    <row r="3796" spans="1:13" ht="23.25" hidden="1" thickBot="1">
      <c r="A3796" s="230"/>
      <c r="B3796" s="88"/>
      <c r="C3796" s="88"/>
      <c r="D3796" s="160"/>
      <c r="E3796" s="168"/>
      <c r="F3796" s="67" t="s">
        <v>106</v>
      </c>
      <c r="G3796" s="238">
        <f>SUM(G3793:G3795)</f>
        <v>0</v>
      </c>
      <c r="H3796" s="87"/>
      <c r="I3796" s="119"/>
      <c r="J3796" s="299" t="s">
        <v>107</v>
      </c>
      <c r="K3796" s="299" t="s">
        <v>108</v>
      </c>
      <c r="L3796" s="299" t="s">
        <v>106</v>
      </c>
      <c r="M3796" s="299" t="s">
        <v>105</v>
      </c>
    </row>
    <row r="3797" spans="1:13" ht="14.25" hidden="1" thickTop="1" thickBot="1">
      <c r="A3797" s="240"/>
      <c r="B3797" s="58"/>
      <c r="C3797" s="58"/>
      <c r="D3797" s="174"/>
      <c r="E3797" s="68" t="s">
        <v>108</v>
      </c>
      <c r="F3797" s="69"/>
      <c r="G3797" s="241">
        <f>ROUND(SUM(G3758,G3771,G3778,G3790,G3796),0)</f>
        <v>0</v>
      </c>
      <c r="H3797" s="58"/>
      <c r="I3797" s="118"/>
      <c r="J3797" s="300" t="str">
        <f>B3734</f>
        <v>5.11</v>
      </c>
      <c r="K3797" s="301">
        <f>G3797</f>
        <v>0</v>
      </c>
      <c r="L3797" s="302">
        <f>ROUND(SUM(G3758,G3771,G3778,G3790),0)</f>
        <v>0</v>
      </c>
      <c r="M3797" s="303">
        <f>G3795</f>
        <v>0</v>
      </c>
    </row>
    <row r="3798" spans="1:13" ht="26.25" hidden="1" thickTop="1">
      <c r="A3798" s="242" t="s">
        <v>109</v>
      </c>
      <c r="B3798" s="87"/>
      <c r="C3798" s="87"/>
      <c r="D3798" s="162"/>
      <c r="E3798" s="166"/>
      <c r="F3798" s="162"/>
      <c r="G3798" s="225"/>
      <c r="H3798" s="87"/>
      <c r="I3798" s="119"/>
      <c r="J3798" s="87"/>
      <c r="K3798" s="87"/>
      <c r="L3798" s="87"/>
      <c r="M3798" s="87"/>
    </row>
    <row r="3799" spans="1:13" hidden="1">
      <c r="A3799" s="242"/>
      <c r="B3799" s="175"/>
      <c r="C3799" s="175"/>
      <c r="D3799" s="176"/>
      <c r="E3799" s="166"/>
      <c r="F3799" s="162"/>
      <c r="G3799" s="243">
        <f ca="1">TODAY()</f>
        <v>46244</v>
      </c>
      <c r="H3799" s="87"/>
      <c r="I3799" s="119"/>
      <c r="J3799" s="87"/>
      <c r="K3799" s="87"/>
      <c r="L3799" s="87"/>
      <c r="M3799" s="87"/>
    </row>
    <row r="3800" spans="1:13" ht="13.5" hidden="1" thickBot="1">
      <c r="A3800" s="244"/>
      <c r="B3800" s="245"/>
      <c r="C3800" s="245"/>
      <c r="D3800" s="246"/>
      <c r="E3800" s="247"/>
      <c r="F3800" s="246"/>
      <c r="G3800" s="248"/>
      <c r="H3800" s="87"/>
      <c r="I3800" s="119"/>
      <c r="J3800" s="87"/>
      <c r="K3800" s="87"/>
      <c r="L3800" s="87"/>
      <c r="M3800" s="87"/>
    </row>
    <row r="3801" spans="1:13">
      <c r="A3801" s="217"/>
      <c r="B3801" s="218"/>
      <c r="C3801" s="218"/>
      <c r="D3801" s="219"/>
      <c r="E3801" s="220"/>
      <c r="F3801" s="219"/>
      <c r="G3801" s="221" t="s">
        <v>77</v>
      </c>
      <c r="H3801" s="58"/>
      <c r="I3801" s="118"/>
      <c r="J3801" s="58"/>
      <c r="K3801" s="58"/>
      <c r="L3801" s="58"/>
      <c r="M3801" s="87"/>
    </row>
    <row r="3802" spans="1:13">
      <c r="A3802" s="222" t="s">
        <v>78</v>
      </c>
      <c r="B3802" s="508" t="str">
        <f>Proponente</f>
        <v>Proponente BCDA</v>
      </c>
      <c r="C3802" s="508"/>
      <c r="D3802" s="508"/>
      <c r="E3802" s="508"/>
      <c r="F3802" s="508"/>
      <c r="G3802" s="509"/>
      <c r="H3802" s="87"/>
      <c r="I3802" s="119"/>
      <c r="J3802" s="87"/>
      <c r="K3802" s="87"/>
      <c r="L3802" s="87"/>
      <c r="M3802" s="87"/>
    </row>
    <row r="3803" spans="1:13">
      <c r="A3803" s="222" t="s">
        <v>79</v>
      </c>
      <c r="B3803" s="87" t="str">
        <f>VLOOKUP(B3804,'4_Presupuesto de Obra'!$A$8:$D$182,2,FALSE)</f>
        <v>6.1</v>
      </c>
      <c r="C3803" s="508" t="str">
        <f>VLOOKUP(B3804,'4_Presupuesto de Obra'!$A$8:$D$182,3,FALSE)</f>
        <v>PLAN DE MANEJO DE TRANSITO</v>
      </c>
      <c r="D3803" s="508"/>
      <c r="E3803" s="508"/>
      <c r="F3803" s="508"/>
      <c r="G3803" s="509"/>
      <c r="H3803" s="87"/>
      <c r="I3803" s="119"/>
      <c r="J3803" s="87"/>
      <c r="K3803" s="87"/>
      <c r="L3803" s="87"/>
      <c r="M3803" s="87"/>
    </row>
    <row r="3804" spans="1:13">
      <c r="A3804" s="223"/>
      <c r="B3804" s="216">
        <f>+B3735+1</f>
        <v>56</v>
      </c>
      <c r="C3804" s="87"/>
      <c r="D3804" s="162"/>
      <c r="E3804" s="166"/>
      <c r="F3804" s="59" t="s">
        <v>80</v>
      </c>
      <c r="G3804" s="224" t="str">
        <f>VLOOKUP(B3804,'4_Presupuesto de Obra'!$A$8:$D$182,4,FALSE)</f>
        <v>Glb</v>
      </c>
      <c r="H3804" s="87"/>
      <c r="I3804" s="119"/>
      <c r="J3804" s="87"/>
      <c r="K3804" s="87"/>
      <c r="L3804" s="87"/>
      <c r="M3804" s="87"/>
    </row>
    <row r="3805" spans="1:13" ht="13.5" thickBot="1">
      <c r="A3805" s="222" t="s">
        <v>81</v>
      </c>
      <c r="B3805" s="87"/>
      <c r="C3805" s="87"/>
      <c r="D3805" s="162"/>
      <c r="E3805" s="166"/>
      <c r="F3805" s="162"/>
      <c r="G3805" s="225"/>
      <c r="H3805" s="87"/>
      <c r="I3805" s="167"/>
      <c r="J3805" s="87"/>
      <c r="K3805" s="87"/>
      <c r="L3805" s="87"/>
      <c r="M3805" s="87"/>
    </row>
    <row r="3806" spans="1:13" ht="13.5" thickTop="1">
      <c r="A3806" s="226" t="s">
        <v>2</v>
      </c>
      <c r="B3806" s="158" t="s">
        <v>83</v>
      </c>
      <c r="C3806" s="158" t="s">
        <v>84</v>
      </c>
      <c r="D3806" s="159" t="s">
        <v>85</v>
      </c>
      <c r="E3806" s="65" t="s">
        <v>86</v>
      </c>
      <c r="F3806" s="65" t="s">
        <v>87</v>
      </c>
      <c r="G3806" s="227" t="s">
        <v>88</v>
      </c>
      <c r="H3806" s="165"/>
      <c r="I3806" s="167"/>
      <c r="J3806" s="165"/>
      <c r="K3806" s="165"/>
      <c r="L3806" s="165"/>
      <c r="M3806" s="87"/>
    </row>
    <row r="3807" spans="1:13">
      <c r="A3807" s="281" t="str">
        <f t="shared" ref="A3807:A3826" si="611">IF(I3807=0,"-",VLOOKUP(I3807,EQUIPOS,2,FALSE))</f>
        <v>-</v>
      </c>
      <c r="B3807" s="282"/>
      <c r="C3807" s="282"/>
      <c r="D3807" s="283"/>
      <c r="E3807" s="284">
        <f t="shared" ref="E3807:E3826" si="612">IF(I3807=0,0,VLOOKUP(I3807,EQUIPOS,4,FALSE))</f>
        <v>0</v>
      </c>
      <c r="F3807" s="207">
        <f t="shared" ref="F3807:F3826" si="613">IF(D3807=0,0,E3807/D3807)</f>
        <v>0</v>
      </c>
      <c r="G3807" s="228"/>
      <c r="H3807" s="87"/>
      <c r="I3807" s="285"/>
      <c r="J3807" s="87"/>
      <c r="K3807" s="87"/>
      <c r="L3807" s="87"/>
      <c r="M3807" s="87"/>
    </row>
    <row r="3808" spans="1:13">
      <c r="A3808" s="281" t="str">
        <f t="shared" si="611"/>
        <v>-</v>
      </c>
      <c r="B3808" s="282"/>
      <c r="C3808" s="282"/>
      <c r="D3808" s="283"/>
      <c r="E3808" s="284">
        <f t="shared" si="612"/>
        <v>0</v>
      </c>
      <c r="F3808" s="207">
        <f t="shared" si="613"/>
        <v>0</v>
      </c>
      <c r="G3808" s="229"/>
      <c r="H3808" s="87"/>
      <c r="I3808" s="285"/>
      <c r="J3808" s="87"/>
      <c r="K3808" s="87"/>
      <c r="L3808" s="87"/>
      <c r="M3808" s="87"/>
    </row>
    <row r="3809" spans="1:13">
      <c r="A3809" s="281" t="str">
        <f t="shared" si="611"/>
        <v>-</v>
      </c>
      <c r="B3809" s="282"/>
      <c r="C3809" s="282"/>
      <c r="D3809" s="283"/>
      <c r="E3809" s="284">
        <f t="shared" si="612"/>
        <v>0</v>
      </c>
      <c r="F3809" s="207">
        <f t="shared" si="613"/>
        <v>0</v>
      </c>
      <c r="G3809" s="229"/>
      <c r="H3809" s="87"/>
      <c r="I3809" s="285"/>
      <c r="J3809" s="87"/>
      <c r="K3809" s="87"/>
      <c r="L3809" s="87"/>
      <c r="M3809" s="87"/>
    </row>
    <row r="3810" spans="1:13">
      <c r="A3810" s="281" t="str">
        <f t="shared" si="611"/>
        <v>-</v>
      </c>
      <c r="B3810" s="282"/>
      <c r="C3810" s="282"/>
      <c r="D3810" s="283"/>
      <c r="E3810" s="284">
        <f t="shared" si="612"/>
        <v>0</v>
      </c>
      <c r="F3810" s="207">
        <f t="shared" si="613"/>
        <v>0</v>
      </c>
      <c r="G3810" s="229"/>
      <c r="H3810" s="87"/>
      <c r="I3810" s="285"/>
      <c r="J3810" s="87"/>
      <c r="K3810" s="87"/>
      <c r="L3810" s="87"/>
      <c r="M3810" s="87"/>
    </row>
    <row r="3811" spans="1:13">
      <c r="A3811" s="281" t="str">
        <f t="shared" si="611"/>
        <v>-</v>
      </c>
      <c r="B3811" s="282"/>
      <c r="C3811" s="282"/>
      <c r="D3811" s="283"/>
      <c r="E3811" s="284">
        <f t="shared" si="612"/>
        <v>0</v>
      </c>
      <c r="F3811" s="207">
        <f t="shared" si="613"/>
        <v>0</v>
      </c>
      <c r="G3811" s="229"/>
      <c r="H3811" s="87"/>
      <c r="I3811" s="285"/>
      <c r="J3811" s="87"/>
      <c r="K3811" s="87"/>
      <c r="L3811" s="87"/>
      <c r="M3811" s="87"/>
    </row>
    <row r="3812" spans="1:13">
      <c r="A3812" s="281" t="str">
        <f t="shared" si="611"/>
        <v>-</v>
      </c>
      <c r="B3812" s="282"/>
      <c r="C3812" s="282"/>
      <c r="D3812" s="283"/>
      <c r="E3812" s="284">
        <f t="shared" si="612"/>
        <v>0</v>
      </c>
      <c r="F3812" s="207">
        <f t="shared" si="613"/>
        <v>0</v>
      </c>
      <c r="G3812" s="229"/>
      <c r="H3812" s="87"/>
      <c r="I3812" s="285"/>
      <c r="J3812" s="87"/>
      <c r="K3812" s="87"/>
      <c r="L3812" s="87"/>
      <c r="M3812" s="87"/>
    </row>
    <row r="3813" spans="1:13">
      <c r="A3813" s="281" t="str">
        <f t="shared" si="611"/>
        <v>-</v>
      </c>
      <c r="B3813" s="282"/>
      <c r="C3813" s="282"/>
      <c r="D3813" s="283"/>
      <c r="E3813" s="284">
        <f t="shared" si="612"/>
        <v>0</v>
      </c>
      <c r="F3813" s="207">
        <f t="shared" si="613"/>
        <v>0</v>
      </c>
      <c r="G3813" s="235"/>
      <c r="H3813" s="87"/>
      <c r="I3813" s="285"/>
      <c r="J3813" s="87"/>
      <c r="K3813" s="87"/>
      <c r="L3813" s="87"/>
      <c r="M3813" s="87"/>
    </row>
    <row r="3814" spans="1:13">
      <c r="A3814" s="281" t="str">
        <f t="shared" si="611"/>
        <v>-</v>
      </c>
      <c r="B3814" s="282"/>
      <c r="C3814" s="282"/>
      <c r="D3814" s="283"/>
      <c r="E3814" s="284">
        <f t="shared" si="612"/>
        <v>0</v>
      </c>
      <c r="F3814" s="207">
        <f t="shared" si="613"/>
        <v>0</v>
      </c>
      <c r="G3814" s="229"/>
      <c r="H3814" s="87"/>
      <c r="I3814" s="285"/>
      <c r="J3814" s="87"/>
      <c r="K3814" s="87"/>
      <c r="L3814" s="87"/>
      <c r="M3814" s="87"/>
    </row>
    <row r="3815" spans="1:13">
      <c r="A3815" s="281" t="str">
        <f t="shared" si="611"/>
        <v>-</v>
      </c>
      <c r="B3815" s="282"/>
      <c r="C3815" s="282"/>
      <c r="D3815" s="283"/>
      <c r="E3815" s="284">
        <f t="shared" si="612"/>
        <v>0</v>
      </c>
      <c r="F3815" s="207">
        <f t="shared" si="613"/>
        <v>0</v>
      </c>
      <c r="G3815" s="229"/>
      <c r="H3815" s="87"/>
      <c r="I3815" s="285"/>
      <c r="J3815" s="87"/>
      <c r="K3815" s="87"/>
      <c r="L3815" s="87"/>
      <c r="M3815" s="87"/>
    </row>
    <row r="3816" spans="1:13">
      <c r="A3816" s="281" t="str">
        <f t="shared" si="611"/>
        <v>-</v>
      </c>
      <c r="B3816" s="282"/>
      <c r="C3816" s="282"/>
      <c r="D3816" s="283"/>
      <c r="E3816" s="284">
        <f t="shared" si="612"/>
        <v>0</v>
      </c>
      <c r="F3816" s="207">
        <f t="shared" si="613"/>
        <v>0</v>
      </c>
      <c r="G3816" s="229"/>
      <c r="H3816" s="87"/>
      <c r="I3816" s="285"/>
      <c r="J3816" s="87"/>
      <c r="K3816" s="87"/>
      <c r="L3816" s="87"/>
      <c r="M3816" s="87"/>
    </row>
    <row r="3817" spans="1:13">
      <c r="A3817" s="281" t="str">
        <f t="shared" si="611"/>
        <v>-</v>
      </c>
      <c r="B3817" s="282"/>
      <c r="C3817" s="282"/>
      <c r="D3817" s="283"/>
      <c r="E3817" s="284">
        <f t="shared" si="612"/>
        <v>0</v>
      </c>
      <c r="F3817" s="207">
        <f t="shared" si="613"/>
        <v>0</v>
      </c>
      <c r="G3817" s="229"/>
      <c r="H3817" s="87"/>
      <c r="I3817" s="285"/>
      <c r="J3817" s="87"/>
      <c r="K3817" s="87"/>
      <c r="L3817" s="87"/>
      <c r="M3817" s="87"/>
    </row>
    <row r="3818" spans="1:13">
      <c r="A3818" s="281" t="str">
        <f t="shared" si="611"/>
        <v>-</v>
      </c>
      <c r="B3818" s="282"/>
      <c r="C3818" s="282"/>
      <c r="D3818" s="283"/>
      <c r="E3818" s="284">
        <f t="shared" si="612"/>
        <v>0</v>
      </c>
      <c r="F3818" s="207">
        <f t="shared" si="613"/>
        <v>0</v>
      </c>
      <c r="G3818" s="229"/>
      <c r="H3818" s="87"/>
      <c r="I3818" s="285"/>
      <c r="J3818" s="87"/>
      <c r="K3818" s="87"/>
      <c r="L3818" s="87"/>
      <c r="M3818" s="87"/>
    </row>
    <row r="3819" spans="1:13">
      <c r="A3819" s="281" t="str">
        <f t="shared" si="611"/>
        <v>-</v>
      </c>
      <c r="B3819" s="282"/>
      <c r="C3819" s="282"/>
      <c r="D3819" s="283"/>
      <c r="E3819" s="284">
        <f t="shared" si="612"/>
        <v>0</v>
      </c>
      <c r="F3819" s="207">
        <f t="shared" si="613"/>
        <v>0</v>
      </c>
      <c r="G3819" s="229"/>
      <c r="H3819" s="87"/>
      <c r="I3819" s="285"/>
      <c r="J3819" s="87"/>
      <c r="K3819" s="87"/>
      <c r="L3819" s="87"/>
      <c r="M3819" s="87"/>
    </row>
    <row r="3820" spans="1:13">
      <c r="A3820" s="281" t="str">
        <f t="shared" si="611"/>
        <v>-</v>
      </c>
      <c r="B3820" s="282"/>
      <c r="C3820" s="282"/>
      <c r="D3820" s="283"/>
      <c r="E3820" s="284">
        <f t="shared" si="612"/>
        <v>0</v>
      </c>
      <c r="F3820" s="207">
        <f t="shared" si="613"/>
        <v>0</v>
      </c>
      <c r="G3820" s="229"/>
      <c r="H3820" s="87"/>
      <c r="I3820" s="285"/>
      <c r="J3820" s="87"/>
      <c r="K3820" s="87"/>
      <c r="L3820" s="87"/>
      <c r="M3820" s="87"/>
    </row>
    <row r="3821" spans="1:13">
      <c r="A3821" s="281" t="str">
        <f t="shared" si="611"/>
        <v>-</v>
      </c>
      <c r="B3821" s="282"/>
      <c r="C3821" s="282"/>
      <c r="D3821" s="283"/>
      <c r="E3821" s="284">
        <f t="shared" si="612"/>
        <v>0</v>
      </c>
      <c r="F3821" s="207">
        <f t="shared" si="613"/>
        <v>0</v>
      </c>
      <c r="G3821" s="229"/>
      <c r="H3821" s="87"/>
      <c r="I3821" s="285"/>
      <c r="J3821" s="87"/>
      <c r="K3821" s="87"/>
      <c r="L3821" s="87"/>
      <c r="M3821" s="87"/>
    </row>
    <row r="3822" spans="1:13">
      <c r="A3822" s="281" t="str">
        <f t="shared" si="611"/>
        <v>-</v>
      </c>
      <c r="B3822" s="282"/>
      <c r="C3822" s="282"/>
      <c r="D3822" s="283"/>
      <c r="E3822" s="284">
        <f t="shared" si="612"/>
        <v>0</v>
      </c>
      <c r="F3822" s="207">
        <f t="shared" si="613"/>
        <v>0</v>
      </c>
      <c r="G3822" s="229"/>
      <c r="H3822" s="87"/>
      <c r="I3822" s="285"/>
      <c r="J3822" s="87"/>
      <c r="K3822" s="87"/>
      <c r="L3822" s="87"/>
      <c r="M3822" s="87"/>
    </row>
    <row r="3823" spans="1:13">
      <c r="A3823" s="281" t="str">
        <f t="shared" si="611"/>
        <v>-</v>
      </c>
      <c r="B3823" s="282"/>
      <c r="C3823" s="282"/>
      <c r="D3823" s="283"/>
      <c r="E3823" s="284">
        <f t="shared" si="612"/>
        <v>0</v>
      </c>
      <c r="F3823" s="207">
        <f t="shared" si="613"/>
        <v>0</v>
      </c>
      <c r="G3823" s="229"/>
      <c r="H3823" s="87"/>
      <c r="I3823" s="285"/>
      <c r="J3823" s="87"/>
      <c r="K3823" s="87"/>
      <c r="L3823" s="87"/>
      <c r="M3823" s="87"/>
    </row>
    <row r="3824" spans="1:13">
      <c r="A3824" s="281" t="str">
        <f t="shared" si="611"/>
        <v>-</v>
      </c>
      <c r="B3824" s="282"/>
      <c r="C3824" s="282"/>
      <c r="D3824" s="283"/>
      <c r="E3824" s="284">
        <f t="shared" si="612"/>
        <v>0</v>
      </c>
      <c r="F3824" s="207">
        <f t="shared" si="613"/>
        <v>0</v>
      </c>
      <c r="G3824" s="229"/>
      <c r="H3824" s="87"/>
      <c r="I3824" s="285"/>
      <c r="J3824" s="87"/>
      <c r="K3824" s="87"/>
      <c r="L3824" s="87"/>
      <c r="M3824" s="87"/>
    </row>
    <row r="3825" spans="1:13">
      <c r="A3825" s="281" t="str">
        <f t="shared" si="611"/>
        <v>-</v>
      </c>
      <c r="B3825" s="282"/>
      <c r="C3825" s="282"/>
      <c r="D3825" s="283"/>
      <c r="E3825" s="284">
        <f t="shared" si="612"/>
        <v>0</v>
      </c>
      <c r="F3825" s="207">
        <f t="shared" si="613"/>
        <v>0</v>
      </c>
      <c r="G3825" s="229"/>
      <c r="H3825" s="87"/>
      <c r="I3825" s="285"/>
      <c r="J3825" s="87"/>
      <c r="K3825" s="87"/>
      <c r="L3825" s="87"/>
      <c r="M3825" s="87"/>
    </row>
    <row r="3826" spans="1:13">
      <c r="A3826" s="281" t="str">
        <f t="shared" si="611"/>
        <v>-</v>
      </c>
      <c r="B3826" s="282"/>
      <c r="C3826" s="282"/>
      <c r="D3826" s="283"/>
      <c r="E3826" s="284">
        <f t="shared" si="612"/>
        <v>0</v>
      </c>
      <c r="F3826" s="207">
        <f t="shared" si="613"/>
        <v>0</v>
      </c>
      <c r="G3826" s="229"/>
      <c r="H3826" s="87"/>
      <c r="I3826" s="285"/>
      <c r="J3826" s="87"/>
      <c r="K3826" s="87"/>
      <c r="L3826" s="87"/>
      <c r="M3826" s="87"/>
    </row>
    <row r="3827" spans="1:13" ht="13.5" thickBot="1">
      <c r="A3827" s="230"/>
      <c r="B3827" s="88"/>
      <c r="C3827" s="88"/>
      <c r="D3827" s="160"/>
      <c r="E3827" s="168"/>
      <c r="F3827" s="271" t="s">
        <v>89</v>
      </c>
      <c r="G3827" s="272">
        <f>SUM(F3807:F3826)</f>
        <v>0</v>
      </c>
      <c r="H3827" s="87"/>
      <c r="I3827" s="119"/>
      <c r="J3827" s="87"/>
      <c r="K3827" s="87"/>
      <c r="L3827" s="87"/>
      <c r="M3827" s="87"/>
    </row>
    <row r="3828" spans="1:13" ht="13.5" thickTop="1">
      <c r="A3828" s="231" t="s">
        <v>90</v>
      </c>
      <c r="B3828" s="89"/>
      <c r="C3828" s="89"/>
      <c r="D3828" s="161"/>
      <c r="E3828" s="169"/>
      <c r="F3828" s="161"/>
      <c r="G3828" s="232"/>
      <c r="H3828" s="87"/>
      <c r="I3828" s="119"/>
      <c r="J3828" s="87"/>
      <c r="K3828" s="87"/>
      <c r="L3828" s="87"/>
      <c r="M3828" s="87"/>
    </row>
    <row r="3829" spans="1:13">
      <c r="A3829" s="286" t="s">
        <v>2</v>
      </c>
      <c r="B3829" s="287"/>
      <c r="C3829" s="273" t="s">
        <v>3</v>
      </c>
      <c r="D3829" s="288" t="s">
        <v>91</v>
      </c>
      <c r="E3829" s="288" t="s">
        <v>92</v>
      </c>
      <c r="F3829" s="288" t="s">
        <v>87</v>
      </c>
      <c r="G3829" s="233" t="s">
        <v>88</v>
      </c>
      <c r="H3829" s="165"/>
      <c r="I3829" s="167"/>
      <c r="J3829" s="165"/>
      <c r="K3829" s="165"/>
      <c r="L3829" s="165"/>
      <c r="M3829" s="87"/>
    </row>
    <row r="3830" spans="1:13">
      <c r="A3830" s="506" t="str">
        <f t="shared" ref="A3830:A3839" si="614">IF(I3830=0,"",VLOOKUP(I3830,MATERIALES,2,FALSE))</f>
        <v/>
      </c>
      <c r="B3830" s="507"/>
      <c r="C3830" s="289" t="str">
        <f t="shared" ref="C3830:C3839" si="615">IF(I3830=0,"",VLOOKUP(I3830,MATERIALES,3,FALSE))</f>
        <v/>
      </c>
      <c r="D3830" s="290"/>
      <c r="E3830" s="291">
        <f t="shared" ref="E3830:E3839" si="616">IF(I3830=0,0,VLOOKUP(I3830,MATERIALES,4,FALSE))</f>
        <v>0</v>
      </c>
      <c r="F3830" s="207">
        <f>D3830*E3830</f>
        <v>0</v>
      </c>
      <c r="G3830" s="228"/>
      <c r="H3830" s="87"/>
      <c r="I3830" s="285"/>
      <c r="J3830" s="87"/>
      <c r="K3830" s="87"/>
      <c r="L3830" s="87"/>
      <c r="M3830" s="87"/>
    </row>
    <row r="3831" spans="1:13">
      <c r="A3831" s="506" t="str">
        <f t="shared" si="614"/>
        <v/>
      </c>
      <c r="B3831" s="507"/>
      <c r="C3831" s="289" t="str">
        <f t="shared" si="615"/>
        <v/>
      </c>
      <c r="D3831" s="290"/>
      <c r="E3831" s="291">
        <f t="shared" si="616"/>
        <v>0</v>
      </c>
      <c r="F3831" s="207">
        <f t="shared" ref="F3831:F3839" si="617">D3831*E3831</f>
        <v>0</v>
      </c>
      <c r="G3831" s="229"/>
      <c r="H3831" s="87"/>
      <c r="I3831" s="285"/>
      <c r="J3831" s="87"/>
      <c r="K3831" s="87"/>
      <c r="L3831" s="87"/>
      <c r="M3831" s="87"/>
    </row>
    <row r="3832" spans="1:13">
      <c r="A3832" s="506" t="str">
        <f t="shared" si="614"/>
        <v/>
      </c>
      <c r="B3832" s="507"/>
      <c r="C3832" s="289" t="str">
        <f t="shared" si="615"/>
        <v/>
      </c>
      <c r="D3832" s="290"/>
      <c r="E3832" s="291">
        <f t="shared" si="616"/>
        <v>0</v>
      </c>
      <c r="F3832" s="207">
        <f t="shared" si="617"/>
        <v>0</v>
      </c>
      <c r="G3832" s="229"/>
      <c r="H3832" s="87"/>
      <c r="I3832" s="285"/>
      <c r="J3832" s="87"/>
      <c r="K3832" s="87"/>
      <c r="L3832" s="87"/>
      <c r="M3832" s="87"/>
    </row>
    <row r="3833" spans="1:13">
      <c r="A3833" s="506" t="str">
        <f t="shared" si="614"/>
        <v/>
      </c>
      <c r="B3833" s="507"/>
      <c r="C3833" s="289" t="str">
        <f t="shared" si="615"/>
        <v/>
      </c>
      <c r="D3833" s="290"/>
      <c r="E3833" s="291">
        <f t="shared" si="616"/>
        <v>0</v>
      </c>
      <c r="F3833" s="207">
        <f t="shared" si="617"/>
        <v>0</v>
      </c>
      <c r="G3833" s="229"/>
      <c r="H3833" s="87"/>
      <c r="I3833" s="285"/>
      <c r="J3833" s="87"/>
      <c r="K3833" s="87"/>
      <c r="L3833" s="87"/>
      <c r="M3833" s="87"/>
    </row>
    <row r="3834" spans="1:13">
      <c r="A3834" s="506" t="str">
        <f t="shared" si="614"/>
        <v/>
      </c>
      <c r="B3834" s="507"/>
      <c r="C3834" s="289" t="str">
        <f t="shared" si="615"/>
        <v/>
      </c>
      <c r="D3834" s="290"/>
      <c r="E3834" s="291">
        <f t="shared" si="616"/>
        <v>0</v>
      </c>
      <c r="F3834" s="207">
        <f t="shared" si="617"/>
        <v>0</v>
      </c>
      <c r="G3834" s="229"/>
      <c r="H3834" s="87"/>
      <c r="I3834" s="285"/>
      <c r="J3834" s="87"/>
      <c r="K3834" s="87"/>
      <c r="L3834" s="87"/>
      <c r="M3834" s="87"/>
    </row>
    <row r="3835" spans="1:13">
      <c r="A3835" s="506" t="str">
        <f t="shared" si="614"/>
        <v/>
      </c>
      <c r="B3835" s="507"/>
      <c r="C3835" s="289" t="str">
        <f t="shared" si="615"/>
        <v/>
      </c>
      <c r="D3835" s="290"/>
      <c r="E3835" s="291">
        <f t="shared" si="616"/>
        <v>0</v>
      </c>
      <c r="F3835" s="207">
        <f t="shared" si="617"/>
        <v>0</v>
      </c>
      <c r="G3835" s="229"/>
      <c r="H3835" s="87"/>
      <c r="I3835" s="285"/>
      <c r="J3835" s="87"/>
      <c r="K3835" s="87"/>
      <c r="L3835" s="87"/>
      <c r="M3835" s="87"/>
    </row>
    <row r="3836" spans="1:13">
      <c r="A3836" s="506" t="str">
        <f t="shared" si="614"/>
        <v/>
      </c>
      <c r="B3836" s="507"/>
      <c r="C3836" s="289" t="str">
        <f t="shared" si="615"/>
        <v/>
      </c>
      <c r="D3836" s="290"/>
      <c r="E3836" s="291">
        <f t="shared" si="616"/>
        <v>0</v>
      </c>
      <c r="F3836" s="207">
        <f t="shared" si="617"/>
        <v>0</v>
      </c>
      <c r="G3836" s="229"/>
      <c r="H3836" s="87"/>
      <c r="I3836" s="285"/>
      <c r="J3836" s="87"/>
      <c r="K3836" s="87"/>
      <c r="L3836" s="87"/>
      <c r="M3836" s="87"/>
    </row>
    <row r="3837" spans="1:13">
      <c r="A3837" s="506" t="str">
        <f t="shared" si="614"/>
        <v/>
      </c>
      <c r="B3837" s="507"/>
      <c r="C3837" s="289" t="str">
        <f t="shared" si="615"/>
        <v/>
      </c>
      <c r="D3837" s="290"/>
      <c r="E3837" s="291">
        <f t="shared" si="616"/>
        <v>0</v>
      </c>
      <c r="F3837" s="207">
        <f t="shared" si="617"/>
        <v>0</v>
      </c>
      <c r="G3837" s="234"/>
      <c r="H3837" s="87"/>
      <c r="I3837" s="285"/>
      <c r="J3837" s="87"/>
      <c r="K3837" s="87"/>
      <c r="L3837" s="87"/>
      <c r="M3837" s="87"/>
    </row>
    <row r="3838" spans="1:13">
      <c r="A3838" s="506" t="str">
        <f t="shared" si="614"/>
        <v/>
      </c>
      <c r="B3838" s="507"/>
      <c r="C3838" s="289" t="str">
        <f t="shared" si="615"/>
        <v/>
      </c>
      <c r="D3838" s="290"/>
      <c r="E3838" s="291">
        <f t="shared" si="616"/>
        <v>0</v>
      </c>
      <c r="F3838" s="207">
        <f t="shared" si="617"/>
        <v>0</v>
      </c>
      <c r="G3838" s="229"/>
      <c r="H3838" s="87"/>
      <c r="I3838" s="285"/>
      <c r="J3838" s="87"/>
      <c r="K3838" s="87"/>
      <c r="L3838" s="87"/>
      <c r="M3838" s="87"/>
    </row>
    <row r="3839" spans="1:13">
      <c r="A3839" s="506" t="str">
        <f t="shared" si="614"/>
        <v/>
      </c>
      <c r="B3839" s="507"/>
      <c r="C3839" s="289" t="str">
        <f t="shared" si="615"/>
        <v/>
      </c>
      <c r="D3839" s="290"/>
      <c r="E3839" s="291">
        <f t="shared" si="616"/>
        <v>0</v>
      </c>
      <c r="F3839" s="207">
        <f t="shared" si="617"/>
        <v>0</v>
      </c>
      <c r="G3839" s="235"/>
      <c r="H3839" s="87"/>
      <c r="I3839" s="285"/>
      <c r="J3839" s="87"/>
      <c r="K3839" s="87"/>
      <c r="L3839" s="87"/>
      <c r="M3839" s="87"/>
    </row>
    <row r="3840" spans="1:13" ht="13.5" thickBot="1">
      <c r="A3840" s="223"/>
      <c r="B3840" s="87"/>
      <c r="C3840" s="87"/>
      <c r="D3840" s="162"/>
      <c r="E3840" s="170"/>
      <c r="F3840" s="66" t="s">
        <v>93</v>
      </c>
      <c r="G3840" s="234">
        <f>SUM(F3830:F3839)</f>
        <v>0</v>
      </c>
      <c r="H3840" s="87"/>
      <c r="I3840" s="119"/>
      <c r="J3840" s="87"/>
      <c r="K3840" s="87"/>
      <c r="L3840" s="87"/>
      <c r="M3840" s="87"/>
    </row>
    <row r="3841" spans="1:13" ht="14.25" thickTop="1" thickBot="1">
      <c r="A3841" s="236" t="s">
        <v>94</v>
      </c>
      <c r="B3841" s="90"/>
      <c r="C3841" s="90"/>
      <c r="D3841" s="163"/>
      <c r="E3841" s="171"/>
      <c r="F3841" s="163"/>
      <c r="G3841" s="237"/>
      <c r="H3841" s="87"/>
      <c r="I3841" s="119"/>
      <c r="J3841" s="87"/>
      <c r="K3841" s="87"/>
      <c r="L3841" s="87"/>
      <c r="M3841" s="87"/>
    </row>
    <row r="3842" spans="1:13" ht="13.5" thickTop="1">
      <c r="A3842" s="286" t="s">
        <v>2</v>
      </c>
      <c r="B3842" s="287"/>
      <c r="C3842" s="288" t="s">
        <v>95</v>
      </c>
      <c r="D3842" s="288" t="s">
        <v>96</v>
      </c>
      <c r="E3842" s="288" t="s">
        <v>97</v>
      </c>
      <c r="F3842" s="288" t="s">
        <v>87</v>
      </c>
      <c r="G3842" s="233" t="s">
        <v>88</v>
      </c>
      <c r="H3842" s="87"/>
      <c r="I3842" s="119"/>
      <c r="J3842" s="87"/>
      <c r="K3842" s="87"/>
      <c r="L3842" s="87"/>
      <c r="M3842" s="87"/>
    </row>
    <row r="3843" spans="1:13">
      <c r="A3843" s="506" t="str">
        <f>IF(I3843=0,"",VLOOKUP(I3843,EQUIPOS,2,FALSE))</f>
        <v/>
      </c>
      <c r="B3843" s="507"/>
      <c r="C3843" s="292"/>
      <c r="D3843" s="290"/>
      <c r="E3843" s="291">
        <f>IF(I3843=0,0,VLOOKUP(I3843,EQUIPOS,4,FALSE))</f>
        <v>0</v>
      </c>
      <c r="F3843" s="207">
        <f>C3843*D3843*E3843</f>
        <v>0</v>
      </c>
      <c r="G3843" s="228"/>
      <c r="H3843" s="87"/>
      <c r="I3843" s="285"/>
      <c r="J3843" s="87"/>
      <c r="K3843" s="87"/>
      <c r="L3843" s="87"/>
      <c r="M3843" s="87"/>
    </row>
    <row r="3844" spans="1:13">
      <c r="A3844" s="506" t="str">
        <f>IF(I3844=0,"",VLOOKUP(I3844,EQUIPOS,2,FALSE))</f>
        <v/>
      </c>
      <c r="B3844" s="507"/>
      <c r="C3844" s="292"/>
      <c r="D3844" s="290"/>
      <c r="E3844" s="291">
        <f>IF(I3844=0,0,VLOOKUP(I3844,EQUIPOS,4,FALSE))</f>
        <v>0</v>
      </c>
      <c r="F3844" s="207">
        <f>C3844*D3844*E3844</f>
        <v>0</v>
      </c>
      <c r="G3844" s="229"/>
      <c r="H3844" s="87"/>
      <c r="I3844" s="285"/>
      <c r="J3844" s="87"/>
      <c r="K3844" s="87"/>
      <c r="L3844" s="87"/>
      <c r="M3844" s="87"/>
    </row>
    <row r="3845" spans="1:13">
      <c r="A3845" s="506" t="str">
        <f>IF(I3845=0,"",VLOOKUP(I3845,EQUIPOS,2,FALSE))</f>
        <v/>
      </c>
      <c r="B3845" s="507"/>
      <c r="C3845" s="292"/>
      <c r="D3845" s="290"/>
      <c r="E3845" s="291">
        <f>IF(I3845=0,0,VLOOKUP(I3845,EQUIPOS,4,FALSE))</f>
        <v>0</v>
      </c>
      <c r="F3845" s="207">
        <f>C3845*D3845*E3845</f>
        <v>0</v>
      </c>
      <c r="G3845" s="229"/>
      <c r="H3845" s="87"/>
      <c r="I3845" s="285"/>
      <c r="J3845" s="87"/>
      <c r="K3845" s="87"/>
      <c r="L3845" s="87"/>
      <c r="M3845" s="87"/>
    </row>
    <row r="3846" spans="1:13">
      <c r="A3846" s="506" t="str">
        <f>IF(I3846=0,"",VLOOKUP(I3846,EQUIPOS,2,FALSE))</f>
        <v/>
      </c>
      <c r="B3846" s="507"/>
      <c r="C3846" s="292"/>
      <c r="D3846" s="290"/>
      <c r="E3846" s="291">
        <f>IF(I3846=0,0,VLOOKUP(I3846,EQUIPOS,4,FALSE))</f>
        <v>0</v>
      </c>
      <c r="F3846" s="207">
        <f>C3846*D3846*E3846</f>
        <v>0</v>
      </c>
      <c r="G3846" s="235"/>
      <c r="H3846" s="87"/>
      <c r="I3846" s="285"/>
      <c r="J3846" s="87"/>
      <c r="K3846" s="87"/>
      <c r="L3846" s="87"/>
      <c r="M3846" s="87"/>
    </row>
    <row r="3847" spans="1:13" ht="13.5" thickBot="1">
      <c r="A3847" s="230"/>
      <c r="B3847" s="88"/>
      <c r="C3847" s="88"/>
      <c r="D3847" s="160"/>
      <c r="E3847" s="172"/>
      <c r="F3847" s="271" t="s">
        <v>98</v>
      </c>
      <c r="G3847" s="238">
        <f>SUM(F3843:F3846)</f>
        <v>0</v>
      </c>
      <c r="H3847" s="87"/>
      <c r="I3847" s="119"/>
      <c r="J3847" s="87"/>
      <c r="K3847" s="87"/>
      <c r="L3847" s="87"/>
      <c r="M3847" s="87"/>
    </row>
    <row r="3848" spans="1:13" ht="13.5" thickTop="1">
      <c r="A3848" s="231" t="s">
        <v>99</v>
      </c>
      <c r="B3848" s="89"/>
      <c r="C3848" s="89"/>
      <c r="D3848" s="161"/>
      <c r="E3848" s="169"/>
      <c r="F3848" s="161"/>
      <c r="G3848" s="232"/>
      <c r="H3848" s="87"/>
      <c r="I3848" s="119"/>
      <c r="J3848" s="87"/>
      <c r="K3848" s="87"/>
      <c r="L3848" s="87"/>
      <c r="M3848" s="87"/>
    </row>
    <row r="3849" spans="1:13">
      <c r="A3849" s="286" t="s">
        <v>2</v>
      </c>
      <c r="B3849" s="273" t="s">
        <v>3</v>
      </c>
      <c r="C3849" s="273" t="s">
        <v>91</v>
      </c>
      <c r="D3849" s="288" t="s">
        <v>85</v>
      </c>
      <c r="E3849" s="288" t="s">
        <v>92</v>
      </c>
      <c r="F3849" s="288" t="s">
        <v>87</v>
      </c>
      <c r="G3849" s="233" t="s">
        <v>88</v>
      </c>
      <c r="H3849" s="165"/>
      <c r="I3849" s="167"/>
      <c r="J3849" s="87"/>
      <c r="K3849" s="87"/>
      <c r="L3849" s="87"/>
      <c r="M3849" s="87"/>
    </row>
    <row r="3850" spans="1:13">
      <c r="A3850" s="293" t="str">
        <f t="shared" ref="A3850:A3858" si="618">IF(I3850=0,"",VLOOKUP(I3850,MANOOBRA,2,FALSE))</f>
        <v/>
      </c>
      <c r="B3850" s="289" t="str">
        <f t="shared" ref="B3850:B3858" si="619">IF(I3850=0,"",VLOOKUP(I3850,MANOOBRA,3,FALSE))</f>
        <v/>
      </c>
      <c r="C3850" s="292"/>
      <c r="D3850" s="292"/>
      <c r="E3850" s="291">
        <f t="shared" ref="E3850:E3858" si="620">IF(I3850=0,0,VLOOKUP(I3850,MANOOBRA,4,FALSE))</f>
        <v>0</v>
      </c>
      <c r="F3850" s="207">
        <f>IF(D3850=0,0,C3850*E3850/D3850)</f>
        <v>0</v>
      </c>
      <c r="G3850" s="228"/>
      <c r="H3850" s="87"/>
      <c r="I3850" s="285"/>
      <c r="J3850" s="87"/>
      <c r="K3850" s="87"/>
      <c r="L3850" s="87"/>
      <c r="M3850" s="87"/>
    </row>
    <row r="3851" spans="1:13">
      <c r="A3851" s="293" t="str">
        <f t="shared" si="618"/>
        <v/>
      </c>
      <c r="B3851" s="289" t="str">
        <f t="shared" si="619"/>
        <v/>
      </c>
      <c r="C3851" s="292"/>
      <c r="D3851" s="292"/>
      <c r="E3851" s="291">
        <f t="shared" si="620"/>
        <v>0</v>
      </c>
      <c r="F3851" s="207">
        <f t="shared" ref="F3851:F3858" si="621">IF(D3851=0,0,C3851*E3851/D3851)</f>
        <v>0</v>
      </c>
      <c r="G3851" s="229"/>
      <c r="H3851" s="87"/>
      <c r="I3851" s="285"/>
      <c r="J3851" s="87"/>
      <c r="K3851" s="87"/>
      <c r="L3851" s="87"/>
      <c r="M3851" s="87"/>
    </row>
    <row r="3852" spans="1:13">
      <c r="A3852" s="293" t="str">
        <f t="shared" si="618"/>
        <v/>
      </c>
      <c r="B3852" s="289" t="str">
        <f t="shared" si="619"/>
        <v/>
      </c>
      <c r="C3852" s="292"/>
      <c r="D3852" s="292"/>
      <c r="E3852" s="291">
        <f t="shared" si="620"/>
        <v>0</v>
      </c>
      <c r="F3852" s="207">
        <f t="shared" si="621"/>
        <v>0</v>
      </c>
      <c r="G3852" s="229"/>
      <c r="H3852" s="87"/>
      <c r="I3852" s="285"/>
      <c r="J3852" s="87"/>
      <c r="K3852" s="87"/>
      <c r="L3852" s="87"/>
      <c r="M3852" s="87"/>
    </row>
    <row r="3853" spans="1:13">
      <c r="A3853" s="293" t="str">
        <f t="shared" si="618"/>
        <v/>
      </c>
      <c r="B3853" s="289" t="str">
        <f t="shared" si="619"/>
        <v/>
      </c>
      <c r="C3853" s="292"/>
      <c r="D3853" s="292"/>
      <c r="E3853" s="291">
        <f t="shared" si="620"/>
        <v>0</v>
      </c>
      <c r="F3853" s="207">
        <f t="shared" si="621"/>
        <v>0</v>
      </c>
      <c r="G3853" s="229"/>
      <c r="H3853" s="87"/>
      <c r="I3853" s="285"/>
      <c r="J3853" s="87"/>
      <c r="K3853" s="87"/>
      <c r="L3853" s="87"/>
      <c r="M3853" s="87"/>
    </row>
    <row r="3854" spans="1:13">
      <c r="A3854" s="293" t="str">
        <f t="shared" si="618"/>
        <v/>
      </c>
      <c r="B3854" s="289" t="str">
        <f t="shared" si="619"/>
        <v/>
      </c>
      <c r="C3854" s="292"/>
      <c r="D3854" s="292"/>
      <c r="E3854" s="291">
        <f t="shared" si="620"/>
        <v>0</v>
      </c>
      <c r="F3854" s="207">
        <f t="shared" si="621"/>
        <v>0</v>
      </c>
      <c r="G3854" s="229"/>
      <c r="H3854" s="87"/>
      <c r="I3854" s="285"/>
      <c r="J3854" s="87"/>
      <c r="K3854" s="87"/>
      <c r="L3854" s="87"/>
      <c r="M3854" s="87"/>
    </row>
    <row r="3855" spans="1:13">
      <c r="A3855" s="293" t="str">
        <f t="shared" si="618"/>
        <v/>
      </c>
      <c r="B3855" s="289" t="str">
        <f t="shared" si="619"/>
        <v/>
      </c>
      <c r="C3855" s="292"/>
      <c r="D3855" s="294"/>
      <c r="E3855" s="291">
        <f t="shared" si="620"/>
        <v>0</v>
      </c>
      <c r="F3855" s="207">
        <f t="shared" si="621"/>
        <v>0</v>
      </c>
      <c r="G3855" s="229"/>
      <c r="H3855" s="87"/>
      <c r="I3855" s="285"/>
      <c r="J3855" s="87"/>
      <c r="K3855" s="87"/>
      <c r="L3855" s="87"/>
      <c r="M3855" s="87"/>
    </row>
    <row r="3856" spans="1:13">
      <c r="A3856" s="293" t="str">
        <f t="shared" si="618"/>
        <v/>
      </c>
      <c r="B3856" s="289" t="str">
        <f t="shared" si="619"/>
        <v/>
      </c>
      <c r="C3856" s="292"/>
      <c r="D3856" s="294"/>
      <c r="E3856" s="291">
        <f t="shared" si="620"/>
        <v>0</v>
      </c>
      <c r="F3856" s="207">
        <f t="shared" si="621"/>
        <v>0</v>
      </c>
      <c r="G3856" s="229"/>
      <c r="H3856" s="87"/>
      <c r="I3856" s="285"/>
      <c r="J3856" s="87"/>
      <c r="K3856" s="87"/>
      <c r="L3856" s="87"/>
      <c r="M3856" s="87"/>
    </row>
    <row r="3857" spans="1:13">
      <c r="A3857" s="293" t="str">
        <f t="shared" si="618"/>
        <v/>
      </c>
      <c r="B3857" s="289" t="str">
        <f t="shared" si="619"/>
        <v/>
      </c>
      <c r="C3857" s="292"/>
      <c r="D3857" s="294"/>
      <c r="E3857" s="291">
        <f t="shared" si="620"/>
        <v>0</v>
      </c>
      <c r="F3857" s="207">
        <f t="shared" si="621"/>
        <v>0</v>
      </c>
      <c r="G3857" s="229"/>
      <c r="H3857" s="87"/>
      <c r="I3857" s="285"/>
      <c r="J3857" s="87"/>
      <c r="K3857" s="87"/>
      <c r="L3857" s="87"/>
      <c r="M3857" s="87"/>
    </row>
    <row r="3858" spans="1:13">
      <c r="A3858" s="293" t="str">
        <f t="shared" si="618"/>
        <v/>
      </c>
      <c r="B3858" s="289" t="str">
        <f t="shared" si="619"/>
        <v/>
      </c>
      <c r="C3858" s="292"/>
      <c r="D3858" s="294"/>
      <c r="E3858" s="291">
        <f t="shared" si="620"/>
        <v>0</v>
      </c>
      <c r="F3858" s="207">
        <f t="shared" si="621"/>
        <v>0</v>
      </c>
      <c r="G3858" s="235"/>
      <c r="H3858" s="87"/>
      <c r="I3858" s="285"/>
      <c r="J3858" s="87"/>
      <c r="K3858" s="87"/>
      <c r="L3858" s="87"/>
      <c r="M3858" s="87"/>
    </row>
    <row r="3859" spans="1:13" ht="13.5" thickBot="1">
      <c r="A3859" s="230"/>
      <c r="B3859" s="88"/>
      <c r="C3859" s="88"/>
      <c r="D3859" s="160"/>
      <c r="E3859" s="168"/>
      <c r="F3859" s="271" t="s">
        <v>100</v>
      </c>
      <c r="G3859" s="238">
        <f>SUM(F3850:F3858)</f>
        <v>0</v>
      </c>
      <c r="H3859" s="87"/>
      <c r="I3859" s="119"/>
      <c r="J3859" s="87"/>
      <c r="K3859" s="87"/>
      <c r="L3859" s="87"/>
      <c r="M3859" s="87"/>
    </row>
    <row r="3860" spans="1:13" ht="13.5" thickTop="1">
      <c r="A3860" s="239" t="s">
        <v>101</v>
      </c>
      <c r="B3860" s="89"/>
      <c r="C3860" s="89"/>
      <c r="D3860" s="161"/>
      <c r="E3860" s="169"/>
      <c r="F3860" s="161"/>
      <c r="G3860" s="232"/>
      <c r="H3860" s="87"/>
      <c r="I3860" s="119"/>
      <c r="J3860" s="87"/>
      <c r="K3860" s="87"/>
      <c r="L3860" s="87"/>
      <c r="M3860" s="87"/>
    </row>
    <row r="3861" spans="1:13">
      <c r="A3861" s="286" t="s">
        <v>2</v>
      </c>
      <c r="B3861" s="287"/>
      <c r="C3861" s="287"/>
      <c r="D3861" s="208"/>
      <c r="E3861" s="288" t="s">
        <v>102</v>
      </c>
      <c r="F3861" s="288" t="s">
        <v>45</v>
      </c>
      <c r="G3861" s="295" t="s">
        <v>102</v>
      </c>
      <c r="H3861" s="165"/>
      <c r="I3861" s="167"/>
      <c r="J3861" s="87"/>
      <c r="K3861" s="87"/>
      <c r="L3861" s="87"/>
      <c r="M3861" s="87"/>
    </row>
    <row r="3862" spans="1:13">
      <c r="A3862" s="296" t="s">
        <v>103</v>
      </c>
      <c r="B3862" s="209"/>
      <c r="C3862" s="209"/>
      <c r="D3862" s="210"/>
      <c r="E3862" s="284"/>
      <c r="F3862" s="297"/>
      <c r="G3862" s="298"/>
      <c r="H3862" s="87"/>
      <c r="I3862" s="173"/>
      <c r="J3862" s="87"/>
      <c r="K3862" s="87"/>
      <c r="L3862" s="87"/>
      <c r="M3862" s="87"/>
    </row>
    <row r="3863" spans="1:13">
      <c r="A3863" s="296" t="s">
        <v>104</v>
      </c>
      <c r="B3863" s="209"/>
      <c r="C3863" s="209"/>
      <c r="D3863" s="210"/>
      <c r="E3863" s="284"/>
      <c r="F3863" s="297"/>
      <c r="G3863" s="298"/>
      <c r="H3863" s="87"/>
      <c r="I3863" s="173"/>
      <c r="J3863" s="87"/>
      <c r="K3863" s="87"/>
      <c r="L3863" s="87"/>
      <c r="M3863" s="87"/>
    </row>
    <row r="3864" spans="1:13">
      <c r="A3864" s="296" t="s">
        <v>105</v>
      </c>
      <c r="B3864" s="209"/>
      <c r="C3864" s="209"/>
      <c r="D3864" s="210"/>
      <c r="E3864" s="284"/>
      <c r="F3864" s="297"/>
      <c r="G3864" s="298"/>
      <c r="H3864" s="87"/>
      <c r="I3864" s="173"/>
      <c r="J3864" s="87"/>
      <c r="K3864" s="87"/>
      <c r="L3864" s="87"/>
      <c r="M3864" s="87"/>
    </row>
    <row r="3865" spans="1:13" ht="23.25" thickBot="1">
      <c r="A3865" s="230"/>
      <c r="B3865" s="88"/>
      <c r="C3865" s="88"/>
      <c r="D3865" s="160"/>
      <c r="E3865" s="168"/>
      <c r="F3865" s="67" t="s">
        <v>106</v>
      </c>
      <c r="G3865" s="238"/>
      <c r="H3865" s="87"/>
      <c r="I3865" s="119"/>
      <c r="J3865" s="299" t="s">
        <v>107</v>
      </c>
      <c r="K3865" s="299" t="s">
        <v>108</v>
      </c>
      <c r="L3865" s="299" t="s">
        <v>336</v>
      </c>
      <c r="M3865" s="299" t="s">
        <v>105</v>
      </c>
    </row>
    <row r="3866" spans="1:13" ht="14.25" thickTop="1" thickBot="1">
      <c r="A3866" s="240"/>
      <c r="B3866" s="58"/>
      <c r="C3866" s="58"/>
      <c r="D3866" s="174"/>
      <c r="E3866" s="68" t="s">
        <v>108</v>
      </c>
      <c r="F3866" s="69"/>
      <c r="G3866" s="241">
        <f>ROUND(SUM(G3827,G3840,G3847,G3859,G3865),0)</f>
        <v>0</v>
      </c>
      <c r="H3866" s="58"/>
      <c r="I3866" s="118"/>
      <c r="J3866" s="300" t="str">
        <f>B3803</f>
        <v>6.1</v>
      </c>
      <c r="K3866" s="301">
        <f>G3866</f>
        <v>0</v>
      </c>
      <c r="L3866" s="302">
        <f>ROUND(SUM(G3827,G3840,G3847,G3859),0)</f>
        <v>0</v>
      </c>
      <c r="M3866" s="303">
        <f>G3864</f>
        <v>0</v>
      </c>
    </row>
    <row r="3867" spans="1:13" ht="26.25" thickTop="1">
      <c r="A3867" s="242" t="s">
        <v>109</v>
      </c>
      <c r="B3867" s="87"/>
      <c r="C3867" s="87"/>
      <c r="D3867" s="162"/>
      <c r="E3867" s="166"/>
      <c r="F3867" s="162"/>
      <c r="G3867" s="225"/>
      <c r="H3867" s="87"/>
      <c r="I3867" s="119"/>
      <c r="J3867" s="87"/>
      <c r="K3867" s="87"/>
      <c r="L3867" s="87"/>
      <c r="M3867" s="87"/>
    </row>
    <row r="3868" spans="1:13">
      <c r="A3868" s="242"/>
      <c r="B3868" s="175"/>
      <c r="C3868" s="175"/>
      <c r="D3868" s="176"/>
      <c r="E3868" s="166"/>
      <c r="F3868" s="162"/>
      <c r="G3868" s="243">
        <f ca="1">TODAY()</f>
        <v>46244</v>
      </c>
      <c r="H3868" s="87"/>
      <c r="I3868" s="119"/>
      <c r="J3868" s="87"/>
      <c r="K3868" s="87"/>
      <c r="L3868" s="87"/>
      <c r="M3868" s="87"/>
    </row>
    <row r="3869" spans="1:13" ht="13.5" thickBot="1">
      <c r="A3869" s="244"/>
      <c r="B3869" s="245"/>
      <c r="C3869" s="245"/>
      <c r="D3869" s="246"/>
      <c r="E3869" s="247"/>
      <c r="F3869" s="246"/>
      <c r="G3869" s="248"/>
      <c r="H3869" s="87"/>
      <c r="I3869" s="119"/>
      <c r="J3869" s="87"/>
      <c r="K3869" s="87"/>
      <c r="L3869" s="87"/>
      <c r="M3869" s="87"/>
    </row>
    <row r="3870" spans="1:13">
      <c r="A3870" s="217"/>
      <c r="B3870" s="218"/>
      <c r="C3870" s="218"/>
      <c r="D3870" s="219"/>
      <c r="E3870" s="220"/>
      <c r="F3870" s="219"/>
      <c r="G3870" s="221" t="s">
        <v>77</v>
      </c>
      <c r="H3870" s="58"/>
      <c r="I3870" s="118"/>
      <c r="J3870" s="58"/>
      <c r="K3870" s="58"/>
      <c r="L3870" s="58"/>
      <c r="M3870" s="87"/>
    </row>
    <row r="3871" spans="1:13">
      <c r="A3871" s="222" t="s">
        <v>78</v>
      </c>
      <c r="B3871" s="508" t="str">
        <f>Proponente</f>
        <v>Proponente BCDA</v>
      </c>
      <c r="C3871" s="508"/>
      <c r="D3871" s="508"/>
      <c r="E3871" s="508"/>
      <c r="F3871" s="508"/>
      <c r="G3871" s="509"/>
      <c r="H3871" s="87"/>
      <c r="I3871" s="119"/>
      <c r="J3871" s="87"/>
      <c r="K3871" s="87"/>
      <c r="L3871" s="87"/>
      <c r="M3871" s="87"/>
    </row>
    <row r="3872" spans="1:13">
      <c r="A3872" s="222" t="s">
        <v>79</v>
      </c>
      <c r="B3872" s="87" t="str">
        <f>VLOOKUP(B3873,'4_Presupuesto de Obra'!$A$8:$D$182,2,FALSE)</f>
        <v>6.2</v>
      </c>
      <c r="C3872" s="508" t="str">
        <f>VLOOKUP(B3873,'4_Presupuesto de Obra'!$A$8:$D$182,3,FALSE)</f>
        <v>PLAN DE ADAPTACION A LA GUIA AMBIENTAL (PAGA)</v>
      </c>
      <c r="D3872" s="508"/>
      <c r="E3872" s="508"/>
      <c r="F3872" s="508"/>
      <c r="G3872" s="509"/>
      <c r="H3872" s="87"/>
      <c r="I3872" s="119"/>
      <c r="J3872" s="87"/>
      <c r="K3872" s="87"/>
      <c r="L3872" s="87"/>
      <c r="M3872" s="87"/>
    </row>
    <row r="3873" spans="1:13">
      <c r="A3873" s="223"/>
      <c r="B3873" s="216">
        <f>+B3804+1</f>
        <v>57</v>
      </c>
      <c r="C3873" s="87"/>
      <c r="D3873" s="162"/>
      <c r="E3873" s="166"/>
      <c r="F3873" s="59" t="s">
        <v>80</v>
      </c>
      <c r="G3873" s="224" t="str">
        <f>VLOOKUP(B3873,'4_Presupuesto de Obra'!$A$8:$D$182,4,FALSE)</f>
        <v>Glb</v>
      </c>
      <c r="H3873" s="87"/>
      <c r="I3873" s="119"/>
      <c r="J3873" s="87"/>
      <c r="K3873" s="87"/>
      <c r="L3873" s="87"/>
      <c r="M3873" s="87"/>
    </row>
    <row r="3874" spans="1:13" ht="13.5" thickBot="1">
      <c r="A3874" s="222" t="s">
        <v>81</v>
      </c>
      <c r="B3874" s="87"/>
      <c r="C3874" s="87"/>
      <c r="D3874" s="162"/>
      <c r="E3874" s="166"/>
      <c r="F3874" s="162"/>
      <c r="G3874" s="225"/>
      <c r="H3874" s="87"/>
      <c r="I3874" s="167"/>
      <c r="J3874" s="87"/>
      <c r="K3874" s="87"/>
      <c r="L3874" s="87"/>
      <c r="M3874" s="87"/>
    </row>
    <row r="3875" spans="1:13" ht="13.5" thickTop="1">
      <c r="A3875" s="226" t="s">
        <v>2</v>
      </c>
      <c r="B3875" s="158" t="s">
        <v>83</v>
      </c>
      <c r="C3875" s="158" t="s">
        <v>84</v>
      </c>
      <c r="D3875" s="159" t="s">
        <v>85</v>
      </c>
      <c r="E3875" s="65" t="s">
        <v>86</v>
      </c>
      <c r="F3875" s="65" t="s">
        <v>87</v>
      </c>
      <c r="G3875" s="227" t="s">
        <v>88</v>
      </c>
      <c r="H3875" s="165"/>
      <c r="I3875" s="167"/>
      <c r="J3875" s="165"/>
      <c r="K3875" s="165"/>
      <c r="L3875" s="165"/>
      <c r="M3875" s="87"/>
    </row>
    <row r="3876" spans="1:13">
      <c r="A3876" s="281" t="str">
        <f t="shared" ref="A3876:A3895" si="622">IF(I3876=0,"-",VLOOKUP(I3876,EQUIPOS,2,FALSE))</f>
        <v>-</v>
      </c>
      <c r="B3876" s="282"/>
      <c r="C3876" s="282"/>
      <c r="D3876" s="283"/>
      <c r="E3876" s="284">
        <f t="shared" ref="E3876:E3895" si="623">IF(I3876=0,0,VLOOKUP(I3876,EQUIPOS,4,FALSE))</f>
        <v>0</v>
      </c>
      <c r="F3876" s="207">
        <f t="shared" ref="F3876:F3895" si="624">IF(D3876=0,0,E3876/D3876)</f>
        <v>0</v>
      </c>
      <c r="G3876" s="228"/>
      <c r="H3876" s="87"/>
      <c r="I3876" s="285"/>
      <c r="J3876" s="87"/>
      <c r="K3876" s="87"/>
      <c r="L3876" s="87"/>
      <c r="M3876" s="87"/>
    </row>
    <row r="3877" spans="1:13">
      <c r="A3877" s="281" t="str">
        <f t="shared" si="622"/>
        <v>-</v>
      </c>
      <c r="B3877" s="282"/>
      <c r="C3877" s="282"/>
      <c r="D3877" s="283"/>
      <c r="E3877" s="284">
        <f t="shared" si="623"/>
        <v>0</v>
      </c>
      <c r="F3877" s="207">
        <f t="shared" si="624"/>
        <v>0</v>
      </c>
      <c r="G3877" s="229"/>
      <c r="H3877" s="87"/>
      <c r="I3877" s="285"/>
      <c r="J3877" s="87"/>
      <c r="K3877" s="87"/>
      <c r="L3877" s="87"/>
      <c r="M3877" s="87"/>
    </row>
    <row r="3878" spans="1:13">
      <c r="A3878" s="281" t="str">
        <f t="shared" si="622"/>
        <v>-</v>
      </c>
      <c r="B3878" s="282"/>
      <c r="C3878" s="282"/>
      <c r="D3878" s="283"/>
      <c r="E3878" s="284">
        <f t="shared" si="623"/>
        <v>0</v>
      </c>
      <c r="F3878" s="207">
        <f t="shared" si="624"/>
        <v>0</v>
      </c>
      <c r="G3878" s="229"/>
      <c r="H3878" s="87"/>
      <c r="I3878" s="285"/>
      <c r="J3878" s="87"/>
      <c r="K3878" s="87"/>
      <c r="L3878" s="87"/>
      <c r="M3878" s="87"/>
    </row>
    <row r="3879" spans="1:13">
      <c r="A3879" s="281" t="str">
        <f t="shared" si="622"/>
        <v>-</v>
      </c>
      <c r="B3879" s="282"/>
      <c r="C3879" s="282"/>
      <c r="D3879" s="283"/>
      <c r="E3879" s="284">
        <f t="shared" si="623"/>
        <v>0</v>
      </c>
      <c r="F3879" s="207">
        <f t="shared" si="624"/>
        <v>0</v>
      </c>
      <c r="G3879" s="229"/>
      <c r="H3879" s="87"/>
      <c r="I3879" s="285"/>
      <c r="J3879" s="87"/>
      <c r="K3879" s="87"/>
      <c r="L3879" s="87"/>
      <c r="M3879" s="87"/>
    </row>
    <row r="3880" spans="1:13">
      <c r="A3880" s="281" t="str">
        <f t="shared" si="622"/>
        <v>-</v>
      </c>
      <c r="B3880" s="282"/>
      <c r="C3880" s="282"/>
      <c r="D3880" s="283"/>
      <c r="E3880" s="284">
        <f t="shared" si="623"/>
        <v>0</v>
      </c>
      <c r="F3880" s="207">
        <f t="shared" si="624"/>
        <v>0</v>
      </c>
      <c r="G3880" s="229"/>
      <c r="H3880" s="87"/>
      <c r="I3880" s="285"/>
      <c r="J3880" s="87"/>
      <c r="K3880" s="87"/>
      <c r="L3880" s="87"/>
      <c r="M3880" s="87"/>
    </row>
    <row r="3881" spans="1:13">
      <c r="A3881" s="281" t="str">
        <f t="shared" si="622"/>
        <v>-</v>
      </c>
      <c r="B3881" s="282"/>
      <c r="C3881" s="282"/>
      <c r="D3881" s="283"/>
      <c r="E3881" s="284">
        <f t="shared" si="623"/>
        <v>0</v>
      </c>
      <c r="F3881" s="207">
        <f t="shared" si="624"/>
        <v>0</v>
      </c>
      <c r="G3881" s="229"/>
      <c r="H3881" s="87"/>
      <c r="I3881" s="285"/>
      <c r="J3881" s="87"/>
      <c r="K3881" s="87"/>
      <c r="L3881" s="87"/>
      <c r="M3881" s="87"/>
    </row>
    <row r="3882" spans="1:13">
      <c r="A3882" s="281" t="str">
        <f t="shared" si="622"/>
        <v>-</v>
      </c>
      <c r="B3882" s="282"/>
      <c r="C3882" s="282"/>
      <c r="D3882" s="283"/>
      <c r="E3882" s="284">
        <f t="shared" si="623"/>
        <v>0</v>
      </c>
      <c r="F3882" s="207">
        <f t="shared" si="624"/>
        <v>0</v>
      </c>
      <c r="G3882" s="235"/>
      <c r="H3882" s="87"/>
      <c r="I3882" s="285"/>
      <c r="J3882" s="87"/>
      <c r="K3882" s="87"/>
      <c r="L3882" s="87"/>
      <c r="M3882" s="87"/>
    </row>
    <row r="3883" spans="1:13">
      <c r="A3883" s="281" t="str">
        <f t="shared" si="622"/>
        <v>-</v>
      </c>
      <c r="B3883" s="282"/>
      <c r="C3883" s="282"/>
      <c r="D3883" s="283"/>
      <c r="E3883" s="284">
        <f t="shared" si="623"/>
        <v>0</v>
      </c>
      <c r="F3883" s="207">
        <f t="shared" si="624"/>
        <v>0</v>
      </c>
      <c r="G3883" s="229"/>
      <c r="H3883" s="87"/>
      <c r="I3883" s="285"/>
      <c r="J3883" s="87"/>
      <c r="K3883" s="87"/>
      <c r="L3883" s="87"/>
      <c r="M3883" s="87"/>
    </row>
    <row r="3884" spans="1:13">
      <c r="A3884" s="281" t="str">
        <f t="shared" si="622"/>
        <v>-</v>
      </c>
      <c r="B3884" s="282"/>
      <c r="C3884" s="282"/>
      <c r="D3884" s="283"/>
      <c r="E3884" s="284">
        <f t="shared" si="623"/>
        <v>0</v>
      </c>
      <c r="F3884" s="207">
        <f t="shared" si="624"/>
        <v>0</v>
      </c>
      <c r="G3884" s="229"/>
      <c r="H3884" s="87"/>
      <c r="I3884" s="285"/>
      <c r="J3884" s="87"/>
      <c r="K3884" s="87"/>
      <c r="L3884" s="87"/>
      <c r="M3884" s="87"/>
    </row>
    <row r="3885" spans="1:13">
      <c r="A3885" s="281" t="str">
        <f t="shared" si="622"/>
        <v>-</v>
      </c>
      <c r="B3885" s="282"/>
      <c r="C3885" s="282"/>
      <c r="D3885" s="283"/>
      <c r="E3885" s="284">
        <f t="shared" si="623"/>
        <v>0</v>
      </c>
      <c r="F3885" s="207">
        <f t="shared" si="624"/>
        <v>0</v>
      </c>
      <c r="G3885" s="229"/>
      <c r="H3885" s="87"/>
      <c r="I3885" s="285"/>
      <c r="J3885" s="87"/>
      <c r="K3885" s="87"/>
      <c r="L3885" s="87"/>
      <c r="M3885" s="87"/>
    </row>
    <row r="3886" spans="1:13">
      <c r="A3886" s="281" t="str">
        <f t="shared" si="622"/>
        <v>-</v>
      </c>
      <c r="B3886" s="282"/>
      <c r="C3886" s="282"/>
      <c r="D3886" s="283"/>
      <c r="E3886" s="284">
        <f t="shared" si="623"/>
        <v>0</v>
      </c>
      <c r="F3886" s="207">
        <f t="shared" si="624"/>
        <v>0</v>
      </c>
      <c r="G3886" s="229"/>
      <c r="H3886" s="87"/>
      <c r="I3886" s="285"/>
      <c r="J3886" s="87"/>
      <c r="K3886" s="87"/>
      <c r="L3886" s="87"/>
      <c r="M3886" s="87"/>
    </row>
    <row r="3887" spans="1:13">
      <c r="A3887" s="281" t="str">
        <f t="shared" si="622"/>
        <v>-</v>
      </c>
      <c r="B3887" s="282"/>
      <c r="C3887" s="282"/>
      <c r="D3887" s="283"/>
      <c r="E3887" s="284">
        <f t="shared" si="623"/>
        <v>0</v>
      </c>
      <c r="F3887" s="207">
        <f t="shared" si="624"/>
        <v>0</v>
      </c>
      <c r="G3887" s="229"/>
      <c r="H3887" s="87"/>
      <c r="I3887" s="285"/>
      <c r="J3887" s="87"/>
      <c r="K3887" s="87"/>
      <c r="L3887" s="87"/>
      <c r="M3887" s="87"/>
    </row>
    <row r="3888" spans="1:13">
      <c r="A3888" s="281" t="str">
        <f t="shared" si="622"/>
        <v>-</v>
      </c>
      <c r="B3888" s="282"/>
      <c r="C3888" s="282"/>
      <c r="D3888" s="283"/>
      <c r="E3888" s="284">
        <f t="shared" si="623"/>
        <v>0</v>
      </c>
      <c r="F3888" s="207">
        <f t="shared" si="624"/>
        <v>0</v>
      </c>
      <c r="G3888" s="229"/>
      <c r="H3888" s="87"/>
      <c r="I3888" s="285"/>
      <c r="J3888" s="87"/>
      <c r="K3888" s="87"/>
      <c r="L3888" s="87"/>
      <c r="M3888" s="87"/>
    </row>
    <row r="3889" spans="1:13">
      <c r="A3889" s="281" t="str">
        <f t="shared" si="622"/>
        <v>-</v>
      </c>
      <c r="B3889" s="282"/>
      <c r="C3889" s="282"/>
      <c r="D3889" s="283"/>
      <c r="E3889" s="284">
        <f t="shared" si="623"/>
        <v>0</v>
      </c>
      <c r="F3889" s="207">
        <f t="shared" si="624"/>
        <v>0</v>
      </c>
      <c r="G3889" s="229"/>
      <c r="H3889" s="87"/>
      <c r="I3889" s="285"/>
      <c r="J3889" s="87"/>
      <c r="K3889" s="87"/>
      <c r="L3889" s="87"/>
      <c r="M3889" s="87"/>
    </row>
    <row r="3890" spans="1:13">
      <c r="A3890" s="281" t="str">
        <f t="shared" si="622"/>
        <v>-</v>
      </c>
      <c r="B3890" s="282"/>
      <c r="C3890" s="282"/>
      <c r="D3890" s="283"/>
      <c r="E3890" s="284">
        <f t="shared" si="623"/>
        <v>0</v>
      </c>
      <c r="F3890" s="207">
        <f t="shared" si="624"/>
        <v>0</v>
      </c>
      <c r="G3890" s="229"/>
      <c r="H3890" s="87"/>
      <c r="I3890" s="285"/>
      <c r="J3890" s="87"/>
      <c r="K3890" s="87"/>
      <c r="L3890" s="87"/>
      <c r="M3890" s="87"/>
    </row>
    <row r="3891" spans="1:13">
      <c r="A3891" s="281" t="str">
        <f t="shared" si="622"/>
        <v>-</v>
      </c>
      <c r="B3891" s="282"/>
      <c r="C3891" s="282"/>
      <c r="D3891" s="283"/>
      <c r="E3891" s="284">
        <f t="shared" si="623"/>
        <v>0</v>
      </c>
      <c r="F3891" s="207">
        <f t="shared" si="624"/>
        <v>0</v>
      </c>
      <c r="G3891" s="229"/>
      <c r="H3891" s="87"/>
      <c r="I3891" s="285"/>
      <c r="J3891" s="87"/>
      <c r="K3891" s="87"/>
      <c r="L3891" s="87"/>
      <c r="M3891" s="87"/>
    </row>
    <row r="3892" spans="1:13">
      <c r="A3892" s="281" t="str">
        <f t="shared" si="622"/>
        <v>-</v>
      </c>
      <c r="B3892" s="282"/>
      <c r="C3892" s="282"/>
      <c r="D3892" s="283"/>
      <c r="E3892" s="284">
        <f t="shared" si="623"/>
        <v>0</v>
      </c>
      <c r="F3892" s="207">
        <f t="shared" si="624"/>
        <v>0</v>
      </c>
      <c r="G3892" s="229"/>
      <c r="H3892" s="87"/>
      <c r="I3892" s="285"/>
      <c r="J3892" s="87"/>
      <c r="K3892" s="87"/>
      <c r="L3892" s="87"/>
      <c r="M3892" s="87"/>
    </row>
    <row r="3893" spans="1:13">
      <c r="A3893" s="281" t="str">
        <f t="shared" si="622"/>
        <v>-</v>
      </c>
      <c r="B3893" s="282"/>
      <c r="C3893" s="282"/>
      <c r="D3893" s="283"/>
      <c r="E3893" s="284">
        <f t="shared" si="623"/>
        <v>0</v>
      </c>
      <c r="F3893" s="207">
        <f t="shared" si="624"/>
        <v>0</v>
      </c>
      <c r="G3893" s="229"/>
      <c r="H3893" s="87"/>
      <c r="I3893" s="285"/>
      <c r="J3893" s="87"/>
      <c r="K3893" s="87"/>
      <c r="L3893" s="87"/>
      <c r="M3893" s="87"/>
    </row>
    <row r="3894" spans="1:13">
      <c r="A3894" s="281" t="str">
        <f t="shared" si="622"/>
        <v>-</v>
      </c>
      <c r="B3894" s="282"/>
      <c r="C3894" s="282"/>
      <c r="D3894" s="283"/>
      <c r="E3894" s="284">
        <f t="shared" si="623"/>
        <v>0</v>
      </c>
      <c r="F3894" s="207">
        <f t="shared" si="624"/>
        <v>0</v>
      </c>
      <c r="G3894" s="229"/>
      <c r="H3894" s="87"/>
      <c r="I3894" s="285"/>
      <c r="J3894" s="87"/>
      <c r="K3894" s="87"/>
      <c r="L3894" s="87"/>
      <c r="M3894" s="87"/>
    </row>
    <row r="3895" spans="1:13">
      <c r="A3895" s="281" t="str">
        <f t="shared" si="622"/>
        <v>-</v>
      </c>
      <c r="B3895" s="282"/>
      <c r="C3895" s="282"/>
      <c r="D3895" s="283"/>
      <c r="E3895" s="284">
        <f t="shared" si="623"/>
        <v>0</v>
      </c>
      <c r="F3895" s="207">
        <f t="shared" si="624"/>
        <v>0</v>
      </c>
      <c r="G3895" s="229"/>
      <c r="H3895" s="87"/>
      <c r="I3895" s="285"/>
      <c r="J3895" s="87"/>
      <c r="K3895" s="87"/>
      <c r="L3895" s="87"/>
      <c r="M3895" s="87"/>
    </row>
    <row r="3896" spans="1:13" ht="13.5" thickBot="1">
      <c r="A3896" s="230"/>
      <c r="B3896" s="88"/>
      <c r="C3896" s="88"/>
      <c r="D3896" s="160"/>
      <c r="E3896" s="168"/>
      <c r="F3896" s="271" t="s">
        <v>89</v>
      </c>
      <c r="G3896" s="272">
        <f>SUM(F3876:F3895)</f>
        <v>0</v>
      </c>
      <c r="H3896" s="87"/>
      <c r="I3896" s="119"/>
      <c r="J3896" s="87"/>
      <c r="K3896" s="87"/>
      <c r="L3896" s="87"/>
      <c r="M3896" s="87"/>
    </row>
    <row r="3897" spans="1:13" ht="13.5" thickTop="1">
      <c r="A3897" s="231" t="s">
        <v>90</v>
      </c>
      <c r="B3897" s="89"/>
      <c r="C3897" s="89"/>
      <c r="D3897" s="161"/>
      <c r="E3897" s="169"/>
      <c r="F3897" s="161"/>
      <c r="G3897" s="232"/>
      <c r="H3897" s="87"/>
      <c r="I3897" s="119"/>
      <c r="J3897" s="87"/>
      <c r="K3897" s="87"/>
      <c r="L3897" s="87"/>
      <c r="M3897" s="87"/>
    </row>
    <row r="3898" spans="1:13">
      <c r="A3898" s="286" t="s">
        <v>2</v>
      </c>
      <c r="B3898" s="287"/>
      <c r="C3898" s="273" t="s">
        <v>3</v>
      </c>
      <c r="D3898" s="288" t="s">
        <v>91</v>
      </c>
      <c r="E3898" s="288" t="s">
        <v>92</v>
      </c>
      <c r="F3898" s="288" t="s">
        <v>87</v>
      </c>
      <c r="G3898" s="233" t="s">
        <v>88</v>
      </c>
      <c r="H3898" s="165"/>
      <c r="I3898" s="167"/>
      <c r="J3898" s="165"/>
      <c r="K3898" s="165"/>
      <c r="L3898" s="165"/>
      <c r="M3898" s="87"/>
    </row>
    <row r="3899" spans="1:13">
      <c r="A3899" s="506" t="str">
        <f t="shared" ref="A3899:A3908" si="625">IF(I3899=0,"",VLOOKUP(I3899,MATERIALES,2,FALSE))</f>
        <v/>
      </c>
      <c r="B3899" s="507"/>
      <c r="C3899" s="289" t="str">
        <f t="shared" ref="C3899:C3908" si="626">IF(I3899=0,"",VLOOKUP(I3899,MATERIALES,3,FALSE))</f>
        <v/>
      </c>
      <c r="D3899" s="290"/>
      <c r="E3899" s="291">
        <f t="shared" ref="E3899:E3908" si="627">IF(I3899=0,0,VLOOKUP(I3899,MATERIALES,4,FALSE))</f>
        <v>0</v>
      </c>
      <c r="F3899" s="207">
        <f>D3899*E3899</f>
        <v>0</v>
      </c>
      <c r="G3899" s="228"/>
      <c r="H3899" s="87"/>
      <c r="I3899" s="285"/>
      <c r="J3899" s="87"/>
      <c r="K3899" s="87"/>
      <c r="L3899" s="87"/>
      <c r="M3899" s="87"/>
    </row>
    <row r="3900" spans="1:13">
      <c r="A3900" s="506" t="str">
        <f t="shared" si="625"/>
        <v/>
      </c>
      <c r="B3900" s="507"/>
      <c r="C3900" s="289" t="str">
        <f t="shared" si="626"/>
        <v/>
      </c>
      <c r="D3900" s="290"/>
      <c r="E3900" s="291">
        <f t="shared" si="627"/>
        <v>0</v>
      </c>
      <c r="F3900" s="207">
        <f t="shared" ref="F3900:F3908" si="628">D3900*E3900</f>
        <v>0</v>
      </c>
      <c r="G3900" s="229"/>
      <c r="H3900" s="87"/>
      <c r="I3900" s="285"/>
      <c r="J3900" s="87"/>
      <c r="K3900" s="87"/>
      <c r="L3900" s="87"/>
      <c r="M3900" s="87"/>
    </row>
    <row r="3901" spans="1:13">
      <c r="A3901" s="506" t="str">
        <f t="shared" si="625"/>
        <v/>
      </c>
      <c r="B3901" s="507"/>
      <c r="C3901" s="289" t="str">
        <f t="shared" si="626"/>
        <v/>
      </c>
      <c r="D3901" s="290"/>
      <c r="E3901" s="291">
        <f t="shared" si="627"/>
        <v>0</v>
      </c>
      <c r="F3901" s="207">
        <f t="shared" si="628"/>
        <v>0</v>
      </c>
      <c r="G3901" s="229"/>
      <c r="H3901" s="87"/>
      <c r="I3901" s="285"/>
      <c r="J3901" s="87"/>
      <c r="K3901" s="87"/>
      <c r="L3901" s="87"/>
      <c r="M3901" s="87"/>
    </row>
    <row r="3902" spans="1:13">
      <c r="A3902" s="506" t="str">
        <f t="shared" si="625"/>
        <v/>
      </c>
      <c r="B3902" s="507"/>
      <c r="C3902" s="289" t="str">
        <f t="shared" si="626"/>
        <v/>
      </c>
      <c r="D3902" s="290"/>
      <c r="E3902" s="291">
        <f t="shared" si="627"/>
        <v>0</v>
      </c>
      <c r="F3902" s="207">
        <f t="shared" si="628"/>
        <v>0</v>
      </c>
      <c r="G3902" s="229"/>
      <c r="H3902" s="87"/>
      <c r="I3902" s="285"/>
      <c r="J3902" s="87"/>
      <c r="K3902" s="87"/>
      <c r="L3902" s="87"/>
      <c r="M3902" s="87"/>
    </row>
    <row r="3903" spans="1:13">
      <c r="A3903" s="506" t="str">
        <f t="shared" si="625"/>
        <v/>
      </c>
      <c r="B3903" s="507"/>
      <c r="C3903" s="289" t="str">
        <f t="shared" si="626"/>
        <v/>
      </c>
      <c r="D3903" s="290"/>
      <c r="E3903" s="291">
        <f t="shared" si="627"/>
        <v>0</v>
      </c>
      <c r="F3903" s="207">
        <f t="shared" si="628"/>
        <v>0</v>
      </c>
      <c r="G3903" s="229"/>
      <c r="H3903" s="87"/>
      <c r="I3903" s="285"/>
      <c r="J3903" s="87"/>
      <c r="K3903" s="87"/>
      <c r="L3903" s="87"/>
      <c r="M3903" s="87"/>
    </row>
    <row r="3904" spans="1:13">
      <c r="A3904" s="506" t="str">
        <f t="shared" si="625"/>
        <v/>
      </c>
      <c r="B3904" s="507"/>
      <c r="C3904" s="289" t="str">
        <f t="shared" si="626"/>
        <v/>
      </c>
      <c r="D3904" s="290"/>
      <c r="E3904" s="291">
        <f t="shared" si="627"/>
        <v>0</v>
      </c>
      <c r="F3904" s="207">
        <f t="shared" si="628"/>
        <v>0</v>
      </c>
      <c r="G3904" s="229"/>
      <c r="H3904" s="87"/>
      <c r="I3904" s="285"/>
      <c r="J3904" s="87"/>
      <c r="K3904" s="87"/>
      <c r="L3904" s="87"/>
      <c r="M3904" s="87"/>
    </row>
    <row r="3905" spans="1:13">
      <c r="A3905" s="506" t="str">
        <f t="shared" si="625"/>
        <v/>
      </c>
      <c r="B3905" s="507"/>
      <c r="C3905" s="289" t="str">
        <f t="shared" si="626"/>
        <v/>
      </c>
      <c r="D3905" s="290"/>
      <c r="E3905" s="291">
        <f t="shared" si="627"/>
        <v>0</v>
      </c>
      <c r="F3905" s="207">
        <f t="shared" si="628"/>
        <v>0</v>
      </c>
      <c r="G3905" s="229"/>
      <c r="H3905" s="87"/>
      <c r="I3905" s="285"/>
      <c r="J3905" s="87"/>
      <c r="K3905" s="87"/>
      <c r="L3905" s="87"/>
      <c r="M3905" s="87"/>
    </row>
    <row r="3906" spans="1:13">
      <c r="A3906" s="506" t="str">
        <f t="shared" si="625"/>
        <v/>
      </c>
      <c r="B3906" s="507"/>
      <c r="C3906" s="289" t="str">
        <f t="shared" si="626"/>
        <v/>
      </c>
      <c r="D3906" s="290"/>
      <c r="E3906" s="291">
        <f t="shared" si="627"/>
        <v>0</v>
      </c>
      <c r="F3906" s="207">
        <f t="shared" si="628"/>
        <v>0</v>
      </c>
      <c r="G3906" s="234"/>
      <c r="H3906" s="87"/>
      <c r="I3906" s="285"/>
      <c r="J3906" s="87"/>
      <c r="K3906" s="87"/>
      <c r="L3906" s="87"/>
      <c r="M3906" s="87"/>
    </row>
    <row r="3907" spans="1:13">
      <c r="A3907" s="506" t="str">
        <f t="shared" si="625"/>
        <v/>
      </c>
      <c r="B3907" s="507"/>
      <c r="C3907" s="289" t="str">
        <f t="shared" si="626"/>
        <v/>
      </c>
      <c r="D3907" s="290"/>
      <c r="E3907" s="291">
        <f t="shared" si="627"/>
        <v>0</v>
      </c>
      <c r="F3907" s="207">
        <f t="shared" si="628"/>
        <v>0</v>
      </c>
      <c r="G3907" s="229"/>
      <c r="H3907" s="87"/>
      <c r="I3907" s="285"/>
      <c r="J3907" s="87"/>
      <c r="K3907" s="87"/>
      <c r="L3907" s="87"/>
      <c r="M3907" s="87"/>
    </row>
    <row r="3908" spans="1:13">
      <c r="A3908" s="506" t="str">
        <f t="shared" si="625"/>
        <v/>
      </c>
      <c r="B3908" s="507"/>
      <c r="C3908" s="289" t="str">
        <f t="shared" si="626"/>
        <v/>
      </c>
      <c r="D3908" s="290"/>
      <c r="E3908" s="291">
        <f t="shared" si="627"/>
        <v>0</v>
      </c>
      <c r="F3908" s="207">
        <f t="shared" si="628"/>
        <v>0</v>
      </c>
      <c r="G3908" s="235"/>
      <c r="H3908" s="87"/>
      <c r="I3908" s="285"/>
      <c r="J3908" s="87"/>
      <c r="K3908" s="87"/>
      <c r="L3908" s="87"/>
      <c r="M3908" s="87"/>
    </row>
    <row r="3909" spans="1:13" ht="13.5" thickBot="1">
      <c r="A3909" s="223"/>
      <c r="B3909" s="87"/>
      <c r="C3909" s="87"/>
      <c r="D3909" s="162"/>
      <c r="E3909" s="170"/>
      <c r="F3909" s="66" t="s">
        <v>93</v>
      </c>
      <c r="G3909" s="234">
        <f>SUM(F3899:F3908)</f>
        <v>0</v>
      </c>
      <c r="H3909" s="87"/>
      <c r="I3909" s="119"/>
      <c r="J3909" s="87"/>
      <c r="K3909" s="87"/>
      <c r="L3909" s="87"/>
      <c r="M3909" s="87"/>
    </row>
    <row r="3910" spans="1:13" ht="14.25" thickTop="1" thickBot="1">
      <c r="A3910" s="236" t="s">
        <v>94</v>
      </c>
      <c r="B3910" s="90"/>
      <c r="C3910" s="90"/>
      <c r="D3910" s="163"/>
      <c r="E3910" s="171"/>
      <c r="F3910" s="163"/>
      <c r="G3910" s="237"/>
      <c r="H3910" s="87"/>
      <c r="I3910" s="119"/>
      <c r="J3910" s="87"/>
      <c r="K3910" s="87"/>
      <c r="L3910" s="87"/>
      <c r="M3910" s="87"/>
    </row>
    <row r="3911" spans="1:13" ht="13.5" thickTop="1">
      <c r="A3911" s="286" t="s">
        <v>2</v>
      </c>
      <c r="B3911" s="287"/>
      <c r="C3911" s="288" t="s">
        <v>95</v>
      </c>
      <c r="D3911" s="288" t="s">
        <v>96</v>
      </c>
      <c r="E3911" s="288" t="s">
        <v>97</v>
      </c>
      <c r="F3911" s="288" t="s">
        <v>87</v>
      </c>
      <c r="G3911" s="233" t="s">
        <v>88</v>
      </c>
      <c r="H3911" s="87"/>
      <c r="I3911" s="119"/>
      <c r="J3911" s="87"/>
      <c r="K3911" s="87"/>
      <c r="L3911" s="87"/>
      <c r="M3911" s="87"/>
    </row>
    <row r="3912" spans="1:13">
      <c r="A3912" s="506" t="str">
        <f>IF(I3912=0,"",VLOOKUP(I3912,EQUIPOS,2,FALSE))</f>
        <v/>
      </c>
      <c r="B3912" s="507"/>
      <c r="C3912" s="292"/>
      <c r="D3912" s="290"/>
      <c r="E3912" s="291">
        <f>IF(I3912=0,0,VLOOKUP(I3912,EQUIPOS,4,FALSE))</f>
        <v>0</v>
      </c>
      <c r="F3912" s="207">
        <f>C3912*D3912*E3912</f>
        <v>0</v>
      </c>
      <c r="G3912" s="228"/>
      <c r="H3912" s="87"/>
      <c r="I3912" s="285"/>
      <c r="J3912" s="87"/>
      <c r="K3912" s="87"/>
      <c r="L3912" s="87"/>
      <c r="M3912" s="87"/>
    </row>
    <row r="3913" spans="1:13">
      <c r="A3913" s="506" t="str">
        <f>IF(I3913=0,"",VLOOKUP(I3913,EQUIPOS,2,FALSE))</f>
        <v/>
      </c>
      <c r="B3913" s="507"/>
      <c r="C3913" s="292"/>
      <c r="D3913" s="290"/>
      <c r="E3913" s="291">
        <f>IF(I3913=0,0,VLOOKUP(I3913,EQUIPOS,4,FALSE))</f>
        <v>0</v>
      </c>
      <c r="F3913" s="207">
        <f>C3913*D3913*E3913</f>
        <v>0</v>
      </c>
      <c r="G3913" s="229"/>
      <c r="H3913" s="87"/>
      <c r="I3913" s="285"/>
      <c r="J3913" s="87"/>
      <c r="K3913" s="87"/>
      <c r="L3913" s="87"/>
      <c r="M3913" s="87"/>
    </row>
    <row r="3914" spans="1:13">
      <c r="A3914" s="506" t="str">
        <f>IF(I3914=0,"",VLOOKUP(I3914,EQUIPOS,2,FALSE))</f>
        <v/>
      </c>
      <c r="B3914" s="507"/>
      <c r="C3914" s="292"/>
      <c r="D3914" s="290"/>
      <c r="E3914" s="291">
        <f>IF(I3914=0,0,VLOOKUP(I3914,EQUIPOS,4,FALSE))</f>
        <v>0</v>
      </c>
      <c r="F3914" s="207">
        <f>C3914*D3914*E3914</f>
        <v>0</v>
      </c>
      <c r="G3914" s="229"/>
      <c r="H3914" s="87"/>
      <c r="I3914" s="285"/>
      <c r="J3914" s="87"/>
      <c r="K3914" s="87"/>
      <c r="L3914" s="87"/>
      <c r="M3914" s="87"/>
    </row>
    <row r="3915" spans="1:13">
      <c r="A3915" s="506" t="str">
        <f>IF(I3915=0,"",VLOOKUP(I3915,EQUIPOS,2,FALSE))</f>
        <v/>
      </c>
      <c r="B3915" s="507"/>
      <c r="C3915" s="292"/>
      <c r="D3915" s="290"/>
      <c r="E3915" s="291">
        <f>IF(I3915=0,0,VLOOKUP(I3915,EQUIPOS,4,FALSE))</f>
        <v>0</v>
      </c>
      <c r="F3915" s="207">
        <f>C3915*D3915*E3915</f>
        <v>0</v>
      </c>
      <c r="G3915" s="235"/>
      <c r="H3915" s="87"/>
      <c r="I3915" s="285"/>
      <c r="J3915" s="87"/>
      <c r="K3915" s="87"/>
      <c r="L3915" s="87"/>
      <c r="M3915" s="87"/>
    </row>
    <row r="3916" spans="1:13" ht="13.5" thickBot="1">
      <c r="A3916" s="230"/>
      <c r="B3916" s="88"/>
      <c r="C3916" s="88"/>
      <c r="D3916" s="160"/>
      <c r="E3916" s="172"/>
      <c r="F3916" s="271" t="s">
        <v>98</v>
      </c>
      <c r="G3916" s="238">
        <f>SUM(F3912:F3915)</f>
        <v>0</v>
      </c>
      <c r="H3916" s="87"/>
      <c r="I3916" s="119"/>
      <c r="J3916" s="87"/>
      <c r="K3916" s="87"/>
      <c r="L3916" s="87"/>
      <c r="M3916" s="87"/>
    </row>
    <row r="3917" spans="1:13" ht="13.5" thickTop="1">
      <c r="A3917" s="231" t="s">
        <v>99</v>
      </c>
      <c r="B3917" s="89"/>
      <c r="C3917" s="89"/>
      <c r="D3917" s="161"/>
      <c r="E3917" s="169"/>
      <c r="F3917" s="161"/>
      <c r="G3917" s="232"/>
      <c r="H3917" s="87"/>
      <c r="I3917" s="119"/>
      <c r="J3917" s="87"/>
      <c r="K3917" s="87"/>
      <c r="L3917" s="87"/>
      <c r="M3917" s="87"/>
    </row>
    <row r="3918" spans="1:13">
      <c r="A3918" s="286" t="s">
        <v>2</v>
      </c>
      <c r="B3918" s="273" t="s">
        <v>3</v>
      </c>
      <c r="C3918" s="273" t="s">
        <v>91</v>
      </c>
      <c r="D3918" s="288" t="s">
        <v>85</v>
      </c>
      <c r="E3918" s="288" t="s">
        <v>92</v>
      </c>
      <c r="F3918" s="288" t="s">
        <v>87</v>
      </c>
      <c r="G3918" s="233" t="s">
        <v>88</v>
      </c>
      <c r="H3918" s="165"/>
      <c r="I3918" s="167"/>
      <c r="J3918" s="87"/>
      <c r="K3918" s="87"/>
      <c r="L3918" s="87"/>
      <c r="M3918" s="87"/>
    </row>
    <row r="3919" spans="1:13">
      <c r="A3919" s="293" t="str">
        <f t="shared" ref="A3919:A3927" si="629">IF(I3919=0,"",VLOOKUP(I3919,MANOOBRA,2,FALSE))</f>
        <v/>
      </c>
      <c r="B3919" s="289" t="str">
        <f t="shared" ref="B3919:B3927" si="630">IF(I3919=0,"",VLOOKUP(I3919,MANOOBRA,3,FALSE))</f>
        <v/>
      </c>
      <c r="C3919" s="292"/>
      <c r="D3919" s="292"/>
      <c r="E3919" s="291">
        <f t="shared" ref="E3919:E3927" si="631">IF(I3919=0,0,VLOOKUP(I3919,MANOOBRA,4,FALSE))</f>
        <v>0</v>
      </c>
      <c r="F3919" s="207">
        <f>IF(D3919=0,0,C3919*E3919/D3919)</f>
        <v>0</v>
      </c>
      <c r="G3919" s="228"/>
      <c r="H3919" s="87"/>
      <c r="I3919" s="285"/>
      <c r="J3919" s="87"/>
      <c r="K3919" s="87"/>
      <c r="L3919" s="87"/>
      <c r="M3919" s="87"/>
    </row>
    <row r="3920" spans="1:13">
      <c r="A3920" s="293" t="str">
        <f t="shared" si="629"/>
        <v/>
      </c>
      <c r="B3920" s="289" t="str">
        <f t="shared" si="630"/>
        <v/>
      </c>
      <c r="C3920" s="292"/>
      <c r="D3920" s="292"/>
      <c r="E3920" s="291">
        <f t="shared" si="631"/>
        <v>0</v>
      </c>
      <c r="F3920" s="207">
        <f t="shared" ref="F3920:F3927" si="632">IF(D3920=0,0,C3920*E3920/D3920)</f>
        <v>0</v>
      </c>
      <c r="G3920" s="229"/>
      <c r="H3920" s="87"/>
      <c r="I3920" s="285"/>
      <c r="J3920" s="87"/>
      <c r="K3920" s="87"/>
      <c r="L3920" s="87"/>
      <c r="M3920" s="87"/>
    </row>
    <row r="3921" spans="1:13">
      <c r="A3921" s="293" t="str">
        <f t="shared" si="629"/>
        <v/>
      </c>
      <c r="B3921" s="289" t="str">
        <f t="shared" si="630"/>
        <v/>
      </c>
      <c r="C3921" s="292"/>
      <c r="D3921" s="292"/>
      <c r="E3921" s="291">
        <f t="shared" si="631"/>
        <v>0</v>
      </c>
      <c r="F3921" s="207">
        <f t="shared" si="632"/>
        <v>0</v>
      </c>
      <c r="G3921" s="229"/>
      <c r="H3921" s="87"/>
      <c r="I3921" s="285"/>
      <c r="J3921" s="87"/>
      <c r="K3921" s="87"/>
      <c r="L3921" s="87"/>
      <c r="M3921" s="87"/>
    </row>
    <row r="3922" spans="1:13">
      <c r="A3922" s="293" t="str">
        <f t="shared" si="629"/>
        <v/>
      </c>
      <c r="B3922" s="289" t="str">
        <f t="shared" si="630"/>
        <v/>
      </c>
      <c r="C3922" s="292"/>
      <c r="D3922" s="292"/>
      <c r="E3922" s="291">
        <f t="shared" si="631"/>
        <v>0</v>
      </c>
      <c r="F3922" s="207">
        <f t="shared" si="632"/>
        <v>0</v>
      </c>
      <c r="G3922" s="229"/>
      <c r="H3922" s="87"/>
      <c r="I3922" s="285"/>
      <c r="J3922" s="87"/>
      <c r="K3922" s="87"/>
      <c r="L3922" s="87"/>
      <c r="M3922" s="87"/>
    </row>
    <row r="3923" spans="1:13">
      <c r="A3923" s="293" t="str">
        <f t="shared" si="629"/>
        <v/>
      </c>
      <c r="B3923" s="289" t="str">
        <f t="shared" si="630"/>
        <v/>
      </c>
      <c r="C3923" s="292"/>
      <c r="D3923" s="292"/>
      <c r="E3923" s="291">
        <f t="shared" si="631"/>
        <v>0</v>
      </c>
      <c r="F3923" s="207">
        <f t="shared" si="632"/>
        <v>0</v>
      </c>
      <c r="G3923" s="229"/>
      <c r="H3923" s="87"/>
      <c r="I3923" s="285"/>
      <c r="J3923" s="87"/>
      <c r="K3923" s="87"/>
      <c r="L3923" s="87"/>
      <c r="M3923" s="87"/>
    </row>
    <row r="3924" spans="1:13">
      <c r="A3924" s="293" t="str">
        <f t="shared" si="629"/>
        <v/>
      </c>
      <c r="B3924" s="289" t="str">
        <f t="shared" si="630"/>
        <v/>
      </c>
      <c r="C3924" s="292"/>
      <c r="D3924" s="294"/>
      <c r="E3924" s="291">
        <f t="shared" si="631"/>
        <v>0</v>
      </c>
      <c r="F3924" s="207">
        <f t="shared" si="632"/>
        <v>0</v>
      </c>
      <c r="G3924" s="229"/>
      <c r="H3924" s="87"/>
      <c r="I3924" s="285"/>
      <c r="J3924" s="87"/>
      <c r="K3924" s="87"/>
      <c r="L3924" s="87"/>
      <c r="M3924" s="87"/>
    </row>
    <row r="3925" spans="1:13">
      <c r="A3925" s="293" t="str">
        <f t="shared" si="629"/>
        <v/>
      </c>
      <c r="B3925" s="289" t="str">
        <f t="shared" si="630"/>
        <v/>
      </c>
      <c r="C3925" s="292"/>
      <c r="D3925" s="294"/>
      <c r="E3925" s="291">
        <f t="shared" si="631"/>
        <v>0</v>
      </c>
      <c r="F3925" s="207">
        <f t="shared" si="632"/>
        <v>0</v>
      </c>
      <c r="G3925" s="229"/>
      <c r="H3925" s="87"/>
      <c r="I3925" s="285"/>
      <c r="J3925" s="87"/>
      <c r="K3925" s="87"/>
      <c r="L3925" s="87"/>
      <c r="M3925" s="87"/>
    </row>
    <row r="3926" spans="1:13">
      <c r="A3926" s="293" t="str">
        <f t="shared" si="629"/>
        <v/>
      </c>
      <c r="B3926" s="289" t="str">
        <f t="shared" si="630"/>
        <v/>
      </c>
      <c r="C3926" s="292"/>
      <c r="D3926" s="294"/>
      <c r="E3926" s="291">
        <f t="shared" si="631"/>
        <v>0</v>
      </c>
      <c r="F3926" s="207">
        <f t="shared" si="632"/>
        <v>0</v>
      </c>
      <c r="G3926" s="229"/>
      <c r="H3926" s="87"/>
      <c r="I3926" s="285"/>
      <c r="J3926" s="87"/>
      <c r="K3926" s="87"/>
      <c r="L3926" s="87"/>
      <c r="M3926" s="87"/>
    </row>
    <row r="3927" spans="1:13">
      <c r="A3927" s="293" t="str">
        <f t="shared" si="629"/>
        <v/>
      </c>
      <c r="B3927" s="289" t="str">
        <f t="shared" si="630"/>
        <v/>
      </c>
      <c r="C3927" s="292"/>
      <c r="D3927" s="294"/>
      <c r="E3927" s="291">
        <f t="shared" si="631"/>
        <v>0</v>
      </c>
      <c r="F3927" s="207">
        <f t="shared" si="632"/>
        <v>0</v>
      </c>
      <c r="G3927" s="235"/>
      <c r="H3927" s="87"/>
      <c r="I3927" s="285"/>
      <c r="J3927" s="87"/>
      <c r="K3927" s="87"/>
      <c r="L3927" s="87"/>
      <c r="M3927" s="87"/>
    </row>
    <row r="3928" spans="1:13" ht="13.5" thickBot="1">
      <c r="A3928" s="230"/>
      <c r="B3928" s="88"/>
      <c r="C3928" s="88"/>
      <c r="D3928" s="160"/>
      <c r="E3928" s="168"/>
      <c r="F3928" s="271" t="s">
        <v>100</v>
      </c>
      <c r="G3928" s="238">
        <f>SUM(F3919:F3927)</f>
        <v>0</v>
      </c>
      <c r="H3928" s="87"/>
      <c r="I3928" s="119"/>
      <c r="J3928" s="87"/>
      <c r="K3928" s="87"/>
      <c r="L3928" s="87"/>
      <c r="M3928" s="87"/>
    </row>
    <row r="3929" spans="1:13" ht="13.5" thickTop="1">
      <c r="A3929" s="239" t="s">
        <v>101</v>
      </c>
      <c r="B3929" s="89"/>
      <c r="C3929" s="89"/>
      <c r="D3929" s="161"/>
      <c r="E3929" s="169"/>
      <c r="F3929" s="161"/>
      <c r="G3929" s="232"/>
      <c r="H3929" s="87"/>
      <c r="I3929" s="119"/>
      <c r="J3929" s="87"/>
      <c r="K3929" s="87"/>
      <c r="L3929" s="87"/>
      <c r="M3929" s="87"/>
    </row>
    <row r="3930" spans="1:13">
      <c r="A3930" s="286" t="s">
        <v>2</v>
      </c>
      <c r="B3930" s="287"/>
      <c r="C3930" s="287"/>
      <c r="D3930" s="208"/>
      <c r="E3930" s="288" t="s">
        <v>102</v>
      </c>
      <c r="F3930" s="288" t="s">
        <v>45</v>
      </c>
      <c r="G3930" s="295" t="s">
        <v>102</v>
      </c>
      <c r="H3930" s="165"/>
      <c r="I3930" s="167"/>
      <c r="J3930" s="87"/>
      <c r="K3930" s="87"/>
      <c r="L3930" s="87"/>
      <c r="M3930" s="87"/>
    </row>
    <row r="3931" spans="1:13">
      <c r="A3931" s="296" t="s">
        <v>103</v>
      </c>
      <c r="B3931" s="209"/>
      <c r="C3931" s="209"/>
      <c r="D3931" s="210"/>
      <c r="E3931" s="284"/>
      <c r="F3931" s="297"/>
      <c r="G3931" s="298"/>
      <c r="H3931" s="87"/>
      <c r="I3931" s="173"/>
      <c r="J3931" s="87"/>
      <c r="K3931" s="87"/>
      <c r="L3931" s="87"/>
      <c r="M3931" s="87"/>
    </row>
    <row r="3932" spans="1:13">
      <c r="A3932" s="296" t="s">
        <v>104</v>
      </c>
      <c r="B3932" s="209"/>
      <c r="C3932" s="209"/>
      <c r="D3932" s="210"/>
      <c r="E3932" s="284"/>
      <c r="F3932" s="297"/>
      <c r="G3932" s="298"/>
      <c r="H3932" s="87"/>
      <c r="I3932" s="173"/>
      <c r="J3932" s="87"/>
      <c r="K3932" s="87"/>
      <c r="L3932" s="87"/>
      <c r="M3932" s="87"/>
    </row>
    <row r="3933" spans="1:13">
      <c r="A3933" s="296" t="s">
        <v>105</v>
      </c>
      <c r="B3933" s="209"/>
      <c r="C3933" s="209"/>
      <c r="D3933" s="210"/>
      <c r="E3933" s="284"/>
      <c r="F3933" s="297"/>
      <c r="G3933" s="298"/>
      <c r="H3933" s="87"/>
      <c r="I3933" s="173"/>
      <c r="J3933" s="87"/>
      <c r="K3933" s="87"/>
      <c r="L3933" s="87"/>
      <c r="M3933" s="87"/>
    </row>
    <row r="3934" spans="1:13" ht="23.25" thickBot="1">
      <c r="A3934" s="230"/>
      <c r="B3934" s="88"/>
      <c r="C3934" s="88"/>
      <c r="D3934" s="160"/>
      <c r="E3934" s="168"/>
      <c r="F3934" s="67" t="s">
        <v>106</v>
      </c>
      <c r="G3934" s="238">
        <f>SUM(G3931:G3933)</f>
        <v>0</v>
      </c>
      <c r="H3934" s="87"/>
      <c r="I3934" s="119"/>
      <c r="J3934" s="299" t="s">
        <v>107</v>
      </c>
      <c r="K3934" s="299" t="s">
        <v>108</v>
      </c>
      <c r="L3934" s="299" t="s">
        <v>336</v>
      </c>
      <c r="M3934" s="299" t="s">
        <v>105</v>
      </c>
    </row>
    <row r="3935" spans="1:13" ht="14.25" thickTop="1" thickBot="1">
      <c r="A3935" s="240"/>
      <c r="B3935" s="58"/>
      <c r="C3935" s="58"/>
      <c r="D3935" s="174"/>
      <c r="E3935" s="68" t="s">
        <v>108</v>
      </c>
      <c r="F3935" s="69"/>
      <c r="G3935" s="241">
        <f>ROUND(SUM(G3896,G3909,G3916,G3928,G3934),0)</f>
        <v>0</v>
      </c>
      <c r="H3935" s="58"/>
      <c r="I3935" s="118"/>
      <c r="J3935" s="300" t="str">
        <f>B3872</f>
        <v>6.2</v>
      </c>
      <c r="K3935" s="301">
        <f>G3935</f>
        <v>0</v>
      </c>
      <c r="L3935" s="302">
        <f>ROUND(SUM(G3896,G3909,G3916,G3928),0)</f>
        <v>0</v>
      </c>
      <c r="M3935" s="303">
        <f>G3933</f>
        <v>0</v>
      </c>
    </row>
    <row r="3936" spans="1:13" ht="26.25" thickTop="1">
      <c r="A3936" s="242" t="s">
        <v>109</v>
      </c>
      <c r="B3936" s="87"/>
      <c r="C3936" s="87"/>
      <c r="D3936" s="162"/>
      <c r="E3936" s="166"/>
      <c r="F3936" s="162"/>
      <c r="G3936" s="225"/>
      <c r="H3936" s="87"/>
      <c r="I3936" s="119"/>
      <c r="J3936" s="87"/>
      <c r="K3936" s="87"/>
      <c r="L3936" s="87"/>
      <c r="M3936" s="87"/>
    </row>
    <row r="3937" spans="1:13">
      <c r="A3937" s="242"/>
      <c r="B3937" s="175"/>
      <c r="C3937" s="175"/>
      <c r="D3937" s="176"/>
      <c r="E3937" s="166"/>
      <c r="F3937" s="162"/>
      <c r="G3937" s="243">
        <f ca="1">TODAY()</f>
        <v>46244</v>
      </c>
      <c r="H3937" s="87"/>
      <c r="I3937" s="119"/>
      <c r="J3937" s="87"/>
      <c r="K3937" s="87"/>
      <c r="L3937" s="87"/>
      <c r="M3937" s="87"/>
    </row>
    <row r="3938" spans="1:13" ht="13.5" thickBot="1">
      <c r="A3938" s="244"/>
      <c r="B3938" s="245"/>
      <c r="C3938" s="245"/>
      <c r="D3938" s="246"/>
      <c r="E3938" s="247"/>
      <c r="F3938" s="246"/>
      <c r="G3938" s="248"/>
      <c r="H3938" s="87"/>
      <c r="I3938" s="119"/>
      <c r="J3938" s="87"/>
      <c r="K3938" s="87"/>
      <c r="L3938" s="87"/>
      <c r="M3938" s="87"/>
    </row>
    <row r="3939" spans="1:13">
      <c r="A3939" s="217"/>
      <c r="B3939" s="218"/>
      <c r="C3939" s="218"/>
      <c r="D3939" s="219"/>
      <c r="E3939" s="220"/>
      <c r="F3939" s="219"/>
      <c r="G3939" s="221" t="s">
        <v>77</v>
      </c>
      <c r="H3939" s="58"/>
      <c r="I3939" s="118"/>
      <c r="J3939" s="58"/>
      <c r="K3939" s="58"/>
      <c r="L3939" s="58"/>
      <c r="M3939" s="87"/>
    </row>
    <row r="3940" spans="1:13">
      <c r="A3940" s="222" t="s">
        <v>78</v>
      </c>
      <c r="B3940" s="508" t="str">
        <f>Proponente</f>
        <v>Proponente BCDA</v>
      </c>
      <c r="C3940" s="508"/>
      <c r="D3940" s="508"/>
      <c r="E3940" s="508"/>
      <c r="F3940" s="508"/>
      <c r="G3940" s="509"/>
      <c r="H3940" s="87"/>
      <c r="I3940" s="119"/>
      <c r="J3940" s="87"/>
      <c r="K3940" s="87"/>
      <c r="L3940" s="87"/>
      <c r="M3940" s="87"/>
    </row>
    <row r="3941" spans="1:13">
      <c r="A3941" s="222" t="s">
        <v>79</v>
      </c>
      <c r="B3941" s="87" t="str">
        <f>VLOOKUP(B3942,'4_Presupuesto de Obra'!$A$8:$D$182,2,FALSE)</f>
        <v>6.3</v>
      </c>
      <c r="C3941" s="508" t="str">
        <f>VLOOKUP(B3942,'4_Presupuesto de Obra'!$A$8:$D$182,3,FALSE)</f>
        <v>GESTION PERMISOS AMBIENTALES</v>
      </c>
      <c r="D3941" s="508"/>
      <c r="E3941" s="508"/>
      <c r="F3941" s="508"/>
      <c r="G3941" s="509"/>
      <c r="H3941" s="87"/>
      <c r="I3941" s="119"/>
      <c r="J3941" s="87"/>
      <c r="K3941" s="87"/>
      <c r="L3941" s="87"/>
      <c r="M3941" s="87"/>
    </row>
    <row r="3942" spans="1:13">
      <c r="A3942" s="223"/>
      <c r="B3942" s="216">
        <f>+B3873+1</f>
        <v>58</v>
      </c>
      <c r="C3942" s="87"/>
      <c r="D3942" s="162"/>
      <c r="E3942" s="166"/>
      <c r="F3942" s="59" t="s">
        <v>80</v>
      </c>
      <c r="G3942" s="224" t="str">
        <f>VLOOKUP(B3942,'4_Presupuesto de Obra'!$A$8:$D$182,4,FALSE)</f>
        <v>Glb</v>
      </c>
      <c r="H3942" s="87"/>
      <c r="I3942" s="119"/>
      <c r="J3942" s="87"/>
      <c r="K3942" s="87"/>
      <c r="L3942" s="87"/>
      <c r="M3942" s="87"/>
    </row>
    <row r="3943" spans="1:13" ht="13.5" thickBot="1">
      <c r="A3943" s="222" t="s">
        <v>81</v>
      </c>
      <c r="B3943" s="87"/>
      <c r="C3943" s="87"/>
      <c r="D3943" s="162"/>
      <c r="E3943" s="166"/>
      <c r="F3943" s="162"/>
      <c r="G3943" s="225"/>
      <c r="H3943" s="87"/>
      <c r="I3943" s="167"/>
      <c r="J3943" s="87"/>
      <c r="K3943" s="87"/>
      <c r="L3943" s="87"/>
      <c r="M3943" s="87"/>
    </row>
    <row r="3944" spans="1:13" ht="13.5" thickTop="1">
      <c r="A3944" s="226" t="s">
        <v>2</v>
      </c>
      <c r="B3944" s="158" t="s">
        <v>83</v>
      </c>
      <c r="C3944" s="158" t="s">
        <v>84</v>
      </c>
      <c r="D3944" s="159" t="s">
        <v>85</v>
      </c>
      <c r="E3944" s="65" t="s">
        <v>86</v>
      </c>
      <c r="F3944" s="65" t="s">
        <v>87</v>
      </c>
      <c r="G3944" s="227" t="s">
        <v>88</v>
      </c>
      <c r="H3944" s="165"/>
      <c r="I3944" s="167"/>
      <c r="J3944" s="165"/>
      <c r="K3944" s="165"/>
      <c r="L3944" s="165"/>
      <c r="M3944" s="87"/>
    </row>
    <row r="3945" spans="1:13">
      <c r="A3945" s="281" t="str">
        <f t="shared" ref="A3945:A3964" si="633">IF(I3945=0,"-",VLOOKUP(I3945,EQUIPOS,2,FALSE))</f>
        <v>-</v>
      </c>
      <c r="B3945" s="282"/>
      <c r="C3945" s="282"/>
      <c r="D3945" s="283"/>
      <c r="E3945" s="284">
        <f t="shared" ref="E3945:E3964" si="634">IF(I3945=0,0,VLOOKUP(I3945,EQUIPOS,4,FALSE))</f>
        <v>0</v>
      </c>
      <c r="F3945" s="207">
        <f t="shared" ref="F3945:F3964" si="635">IF(D3945=0,0,E3945/D3945)</f>
        <v>0</v>
      </c>
      <c r="G3945" s="228"/>
      <c r="H3945" s="87"/>
      <c r="I3945" s="285"/>
      <c r="J3945" s="87"/>
      <c r="K3945" s="87"/>
      <c r="L3945" s="87"/>
      <c r="M3945" s="87"/>
    </row>
    <row r="3946" spans="1:13">
      <c r="A3946" s="281" t="str">
        <f t="shared" si="633"/>
        <v>-</v>
      </c>
      <c r="B3946" s="282"/>
      <c r="C3946" s="282"/>
      <c r="D3946" s="283"/>
      <c r="E3946" s="284">
        <f t="shared" si="634"/>
        <v>0</v>
      </c>
      <c r="F3946" s="207">
        <f t="shared" si="635"/>
        <v>0</v>
      </c>
      <c r="G3946" s="229"/>
      <c r="H3946" s="87"/>
      <c r="I3946" s="285"/>
      <c r="J3946" s="87"/>
      <c r="K3946" s="87"/>
      <c r="L3946" s="87"/>
      <c r="M3946" s="87"/>
    </row>
    <row r="3947" spans="1:13">
      <c r="A3947" s="281" t="str">
        <f t="shared" si="633"/>
        <v>-</v>
      </c>
      <c r="B3947" s="282"/>
      <c r="C3947" s="282"/>
      <c r="D3947" s="283"/>
      <c r="E3947" s="284">
        <f t="shared" si="634"/>
        <v>0</v>
      </c>
      <c r="F3947" s="207">
        <f t="shared" si="635"/>
        <v>0</v>
      </c>
      <c r="G3947" s="229"/>
      <c r="H3947" s="87"/>
      <c r="I3947" s="285"/>
      <c r="J3947" s="87"/>
      <c r="K3947" s="87"/>
      <c r="L3947" s="87"/>
      <c r="M3947" s="87"/>
    </row>
    <row r="3948" spans="1:13">
      <c r="A3948" s="281" t="str">
        <f t="shared" si="633"/>
        <v>-</v>
      </c>
      <c r="B3948" s="282"/>
      <c r="C3948" s="282"/>
      <c r="D3948" s="283"/>
      <c r="E3948" s="284">
        <f t="shared" si="634"/>
        <v>0</v>
      </c>
      <c r="F3948" s="207">
        <f t="shared" si="635"/>
        <v>0</v>
      </c>
      <c r="G3948" s="229"/>
      <c r="H3948" s="87"/>
      <c r="I3948" s="285"/>
      <c r="J3948" s="87"/>
      <c r="K3948" s="87"/>
      <c r="L3948" s="87"/>
      <c r="M3948" s="87"/>
    </row>
    <row r="3949" spans="1:13">
      <c r="A3949" s="281" t="str">
        <f t="shared" si="633"/>
        <v>-</v>
      </c>
      <c r="B3949" s="282"/>
      <c r="C3949" s="282"/>
      <c r="D3949" s="283"/>
      <c r="E3949" s="284">
        <f t="shared" si="634"/>
        <v>0</v>
      </c>
      <c r="F3949" s="207">
        <f t="shared" si="635"/>
        <v>0</v>
      </c>
      <c r="G3949" s="229"/>
      <c r="H3949" s="87"/>
      <c r="I3949" s="285"/>
      <c r="J3949" s="87"/>
      <c r="K3949" s="87"/>
      <c r="L3949" s="87"/>
      <c r="M3949" s="87"/>
    </row>
    <row r="3950" spans="1:13">
      <c r="A3950" s="281" t="str">
        <f t="shared" si="633"/>
        <v>-</v>
      </c>
      <c r="B3950" s="282"/>
      <c r="C3950" s="282"/>
      <c r="D3950" s="283"/>
      <c r="E3950" s="284">
        <f t="shared" si="634"/>
        <v>0</v>
      </c>
      <c r="F3950" s="207">
        <f t="shared" si="635"/>
        <v>0</v>
      </c>
      <c r="G3950" s="229"/>
      <c r="H3950" s="87"/>
      <c r="I3950" s="285"/>
      <c r="J3950" s="87"/>
      <c r="K3950" s="87"/>
      <c r="L3950" s="87"/>
      <c r="M3950" s="87"/>
    </row>
    <row r="3951" spans="1:13">
      <c r="A3951" s="281" t="str">
        <f t="shared" si="633"/>
        <v>-</v>
      </c>
      <c r="B3951" s="282"/>
      <c r="C3951" s="282"/>
      <c r="D3951" s="283"/>
      <c r="E3951" s="284">
        <f t="shared" si="634"/>
        <v>0</v>
      </c>
      <c r="F3951" s="207">
        <f t="shared" si="635"/>
        <v>0</v>
      </c>
      <c r="G3951" s="235"/>
      <c r="H3951" s="87"/>
      <c r="I3951" s="285"/>
      <c r="J3951" s="87"/>
      <c r="K3951" s="87"/>
      <c r="L3951" s="87"/>
      <c r="M3951" s="87"/>
    </row>
    <row r="3952" spans="1:13">
      <c r="A3952" s="281" t="str">
        <f t="shared" si="633"/>
        <v>-</v>
      </c>
      <c r="B3952" s="282"/>
      <c r="C3952" s="282"/>
      <c r="D3952" s="283"/>
      <c r="E3952" s="284">
        <f t="shared" si="634"/>
        <v>0</v>
      </c>
      <c r="F3952" s="207">
        <f t="shared" si="635"/>
        <v>0</v>
      </c>
      <c r="G3952" s="229"/>
      <c r="H3952" s="87"/>
      <c r="I3952" s="285"/>
      <c r="J3952" s="87"/>
      <c r="K3952" s="87"/>
      <c r="L3952" s="87"/>
      <c r="M3952" s="87"/>
    </row>
    <row r="3953" spans="1:13">
      <c r="A3953" s="281" t="str">
        <f t="shared" si="633"/>
        <v>-</v>
      </c>
      <c r="B3953" s="282"/>
      <c r="C3953" s="282"/>
      <c r="D3953" s="283"/>
      <c r="E3953" s="284">
        <f t="shared" si="634"/>
        <v>0</v>
      </c>
      <c r="F3953" s="207">
        <f t="shared" si="635"/>
        <v>0</v>
      </c>
      <c r="G3953" s="229"/>
      <c r="H3953" s="87"/>
      <c r="I3953" s="285"/>
      <c r="J3953" s="87"/>
      <c r="K3953" s="87"/>
      <c r="L3953" s="87"/>
      <c r="M3953" s="87"/>
    </row>
    <row r="3954" spans="1:13">
      <c r="A3954" s="281" t="str">
        <f t="shared" si="633"/>
        <v>-</v>
      </c>
      <c r="B3954" s="282"/>
      <c r="C3954" s="282"/>
      <c r="D3954" s="283"/>
      <c r="E3954" s="284">
        <f t="shared" si="634"/>
        <v>0</v>
      </c>
      <c r="F3954" s="207">
        <f t="shared" si="635"/>
        <v>0</v>
      </c>
      <c r="G3954" s="229"/>
      <c r="H3954" s="87"/>
      <c r="I3954" s="285"/>
      <c r="J3954" s="87"/>
      <c r="K3954" s="87"/>
      <c r="L3954" s="87"/>
      <c r="M3954" s="87"/>
    </row>
    <row r="3955" spans="1:13">
      <c r="A3955" s="281" t="str">
        <f t="shared" si="633"/>
        <v>-</v>
      </c>
      <c r="B3955" s="282"/>
      <c r="C3955" s="282"/>
      <c r="D3955" s="283"/>
      <c r="E3955" s="284">
        <f t="shared" si="634"/>
        <v>0</v>
      </c>
      <c r="F3955" s="207">
        <f t="shared" si="635"/>
        <v>0</v>
      </c>
      <c r="G3955" s="229"/>
      <c r="H3955" s="87"/>
      <c r="I3955" s="285"/>
      <c r="J3955" s="87"/>
      <c r="K3955" s="87"/>
      <c r="L3955" s="87"/>
      <c r="M3955" s="87"/>
    </row>
    <row r="3956" spans="1:13">
      <c r="A3956" s="281" t="str">
        <f t="shared" si="633"/>
        <v>-</v>
      </c>
      <c r="B3956" s="282"/>
      <c r="C3956" s="282"/>
      <c r="D3956" s="283"/>
      <c r="E3956" s="284">
        <f t="shared" si="634"/>
        <v>0</v>
      </c>
      <c r="F3956" s="207">
        <f t="shared" si="635"/>
        <v>0</v>
      </c>
      <c r="G3956" s="229"/>
      <c r="H3956" s="87"/>
      <c r="I3956" s="285"/>
      <c r="J3956" s="87"/>
      <c r="K3956" s="87"/>
      <c r="L3956" s="87"/>
      <c r="M3956" s="87"/>
    </row>
    <row r="3957" spans="1:13">
      <c r="A3957" s="281" t="str">
        <f t="shared" si="633"/>
        <v>-</v>
      </c>
      <c r="B3957" s="282"/>
      <c r="C3957" s="282"/>
      <c r="D3957" s="283"/>
      <c r="E3957" s="284">
        <f t="shared" si="634"/>
        <v>0</v>
      </c>
      <c r="F3957" s="207">
        <f t="shared" si="635"/>
        <v>0</v>
      </c>
      <c r="G3957" s="229"/>
      <c r="H3957" s="87"/>
      <c r="I3957" s="285"/>
      <c r="J3957" s="87"/>
      <c r="K3957" s="87"/>
      <c r="L3957" s="87"/>
      <c r="M3957" s="87"/>
    </row>
    <row r="3958" spans="1:13">
      <c r="A3958" s="281" t="str">
        <f t="shared" si="633"/>
        <v>-</v>
      </c>
      <c r="B3958" s="282"/>
      <c r="C3958" s="282"/>
      <c r="D3958" s="283"/>
      <c r="E3958" s="284">
        <f t="shared" si="634"/>
        <v>0</v>
      </c>
      <c r="F3958" s="207">
        <f t="shared" si="635"/>
        <v>0</v>
      </c>
      <c r="G3958" s="229"/>
      <c r="H3958" s="87"/>
      <c r="I3958" s="285"/>
      <c r="J3958" s="87"/>
      <c r="K3958" s="87"/>
      <c r="L3958" s="87"/>
      <c r="M3958" s="87"/>
    </row>
    <row r="3959" spans="1:13">
      <c r="A3959" s="281" t="str">
        <f t="shared" si="633"/>
        <v>-</v>
      </c>
      <c r="B3959" s="282"/>
      <c r="C3959" s="282"/>
      <c r="D3959" s="283"/>
      <c r="E3959" s="284">
        <f t="shared" si="634"/>
        <v>0</v>
      </c>
      <c r="F3959" s="207">
        <f t="shared" si="635"/>
        <v>0</v>
      </c>
      <c r="G3959" s="229"/>
      <c r="H3959" s="87"/>
      <c r="I3959" s="285"/>
      <c r="J3959" s="87"/>
      <c r="K3959" s="87"/>
      <c r="L3959" s="87"/>
      <c r="M3959" s="87"/>
    </row>
    <row r="3960" spans="1:13">
      <c r="A3960" s="281" t="str">
        <f t="shared" si="633"/>
        <v>-</v>
      </c>
      <c r="B3960" s="282"/>
      <c r="C3960" s="282"/>
      <c r="D3960" s="283"/>
      <c r="E3960" s="284">
        <f t="shared" si="634"/>
        <v>0</v>
      </c>
      <c r="F3960" s="207">
        <f t="shared" si="635"/>
        <v>0</v>
      </c>
      <c r="G3960" s="229"/>
      <c r="H3960" s="87"/>
      <c r="I3960" s="285"/>
      <c r="J3960" s="87"/>
      <c r="K3960" s="87"/>
      <c r="L3960" s="87"/>
      <c r="M3960" s="87"/>
    </row>
    <row r="3961" spans="1:13">
      <c r="A3961" s="281" t="str">
        <f t="shared" si="633"/>
        <v>-</v>
      </c>
      <c r="B3961" s="282"/>
      <c r="C3961" s="282"/>
      <c r="D3961" s="283"/>
      <c r="E3961" s="284">
        <f t="shared" si="634"/>
        <v>0</v>
      </c>
      <c r="F3961" s="207">
        <f t="shared" si="635"/>
        <v>0</v>
      </c>
      <c r="G3961" s="229"/>
      <c r="H3961" s="87"/>
      <c r="I3961" s="285"/>
      <c r="J3961" s="87"/>
      <c r="K3961" s="87"/>
      <c r="L3961" s="87"/>
      <c r="M3961" s="87"/>
    </row>
    <row r="3962" spans="1:13">
      <c r="A3962" s="281" t="str">
        <f t="shared" si="633"/>
        <v>-</v>
      </c>
      <c r="B3962" s="282"/>
      <c r="C3962" s="282"/>
      <c r="D3962" s="283"/>
      <c r="E3962" s="284">
        <f t="shared" si="634"/>
        <v>0</v>
      </c>
      <c r="F3962" s="207">
        <f t="shared" si="635"/>
        <v>0</v>
      </c>
      <c r="G3962" s="229"/>
      <c r="H3962" s="87"/>
      <c r="I3962" s="285"/>
      <c r="J3962" s="87"/>
      <c r="K3962" s="87"/>
      <c r="L3962" s="87"/>
      <c r="M3962" s="87"/>
    </row>
    <row r="3963" spans="1:13">
      <c r="A3963" s="281" t="str">
        <f t="shared" si="633"/>
        <v>-</v>
      </c>
      <c r="B3963" s="282"/>
      <c r="C3963" s="282"/>
      <c r="D3963" s="283"/>
      <c r="E3963" s="284">
        <f t="shared" si="634"/>
        <v>0</v>
      </c>
      <c r="F3963" s="207">
        <f t="shared" si="635"/>
        <v>0</v>
      </c>
      <c r="G3963" s="229"/>
      <c r="H3963" s="87"/>
      <c r="I3963" s="285"/>
      <c r="J3963" s="87"/>
      <c r="K3963" s="87"/>
      <c r="L3963" s="87"/>
      <c r="M3963" s="87"/>
    </row>
    <row r="3964" spans="1:13">
      <c r="A3964" s="281" t="str">
        <f t="shared" si="633"/>
        <v>-</v>
      </c>
      <c r="B3964" s="282"/>
      <c r="C3964" s="282"/>
      <c r="D3964" s="283"/>
      <c r="E3964" s="284">
        <f t="shared" si="634"/>
        <v>0</v>
      </c>
      <c r="F3964" s="207">
        <f t="shared" si="635"/>
        <v>0</v>
      </c>
      <c r="G3964" s="229"/>
      <c r="H3964" s="87"/>
      <c r="I3964" s="285"/>
      <c r="J3964" s="87"/>
      <c r="K3964" s="87"/>
      <c r="L3964" s="87"/>
      <c r="M3964" s="87"/>
    </row>
    <row r="3965" spans="1:13" ht="13.5" thickBot="1">
      <c r="A3965" s="230"/>
      <c r="B3965" s="88"/>
      <c r="C3965" s="88"/>
      <c r="D3965" s="160"/>
      <c r="E3965" s="168"/>
      <c r="F3965" s="271" t="s">
        <v>89</v>
      </c>
      <c r="G3965" s="272">
        <f>SUM(F3945:F3964)</f>
        <v>0</v>
      </c>
      <c r="H3965" s="87"/>
      <c r="I3965" s="119"/>
      <c r="J3965" s="87"/>
      <c r="K3965" s="87"/>
      <c r="L3965" s="87"/>
      <c r="M3965" s="87"/>
    </row>
    <row r="3966" spans="1:13" ht="13.5" thickTop="1">
      <c r="A3966" s="231" t="s">
        <v>90</v>
      </c>
      <c r="B3966" s="89"/>
      <c r="C3966" s="89"/>
      <c r="D3966" s="161"/>
      <c r="E3966" s="169"/>
      <c r="F3966" s="161"/>
      <c r="G3966" s="232"/>
      <c r="H3966" s="87"/>
      <c r="I3966" s="119"/>
      <c r="J3966" s="87"/>
      <c r="K3966" s="87"/>
      <c r="L3966" s="87"/>
      <c r="M3966" s="87"/>
    </row>
    <row r="3967" spans="1:13">
      <c r="A3967" s="286" t="s">
        <v>2</v>
      </c>
      <c r="B3967" s="287"/>
      <c r="C3967" s="273" t="s">
        <v>3</v>
      </c>
      <c r="D3967" s="288" t="s">
        <v>91</v>
      </c>
      <c r="E3967" s="288" t="s">
        <v>92</v>
      </c>
      <c r="F3967" s="288" t="s">
        <v>87</v>
      </c>
      <c r="G3967" s="233" t="s">
        <v>88</v>
      </c>
      <c r="H3967" s="165"/>
      <c r="I3967" s="167"/>
      <c r="J3967" s="165"/>
      <c r="K3967" s="165"/>
      <c r="L3967" s="165"/>
      <c r="M3967" s="87"/>
    </row>
    <row r="3968" spans="1:13">
      <c r="A3968" s="506" t="str">
        <f t="shared" ref="A3968:A3977" si="636">IF(I3968=0,"",VLOOKUP(I3968,MATERIALES,2,FALSE))</f>
        <v/>
      </c>
      <c r="B3968" s="507"/>
      <c r="C3968" s="289" t="str">
        <f t="shared" ref="C3968:C3977" si="637">IF(I3968=0,"",VLOOKUP(I3968,MATERIALES,3,FALSE))</f>
        <v/>
      </c>
      <c r="D3968" s="290"/>
      <c r="E3968" s="291">
        <f t="shared" ref="E3968:E3977" si="638">IF(I3968=0,0,VLOOKUP(I3968,MATERIALES,4,FALSE))</f>
        <v>0</v>
      </c>
      <c r="F3968" s="207">
        <f>D3968*E3968</f>
        <v>0</v>
      </c>
      <c r="G3968" s="228"/>
      <c r="H3968" s="87"/>
      <c r="I3968" s="285"/>
      <c r="J3968" s="87"/>
      <c r="K3968" s="87"/>
      <c r="L3968" s="87"/>
      <c r="M3968" s="87"/>
    </row>
    <row r="3969" spans="1:13">
      <c r="A3969" s="506" t="str">
        <f t="shared" si="636"/>
        <v/>
      </c>
      <c r="B3969" s="507"/>
      <c r="C3969" s="289" t="str">
        <f t="shared" si="637"/>
        <v/>
      </c>
      <c r="D3969" s="290"/>
      <c r="E3969" s="291">
        <f t="shared" si="638"/>
        <v>0</v>
      </c>
      <c r="F3969" s="207">
        <f t="shared" ref="F3969:F3977" si="639">D3969*E3969</f>
        <v>0</v>
      </c>
      <c r="G3969" s="229"/>
      <c r="H3969" s="87"/>
      <c r="I3969" s="285"/>
      <c r="J3969" s="87"/>
      <c r="K3969" s="87"/>
      <c r="L3969" s="87"/>
      <c r="M3969" s="87"/>
    </row>
    <row r="3970" spans="1:13">
      <c r="A3970" s="506" t="str">
        <f t="shared" si="636"/>
        <v/>
      </c>
      <c r="B3970" s="507"/>
      <c r="C3970" s="289" t="str">
        <f t="shared" si="637"/>
        <v/>
      </c>
      <c r="D3970" s="290"/>
      <c r="E3970" s="291">
        <f t="shared" si="638"/>
        <v>0</v>
      </c>
      <c r="F3970" s="207">
        <f t="shared" si="639"/>
        <v>0</v>
      </c>
      <c r="G3970" s="229"/>
      <c r="H3970" s="87"/>
      <c r="I3970" s="285"/>
      <c r="J3970" s="87"/>
      <c r="K3970" s="87"/>
      <c r="L3970" s="87"/>
      <c r="M3970" s="87"/>
    </row>
    <row r="3971" spans="1:13">
      <c r="A3971" s="506" t="str">
        <f t="shared" si="636"/>
        <v/>
      </c>
      <c r="B3971" s="507"/>
      <c r="C3971" s="289" t="str">
        <f t="shared" si="637"/>
        <v/>
      </c>
      <c r="D3971" s="290"/>
      <c r="E3971" s="291">
        <f t="shared" si="638"/>
        <v>0</v>
      </c>
      <c r="F3971" s="207">
        <f t="shared" si="639"/>
        <v>0</v>
      </c>
      <c r="G3971" s="229"/>
      <c r="H3971" s="87"/>
      <c r="I3971" s="285"/>
      <c r="J3971" s="87"/>
      <c r="K3971" s="87"/>
      <c r="L3971" s="87"/>
      <c r="M3971" s="87"/>
    </row>
    <row r="3972" spans="1:13">
      <c r="A3972" s="506" t="str">
        <f t="shared" si="636"/>
        <v/>
      </c>
      <c r="B3972" s="507"/>
      <c r="C3972" s="289" t="str">
        <f t="shared" si="637"/>
        <v/>
      </c>
      <c r="D3972" s="290"/>
      <c r="E3972" s="291">
        <f t="shared" si="638"/>
        <v>0</v>
      </c>
      <c r="F3972" s="207">
        <f t="shared" si="639"/>
        <v>0</v>
      </c>
      <c r="G3972" s="229"/>
      <c r="H3972" s="87"/>
      <c r="I3972" s="285"/>
      <c r="J3972" s="87"/>
      <c r="K3972" s="87"/>
      <c r="L3972" s="87"/>
      <c r="M3972" s="87"/>
    </row>
    <row r="3973" spans="1:13">
      <c r="A3973" s="506" t="str">
        <f t="shared" si="636"/>
        <v/>
      </c>
      <c r="B3973" s="507"/>
      <c r="C3973" s="289" t="str">
        <f t="shared" si="637"/>
        <v/>
      </c>
      <c r="D3973" s="290"/>
      <c r="E3973" s="291">
        <f t="shared" si="638"/>
        <v>0</v>
      </c>
      <c r="F3973" s="207">
        <f t="shared" si="639"/>
        <v>0</v>
      </c>
      <c r="G3973" s="229"/>
      <c r="H3973" s="87"/>
      <c r="I3973" s="285"/>
      <c r="J3973" s="87"/>
      <c r="K3973" s="87"/>
      <c r="L3973" s="87"/>
      <c r="M3973" s="87"/>
    </row>
    <row r="3974" spans="1:13">
      <c r="A3974" s="506" t="str">
        <f t="shared" si="636"/>
        <v/>
      </c>
      <c r="B3974" s="507"/>
      <c r="C3974" s="289" t="str">
        <f t="shared" si="637"/>
        <v/>
      </c>
      <c r="D3974" s="290"/>
      <c r="E3974" s="291">
        <f t="shared" si="638"/>
        <v>0</v>
      </c>
      <c r="F3974" s="207">
        <f t="shared" si="639"/>
        <v>0</v>
      </c>
      <c r="G3974" s="229"/>
      <c r="H3974" s="87"/>
      <c r="I3974" s="285"/>
      <c r="J3974" s="87"/>
      <c r="K3974" s="87"/>
      <c r="L3974" s="87"/>
      <c r="M3974" s="87"/>
    </row>
    <row r="3975" spans="1:13">
      <c r="A3975" s="506" t="str">
        <f t="shared" si="636"/>
        <v/>
      </c>
      <c r="B3975" s="507"/>
      <c r="C3975" s="289" t="str">
        <f t="shared" si="637"/>
        <v/>
      </c>
      <c r="D3975" s="290"/>
      <c r="E3975" s="291">
        <f t="shared" si="638"/>
        <v>0</v>
      </c>
      <c r="F3975" s="207">
        <f t="shared" si="639"/>
        <v>0</v>
      </c>
      <c r="G3975" s="234"/>
      <c r="H3975" s="87"/>
      <c r="I3975" s="285"/>
      <c r="J3975" s="87"/>
      <c r="K3975" s="87"/>
      <c r="L3975" s="87"/>
      <c r="M3975" s="87"/>
    </row>
    <row r="3976" spans="1:13">
      <c r="A3976" s="506" t="str">
        <f t="shared" si="636"/>
        <v/>
      </c>
      <c r="B3976" s="507"/>
      <c r="C3976" s="289" t="str">
        <f t="shared" si="637"/>
        <v/>
      </c>
      <c r="D3976" s="290"/>
      <c r="E3976" s="291">
        <f t="shared" si="638"/>
        <v>0</v>
      </c>
      <c r="F3976" s="207">
        <f t="shared" si="639"/>
        <v>0</v>
      </c>
      <c r="G3976" s="229"/>
      <c r="H3976" s="87"/>
      <c r="I3976" s="285"/>
      <c r="J3976" s="87"/>
      <c r="K3976" s="87"/>
      <c r="L3976" s="87"/>
      <c r="M3976" s="87"/>
    </row>
    <row r="3977" spans="1:13">
      <c r="A3977" s="506" t="str">
        <f t="shared" si="636"/>
        <v/>
      </c>
      <c r="B3977" s="507"/>
      <c r="C3977" s="289" t="str">
        <f t="shared" si="637"/>
        <v/>
      </c>
      <c r="D3977" s="290"/>
      <c r="E3977" s="291">
        <f t="shared" si="638"/>
        <v>0</v>
      </c>
      <c r="F3977" s="207">
        <f t="shared" si="639"/>
        <v>0</v>
      </c>
      <c r="G3977" s="235"/>
      <c r="H3977" s="87"/>
      <c r="I3977" s="285"/>
      <c r="J3977" s="87"/>
      <c r="K3977" s="87"/>
      <c r="L3977" s="87"/>
      <c r="M3977" s="87"/>
    </row>
    <row r="3978" spans="1:13" ht="13.5" thickBot="1">
      <c r="A3978" s="223"/>
      <c r="B3978" s="87"/>
      <c r="C3978" s="87"/>
      <c r="D3978" s="162"/>
      <c r="E3978" s="170"/>
      <c r="F3978" s="66" t="s">
        <v>93</v>
      </c>
      <c r="G3978" s="234">
        <f>SUM(F3968:F3977)</f>
        <v>0</v>
      </c>
      <c r="H3978" s="87"/>
      <c r="I3978" s="119"/>
      <c r="J3978" s="87"/>
      <c r="K3978" s="87"/>
      <c r="L3978" s="87"/>
      <c r="M3978" s="87"/>
    </row>
    <row r="3979" spans="1:13" ht="14.25" thickTop="1" thickBot="1">
      <c r="A3979" s="236" t="s">
        <v>94</v>
      </c>
      <c r="B3979" s="90"/>
      <c r="C3979" s="90"/>
      <c r="D3979" s="163"/>
      <c r="E3979" s="171"/>
      <c r="F3979" s="163"/>
      <c r="G3979" s="237"/>
      <c r="H3979" s="87"/>
      <c r="I3979" s="119"/>
      <c r="J3979" s="87"/>
      <c r="K3979" s="87"/>
      <c r="L3979" s="87"/>
      <c r="M3979" s="87"/>
    </row>
    <row r="3980" spans="1:13" ht="13.5" thickTop="1">
      <c r="A3980" s="286" t="s">
        <v>2</v>
      </c>
      <c r="B3980" s="287"/>
      <c r="C3980" s="288" t="s">
        <v>95</v>
      </c>
      <c r="D3980" s="288" t="s">
        <v>96</v>
      </c>
      <c r="E3980" s="288" t="s">
        <v>97</v>
      </c>
      <c r="F3980" s="288" t="s">
        <v>87</v>
      </c>
      <c r="G3980" s="233" t="s">
        <v>88</v>
      </c>
      <c r="H3980" s="87"/>
      <c r="I3980" s="119"/>
      <c r="J3980" s="87"/>
      <c r="K3980" s="87"/>
      <c r="L3980" s="87"/>
      <c r="M3980" s="87"/>
    </row>
    <row r="3981" spans="1:13">
      <c r="A3981" s="506" t="str">
        <f>IF(I3981=0,"",VLOOKUP(I3981,EQUIPOS,2,FALSE))</f>
        <v/>
      </c>
      <c r="B3981" s="507"/>
      <c r="C3981" s="292"/>
      <c r="D3981" s="290"/>
      <c r="E3981" s="291">
        <f>IF(I3981=0,0,VLOOKUP(I3981,EQUIPOS,4,FALSE))</f>
        <v>0</v>
      </c>
      <c r="F3981" s="207">
        <f>C3981*D3981*E3981</f>
        <v>0</v>
      </c>
      <c r="G3981" s="228"/>
      <c r="H3981" s="87"/>
      <c r="I3981" s="285"/>
      <c r="J3981" s="87"/>
      <c r="K3981" s="87"/>
      <c r="L3981" s="87"/>
      <c r="M3981" s="87"/>
    </row>
    <row r="3982" spans="1:13">
      <c r="A3982" s="506" t="str">
        <f>IF(I3982=0,"",VLOOKUP(I3982,EQUIPOS,2,FALSE))</f>
        <v/>
      </c>
      <c r="B3982" s="507"/>
      <c r="C3982" s="292"/>
      <c r="D3982" s="290"/>
      <c r="E3982" s="291">
        <f>IF(I3982=0,0,VLOOKUP(I3982,EQUIPOS,4,FALSE))</f>
        <v>0</v>
      </c>
      <c r="F3982" s="207">
        <f>C3982*D3982*E3982</f>
        <v>0</v>
      </c>
      <c r="G3982" s="229"/>
      <c r="H3982" s="87"/>
      <c r="I3982" s="285"/>
      <c r="J3982" s="87"/>
      <c r="K3982" s="87"/>
      <c r="L3982" s="87"/>
      <c r="M3982" s="87"/>
    </row>
    <row r="3983" spans="1:13">
      <c r="A3983" s="506" t="str">
        <f>IF(I3983=0,"",VLOOKUP(I3983,EQUIPOS,2,FALSE))</f>
        <v/>
      </c>
      <c r="B3983" s="507"/>
      <c r="C3983" s="292"/>
      <c r="D3983" s="290"/>
      <c r="E3983" s="291">
        <f>IF(I3983=0,0,VLOOKUP(I3983,EQUIPOS,4,FALSE))</f>
        <v>0</v>
      </c>
      <c r="F3983" s="207">
        <f>C3983*D3983*E3983</f>
        <v>0</v>
      </c>
      <c r="G3983" s="229"/>
      <c r="H3983" s="87"/>
      <c r="I3983" s="285"/>
      <c r="J3983" s="87"/>
      <c r="K3983" s="87"/>
      <c r="L3983" s="87"/>
      <c r="M3983" s="87"/>
    </row>
    <row r="3984" spans="1:13">
      <c r="A3984" s="506" t="str">
        <f>IF(I3984=0,"",VLOOKUP(I3984,EQUIPOS,2,FALSE))</f>
        <v/>
      </c>
      <c r="B3984" s="507"/>
      <c r="C3984" s="292"/>
      <c r="D3984" s="290"/>
      <c r="E3984" s="291">
        <f>IF(I3984=0,0,VLOOKUP(I3984,EQUIPOS,4,FALSE))</f>
        <v>0</v>
      </c>
      <c r="F3984" s="207">
        <f>C3984*D3984*E3984</f>
        <v>0</v>
      </c>
      <c r="G3984" s="235"/>
      <c r="H3984" s="87"/>
      <c r="I3984" s="285"/>
      <c r="J3984" s="87"/>
      <c r="K3984" s="87"/>
      <c r="L3984" s="87"/>
      <c r="M3984" s="87"/>
    </row>
    <row r="3985" spans="1:13" ht="13.5" thickBot="1">
      <c r="A3985" s="230"/>
      <c r="B3985" s="88"/>
      <c r="C3985" s="88"/>
      <c r="D3985" s="160"/>
      <c r="E3985" s="172"/>
      <c r="F3985" s="271" t="s">
        <v>98</v>
      </c>
      <c r="G3985" s="238">
        <f>SUM(F3981:F3984)</f>
        <v>0</v>
      </c>
      <c r="H3985" s="87"/>
      <c r="I3985" s="119"/>
      <c r="J3985" s="87"/>
      <c r="K3985" s="87"/>
      <c r="L3985" s="87"/>
      <c r="M3985" s="87"/>
    </row>
    <row r="3986" spans="1:13" ht="13.5" thickTop="1">
      <c r="A3986" s="231" t="s">
        <v>99</v>
      </c>
      <c r="B3986" s="89"/>
      <c r="C3986" s="89"/>
      <c r="D3986" s="161"/>
      <c r="E3986" s="169"/>
      <c r="F3986" s="161"/>
      <c r="G3986" s="232"/>
      <c r="H3986" s="87"/>
      <c r="I3986" s="119"/>
      <c r="J3986" s="87"/>
      <c r="K3986" s="87"/>
      <c r="L3986" s="87"/>
      <c r="M3986" s="87"/>
    </row>
    <row r="3987" spans="1:13">
      <c r="A3987" s="286" t="s">
        <v>2</v>
      </c>
      <c r="B3987" s="273" t="s">
        <v>3</v>
      </c>
      <c r="C3987" s="273" t="s">
        <v>91</v>
      </c>
      <c r="D3987" s="288" t="s">
        <v>85</v>
      </c>
      <c r="E3987" s="288" t="s">
        <v>92</v>
      </c>
      <c r="F3987" s="288" t="s">
        <v>87</v>
      </c>
      <c r="G3987" s="233" t="s">
        <v>88</v>
      </c>
      <c r="H3987" s="165"/>
      <c r="I3987" s="167"/>
      <c r="J3987" s="87"/>
      <c r="K3987" s="87"/>
      <c r="L3987" s="87"/>
      <c r="M3987" s="87"/>
    </row>
    <row r="3988" spans="1:13">
      <c r="A3988" s="293" t="str">
        <f t="shared" ref="A3988:A3996" si="640">IF(I3988=0,"",VLOOKUP(I3988,MANOOBRA,2,FALSE))</f>
        <v/>
      </c>
      <c r="B3988" s="289" t="str">
        <f t="shared" ref="B3988:B3996" si="641">IF(I3988=0,"",VLOOKUP(I3988,MANOOBRA,3,FALSE))</f>
        <v/>
      </c>
      <c r="C3988" s="292"/>
      <c r="D3988" s="292"/>
      <c r="E3988" s="291">
        <f t="shared" ref="E3988:E3996" si="642">IF(I3988=0,0,VLOOKUP(I3988,MANOOBRA,4,FALSE))</f>
        <v>0</v>
      </c>
      <c r="F3988" s="207">
        <f>IF(D3988=0,0,C3988*E3988/D3988)</f>
        <v>0</v>
      </c>
      <c r="G3988" s="228"/>
      <c r="H3988" s="87"/>
      <c r="I3988" s="285"/>
      <c r="J3988" s="87"/>
      <c r="K3988" s="87"/>
      <c r="L3988" s="87"/>
      <c r="M3988" s="87"/>
    </row>
    <row r="3989" spans="1:13">
      <c r="A3989" s="293" t="str">
        <f t="shared" si="640"/>
        <v/>
      </c>
      <c r="B3989" s="289" t="str">
        <f t="shared" si="641"/>
        <v/>
      </c>
      <c r="C3989" s="292"/>
      <c r="D3989" s="292"/>
      <c r="E3989" s="291">
        <f t="shared" si="642"/>
        <v>0</v>
      </c>
      <c r="F3989" s="207">
        <f t="shared" ref="F3989:F3996" si="643">IF(D3989=0,0,C3989*E3989/D3989)</f>
        <v>0</v>
      </c>
      <c r="G3989" s="229"/>
      <c r="H3989" s="87"/>
      <c r="I3989" s="285"/>
      <c r="J3989" s="87"/>
      <c r="K3989" s="87"/>
      <c r="L3989" s="87"/>
      <c r="M3989" s="87"/>
    </row>
    <row r="3990" spans="1:13">
      <c r="A3990" s="293" t="str">
        <f t="shared" si="640"/>
        <v/>
      </c>
      <c r="B3990" s="289" t="str">
        <f t="shared" si="641"/>
        <v/>
      </c>
      <c r="C3990" s="292"/>
      <c r="D3990" s="292"/>
      <c r="E3990" s="291">
        <f t="shared" si="642"/>
        <v>0</v>
      </c>
      <c r="F3990" s="207">
        <f t="shared" si="643"/>
        <v>0</v>
      </c>
      <c r="G3990" s="229"/>
      <c r="H3990" s="87"/>
      <c r="I3990" s="285"/>
      <c r="J3990" s="87"/>
      <c r="K3990" s="87"/>
      <c r="L3990" s="87"/>
      <c r="M3990" s="87"/>
    </row>
    <row r="3991" spans="1:13">
      <c r="A3991" s="293" t="str">
        <f t="shared" si="640"/>
        <v/>
      </c>
      <c r="B3991" s="289" t="str">
        <f t="shared" si="641"/>
        <v/>
      </c>
      <c r="C3991" s="292"/>
      <c r="D3991" s="292"/>
      <c r="E3991" s="291">
        <f t="shared" si="642"/>
        <v>0</v>
      </c>
      <c r="F3991" s="207">
        <f t="shared" si="643"/>
        <v>0</v>
      </c>
      <c r="G3991" s="229"/>
      <c r="H3991" s="87"/>
      <c r="I3991" s="285"/>
      <c r="J3991" s="87"/>
      <c r="K3991" s="87"/>
      <c r="L3991" s="87"/>
      <c r="M3991" s="87"/>
    </row>
    <row r="3992" spans="1:13">
      <c r="A3992" s="293" t="str">
        <f t="shared" si="640"/>
        <v/>
      </c>
      <c r="B3992" s="289" t="str">
        <f t="shared" si="641"/>
        <v/>
      </c>
      <c r="C3992" s="292"/>
      <c r="D3992" s="292"/>
      <c r="E3992" s="291">
        <f t="shared" si="642"/>
        <v>0</v>
      </c>
      <c r="F3992" s="207">
        <f t="shared" si="643"/>
        <v>0</v>
      </c>
      <c r="G3992" s="229"/>
      <c r="H3992" s="87"/>
      <c r="I3992" s="285"/>
      <c r="J3992" s="87"/>
      <c r="K3992" s="87"/>
      <c r="L3992" s="87"/>
      <c r="M3992" s="87"/>
    </row>
    <row r="3993" spans="1:13">
      <c r="A3993" s="293" t="str">
        <f t="shared" si="640"/>
        <v/>
      </c>
      <c r="B3993" s="289" t="str">
        <f t="shared" si="641"/>
        <v/>
      </c>
      <c r="C3993" s="292"/>
      <c r="D3993" s="294"/>
      <c r="E3993" s="291">
        <f t="shared" si="642"/>
        <v>0</v>
      </c>
      <c r="F3993" s="207">
        <f t="shared" si="643"/>
        <v>0</v>
      </c>
      <c r="G3993" s="229"/>
      <c r="H3993" s="87"/>
      <c r="I3993" s="285"/>
      <c r="J3993" s="87"/>
      <c r="K3993" s="87"/>
      <c r="L3993" s="87"/>
      <c r="M3993" s="87"/>
    </row>
    <row r="3994" spans="1:13">
      <c r="A3994" s="293" t="str">
        <f t="shared" si="640"/>
        <v/>
      </c>
      <c r="B3994" s="289" t="str">
        <f t="shared" si="641"/>
        <v/>
      </c>
      <c r="C3994" s="292"/>
      <c r="D3994" s="294"/>
      <c r="E3994" s="291">
        <f t="shared" si="642"/>
        <v>0</v>
      </c>
      <c r="F3994" s="207">
        <f t="shared" si="643"/>
        <v>0</v>
      </c>
      <c r="G3994" s="229"/>
      <c r="H3994" s="87"/>
      <c r="I3994" s="285"/>
      <c r="J3994" s="87"/>
      <c r="K3994" s="87"/>
      <c r="L3994" s="87"/>
      <c r="M3994" s="87"/>
    </row>
    <row r="3995" spans="1:13">
      <c r="A3995" s="293" t="str">
        <f t="shared" si="640"/>
        <v/>
      </c>
      <c r="B3995" s="289" t="str">
        <f t="shared" si="641"/>
        <v/>
      </c>
      <c r="C3995" s="292"/>
      <c r="D3995" s="294"/>
      <c r="E3995" s="291">
        <f t="shared" si="642"/>
        <v>0</v>
      </c>
      <c r="F3995" s="207">
        <f t="shared" si="643"/>
        <v>0</v>
      </c>
      <c r="G3995" s="229"/>
      <c r="H3995" s="87"/>
      <c r="I3995" s="285"/>
      <c r="J3995" s="87"/>
      <c r="K3995" s="87"/>
      <c r="L3995" s="87"/>
      <c r="M3995" s="87"/>
    </row>
    <row r="3996" spans="1:13">
      <c r="A3996" s="293" t="str">
        <f t="shared" si="640"/>
        <v/>
      </c>
      <c r="B3996" s="289" t="str">
        <f t="shared" si="641"/>
        <v/>
      </c>
      <c r="C3996" s="292"/>
      <c r="D3996" s="294"/>
      <c r="E3996" s="291">
        <f t="shared" si="642"/>
        <v>0</v>
      </c>
      <c r="F3996" s="207">
        <f t="shared" si="643"/>
        <v>0</v>
      </c>
      <c r="G3996" s="235"/>
      <c r="H3996" s="87"/>
      <c r="I3996" s="285"/>
      <c r="J3996" s="87"/>
      <c r="K3996" s="87"/>
      <c r="L3996" s="87"/>
      <c r="M3996" s="87"/>
    </row>
    <row r="3997" spans="1:13" ht="13.5" thickBot="1">
      <c r="A3997" s="230"/>
      <c r="B3997" s="88"/>
      <c r="C3997" s="88"/>
      <c r="D3997" s="160"/>
      <c r="E3997" s="168"/>
      <c r="F3997" s="271" t="s">
        <v>100</v>
      </c>
      <c r="G3997" s="238">
        <f>SUM(F3988:F3996)</f>
        <v>0</v>
      </c>
      <c r="H3997" s="87"/>
      <c r="I3997" s="119"/>
      <c r="J3997" s="87"/>
      <c r="K3997" s="87"/>
      <c r="L3997" s="87"/>
      <c r="M3997" s="87"/>
    </row>
    <row r="3998" spans="1:13" ht="13.5" thickTop="1">
      <c r="A3998" s="239" t="s">
        <v>101</v>
      </c>
      <c r="B3998" s="89"/>
      <c r="C3998" s="89"/>
      <c r="D3998" s="161"/>
      <c r="E3998" s="169"/>
      <c r="F3998" s="161"/>
      <c r="G3998" s="232"/>
      <c r="H3998" s="87"/>
      <c r="I3998" s="119"/>
      <c r="J3998" s="87"/>
      <c r="K3998" s="87"/>
      <c r="L3998" s="87"/>
      <c r="M3998" s="87"/>
    </row>
    <row r="3999" spans="1:13">
      <c r="A3999" s="286" t="s">
        <v>2</v>
      </c>
      <c r="B3999" s="287"/>
      <c r="C3999" s="287"/>
      <c r="D3999" s="208"/>
      <c r="E3999" s="288" t="s">
        <v>102</v>
      </c>
      <c r="F3999" s="288" t="s">
        <v>45</v>
      </c>
      <c r="G3999" s="295" t="s">
        <v>102</v>
      </c>
      <c r="H3999" s="165"/>
      <c r="I3999" s="167"/>
      <c r="J3999" s="87"/>
      <c r="K3999" s="87"/>
      <c r="L3999" s="87"/>
      <c r="M3999" s="87"/>
    </row>
    <row r="4000" spans="1:13">
      <c r="A4000" s="296" t="s">
        <v>103</v>
      </c>
      <c r="B4000" s="209"/>
      <c r="C4000" s="209"/>
      <c r="D4000" s="210"/>
      <c r="E4000" s="284"/>
      <c r="F4000" s="297"/>
      <c r="G4000" s="298"/>
      <c r="H4000" s="87"/>
      <c r="I4000" s="173"/>
      <c r="J4000" s="87"/>
      <c r="K4000" s="87"/>
      <c r="L4000" s="87"/>
      <c r="M4000" s="87"/>
    </row>
    <row r="4001" spans="1:13">
      <c r="A4001" s="296" t="s">
        <v>104</v>
      </c>
      <c r="B4001" s="209"/>
      <c r="C4001" s="209"/>
      <c r="D4001" s="210"/>
      <c r="E4001" s="284"/>
      <c r="F4001" s="297"/>
      <c r="G4001" s="298"/>
      <c r="H4001" s="87"/>
      <c r="I4001" s="173"/>
      <c r="J4001" s="87"/>
      <c r="K4001" s="87"/>
      <c r="L4001" s="87"/>
      <c r="M4001" s="87"/>
    </row>
    <row r="4002" spans="1:13">
      <c r="A4002" s="296" t="s">
        <v>105</v>
      </c>
      <c r="B4002" s="209"/>
      <c r="C4002" s="209"/>
      <c r="D4002" s="210"/>
      <c r="E4002" s="284"/>
      <c r="F4002" s="297"/>
      <c r="G4002" s="298"/>
      <c r="H4002" s="87"/>
      <c r="I4002" s="173"/>
      <c r="J4002" s="87"/>
      <c r="K4002" s="87"/>
      <c r="L4002" s="87"/>
      <c r="M4002" s="87"/>
    </row>
    <row r="4003" spans="1:13" ht="23.25" thickBot="1">
      <c r="A4003" s="230"/>
      <c r="B4003" s="88"/>
      <c r="C4003" s="88"/>
      <c r="D4003" s="160"/>
      <c r="E4003" s="168"/>
      <c r="F4003" s="67" t="s">
        <v>106</v>
      </c>
      <c r="G4003" s="238">
        <f>SUM(G4000:G4002)</f>
        <v>0</v>
      </c>
      <c r="H4003" s="87"/>
      <c r="I4003" s="119"/>
      <c r="J4003" s="299" t="s">
        <v>107</v>
      </c>
      <c r="K4003" s="299" t="s">
        <v>108</v>
      </c>
      <c r="L4003" s="299" t="s">
        <v>336</v>
      </c>
      <c r="M4003" s="299" t="s">
        <v>105</v>
      </c>
    </row>
    <row r="4004" spans="1:13" ht="14.25" thickTop="1" thickBot="1">
      <c r="A4004" s="240"/>
      <c r="B4004" s="58"/>
      <c r="C4004" s="58"/>
      <c r="D4004" s="174"/>
      <c r="E4004" s="68" t="s">
        <v>108</v>
      </c>
      <c r="F4004" s="69"/>
      <c r="G4004" s="241">
        <f>ROUND(SUM(G3965,G3978,G3985,G3997,G4003),0)</f>
        <v>0</v>
      </c>
      <c r="H4004" s="58"/>
      <c r="I4004" s="118"/>
      <c r="J4004" s="300" t="str">
        <f>B3941</f>
        <v>6.3</v>
      </c>
      <c r="K4004" s="301">
        <f>G4004</f>
        <v>0</v>
      </c>
      <c r="L4004" s="302">
        <f>ROUND(SUM(G3965,G3978,G3985,G3997),0)</f>
        <v>0</v>
      </c>
      <c r="M4004" s="303">
        <f>G4002</f>
        <v>0</v>
      </c>
    </row>
    <row r="4005" spans="1:13" ht="26.25" thickTop="1">
      <c r="A4005" s="242" t="s">
        <v>109</v>
      </c>
      <c r="B4005" s="87"/>
      <c r="C4005" s="87"/>
      <c r="D4005" s="162"/>
      <c r="E4005" s="166"/>
      <c r="F4005" s="162"/>
      <c r="G4005" s="225"/>
      <c r="H4005" s="87"/>
      <c r="I4005" s="119"/>
      <c r="J4005" s="87"/>
      <c r="K4005" s="87"/>
      <c r="L4005" s="87"/>
      <c r="M4005" s="87"/>
    </row>
    <row r="4006" spans="1:13">
      <c r="A4006" s="242"/>
      <c r="B4006" s="175"/>
      <c r="C4006" s="175"/>
      <c r="D4006" s="176"/>
      <c r="E4006" s="166"/>
      <c r="F4006" s="162"/>
      <c r="G4006" s="243">
        <f ca="1">TODAY()</f>
        <v>46244</v>
      </c>
      <c r="H4006" s="87"/>
      <c r="I4006" s="119"/>
      <c r="J4006" s="87"/>
      <c r="K4006" s="87"/>
      <c r="L4006" s="87"/>
      <c r="M4006" s="87"/>
    </row>
    <row r="4007" spans="1:13" ht="13.5" thickBot="1">
      <c r="A4007" s="244"/>
      <c r="B4007" s="245"/>
      <c r="C4007" s="245"/>
      <c r="D4007" s="246"/>
      <c r="E4007" s="247"/>
      <c r="F4007" s="246"/>
      <c r="G4007" s="248"/>
      <c r="H4007" s="87"/>
      <c r="I4007" s="119"/>
      <c r="J4007" s="87"/>
      <c r="K4007" s="87"/>
      <c r="L4007" s="87"/>
      <c r="M4007" s="87"/>
    </row>
    <row r="4008" spans="1:13" hidden="1">
      <c r="A4008" s="217"/>
      <c r="B4008" s="218"/>
      <c r="C4008" s="218"/>
      <c r="D4008" s="219"/>
      <c r="E4008" s="220"/>
      <c r="F4008" s="219"/>
      <c r="G4008" s="221" t="s">
        <v>77</v>
      </c>
      <c r="H4008" s="58"/>
      <c r="I4008" s="118"/>
      <c r="J4008" s="58"/>
      <c r="K4008" s="58"/>
      <c r="L4008" s="58"/>
      <c r="M4008" s="87"/>
    </row>
    <row r="4009" spans="1:13" hidden="1">
      <c r="A4009" s="222" t="s">
        <v>78</v>
      </c>
      <c r="B4009" s="508" t="str">
        <f>Proponente</f>
        <v>Proponente BCDA</v>
      </c>
      <c r="C4009" s="508"/>
      <c r="D4009" s="508"/>
      <c r="E4009" s="508"/>
      <c r="F4009" s="508"/>
      <c r="G4009" s="509"/>
      <c r="H4009" s="87"/>
      <c r="I4009" s="119"/>
      <c r="J4009" s="87"/>
      <c r="K4009" s="87"/>
      <c r="L4009" s="87"/>
      <c r="M4009" s="87"/>
    </row>
    <row r="4010" spans="1:13" hidden="1">
      <c r="A4010" s="222" t="s">
        <v>79</v>
      </c>
      <c r="B4010" s="87" t="str">
        <f>VLOOKUP(B4011,'4_Presupuesto de Obra'!$A$8:$D$182,2,FALSE)</f>
        <v>6.4</v>
      </c>
      <c r="C4010" s="508">
        <f>VLOOKUP(B4011,'4_Presupuesto de Obra'!$A$8:$D$182,3,FALSE)</f>
        <v>0</v>
      </c>
      <c r="D4010" s="508"/>
      <c r="E4010" s="508"/>
      <c r="F4010" s="508"/>
      <c r="G4010" s="509"/>
      <c r="H4010" s="87"/>
      <c r="I4010" s="119"/>
      <c r="J4010" s="87"/>
      <c r="K4010" s="87"/>
      <c r="L4010" s="87"/>
      <c r="M4010" s="87"/>
    </row>
    <row r="4011" spans="1:13" hidden="1">
      <c r="A4011" s="223"/>
      <c r="B4011" s="216">
        <f>+B3942+1</f>
        <v>59</v>
      </c>
      <c r="C4011" s="87"/>
      <c r="D4011" s="162"/>
      <c r="E4011" s="166"/>
      <c r="F4011" s="59" t="s">
        <v>80</v>
      </c>
      <c r="G4011" s="224">
        <f>VLOOKUP(B4011,'4_Presupuesto de Obra'!$A$8:$D$182,4,FALSE)</f>
        <v>0</v>
      </c>
      <c r="H4011" s="87"/>
      <c r="I4011" s="119"/>
      <c r="J4011" s="87"/>
      <c r="K4011" s="87"/>
      <c r="L4011" s="87"/>
      <c r="M4011" s="87"/>
    </row>
    <row r="4012" spans="1:13" ht="13.5" hidden="1" thickBot="1">
      <c r="A4012" s="222" t="s">
        <v>81</v>
      </c>
      <c r="B4012" s="87"/>
      <c r="C4012" s="87"/>
      <c r="D4012" s="162"/>
      <c r="E4012" s="166"/>
      <c r="F4012" s="162"/>
      <c r="G4012" s="225"/>
      <c r="H4012" s="87"/>
      <c r="I4012" s="167"/>
      <c r="J4012" s="87"/>
      <c r="K4012" s="87"/>
      <c r="L4012" s="87"/>
      <c r="M4012" s="87"/>
    </row>
    <row r="4013" spans="1:13" ht="13.5" hidden="1" thickTop="1">
      <c r="A4013" s="226" t="s">
        <v>2</v>
      </c>
      <c r="B4013" s="158" t="s">
        <v>83</v>
      </c>
      <c r="C4013" s="158" t="s">
        <v>84</v>
      </c>
      <c r="D4013" s="159" t="s">
        <v>85</v>
      </c>
      <c r="E4013" s="65" t="s">
        <v>86</v>
      </c>
      <c r="F4013" s="65" t="s">
        <v>87</v>
      </c>
      <c r="G4013" s="227" t="s">
        <v>88</v>
      </c>
      <c r="H4013" s="165"/>
      <c r="I4013" s="167"/>
      <c r="J4013" s="165"/>
      <c r="K4013" s="165"/>
      <c r="L4013" s="165"/>
      <c r="M4013" s="87"/>
    </row>
    <row r="4014" spans="1:13" hidden="1">
      <c r="A4014" s="281" t="str">
        <f t="shared" ref="A4014:A4033" si="644">IF(I4014=0,"-",VLOOKUP(I4014,EQUIPOS,2,FALSE))</f>
        <v>-</v>
      </c>
      <c r="B4014" s="282"/>
      <c r="C4014" s="282"/>
      <c r="D4014" s="283"/>
      <c r="E4014" s="284">
        <f t="shared" ref="E4014:E4033" si="645">IF(I4014=0,0,VLOOKUP(I4014,EQUIPOS,4,FALSE))</f>
        <v>0</v>
      </c>
      <c r="F4014" s="207">
        <f t="shared" ref="F4014:F4033" si="646">IF(D4014=0,0,E4014/D4014)</f>
        <v>0</v>
      </c>
      <c r="G4014" s="228"/>
      <c r="H4014" s="87"/>
      <c r="I4014" s="285"/>
      <c r="J4014" s="87"/>
      <c r="K4014" s="87"/>
      <c r="L4014" s="87"/>
      <c r="M4014" s="87"/>
    </row>
    <row r="4015" spans="1:13" hidden="1">
      <c r="A4015" s="281" t="str">
        <f t="shared" si="644"/>
        <v>-</v>
      </c>
      <c r="B4015" s="282"/>
      <c r="C4015" s="282"/>
      <c r="D4015" s="283"/>
      <c r="E4015" s="284">
        <f t="shared" si="645"/>
        <v>0</v>
      </c>
      <c r="F4015" s="207">
        <f t="shared" si="646"/>
        <v>0</v>
      </c>
      <c r="G4015" s="229"/>
      <c r="H4015" s="87"/>
      <c r="I4015" s="285"/>
      <c r="J4015" s="87"/>
      <c r="K4015" s="87"/>
      <c r="L4015" s="87"/>
      <c r="M4015" s="87"/>
    </row>
    <row r="4016" spans="1:13" hidden="1">
      <c r="A4016" s="281" t="str">
        <f t="shared" si="644"/>
        <v>-</v>
      </c>
      <c r="B4016" s="282"/>
      <c r="C4016" s="282"/>
      <c r="D4016" s="283"/>
      <c r="E4016" s="284">
        <f t="shared" si="645"/>
        <v>0</v>
      </c>
      <c r="F4016" s="207">
        <f t="shared" si="646"/>
        <v>0</v>
      </c>
      <c r="G4016" s="229"/>
      <c r="H4016" s="87"/>
      <c r="I4016" s="285"/>
      <c r="J4016" s="87"/>
      <c r="K4016" s="87"/>
      <c r="L4016" s="87"/>
      <c r="M4016" s="87"/>
    </row>
    <row r="4017" spans="1:13" hidden="1">
      <c r="A4017" s="281" t="str">
        <f t="shared" si="644"/>
        <v>-</v>
      </c>
      <c r="B4017" s="282"/>
      <c r="C4017" s="282"/>
      <c r="D4017" s="283"/>
      <c r="E4017" s="284">
        <f t="shared" si="645"/>
        <v>0</v>
      </c>
      <c r="F4017" s="207">
        <f t="shared" si="646"/>
        <v>0</v>
      </c>
      <c r="G4017" s="229"/>
      <c r="H4017" s="87"/>
      <c r="I4017" s="285"/>
      <c r="J4017" s="87"/>
      <c r="K4017" s="87"/>
      <c r="L4017" s="87"/>
      <c r="M4017" s="87"/>
    </row>
    <row r="4018" spans="1:13" hidden="1">
      <c r="A4018" s="281" t="str">
        <f t="shared" si="644"/>
        <v>-</v>
      </c>
      <c r="B4018" s="282"/>
      <c r="C4018" s="282"/>
      <c r="D4018" s="283"/>
      <c r="E4018" s="284">
        <f t="shared" si="645"/>
        <v>0</v>
      </c>
      <c r="F4018" s="207">
        <f t="shared" si="646"/>
        <v>0</v>
      </c>
      <c r="G4018" s="229"/>
      <c r="H4018" s="87"/>
      <c r="I4018" s="285"/>
      <c r="J4018" s="87"/>
      <c r="K4018" s="87"/>
      <c r="L4018" s="87"/>
      <c r="M4018" s="87"/>
    </row>
    <row r="4019" spans="1:13" hidden="1">
      <c r="A4019" s="281" t="str">
        <f t="shared" si="644"/>
        <v>-</v>
      </c>
      <c r="B4019" s="282"/>
      <c r="C4019" s="282"/>
      <c r="D4019" s="283"/>
      <c r="E4019" s="284">
        <f t="shared" si="645"/>
        <v>0</v>
      </c>
      <c r="F4019" s="207">
        <f t="shared" si="646"/>
        <v>0</v>
      </c>
      <c r="G4019" s="229"/>
      <c r="H4019" s="87"/>
      <c r="I4019" s="285"/>
      <c r="J4019" s="87"/>
      <c r="K4019" s="87"/>
      <c r="L4019" s="87"/>
      <c r="M4019" s="87"/>
    </row>
    <row r="4020" spans="1:13" hidden="1">
      <c r="A4020" s="281" t="str">
        <f t="shared" si="644"/>
        <v>-</v>
      </c>
      <c r="B4020" s="282"/>
      <c r="C4020" s="282"/>
      <c r="D4020" s="283"/>
      <c r="E4020" s="284">
        <f t="shared" si="645"/>
        <v>0</v>
      </c>
      <c r="F4020" s="207">
        <f t="shared" si="646"/>
        <v>0</v>
      </c>
      <c r="G4020" s="235"/>
      <c r="H4020" s="87"/>
      <c r="I4020" s="285"/>
      <c r="J4020" s="87"/>
      <c r="K4020" s="87"/>
      <c r="L4020" s="87"/>
      <c r="M4020" s="87"/>
    </row>
    <row r="4021" spans="1:13" hidden="1">
      <c r="A4021" s="281" t="str">
        <f t="shared" si="644"/>
        <v>-</v>
      </c>
      <c r="B4021" s="282"/>
      <c r="C4021" s="282"/>
      <c r="D4021" s="283"/>
      <c r="E4021" s="284">
        <f t="shared" si="645"/>
        <v>0</v>
      </c>
      <c r="F4021" s="207">
        <f t="shared" si="646"/>
        <v>0</v>
      </c>
      <c r="G4021" s="229"/>
      <c r="H4021" s="87"/>
      <c r="I4021" s="285"/>
      <c r="J4021" s="87"/>
      <c r="K4021" s="87"/>
      <c r="L4021" s="87"/>
      <c r="M4021" s="87"/>
    </row>
    <row r="4022" spans="1:13" hidden="1">
      <c r="A4022" s="281" t="str">
        <f t="shared" si="644"/>
        <v>-</v>
      </c>
      <c r="B4022" s="282"/>
      <c r="C4022" s="282"/>
      <c r="D4022" s="283"/>
      <c r="E4022" s="284">
        <f t="shared" si="645"/>
        <v>0</v>
      </c>
      <c r="F4022" s="207">
        <f t="shared" si="646"/>
        <v>0</v>
      </c>
      <c r="G4022" s="229"/>
      <c r="H4022" s="87"/>
      <c r="I4022" s="285"/>
      <c r="J4022" s="87"/>
      <c r="K4022" s="87"/>
      <c r="L4022" s="87"/>
      <c r="M4022" s="87"/>
    </row>
    <row r="4023" spans="1:13" hidden="1">
      <c r="A4023" s="281" t="str">
        <f t="shared" si="644"/>
        <v>-</v>
      </c>
      <c r="B4023" s="282"/>
      <c r="C4023" s="282"/>
      <c r="D4023" s="283"/>
      <c r="E4023" s="284">
        <f t="shared" si="645"/>
        <v>0</v>
      </c>
      <c r="F4023" s="207">
        <f t="shared" si="646"/>
        <v>0</v>
      </c>
      <c r="G4023" s="229"/>
      <c r="H4023" s="87"/>
      <c r="I4023" s="285"/>
      <c r="J4023" s="87"/>
      <c r="K4023" s="87"/>
      <c r="L4023" s="87"/>
      <c r="M4023" s="87"/>
    </row>
    <row r="4024" spans="1:13" hidden="1">
      <c r="A4024" s="281" t="str">
        <f t="shared" si="644"/>
        <v>-</v>
      </c>
      <c r="B4024" s="282"/>
      <c r="C4024" s="282"/>
      <c r="D4024" s="283"/>
      <c r="E4024" s="284">
        <f t="shared" si="645"/>
        <v>0</v>
      </c>
      <c r="F4024" s="207">
        <f t="shared" si="646"/>
        <v>0</v>
      </c>
      <c r="G4024" s="229"/>
      <c r="H4024" s="87"/>
      <c r="I4024" s="285"/>
      <c r="J4024" s="87"/>
      <c r="K4024" s="87"/>
      <c r="L4024" s="87"/>
      <c r="M4024" s="87"/>
    </row>
    <row r="4025" spans="1:13" hidden="1">
      <c r="A4025" s="281" t="str">
        <f t="shared" si="644"/>
        <v>-</v>
      </c>
      <c r="B4025" s="282"/>
      <c r="C4025" s="282"/>
      <c r="D4025" s="283"/>
      <c r="E4025" s="284">
        <f t="shared" si="645"/>
        <v>0</v>
      </c>
      <c r="F4025" s="207">
        <f t="shared" si="646"/>
        <v>0</v>
      </c>
      <c r="G4025" s="229"/>
      <c r="H4025" s="87"/>
      <c r="I4025" s="285"/>
      <c r="J4025" s="87"/>
      <c r="K4025" s="87"/>
      <c r="L4025" s="87"/>
      <c r="M4025" s="87"/>
    </row>
    <row r="4026" spans="1:13" hidden="1">
      <c r="A4026" s="281" t="str">
        <f t="shared" si="644"/>
        <v>-</v>
      </c>
      <c r="B4026" s="282"/>
      <c r="C4026" s="282"/>
      <c r="D4026" s="283"/>
      <c r="E4026" s="284">
        <f t="shared" si="645"/>
        <v>0</v>
      </c>
      <c r="F4026" s="207">
        <f t="shared" si="646"/>
        <v>0</v>
      </c>
      <c r="G4026" s="229"/>
      <c r="H4026" s="87"/>
      <c r="I4026" s="285"/>
      <c r="J4026" s="87"/>
      <c r="K4026" s="87"/>
      <c r="L4026" s="87"/>
      <c r="M4026" s="87"/>
    </row>
    <row r="4027" spans="1:13" hidden="1">
      <c r="A4027" s="281" t="str">
        <f t="shared" si="644"/>
        <v>-</v>
      </c>
      <c r="B4027" s="282"/>
      <c r="C4027" s="282"/>
      <c r="D4027" s="283"/>
      <c r="E4027" s="284">
        <f t="shared" si="645"/>
        <v>0</v>
      </c>
      <c r="F4027" s="207">
        <f t="shared" si="646"/>
        <v>0</v>
      </c>
      <c r="G4027" s="229"/>
      <c r="H4027" s="87"/>
      <c r="I4027" s="285"/>
      <c r="J4027" s="87"/>
      <c r="K4027" s="87"/>
      <c r="L4027" s="87"/>
      <c r="M4027" s="87"/>
    </row>
    <row r="4028" spans="1:13" hidden="1">
      <c r="A4028" s="281" t="str">
        <f t="shared" si="644"/>
        <v>-</v>
      </c>
      <c r="B4028" s="282"/>
      <c r="C4028" s="282"/>
      <c r="D4028" s="283"/>
      <c r="E4028" s="284">
        <f t="shared" si="645"/>
        <v>0</v>
      </c>
      <c r="F4028" s="207">
        <f t="shared" si="646"/>
        <v>0</v>
      </c>
      <c r="G4028" s="229"/>
      <c r="H4028" s="87"/>
      <c r="I4028" s="285"/>
      <c r="J4028" s="87"/>
      <c r="K4028" s="87"/>
      <c r="L4028" s="87"/>
      <c r="M4028" s="87"/>
    </row>
    <row r="4029" spans="1:13" hidden="1">
      <c r="A4029" s="281" t="str">
        <f t="shared" si="644"/>
        <v>-</v>
      </c>
      <c r="B4029" s="282"/>
      <c r="C4029" s="282"/>
      <c r="D4029" s="283"/>
      <c r="E4029" s="284">
        <f t="shared" si="645"/>
        <v>0</v>
      </c>
      <c r="F4029" s="207">
        <f t="shared" si="646"/>
        <v>0</v>
      </c>
      <c r="G4029" s="229"/>
      <c r="H4029" s="87"/>
      <c r="I4029" s="285"/>
      <c r="J4029" s="87"/>
      <c r="K4029" s="87"/>
      <c r="L4029" s="87"/>
      <c r="M4029" s="87"/>
    </row>
    <row r="4030" spans="1:13" hidden="1">
      <c r="A4030" s="281" t="str">
        <f t="shared" si="644"/>
        <v>-</v>
      </c>
      <c r="B4030" s="282"/>
      <c r="C4030" s="282"/>
      <c r="D4030" s="283"/>
      <c r="E4030" s="284">
        <f t="shared" si="645"/>
        <v>0</v>
      </c>
      <c r="F4030" s="207">
        <f t="shared" si="646"/>
        <v>0</v>
      </c>
      <c r="G4030" s="229"/>
      <c r="H4030" s="87"/>
      <c r="I4030" s="285"/>
      <c r="J4030" s="87"/>
      <c r="K4030" s="87"/>
      <c r="L4030" s="87"/>
      <c r="M4030" s="87"/>
    </row>
    <row r="4031" spans="1:13" hidden="1">
      <c r="A4031" s="281" t="str">
        <f t="shared" si="644"/>
        <v>-</v>
      </c>
      <c r="B4031" s="282"/>
      <c r="C4031" s="282"/>
      <c r="D4031" s="283"/>
      <c r="E4031" s="284">
        <f t="shared" si="645"/>
        <v>0</v>
      </c>
      <c r="F4031" s="207">
        <f t="shared" si="646"/>
        <v>0</v>
      </c>
      <c r="G4031" s="229"/>
      <c r="H4031" s="87"/>
      <c r="I4031" s="285"/>
      <c r="J4031" s="87"/>
      <c r="K4031" s="87"/>
      <c r="L4031" s="87"/>
      <c r="M4031" s="87"/>
    </row>
    <row r="4032" spans="1:13" hidden="1">
      <c r="A4032" s="281" t="str">
        <f t="shared" si="644"/>
        <v>-</v>
      </c>
      <c r="B4032" s="282"/>
      <c r="C4032" s="282"/>
      <c r="D4032" s="283"/>
      <c r="E4032" s="284">
        <f t="shared" si="645"/>
        <v>0</v>
      </c>
      <c r="F4032" s="207">
        <f t="shared" si="646"/>
        <v>0</v>
      </c>
      <c r="G4032" s="229"/>
      <c r="H4032" s="87"/>
      <c r="I4032" s="285"/>
      <c r="J4032" s="87"/>
      <c r="K4032" s="87"/>
      <c r="L4032" s="87"/>
      <c r="M4032" s="87"/>
    </row>
    <row r="4033" spans="1:13" hidden="1">
      <c r="A4033" s="281" t="str">
        <f t="shared" si="644"/>
        <v>-</v>
      </c>
      <c r="B4033" s="282"/>
      <c r="C4033" s="282"/>
      <c r="D4033" s="283"/>
      <c r="E4033" s="284">
        <f t="shared" si="645"/>
        <v>0</v>
      </c>
      <c r="F4033" s="207">
        <f t="shared" si="646"/>
        <v>0</v>
      </c>
      <c r="G4033" s="229"/>
      <c r="H4033" s="87"/>
      <c r="I4033" s="285"/>
      <c r="J4033" s="87"/>
      <c r="K4033" s="87"/>
      <c r="L4033" s="87"/>
      <c r="M4033" s="87"/>
    </row>
    <row r="4034" spans="1:13" ht="13.5" hidden="1" thickBot="1">
      <c r="A4034" s="230"/>
      <c r="B4034" s="88"/>
      <c r="C4034" s="88"/>
      <c r="D4034" s="160"/>
      <c r="E4034" s="168"/>
      <c r="F4034" s="271" t="s">
        <v>89</v>
      </c>
      <c r="G4034" s="272">
        <f>SUM(F4014:F4033)</f>
        <v>0</v>
      </c>
      <c r="H4034" s="87"/>
      <c r="I4034" s="119"/>
      <c r="J4034" s="87"/>
      <c r="K4034" s="87"/>
      <c r="L4034" s="87"/>
      <c r="M4034" s="87"/>
    </row>
    <row r="4035" spans="1:13" ht="13.5" hidden="1" thickTop="1">
      <c r="A4035" s="231" t="s">
        <v>90</v>
      </c>
      <c r="B4035" s="89"/>
      <c r="C4035" s="89"/>
      <c r="D4035" s="161"/>
      <c r="E4035" s="169"/>
      <c r="F4035" s="161"/>
      <c r="G4035" s="232"/>
      <c r="H4035" s="87"/>
      <c r="I4035" s="119"/>
      <c r="J4035" s="87"/>
      <c r="K4035" s="87"/>
      <c r="L4035" s="87"/>
      <c r="M4035" s="87"/>
    </row>
    <row r="4036" spans="1:13" hidden="1">
      <c r="A4036" s="286" t="s">
        <v>2</v>
      </c>
      <c r="B4036" s="287"/>
      <c r="C4036" s="273" t="s">
        <v>3</v>
      </c>
      <c r="D4036" s="288" t="s">
        <v>91</v>
      </c>
      <c r="E4036" s="288" t="s">
        <v>92</v>
      </c>
      <c r="F4036" s="288" t="s">
        <v>87</v>
      </c>
      <c r="G4036" s="233" t="s">
        <v>88</v>
      </c>
      <c r="H4036" s="165"/>
      <c r="I4036" s="167"/>
      <c r="J4036" s="165"/>
      <c r="K4036" s="165"/>
      <c r="L4036" s="165"/>
      <c r="M4036" s="87"/>
    </row>
    <row r="4037" spans="1:13" hidden="1">
      <c r="A4037" s="506" t="str">
        <f t="shared" ref="A4037:A4046" si="647">IF(I4037=0,"",VLOOKUP(I4037,MATERIALES,2,FALSE))</f>
        <v/>
      </c>
      <c r="B4037" s="507"/>
      <c r="C4037" s="289" t="str">
        <f t="shared" ref="C4037:C4046" si="648">IF(I4037=0,"",VLOOKUP(I4037,MATERIALES,3,FALSE))</f>
        <v/>
      </c>
      <c r="D4037" s="290"/>
      <c r="E4037" s="291">
        <f t="shared" ref="E4037:E4046" si="649">IF(I4037=0,0,VLOOKUP(I4037,MATERIALES,4,FALSE))</f>
        <v>0</v>
      </c>
      <c r="F4037" s="207">
        <f>D4037*E4037</f>
        <v>0</v>
      </c>
      <c r="G4037" s="228"/>
      <c r="H4037" s="87"/>
      <c r="I4037" s="285"/>
      <c r="J4037" s="87"/>
      <c r="K4037" s="87"/>
      <c r="L4037" s="87"/>
      <c r="M4037" s="87"/>
    </row>
    <row r="4038" spans="1:13" hidden="1">
      <c r="A4038" s="506" t="str">
        <f t="shared" si="647"/>
        <v/>
      </c>
      <c r="B4038" s="507"/>
      <c r="C4038" s="289" t="str">
        <f t="shared" si="648"/>
        <v/>
      </c>
      <c r="D4038" s="290"/>
      <c r="E4038" s="291">
        <f t="shared" si="649"/>
        <v>0</v>
      </c>
      <c r="F4038" s="207">
        <f t="shared" ref="F4038:F4046" si="650">D4038*E4038</f>
        <v>0</v>
      </c>
      <c r="G4038" s="229"/>
      <c r="H4038" s="87"/>
      <c r="I4038" s="285"/>
      <c r="J4038" s="87"/>
      <c r="K4038" s="87"/>
      <c r="L4038" s="87"/>
      <c r="M4038" s="87"/>
    </row>
    <row r="4039" spans="1:13" hidden="1">
      <c r="A4039" s="506" t="str">
        <f t="shared" si="647"/>
        <v/>
      </c>
      <c r="B4039" s="507"/>
      <c r="C4039" s="289" t="str">
        <f t="shared" si="648"/>
        <v/>
      </c>
      <c r="D4039" s="290"/>
      <c r="E4039" s="291">
        <f t="shared" si="649"/>
        <v>0</v>
      </c>
      <c r="F4039" s="207">
        <f t="shared" si="650"/>
        <v>0</v>
      </c>
      <c r="G4039" s="229"/>
      <c r="H4039" s="87"/>
      <c r="I4039" s="285"/>
      <c r="J4039" s="87"/>
      <c r="K4039" s="87"/>
      <c r="L4039" s="87"/>
      <c r="M4039" s="87"/>
    </row>
    <row r="4040" spans="1:13" hidden="1">
      <c r="A4040" s="506" t="str">
        <f t="shared" si="647"/>
        <v/>
      </c>
      <c r="B4040" s="507"/>
      <c r="C4040" s="289" t="str">
        <f t="shared" si="648"/>
        <v/>
      </c>
      <c r="D4040" s="290"/>
      <c r="E4040" s="291">
        <f t="shared" si="649"/>
        <v>0</v>
      </c>
      <c r="F4040" s="207">
        <f t="shared" si="650"/>
        <v>0</v>
      </c>
      <c r="G4040" s="229"/>
      <c r="H4040" s="87"/>
      <c r="I4040" s="285"/>
      <c r="J4040" s="87"/>
      <c r="K4040" s="87"/>
      <c r="L4040" s="87"/>
      <c r="M4040" s="87"/>
    </row>
    <row r="4041" spans="1:13" hidden="1">
      <c r="A4041" s="506" t="str">
        <f t="shared" si="647"/>
        <v/>
      </c>
      <c r="B4041" s="507"/>
      <c r="C4041" s="289" t="str">
        <f t="shared" si="648"/>
        <v/>
      </c>
      <c r="D4041" s="290"/>
      <c r="E4041" s="291">
        <f t="shared" si="649"/>
        <v>0</v>
      </c>
      <c r="F4041" s="207">
        <f t="shared" si="650"/>
        <v>0</v>
      </c>
      <c r="G4041" s="229"/>
      <c r="H4041" s="87"/>
      <c r="I4041" s="285"/>
      <c r="J4041" s="87"/>
      <c r="K4041" s="87"/>
      <c r="L4041" s="87"/>
      <c r="M4041" s="87"/>
    </row>
    <row r="4042" spans="1:13" hidden="1">
      <c r="A4042" s="506" t="str">
        <f t="shared" si="647"/>
        <v/>
      </c>
      <c r="B4042" s="507"/>
      <c r="C4042" s="289" t="str">
        <f t="shared" si="648"/>
        <v/>
      </c>
      <c r="D4042" s="290"/>
      <c r="E4042" s="291">
        <f t="shared" si="649"/>
        <v>0</v>
      </c>
      <c r="F4042" s="207">
        <f t="shared" si="650"/>
        <v>0</v>
      </c>
      <c r="G4042" s="229"/>
      <c r="H4042" s="87"/>
      <c r="I4042" s="285"/>
      <c r="J4042" s="87"/>
      <c r="K4042" s="87"/>
      <c r="L4042" s="87"/>
      <c r="M4042" s="87"/>
    </row>
    <row r="4043" spans="1:13" hidden="1">
      <c r="A4043" s="506" t="str">
        <f t="shared" si="647"/>
        <v/>
      </c>
      <c r="B4043" s="507"/>
      <c r="C4043" s="289" t="str">
        <f t="shared" si="648"/>
        <v/>
      </c>
      <c r="D4043" s="290"/>
      <c r="E4043" s="291">
        <f t="shared" si="649"/>
        <v>0</v>
      </c>
      <c r="F4043" s="207">
        <f t="shared" si="650"/>
        <v>0</v>
      </c>
      <c r="G4043" s="229"/>
      <c r="H4043" s="87"/>
      <c r="I4043" s="285"/>
      <c r="J4043" s="87"/>
      <c r="K4043" s="87"/>
      <c r="L4043" s="87"/>
      <c r="M4043" s="87"/>
    </row>
    <row r="4044" spans="1:13" hidden="1">
      <c r="A4044" s="506" t="str">
        <f t="shared" si="647"/>
        <v/>
      </c>
      <c r="B4044" s="507"/>
      <c r="C4044" s="289" t="str">
        <f t="shared" si="648"/>
        <v/>
      </c>
      <c r="D4044" s="290"/>
      <c r="E4044" s="291">
        <f t="shared" si="649"/>
        <v>0</v>
      </c>
      <c r="F4044" s="207">
        <f t="shared" si="650"/>
        <v>0</v>
      </c>
      <c r="G4044" s="234"/>
      <c r="H4044" s="87"/>
      <c r="I4044" s="285"/>
      <c r="J4044" s="87"/>
      <c r="K4044" s="87"/>
      <c r="L4044" s="87"/>
      <c r="M4044" s="87"/>
    </row>
    <row r="4045" spans="1:13" hidden="1">
      <c r="A4045" s="506" t="str">
        <f t="shared" si="647"/>
        <v/>
      </c>
      <c r="B4045" s="507"/>
      <c r="C4045" s="289" t="str">
        <f t="shared" si="648"/>
        <v/>
      </c>
      <c r="D4045" s="290"/>
      <c r="E4045" s="291">
        <f t="shared" si="649"/>
        <v>0</v>
      </c>
      <c r="F4045" s="207">
        <f t="shared" si="650"/>
        <v>0</v>
      </c>
      <c r="G4045" s="229"/>
      <c r="H4045" s="87"/>
      <c r="I4045" s="285"/>
      <c r="J4045" s="87"/>
      <c r="K4045" s="87"/>
      <c r="L4045" s="87"/>
      <c r="M4045" s="87"/>
    </row>
    <row r="4046" spans="1:13" hidden="1">
      <c r="A4046" s="506" t="str">
        <f t="shared" si="647"/>
        <v/>
      </c>
      <c r="B4046" s="507"/>
      <c r="C4046" s="289" t="str">
        <f t="shared" si="648"/>
        <v/>
      </c>
      <c r="D4046" s="290"/>
      <c r="E4046" s="291">
        <f t="shared" si="649"/>
        <v>0</v>
      </c>
      <c r="F4046" s="207">
        <f t="shared" si="650"/>
        <v>0</v>
      </c>
      <c r="G4046" s="235"/>
      <c r="H4046" s="87"/>
      <c r="I4046" s="285"/>
      <c r="J4046" s="87"/>
      <c r="K4046" s="87"/>
      <c r="L4046" s="87"/>
      <c r="M4046" s="87"/>
    </row>
    <row r="4047" spans="1:13" ht="13.5" hidden="1" thickBot="1">
      <c r="A4047" s="223"/>
      <c r="B4047" s="87"/>
      <c r="C4047" s="87"/>
      <c r="D4047" s="162"/>
      <c r="E4047" s="170"/>
      <c r="F4047" s="66" t="s">
        <v>93</v>
      </c>
      <c r="G4047" s="234">
        <f>SUM(F4037:F4046)</f>
        <v>0</v>
      </c>
      <c r="H4047" s="87"/>
      <c r="I4047" s="119"/>
      <c r="J4047" s="87"/>
      <c r="K4047" s="87"/>
      <c r="L4047" s="87"/>
      <c r="M4047" s="87"/>
    </row>
    <row r="4048" spans="1:13" ht="14.25" hidden="1" thickTop="1" thickBot="1">
      <c r="A4048" s="236" t="s">
        <v>94</v>
      </c>
      <c r="B4048" s="90"/>
      <c r="C4048" s="90"/>
      <c r="D4048" s="163"/>
      <c r="E4048" s="171"/>
      <c r="F4048" s="163"/>
      <c r="G4048" s="237"/>
      <c r="H4048" s="87"/>
      <c r="I4048" s="119"/>
      <c r="J4048" s="87"/>
      <c r="K4048" s="87"/>
      <c r="L4048" s="87"/>
      <c r="M4048" s="87"/>
    </row>
    <row r="4049" spans="1:13" ht="13.5" hidden="1" thickTop="1">
      <c r="A4049" s="286" t="s">
        <v>2</v>
      </c>
      <c r="B4049" s="287"/>
      <c r="C4049" s="288" t="s">
        <v>95</v>
      </c>
      <c r="D4049" s="288" t="s">
        <v>96</v>
      </c>
      <c r="E4049" s="288" t="s">
        <v>97</v>
      </c>
      <c r="F4049" s="288" t="s">
        <v>87</v>
      </c>
      <c r="G4049" s="233" t="s">
        <v>88</v>
      </c>
      <c r="H4049" s="87"/>
      <c r="I4049" s="119"/>
      <c r="J4049" s="87"/>
      <c r="K4049" s="87"/>
      <c r="L4049" s="87"/>
      <c r="M4049" s="87"/>
    </row>
    <row r="4050" spans="1:13" hidden="1">
      <c r="A4050" s="506" t="str">
        <f>IF(I4050=0,"",VLOOKUP(I4050,EQUIPOS,2,FALSE))</f>
        <v/>
      </c>
      <c r="B4050" s="507"/>
      <c r="C4050" s="292"/>
      <c r="D4050" s="290"/>
      <c r="E4050" s="291">
        <f>IF(I4050=0,0,VLOOKUP(I4050,EQUIPOS,4,FALSE))</f>
        <v>0</v>
      </c>
      <c r="F4050" s="207">
        <f>C4050*D4050*E4050</f>
        <v>0</v>
      </c>
      <c r="G4050" s="228"/>
      <c r="H4050" s="87"/>
      <c r="I4050" s="285"/>
      <c r="J4050" s="87"/>
      <c r="K4050" s="87"/>
      <c r="L4050" s="87"/>
      <c r="M4050" s="87"/>
    </row>
    <row r="4051" spans="1:13" hidden="1">
      <c r="A4051" s="506" t="str">
        <f>IF(I4051=0,"",VLOOKUP(I4051,EQUIPOS,2,FALSE))</f>
        <v/>
      </c>
      <c r="B4051" s="507"/>
      <c r="C4051" s="292"/>
      <c r="D4051" s="290"/>
      <c r="E4051" s="291">
        <f>IF(I4051=0,0,VLOOKUP(I4051,EQUIPOS,4,FALSE))</f>
        <v>0</v>
      </c>
      <c r="F4051" s="207">
        <f>C4051*D4051*E4051</f>
        <v>0</v>
      </c>
      <c r="G4051" s="229"/>
      <c r="H4051" s="87"/>
      <c r="I4051" s="285"/>
      <c r="J4051" s="87"/>
      <c r="K4051" s="87"/>
      <c r="L4051" s="87"/>
      <c r="M4051" s="87"/>
    </row>
    <row r="4052" spans="1:13" hidden="1">
      <c r="A4052" s="506" t="str">
        <f>IF(I4052=0,"",VLOOKUP(I4052,EQUIPOS,2,FALSE))</f>
        <v/>
      </c>
      <c r="B4052" s="507"/>
      <c r="C4052" s="292"/>
      <c r="D4052" s="290"/>
      <c r="E4052" s="291">
        <f>IF(I4052=0,0,VLOOKUP(I4052,EQUIPOS,4,FALSE))</f>
        <v>0</v>
      </c>
      <c r="F4052" s="207">
        <f>C4052*D4052*E4052</f>
        <v>0</v>
      </c>
      <c r="G4052" s="229"/>
      <c r="H4052" s="87"/>
      <c r="I4052" s="285"/>
      <c r="J4052" s="87"/>
      <c r="K4052" s="87"/>
      <c r="L4052" s="87"/>
      <c r="M4052" s="87"/>
    </row>
    <row r="4053" spans="1:13" hidden="1">
      <c r="A4053" s="506" t="str">
        <f>IF(I4053=0,"",VLOOKUP(I4053,EQUIPOS,2,FALSE))</f>
        <v/>
      </c>
      <c r="B4053" s="507"/>
      <c r="C4053" s="292"/>
      <c r="D4053" s="290"/>
      <c r="E4053" s="291">
        <f>IF(I4053=0,0,VLOOKUP(I4053,EQUIPOS,4,FALSE))</f>
        <v>0</v>
      </c>
      <c r="F4053" s="207">
        <f>C4053*D4053*E4053</f>
        <v>0</v>
      </c>
      <c r="G4053" s="235"/>
      <c r="H4053" s="87"/>
      <c r="I4053" s="285"/>
      <c r="J4053" s="87"/>
      <c r="K4053" s="87"/>
      <c r="L4053" s="87"/>
      <c r="M4053" s="87"/>
    </row>
    <row r="4054" spans="1:13" ht="13.5" hidden="1" thickBot="1">
      <c r="A4054" s="230"/>
      <c r="B4054" s="88"/>
      <c r="C4054" s="88"/>
      <c r="D4054" s="160"/>
      <c r="E4054" s="172"/>
      <c r="F4054" s="271" t="s">
        <v>98</v>
      </c>
      <c r="G4054" s="238">
        <f>SUM(F4050:F4053)</f>
        <v>0</v>
      </c>
      <c r="H4054" s="87"/>
      <c r="I4054" s="119"/>
      <c r="J4054" s="87"/>
      <c r="K4054" s="87"/>
      <c r="L4054" s="87"/>
      <c r="M4054" s="87"/>
    </row>
    <row r="4055" spans="1:13" ht="13.5" hidden="1" thickTop="1">
      <c r="A4055" s="231" t="s">
        <v>99</v>
      </c>
      <c r="B4055" s="89"/>
      <c r="C4055" s="89"/>
      <c r="D4055" s="161"/>
      <c r="E4055" s="169"/>
      <c r="F4055" s="161"/>
      <c r="G4055" s="232"/>
      <c r="H4055" s="87"/>
      <c r="I4055" s="119"/>
      <c r="J4055" s="87"/>
      <c r="K4055" s="87"/>
      <c r="L4055" s="87"/>
      <c r="M4055" s="87"/>
    </row>
    <row r="4056" spans="1:13" hidden="1">
      <c r="A4056" s="286" t="s">
        <v>2</v>
      </c>
      <c r="B4056" s="273" t="s">
        <v>3</v>
      </c>
      <c r="C4056" s="273" t="s">
        <v>91</v>
      </c>
      <c r="D4056" s="288" t="s">
        <v>85</v>
      </c>
      <c r="E4056" s="288" t="s">
        <v>92</v>
      </c>
      <c r="F4056" s="288" t="s">
        <v>87</v>
      </c>
      <c r="G4056" s="233" t="s">
        <v>88</v>
      </c>
      <c r="H4056" s="165"/>
      <c r="I4056" s="167"/>
      <c r="J4056" s="87"/>
      <c r="K4056" s="87"/>
      <c r="L4056" s="87"/>
      <c r="M4056" s="87"/>
    </row>
    <row r="4057" spans="1:13" hidden="1">
      <c r="A4057" s="293" t="str">
        <f t="shared" ref="A4057:A4065" si="651">IF(I4057=0,"",VLOOKUP(I4057,MANOOBRA,2,FALSE))</f>
        <v/>
      </c>
      <c r="B4057" s="289" t="str">
        <f t="shared" ref="B4057:B4065" si="652">IF(I4057=0,"",VLOOKUP(I4057,MANOOBRA,3,FALSE))</f>
        <v/>
      </c>
      <c r="C4057" s="292"/>
      <c r="D4057" s="292"/>
      <c r="E4057" s="291">
        <f t="shared" ref="E4057:E4065" si="653">IF(I4057=0,0,VLOOKUP(I4057,MANOOBRA,4,FALSE))</f>
        <v>0</v>
      </c>
      <c r="F4057" s="207">
        <f>IF(D4057=0,0,C4057*E4057/D4057)</f>
        <v>0</v>
      </c>
      <c r="G4057" s="228"/>
      <c r="H4057" s="87"/>
      <c r="I4057" s="285"/>
      <c r="J4057" s="87"/>
      <c r="K4057" s="87"/>
      <c r="L4057" s="87"/>
      <c r="M4057" s="87"/>
    </row>
    <row r="4058" spans="1:13" hidden="1">
      <c r="A4058" s="293" t="str">
        <f t="shared" si="651"/>
        <v/>
      </c>
      <c r="B4058" s="289" t="str">
        <f t="shared" si="652"/>
        <v/>
      </c>
      <c r="C4058" s="292"/>
      <c r="D4058" s="292"/>
      <c r="E4058" s="291">
        <f t="shared" si="653"/>
        <v>0</v>
      </c>
      <c r="F4058" s="207">
        <f t="shared" ref="F4058:F4065" si="654">IF(D4058=0,0,C4058*E4058/D4058)</f>
        <v>0</v>
      </c>
      <c r="G4058" s="229"/>
      <c r="H4058" s="87"/>
      <c r="I4058" s="285"/>
      <c r="J4058" s="87"/>
      <c r="K4058" s="87"/>
      <c r="L4058" s="87"/>
      <c r="M4058" s="87"/>
    </row>
    <row r="4059" spans="1:13" hidden="1">
      <c r="A4059" s="293" t="str">
        <f t="shared" si="651"/>
        <v/>
      </c>
      <c r="B4059" s="289" t="str">
        <f t="shared" si="652"/>
        <v/>
      </c>
      <c r="C4059" s="292"/>
      <c r="D4059" s="292"/>
      <c r="E4059" s="291">
        <f t="shared" si="653"/>
        <v>0</v>
      </c>
      <c r="F4059" s="207">
        <f t="shared" si="654"/>
        <v>0</v>
      </c>
      <c r="G4059" s="229"/>
      <c r="H4059" s="87"/>
      <c r="I4059" s="285"/>
      <c r="J4059" s="87"/>
      <c r="K4059" s="87"/>
      <c r="L4059" s="87"/>
      <c r="M4059" s="87"/>
    </row>
    <row r="4060" spans="1:13" hidden="1">
      <c r="A4060" s="293" t="str">
        <f t="shared" si="651"/>
        <v/>
      </c>
      <c r="B4060" s="289" t="str">
        <f t="shared" si="652"/>
        <v/>
      </c>
      <c r="C4060" s="292"/>
      <c r="D4060" s="292"/>
      <c r="E4060" s="291">
        <f t="shared" si="653"/>
        <v>0</v>
      </c>
      <c r="F4060" s="207">
        <f t="shared" si="654"/>
        <v>0</v>
      </c>
      <c r="G4060" s="229"/>
      <c r="H4060" s="87"/>
      <c r="I4060" s="285"/>
      <c r="J4060" s="87"/>
      <c r="K4060" s="87"/>
      <c r="L4060" s="87"/>
      <c r="M4060" s="87"/>
    </row>
    <row r="4061" spans="1:13" hidden="1">
      <c r="A4061" s="293" t="str">
        <f t="shared" si="651"/>
        <v/>
      </c>
      <c r="B4061" s="289" t="str">
        <f t="shared" si="652"/>
        <v/>
      </c>
      <c r="C4061" s="292"/>
      <c r="D4061" s="292"/>
      <c r="E4061" s="291">
        <f t="shared" si="653"/>
        <v>0</v>
      </c>
      <c r="F4061" s="207">
        <f t="shared" si="654"/>
        <v>0</v>
      </c>
      <c r="G4061" s="229"/>
      <c r="H4061" s="87"/>
      <c r="I4061" s="285"/>
      <c r="J4061" s="87"/>
      <c r="K4061" s="87"/>
      <c r="L4061" s="87"/>
      <c r="M4061" s="87"/>
    </row>
    <row r="4062" spans="1:13" hidden="1">
      <c r="A4062" s="293" t="str">
        <f t="shared" si="651"/>
        <v/>
      </c>
      <c r="B4062" s="289" t="str">
        <f t="shared" si="652"/>
        <v/>
      </c>
      <c r="C4062" s="292"/>
      <c r="D4062" s="294"/>
      <c r="E4062" s="291">
        <f t="shared" si="653"/>
        <v>0</v>
      </c>
      <c r="F4062" s="207">
        <f t="shared" si="654"/>
        <v>0</v>
      </c>
      <c r="G4062" s="229"/>
      <c r="H4062" s="87"/>
      <c r="I4062" s="285"/>
      <c r="J4062" s="87"/>
      <c r="K4062" s="87"/>
      <c r="L4062" s="87"/>
      <c r="M4062" s="87"/>
    </row>
    <row r="4063" spans="1:13" hidden="1">
      <c r="A4063" s="293" t="str">
        <f t="shared" si="651"/>
        <v/>
      </c>
      <c r="B4063" s="289" t="str">
        <f t="shared" si="652"/>
        <v/>
      </c>
      <c r="C4063" s="292"/>
      <c r="D4063" s="294"/>
      <c r="E4063" s="291">
        <f t="shared" si="653"/>
        <v>0</v>
      </c>
      <c r="F4063" s="207">
        <f t="shared" si="654"/>
        <v>0</v>
      </c>
      <c r="G4063" s="229"/>
      <c r="H4063" s="87"/>
      <c r="I4063" s="285"/>
      <c r="J4063" s="87"/>
      <c r="K4063" s="87"/>
      <c r="L4063" s="87"/>
      <c r="M4063" s="87"/>
    </row>
    <row r="4064" spans="1:13" hidden="1">
      <c r="A4064" s="293" t="str">
        <f t="shared" si="651"/>
        <v/>
      </c>
      <c r="B4064" s="289" t="str">
        <f t="shared" si="652"/>
        <v/>
      </c>
      <c r="C4064" s="292"/>
      <c r="D4064" s="294"/>
      <c r="E4064" s="291">
        <f t="shared" si="653"/>
        <v>0</v>
      </c>
      <c r="F4064" s="207">
        <f t="shared" si="654"/>
        <v>0</v>
      </c>
      <c r="G4064" s="229"/>
      <c r="H4064" s="87"/>
      <c r="I4064" s="285"/>
      <c r="J4064" s="87"/>
      <c r="K4064" s="87"/>
      <c r="L4064" s="87"/>
      <c r="M4064" s="87"/>
    </row>
    <row r="4065" spans="1:13" hidden="1">
      <c r="A4065" s="293" t="str">
        <f t="shared" si="651"/>
        <v/>
      </c>
      <c r="B4065" s="289" t="str">
        <f t="shared" si="652"/>
        <v/>
      </c>
      <c r="C4065" s="292"/>
      <c r="D4065" s="294"/>
      <c r="E4065" s="291">
        <f t="shared" si="653"/>
        <v>0</v>
      </c>
      <c r="F4065" s="207">
        <f t="shared" si="654"/>
        <v>0</v>
      </c>
      <c r="G4065" s="235"/>
      <c r="H4065" s="87"/>
      <c r="I4065" s="285"/>
      <c r="J4065" s="87"/>
      <c r="K4065" s="87"/>
      <c r="L4065" s="87"/>
      <c r="M4065" s="87"/>
    </row>
    <row r="4066" spans="1:13" ht="13.5" hidden="1" thickBot="1">
      <c r="A4066" s="230"/>
      <c r="B4066" s="88"/>
      <c r="C4066" s="88"/>
      <c r="D4066" s="160"/>
      <c r="E4066" s="168"/>
      <c r="F4066" s="271" t="s">
        <v>100</v>
      </c>
      <c r="G4066" s="238">
        <f>SUM(F4057:F4065)</f>
        <v>0</v>
      </c>
      <c r="H4066" s="87"/>
      <c r="I4066" s="119"/>
      <c r="J4066" s="87"/>
      <c r="K4066" s="87"/>
      <c r="L4066" s="87"/>
      <c r="M4066" s="87"/>
    </row>
    <row r="4067" spans="1:13" ht="13.5" hidden="1" thickTop="1">
      <c r="A4067" s="239" t="s">
        <v>101</v>
      </c>
      <c r="B4067" s="89"/>
      <c r="C4067" s="89"/>
      <c r="D4067" s="161"/>
      <c r="E4067" s="169"/>
      <c r="F4067" s="161"/>
      <c r="G4067" s="232"/>
      <c r="H4067" s="87"/>
      <c r="I4067" s="119"/>
      <c r="J4067" s="87"/>
      <c r="K4067" s="87"/>
      <c r="L4067" s="87"/>
      <c r="M4067" s="87"/>
    </row>
    <row r="4068" spans="1:13" hidden="1">
      <c r="A4068" s="286" t="s">
        <v>2</v>
      </c>
      <c r="B4068" s="287"/>
      <c r="C4068" s="287"/>
      <c r="D4068" s="208"/>
      <c r="E4068" s="288" t="s">
        <v>102</v>
      </c>
      <c r="F4068" s="288" t="s">
        <v>45</v>
      </c>
      <c r="G4068" s="295" t="s">
        <v>102</v>
      </c>
      <c r="H4068" s="165"/>
      <c r="I4068" s="167"/>
      <c r="J4068" s="87"/>
      <c r="K4068" s="87"/>
      <c r="L4068" s="87"/>
      <c r="M4068" s="87"/>
    </row>
    <row r="4069" spans="1:13" hidden="1">
      <c r="A4069" s="296" t="s">
        <v>103</v>
      </c>
      <c r="B4069" s="209"/>
      <c r="C4069" s="209"/>
      <c r="D4069" s="210"/>
      <c r="E4069" s="284">
        <f>SUM(G4034,G4047,G4054,G4066)</f>
        <v>0</v>
      </c>
      <c r="F4069" s="297">
        <f>A</f>
        <v>0</v>
      </c>
      <c r="G4069" s="298">
        <f>E4069*F4069</f>
        <v>0</v>
      </c>
      <c r="H4069" s="87"/>
      <c r="I4069" s="173"/>
      <c r="J4069" s="87"/>
      <c r="K4069" s="87"/>
      <c r="L4069" s="87"/>
      <c r="M4069" s="87"/>
    </row>
    <row r="4070" spans="1:13" hidden="1">
      <c r="A4070" s="296" t="s">
        <v>104</v>
      </c>
      <c r="B4070" s="209"/>
      <c r="C4070" s="209"/>
      <c r="D4070" s="210"/>
      <c r="E4070" s="284">
        <f>SUM(G4034,G4047,G4054,G4066)</f>
        <v>0</v>
      </c>
      <c r="F4070" s="297">
        <f>I</f>
        <v>0</v>
      </c>
      <c r="G4070" s="298">
        <f>E4070*F4070</f>
        <v>0</v>
      </c>
      <c r="H4070" s="87"/>
      <c r="I4070" s="173"/>
      <c r="J4070" s="87"/>
      <c r="K4070" s="87"/>
      <c r="L4070" s="87"/>
      <c r="M4070" s="87"/>
    </row>
    <row r="4071" spans="1:13" hidden="1">
      <c r="A4071" s="296" t="s">
        <v>105</v>
      </c>
      <c r="B4071" s="209"/>
      <c r="C4071" s="209"/>
      <c r="D4071" s="210"/>
      <c r="E4071" s="284">
        <f>SUM(G4034,G4047,G4054,G4066)</f>
        <v>0</v>
      </c>
      <c r="F4071" s="297">
        <f>U</f>
        <v>0</v>
      </c>
      <c r="G4071" s="298">
        <f>E4071*F4071</f>
        <v>0</v>
      </c>
      <c r="H4071" s="87"/>
      <c r="I4071" s="173"/>
      <c r="J4071" s="87"/>
      <c r="K4071" s="87"/>
      <c r="L4071" s="87"/>
      <c r="M4071" s="87"/>
    </row>
    <row r="4072" spans="1:13" ht="23.25" hidden="1" thickBot="1">
      <c r="A4072" s="230"/>
      <c r="B4072" s="88"/>
      <c r="C4072" s="88"/>
      <c r="D4072" s="160"/>
      <c r="E4072" s="168"/>
      <c r="F4072" s="67" t="s">
        <v>106</v>
      </c>
      <c r="G4072" s="238">
        <f>SUM(G4069:G4071)</f>
        <v>0</v>
      </c>
      <c r="H4072" s="87"/>
      <c r="I4072" s="119"/>
      <c r="J4072" s="299" t="s">
        <v>107</v>
      </c>
      <c r="K4072" s="299" t="s">
        <v>108</v>
      </c>
      <c r="L4072" s="299" t="s">
        <v>106</v>
      </c>
      <c r="M4072" s="299" t="s">
        <v>105</v>
      </c>
    </row>
    <row r="4073" spans="1:13" ht="14.25" hidden="1" thickTop="1" thickBot="1">
      <c r="A4073" s="240"/>
      <c r="B4073" s="58"/>
      <c r="C4073" s="58"/>
      <c r="D4073" s="174"/>
      <c r="E4073" s="68" t="s">
        <v>108</v>
      </c>
      <c r="F4073" s="69"/>
      <c r="G4073" s="241">
        <f>ROUND(SUM(G4034,G4047,G4054,G4066,G4072),0)</f>
        <v>0</v>
      </c>
      <c r="H4073" s="58"/>
      <c r="I4073" s="118"/>
      <c r="J4073" s="300" t="str">
        <f>B4010</f>
        <v>6.4</v>
      </c>
      <c r="K4073" s="301">
        <f>G4073</f>
        <v>0</v>
      </c>
      <c r="L4073" s="302">
        <f>ROUND(SUM(G4034,G4047,G4054,G4066),0)</f>
        <v>0</v>
      </c>
      <c r="M4073" s="303">
        <f>G4071</f>
        <v>0</v>
      </c>
    </row>
    <row r="4074" spans="1:13" ht="26.25" hidden="1" thickTop="1">
      <c r="A4074" s="242" t="s">
        <v>109</v>
      </c>
      <c r="B4074" s="87"/>
      <c r="C4074" s="87"/>
      <c r="D4074" s="162"/>
      <c r="E4074" s="166"/>
      <c r="F4074" s="162"/>
      <c r="G4074" s="225"/>
      <c r="H4074" s="87"/>
      <c r="I4074" s="119"/>
      <c r="J4074" s="87"/>
      <c r="K4074" s="87"/>
      <c r="L4074" s="87"/>
      <c r="M4074" s="87"/>
    </row>
    <row r="4075" spans="1:13" hidden="1">
      <c r="A4075" s="242"/>
      <c r="B4075" s="175"/>
      <c r="C4075" s="175"/>
      <c r="D4075" s="176"/>
      <c r="E4075" s="166"/>
      <c r="F4075" s="162"/>
      <c r="G4075" s="243">
        <f ca="1">TODAY()</f>
        <v>46244</v>
      </c>
      <c r="H4075" s="87"/>
      <c r="I4075" s="119"/>
      <c r="J4075" s="87"/>
      <c r="K4075" s="87"/>
      <c r="L4075" s="87"/>
      <c r="M4075" s="87"/>
    </row>
    <row r="4076" spans="1:13" ht="13.5" hidden="1" thickBot="1">
      <c r="A4076" s="244"/>
      <c r="B4076" s="245"/>
      <c r="C4076" s="245"/>
      <c r="D4076" s="246"/>
      <c r="E4076" s="247"/>
      <c r="F4076" s="246"/>
      <c r="G4076" s="248"/>
      <c r="H4076" s="87"/>
      <c r="I4076" s="119"/>
      <c r="J4076" s="87"/>
      <c r="K4076" s="87"/>
      <c r="L4076" s="87"/>
      <c r="M4076" s="87"/>
    </row>
    <row r="4077" spans="1:13" hidden="1">
      <c r="A4077" s="217"/>
      <c r="B4077" s="218"/>
      <c r="C4077" s="218"/>
      <c r="D4077" s="219"/>
      <c r="E4077" s="220"/>
      <c r="F4077" s="219"/>
      <c r="G4077" s="221" t="s">
        <v>77</v>
      </c>
      <c r="H4077" s="58"/>
      <c r="I4077" s="118"/>
      <c r="J4077" s="58"/>
      <c r="K4077" s="58"/>
      <c r="L4077" s="58"/>
      <c r="M4077" s="87"/>
    </row>
    <row r="4078" spans="1:13" hidden="1">
      <c r="A4078" s="222" t="s">
        <v>78</v>
      </c>
      <c r="B4078" s="508" t="str">
        <f>Proponente</f>
        <v>Proponente BCDA</v>
      </c>
      <c r="C4078" s="508"/>
      <c r="D4078" s="508"/>
      <c r="E4078" s="508"/>
      <c r="F4078" s="508"/>
      <c r="G4078" s="509"/>
      <c r="H4078" s="87"/>
      <c r="I4078" s="119"/>
      <c r="J4078" s="87"/>
      <c r="K4078" s="87"/>
      <c r="L4078" s="87"/>
      <c r="M4078" s="87"/>
    </row>
    <row r="4079" spans="1:13" hidden="1">
      <c r="A4079" s="222" t="s">
        <v>79</v>
      </c>
      <c r="B4079" s="87" t="str">
        <f>VLOOKUP(B4080,'4_Presupuesto de Obra'!$A$8:$D$182,2,FALSE)</f>
        <v>6.5</v>
      </c>
      <c r="C4079" s="508">
        <f>VLOOKUP(B4080,'4_Presupuesto de Obra'!$A$8:$D$182,3,FALSE)</f>
        <v>0</v>
      </c>
      <c r="D4079" s="508"/>
      <c r="E4079" s="508"/>
      <c r="F4079" s="508"/>
      <c r="G4079" s="509"/>
      <c r="H4079" s="87"/>
      <c r="I4079" s="119"/>
      <c r="J4079" s="87"/>
      <c r="K4079" s="87"/>
      <c r="L4079" s="87"/>
      <c r="M4079" s="87"/>
    </row>
    <row r="4080" spans="1:13" hidden="1">
      <c r="A4080" s="223"/>
      <c r="B4080" s="216">
        <f>+B4011+1</f>
        <v>60</v>
      </c>
      <c r="C4080" s="87"/>
      <c r="D4080" s="162"/>
      <c r="E4080" s="166"/>
      <c r="F4080" s="59" t="s">
        <v>80</v>
      </c>
      <c r="G4080" s="224">
        <f>VLOOKUP(B4080,'4_Presupuesto de Obra'!$A$8:$D$182,4,FALSE)</f>
        <v>0</v>
      </c>
      <c r="H4080" s="87"/>
      <c r="I4080" s="119"/>
      <c r="J4080" s="87"/>
      <c r="K4080" s="87"/>
      <c r="L4080" s="87"/>
      <c r="M4080" s="87"/>
    </row>
    <row r="4081" spans="1:13" ht="13.5" hidden="1" thickBot="1">
      <c r="A4081" s="222" t="s">
        <v>81</v>
      </c>
      <c r="B4081" s="87"/>
      <c r="C4081" s="87"/>
      <c r="D4081" s="162"/>
      <c r="E4081" s="166"/>
      <c r="F4081" s="162"/>
      <c r="G4081" s="225"/>
      <c r="H4081" s="87"/>
      <c r="I4081" s="167"/>
      <c r="J4081" s="87"/>
      <c r="K4081" s="87"/>
      <c r="L4081" s="87"/>
      <c r="M4081" s="87"/>
    </row>
    <row r="4082" spans="1:13" ht="13.5" hidden="1" thickTop="1">
      <c r="A4082" s="226" t="s">
        <v>2</v>
      </c>
      <c r="B4082" s="158" t="s">
        <v>83</v>
      </c>
      <c r="C4082" s="158" t="s">
        <v>84</v>
      </c>
      <c r="D4082" s="159" t="s">
        <v>85</v>
      </c>
      <c r="E4082" s="65" t="s">
        <v>86</v>
      </c>
      <c r="F4082" s="65" t="s">
        <v>87</v>
      </c>
      <c r="G4082" s="227" t="s">
        <v>88</v>
      </c>
      <c r="H4082" s="165"/>
      <c r="I4082" s="167"/>
      <c r="J4082" s="165"/>
      <c r="K4082" s="165"/>
      <c r="L4082" s="165"/>
      <c r="M4082" s="87"/>
    </row>
    <row r="4083" spans="1:13" hidden="1">
      <c r="A4083" s="281" t="str">
        <f t="shared" ref="A4083:A4102" si="655">IF(I4083=0,"-",VLOOKUP(I4083,EQUIPOS,2,FALSE))</f>
        <v>-</v>
      </c>
      <c r="B4083" s="282"/>
      <c r="C4083" s="282"/>
      <c r="D4083" s="283"/>
      <c r="E4083" s="284">
        <f t="shared" ref="E4083:E4102" si="656">IF(I4083=0,0,VLOOKUP(I4083,EQUIPOS,4,FALSE))</f>
        <v>0</v>
      </c>
      <c r="F4083" s="207">
        <f t="shared" ref="F4083:F4102" si="657">IF(D4083=0,0,E4083/D4083)</f>
        <v>0</v>
      </c>
      <c r="G4083" s="228"/>
      <c r="H4083" s="87"/>
      <c r="I4083" s="285"/>
      <c r="J4083" s="87"/>
      <c r="K4083" s="87"/>
      <c r="L4083" s="87"/>
      <c r="M4083" s="87"/>
    </row>
    <row r="4084" spans="1:13" hidden="1">
      <c r="A4084" s="281" t="str">
        <f t="shared" si="655"/>
        <v>-</v>
      </c>
      <c r="B4084" s="282"/>
      <c r="C4084" s="282"/>
      <c r="D4084" s="283"/>
      <c r="E4084" s="284">
        <f t="shared" si="656"/>
        <v>0</v>
      </c>
      <c r="F4084" s="207">
        <f t="shared" si="657"/>
        <v>0</v>
      </c>
      <c r="G4084" s="229"/>
      <c r="H4084" s="87"/>
      <c r="I4084" s="285"/>
      <c r="J4084" s="87"/>
      <c r="K4084" s="87"/>
      <c r="L4084" s="87"/>
      <c r="M4084" s="87"/>
    </row>
    <row r="4085" spans="1:13" hidden="1">
      <c r="A4085" s="281" t="str">
        <f t="shared" si="655"/>
        <v>-</v>
      </c>
      <c r="B4085" s="282"/>
      <c r="C4085" s="282"/>
      <c r="D4085" s="283"/>
      <c r="E4085" s="284">
        <f t="shared" si="656"/>
        <v>0</v>
      </c>
      <c r="F4085" s="207">
        <f t="shared" si="657"/>
        <v>0</v>
      </c>
      <c r="G4085" s="229"/>
      <c r="H4085" s="87"/>
      <c r="I4085" s="285"/>
      <c r="J4085" s="87"/>
      <c r="K4085" s="87"/>
      <c r="L4085" s="87"/>
      <c r="M4085" s="87"/>
    </row>
    <row r="4086" spans="1:13" hidden="1">
      <c r="A4086" s="281" t="str">
        <f t="shared" si="655"/>
        <v>-</v>
      </c>
      <c r="B4086" s="282"/>
      <c r="C4086" s="282"/>
      <c r="D4086" s="283"/>
      <c r="E4086" s="284">
        <f t="shared" si="656"/>
        <v>0</v>
      </c>
      <c r="F4086" s="207">
        <f t="shared" si="657"/>
        <v>0</v>
      </c>
      <c r="G4086" s="229"/>
      <c r="H4086" s="87"/>
      <c r="I4086" s="285"/>
      <c r="J4086" s="87"/>
      <c r="K4086" s="87"/>
      <c r="L4086" s="87"/>
      <c r="M4086" s="87"/>
    </row>
    <row r="4087" spans="1:13" hidden="1">
      <c r="A4087" s="281" t="str">
        <f t="shared" si="655"/>
        <v>-</v>
      </c>
      <c r="B4087" s="282"/>
      <c r="C4087" s="282"/>
      <c r="D4087" s="283"/>
      <c r="E4087" s="284">
        <f t="shared" si="656"/>
        <v>0</v>
      </c>
      <c r="F4087" s="207">
        <f t="shared" si="657"/>
        <v>0</v>
      </c>
      <c r="G4087" s="229"/>
      <c r="H4087" s="87"/>
      <c r="I4087" s="285"/>
      <c r="J4087" s="87"/>
      <c r="K4087" s="87"/>
      <c r="L4087" s="87"/>
      <c r="M4087" s="87"/>
    </row>
    <row r="4088" spans="1:13" hidden="1">
      <c r="A4088" s="281" t="str">
        <f t="shared" si="655"/>
        <v>-</v>
      </c>
      <c r="B4088" s="282"/>
      <c r="C4088" s="282"/>
      <c r="D4088" s="283"/>
      <c r="E4088" s="284">
        <f t="shared" si="656"/>
        <v>0</v>
      </c>
      <c r="F4088" s="207">
        <f t="shared" si="657"/>
        <v>0</v>
      </c>
      <c r="G4088" s="229"/>
      <c r="H4088" s="87"/>
      <c r="I4088" s="285"/>
      <c r="J4088" s="87"/>
      <c r="K4088" s="87"/>
      <c r="L4088" s="87"/>
      <c r="M4088" s="87"/>
    </row>
    <row r="4089" spans="1:13" hidden="1">
      <c r="A4089" s="281" t="str">
        <f t="shared" si="655"/>
        <v>-</v>
      </c>
      <c r="B4089" s="282"/>
      <c r="C4089" s="282"/>
      <c r="D4089" s="283"/>
      <c r="E4089" s="284">
        <f t="shared" si="656"/>
        <v>0</v>
      </c>
      <c r="F4089" s="207">
        <f t="shared" si="657"/>
        <v>0</v>
      </c>
      <c r="G4089" s="235"/>
      <c r="H4089" s="87"/>
      <c r="I4089" s="285"/>
      <c r="J4089" s="87"/>
      <c r="K4089" s="87"/>
      <c r="L4089" s="87"/>
      <c r="M4089" s="87"/>
    </row>
    <row r="4090" spans="1:13" hidden="1">
      <c r="A4090" s="281" t="str">
        <f t="shared" si="655"/>
        <v>-</v>
      </c>
      <c r="B4090" s="282"/>
      <c r="C4090" s="282"/>
      <c r="D4090" s="283"/>
      <c r="E4090" s="284">
        <f t="shared" si="656"/>
        <v>0</v>
      </c>
      <c r="F4090" s="207">
        <f t="shared" si="657"/>
        <v>0</v>
      </c>
      <c r="G4090" s="229"/>
      <c r="H4090" s="87"/>
      <c r="I4090" s="285"/>
      <c r="J4090" s="87"/>
      <c r="K4090" s="87"/>
      <c r="L4090" s="87"/>
      <c r="M4090" s="87"/>
    </row>
    <row r="4091" spans="1:13" hidden="1">
      <c r="A4091" s="281" t="str">
        <f t="shared" si="655"/>
        <v>-</v>
      </c>
      <c r="B4091" s="282"/>
      <c r="C4091" s="282"/>
      <c r="D4091" s="283"/>
      <c r="E4091" s="284">
        <f t="shared" si="656"/>
        <v>0</v>
      </c>
      <c r="F4091" s="207">
        <f t="shared" si="657"/>
        <v>0</v>
      </c>
      <c r="G4091" s="229"/>
      <c r="H4091" s="87"/>
      <c r="I4091" s="285"/>
      <c r="J4091" s="87"/>
      <c r="K4091" s="87"/>
      <c r="L4091" s="87"/>
      <c r="M4091" s="87"/>
    </row>
    <row r="4092" spans="1:13" hidden="1">
      <c r="A4092" s="281" t="str">
        <f t="shared" si="655"/>
        <v>-</v>
      </c>
      <c r="B4092" s="282"/>
      <c r="C4092" s="282"/>
      <c r="D4092" s="283"/>
      <c r="E4092" s="284">
        <f t="shared" si="656"/>
        <v>0</v>
      </c>
      <c r="F4092" s="207">
        <f t="shared" si="657"/>
        <v>0</v>
      </c>
      <c r="G4092" s="229"/>
      <c r="H4092" s="87"/>
      <c r="I4092" s="285"/>
      <c r="J4092" s="87"/>
      <c r="K4092" s="87"/>
      <c r="L4092" s="87"/>
      <c r="M4092" s="87"/>
    </row>
    <row r="4093" spans="1:13" hidden="1">
      <c r="A4093" s="281" t="str">
        <f t="shared" si="655"/>
        <v>-</v>
      </c>
      <c r="B4093" s="282"/>
      <c r="C4093" s="282"/>
      <c r="D4093" s="283"/>
      <c r="E4093" s="284">
        <f t="shared" si="656"/>
        <v>0</v>
      </c>
      <c r="F4093" s="207">
        <f t="shared" si="657"/>
        <v>0</v>
      </c>
      <c r="G4093" s="229"/>
      <c r="H4093" s="87"/>
      <c r="I4093" s="285"/>
      <c r="J4093" s="87"/>
      <c r="K4093" s="87"/>
      <c r="L4093" s="87"/>
      <c r="M4093" s="87"/>
    </row>
    <row r="4094" spans="1:13" hidden="1">
      <c r="A4094" s="281" t="str">
        <f t="shared" si="655"/>
        <v>-</v>
      </c>
      <c r="B4094" s="282"/>
      <c r="C4094" s="282"/>
      <c r="D4094" s="283"/>
      <c r="E4094" s="284">
        <f t="shared" si="656"/>
        <v>0</v>
      </c>
      <c r="F4094" s="207">
        <f t="shared" si="657"/>
        <v>0</v>
      </c>
      <c r="G4094" s="229"/>
      <c r="H4094" s="87"/>
      <c r="I4094" s="285"/>
      <c r="J4094" s="87"/>
      <c r="K4094" s="87"/>
      <c r="L4094" s="87"/>
      <c r="M4094" s="87"/>
    </row>
    <row r="4095" spans="1:13" hidden="1">
      <c r="A4095" s="281" t="str">
        <f t="shared" si="655"/>
        <v>-</v>
      </c>
      <c r="B4095" s="282"/>
      <c r="C4095" s="282"/>
      <c r="D4095" s="283"/>
      <c r="E4095" s="284">
        <f t="shared" si="656"/>
        <v>0</v>
      </c>
      <c r="F4095" s="207">
        <f t="shared" si="657"/>
        <v>0</v>
      </c>
      <c r="G4095" s="229"/>
      <c r="H4095" s="87"/>
      <c r="I4095" s="285"/>
      <c r="J4095" s="87"/>
      <c r="K4095" s="87"/>
      <c r="L4095" s="87"/>
      <c r="M4095" s="87"/>
    </row>
    <row r="4096" spans="1:13" hidden="1">
      <c r="A4096" s="281" t="str">
        <f t="shared" si="655"/>
        <v>-</v>
      </c>
      <c r="B4096" s="282"/>
      <c r="C4096" s="282"/>
      <c r="D4096" s="283"/>
      <c r="E4096" s="284">
        <f t="shared" si="656"/>
        <v>0</v>
      </c>
      <c r="F4096" s="207">
        <f t="shared" si="657"/>
        <v>0</v>
      </c>
      <c r="G4096" s="229"/>
      <c r="H4096" s="87"/>
      <c r="I4096" s="285"/>
      <c r="J4096" s="87"/>
      <c r="K4096" s="87"/>
      <c r="L4096" s="87"/>
      <c r="M4096" s="87"/>
    </row>
    <row r="4097" spans="1:13" hidden="1">
      <c r="A4097" s="281" t="str">
        <f t="shared" si="655"/>
        <v>-</v>
      </c>
      <c r="B4097" s="282"/>
      <c r="C4097" s="282"/>
      <c r="D4097" s="283"/>
      <c r="E4097" s="284">
        <f t="shared" si="656"/>
        <v>0</v>
      </c>
      <c r="F4097" s="207">
        <f t="shared" si="657"/>
        <v>0</v>
      </c>
      <c r="G4097" s="229"/>
      <c r="H4097" s="87"/>
      <c r="I4097" s="285"/>
      <c r="J4097" s="87"/>
      <c r="K4097" s="87"/>
      <c r="L4097" s="87"/>
      <c r="M4097" s="87"/>
    </row>
    <row r="4098" spans="1:13" hidden="1">
      <c r="A4098" s="281" t="str">
        <f t="shared" si="655"/>
        <v>-</v>
      </c>
      <c r="B4098" s="282"/>
      <c r="C4098" s="282"/>
      <c r="D4098" s="283"/>
      <c r="E4098" s="284">
        <f t="shared" si="656"/>
        <v>0</v>
      </c>
      <c r="F4098" s="207">
        <f t="shared" si="657"/>
        <v>0</v>
      </c>
      <c r="G4098" s="229"/>
      <c r="H4098" s="87"/>
      <c r="I4098" s="285"/>
      <c r="J4098" s="87"/>
      <c r="K4098" s="87"/>
      <c r="L4098" s="87"/>
      <c r="M4098" s="87"/>
    </row>
    <row r="4099" spans="1:13" hidden="1">
      <c r="A4099" s="281" t="str">
        <f t="shared" si="655"/>
        <v>-</v>
      </c>
      <c r="B4099" s="282"/>
      <c r="C4099" s="282"/>
      <c r="D4099" s="283"/>
      <c r="E4099" s="284">
        <f t="shared" si="656"/>
        <v>0</v>
      </c>
      <c r="F4099" s="207">
        <f t="shared" si="657"/>
        <v>0</v>
      </c>
      <c r="G4099" s="229"/>
      <c r="H4099" s="87"/>
      <c r="I4099" s="285"/>
      <c r="J4099" s="87"/>
      <c r="K4099" s="87"/>
      <c r="L4099" s="87"/>
      <c r="M4099" s="87"/>
    </row>
    <row r="4100" spans="1:13" hidden="1">
      <c r="A4100" s="281" t="str">
        <f t="shared" si="655"/>
        <v>-</v>
      </c>
      <c r="B4100" s="282"/>
      <c r="C4100" s="282"/>
      <c r="D4100" s="283"/>
      <c r="E4100" s="284">
        <f t="shared" si="656"/>
        <v>0</v>
      </c>
      <c r="F4100" s="207">
        <f t="shared" si="657"/>
        <v>0</v>
      </c>
      <c r="G4100" s="229"/>
      <c r="H4100" s="87"/>
      <c r="I4100" s="285"/>
      <c r="J4100" s="87"/>
      <c r="K4100" s="87"/>
      <c r="L4100" s="87"/>
      <c r="M4100" s="87"/>
    </row>
    <row r="4101" spans="1:13" hidden="1">
      <c r="A4101" s="281" t="str">
        <f t="shared" si="655"/>
        <v>-</v>
      </c>
      <c r="B4101" s="282"/>
      <c r="C4101" s="282"/>
      <c r="D4101" s="283"/>
      <c r="E4101" s="284">
        <f t="shared" si="656"/>
        <v>0</v>
      </c>
      <c r="F4101" s="207">
        <f t="shared" si="657"/>
        <v>0</v>
      </c>
      <c r="G4101" s="229"/>
      <c r="H4101" s="87"/>
      <c r="I4101" s="285"/>
      <c r="J4101" s="87"/>
      <c r="K4101" s="87"/>
      <c r="L4101" s="87"/>
      <c r="M4101" s="87"/>
    </row>
    <row r="4102" spans="1:13" hidden="1">
      <c r="A4102" s="281" t="str">
        <f t="shared" si="655"/>
        <v>-</v>
      </c>
      <c r="B4102" s="282"/>
      <c r="C4102" s="282"/>
      <c r="D4102" s="283"/>
      <c r="E4102" s="284">
        <f t="shared" si="656"/>
        <v>0</v>
      </c>
      <c r="F4102" s="207">
        <f t="shared" si="657"/>
        <v>0</v>
      </c>
      <c r="G4102" s="229"/>
      <c r="H4102" s="87"/>
      <c r="I4102" s="285"/>
      <c r="J4102" s="87"/>
      <c r="K4102" s="87"/>
      <c r="L4102" s="87"/>
      <c r="M4102" s="87"/>
    </row>
    <row r="4103" spans="1:13" ht="13.5" hidden="1" thickBot="1">
      <c r="A4103" s="230"/>
      <c r="B4103" s="88"/>
      <c r="C4103" s="88"/>
      <c r="D4103" s="160"/>
      <c r="E4103" s="168"/>
      <c r="F4103" s="271" t="s">
        <v>89</v>
      </c>
      <c r="G4103" s="272">
        <f>SUM(F4083:F4102)</f>
        <v>0</v>
      </c>
      <c r="H4103" s="87"/>
      <c r="I4103" s="119"/>
      <c r="J4103" s="87"/>
      <c r="K4103" s="87"/>
      <c r="L4103" s="87"/>
      <c r="M4103" s="87"/>
    </row>
    <row r="4104" spans="1:13" ht="13.5" hidden="1" thickTop="1">
      <c r="A4104" s="231" t="s">
        <v>90</v>
      </c>
      <c r="B4104" s="89"/>
      <c r="C4104" s="89"/>
      <c r="D4104" s="161"/>
      <c r="E4104" s="169"/>
      <c r="F4104" s="161"/>
      <c r="G4104" s="232"/>
      <c r="H4104" s="87"/>
      <c r="I4104" s="119"/>
      <c r="J4104" s="87"/>
      <c r="K4104" s="87"/>
      <c r="L4104" s="87"/>
      <c r="M4104" s="87"/>
    </row>
    <row r="4105" spans="1:13" hidden="1">
      <c r="A4105" s="286" t="s">
        <v>2</v>
      </c>
      <c r="B4105" s="287"/>
      <c r="C4105" s="273" t="s">
        <v>3</v>
      </c>
      <c r="D4105" s="288" t="s">
        <v>91</v>
      </c>
      <c r="E4105" s="288" t="s">
        <v>92</v>
      </c>
      <c r="F4105" s="288" t="s">
        <v>87</v>
      </c>
      <c r="G4105" s="233" t="s">
        <v>88</v>
      </c>
      <c r="H4105" s="165"/>
      <c r="I4105" s="167"/>
      <c r="J4105" s="165"/>
      <c r="K4105" s="165"/>
      <c r="L4105" s="165"/>
      <c r="M4105" s="87"/>
    </row>
    <row r="4106" spans="1:13" hidden="1">
      <c r="A4106" s="506" t="str">
        <f t="shared" ref="A4106:A4115" si="658">IF(I4106=0,"",VLOOKUP(I4106,MATERIALES,2,FALSE))</f>
        <v/>
      </c>
      <c r="B4106" s="507"/>
      <c r="C4106" s="289" t="str">
        <f t="shared" ref="C4106:C4115" si="659">IF(I4106=0,"",VLOOKUP(I4106,MATERIALES,3,FALSE))</f>
        <v/>
      </c>
      <c r="D4106" s="290"/>
      <c r="E4106" s="291">
        <f t="shared" ref="E4106:E4115" si="660">IF(I4106=0,0,VLOOKUP(I4106,MATERIALES,4,FALSE))</f>
        <v>0</v>
      </c>
      <c r="F4106" s="207">
        <f>D4106*E4106</f>
        <v>0</v>
      </c>
      <c r="G4106" s="228"/>
      <c r="H4106" s="87"/>
      <c r="I4106" s="285"/>
      <c r="J4106" s="87"/>
      <c r="K4106" s="87"/>
      <c r="L4106" s="87"/>
      <c r="M4106" s="87"/>
    </row>
    <row r="4107" spans="1:13" hidden="1">
      <c r="A4107" s="506" t="str">
        <f t="shared" si="658"/>
        <v/>
      </c>
      <c r="B4107" s="507"/>
      <c r="C4107" s="289" t="str">
        <f t="shared" si="659"/>
        <v/>
      </c>
      <c r="D4107" s="290"/>
      <c r="E4107" s="291">
        <f t="shared" si="660"/>
        <v>0</v>
      </c>
      <c r="F4107" s="207">
        <f t="shared" ref="F4107:F4115" si="661">D4107*E4107</f>
        <v>0</v>
      </c>
      <c r="G4107" s="229"/>
      <c r="H4107" s="87"/>
      <c r="I4107" s="285"/>
      <c r="J4107" s="87"/>
      <c r="K4107" s="87"/>
      <c r="L4107" s="87"/>
      <c r="M4107" s="87"/>
    </row>
    <row r="4108" spans="1:13" hidden="1">
      <c r="A4108" s="506" t="str">
        <f t="shared" si="658"/>
        <v/>
      </c>
      <c r="B4108" s="507"/>
      <c r="C4108" s="289" t="str">
        <f t="shared" si="659"/>
        <v/>
      </c>
      <c r="D4108" s="290"/>
      <c r="E4108" s="291">
        <f t="shared" si="660"/>
        <v>0</v>
      </c>
      <c r="F4108" s="207">
        <f t="shared" si="661"/>
        <v>0</v>
      </c>
      <c r="G4108" s="229"/>
      <c r="H4108" s="87"/>
      <c r="I4108" s="285"/>
      <c r="J4108" s="87"/>
      <c r="K4108" s="87"/>
      <c r="L4108" s="87"/>
      <c r="M4108" s="87"/>
    </row>
    <row r="4109" spans="1:13" hidden="1">
      <c r="A4109" s="506" t="str">
        <f t="shared" si="658"/>
        <v/>
      </c>
      <c r="B4109" s="507"/>
      <c r="C4109" s="289" t="str">
        <f t="shared" si="659"/>
        <v/>
      </c>
      <c r="D4109" s="290"/>
      <c r="E4109" s="291">
        <f t="shared" si="660"/>
        <v>0</v>
      </c>
      <c r="F4109" s="207">
        <f t="shared" si="661"/>
        <v>0</v>
      </c>
      <c r="G4109" s="229"/>
      <c r="H4109" s="87"/>
      <c r="I4109" s="285"/>
      <c r="J4109" s="87"/>
      <c r="K4109" s="87"/>
      <c r="L4109" s="87"/>
      <c r="M4109" s="87"/>
    </row>
    <row r="4110" spans="1:13" hidden="1">
      <c r="A4110" s="506" t="str">
        <f t="shared" si="658"/>
        <v/>
      </c>
      <c r="B4110" s="507"/>
      <c r="C4110" s="289" t="str">
        <f t="shared" si="659"/>
        <v/>
      </c>
      <c r="D4110" s="290"/>
      <c r="E4110" s="291">
        <f t="shared" si="660"/>
        <v>0</v>
      </c>
      <c r="F4110" s="207">
        <f t="shared" si="661"/>
        <v>0</v>
      </c>
      <c r="G4110" s="229"/>
      <c r="H4110" s="87"/>
      <c r="I4110" s="285"/>
      <c r="J4110" s="87"/>
      <c r="K4110" s="87"/>
      <c r="L4110" s="87"/>
      <c r="M4110" s="87"/>
    </row>
    <row r="4111" spans="1:13" hidden="1">
      <c r="A4111" s="506" t="str">
        <f t="shared" si="658"/>
        <v/>
      </c>
      <c r="B4111" s="507"/>
      <c r="C4111" s="289" t="str">
        <f t="shared" si="659"/>
        <v/>
      </c>
      <c r="D4111" s="290"/>
      <c r="E4111" s="291">
        <f t="shared" si="660"/>
        <v>0</v>
      </c>
      <c r="F4111" s="207">
        <f t="shared" si="661"/>
        <v>0</v>
      </c>
      <c r="G4111" s="229"/>
      <c r="H4111" s="87"/>
      <c r="I4111" s="285"/>
      <c r="J4111" s="87"/>
      <c r="K4111" s="87"/>
      <c r="L4111" s="87"/>
      <c r="M4111" s="87"/>
    </row>
    <row r="4112" spans="1:13" hidden="1">
      <c r="A4112" s="506" t="str">
        <f t="shared" si="658"/>
        <v/>
      </c>
      <c r="B4112" s="507"/>
      <c r="C4112" s="289" t="str">
        <f t="shared" si="659"/>
        <v/>
      </c>
      <c r="D4112" s="290"/>
      <c r="E4112" s="291">
        <f t="shared" si="660"/>
        <v>0</v>
      </c>
      <c r="F4112" s="207">
        <f t="shared" si="661"/>
        <v>0</v>
      </c>
      <c r="G4112" s="229"/>
      <c r="H4112" s="87"/>
      <c r="I4112" s="285"/>
      <c r="J4112" s="87"/>
      <c r="K4112" s="87"/>
      <c r="L4112" s="87"/>
      <c r="M4112" s="87"/>
    </row>
    <row r="4113" spans="1:13" hidden="1">
      <c r="A4113" s="506" t="str">
        <f t="shared" si="658"/>
        <v/>
      </c>
      <c r="B4113" s="507"/>
      <c r="C4113" s="289" t="str">
        <f t="shared" si="659"/>
        <v/>
      </c>
      <c r="D4113" s="290"/>
      <c r="E4113" s="291">
        <f t="shared" si="660"/>
        <v>0</v>
      </c>
      <c r="F4113" s="207">
        <f t="shared" si="661"/>
        <v>0</v>
      </c>
      <c r="G4113" s="234"/>
      <c r="H4113" s="87"/>
      <c r="I4113" s="285"/>
      <c r="J4113" s="87"/>
      <c r="K4113" s="87"/>
      <c r="L4113" s="87"/>
      <c r="M4113" s="87"/>
    </row>
    <row r="4114" spans="1:13" hidden="1">
      <c r="A4114" s="506" t="str">
        <f t="shared" si="658"/>
        <v/>
      </c>
      <c r="B4114" s="507"/>
      <c r="C4114" s="289" t="str">
        <f t="shared" si="659"/>
        <v/>
      </c>
      <c r="D4114" s="290"/>
      <c r="E4114" s="291">
        <f t="shared" si="660"/>
        <v>0</v>
      </c>
      <c r="F4114" s="207">
        <f t="shared" si="661"/>
        <v>0</v>
      </c>
      <c r="G4114" s="229"/>
      <c r="H4114" s="87"/>
      <c r="I4114" s="285"/>
      <c r="J4114" s="87"/>
      <c r="K4114" s="87"/>
      <c r="L4114" s="87"/>
      <c r="M4114" s="87"/>
    </row>
    <row r="4115" spans="1:13" hidden="1">
      <c r="A4115" s="506" t="str">
        <f t="shared" si="658"/>
        <v/>
      </c>
      <c r="B4115" s="507"/>
      <c r="C4115" s="289" t="str">
        <f t="shared" si="659"/>
        <v/>
      </c>
      <c r="D4115" s="290"/>
      <c r="E4115" s="291">
        <f t="shared" si="660"/>
        <v>0</v>
      </c>
      <c r="F4115" s="207">
        <f t="shared" si="661"/>
        <v>0</v>
      </c>
      <c r="G4115" s="235"/>
      <c r="H4115" s="87"/>
      <c r="I4115" s="285"/>
      <c r="J4115" s="87"/>
      <c r="K4115" s="87"/>
      <c r="L4115" s="87"/>
      <c r="M4115" s="87"/>
    </row>
    <row r="4116" spans="1:13" ht="13.5" hidden="1" thickBot="1">
      <c r="A4116" s="223"/>
      <c r="B4116" s="87"/>
      <c r="C4116" s="87"/>
      <c r="D4116" s="162"/>
      <c r="E4116" s="170"/>
      <c r="F4116" s="66" t="s">
        <v>93</v>
      </c>
      <c r="G4116" s="234">
        <f>SUM(F4106:F4115)</f>
        <v>0</v>
      </c>
      <c r="H4116" s="87"/>
      <c r="I4116" s="119"/>
      <c r="J4116" s="87"/>
      <c r="K4116" s="87"/>
      <c r="L4116" s="87"/>
      <c r="M4116" s="87"/>
    </row>
    <row r="4117" spans="1:13" ht="14.25" hidden="1" thickTop="1" thickBot="1">
      <c r="A4117" s="236" t="s">
        <v>94</v>
      </c>
      <c r="B4117" s="90"/>
      <c r="C4117" s="90"/>
      <c r="D4117" s="163"/>
      <c r="E4117" s="171"/>
      <c r="F4117" s="163"/>
      <c r="G4117" s="237"/>
      <c r="H4117" s="87"/>
      <c r="I4117" s="119"/>
      <c r="J4117" s="87"/>
      <c r="K4117" s="87"/>
      <c r="L4117" s="87"/>
      <c r="M4117" s="87"/>
    </row>
    <row r="4118" spans="1:13" ht="13.5" hidden="1" thickTop="1">
      <c r="A4118" s="286" t="s">
        <v>2</v>
      </c>
      <c r="B4118" s="287"/>
      <c r="C4118" s="288" t="s">
        <v>95</v>
      </c>
      <c r="D4118" s="288" t="s">
        <v>96</v>
      </c>
      <c r="E4118" s="288" t="s">
        <v>97</v>
      </c>
      <c r="F4118" s="288" t="s">
        <v>87</v>
      </c>
      <c r="G4118" s="233" t="s">
        <v>88</v>
      </c>
      <c r="H4118" s="87"/>
      <c r="I4118" s="119"/>
      <c r="J4118" s="87"/>
      <c r="K4118" s="87"/>
      <c r="L4118" s="87"/>
      <c r="M4118" s="87"/>
    </row>
    <row r="4119" spans="1:13" hidden="1">
      <c r="A4119" s="506" t="str">
        <f>IF(I4119=0,"",VLOOKUP(I4119,EQUIPOS,2,FALSE))</f>
        <v/>
      </c>
      <c r="B4119" s="507"/>
      <c r="C4119" s="292"/>
      <c r="D4119" s="290"/>
      <c r="E4119" s="291">
        <f>IF(I4119=0,0,VLOOKUP(I4119,EQUIPOS,4,FALSE))</f>
        <v>0</v>
      </c>
      <c r="F4119" s="207">
        <f>C4119*D4119*E4119</f>
        <v>0</v>
      </c>
      <c r="G4119" s="228"/>
      <c r="H4119" s="87"/>
      <c r="I4119" s="285"/>
      <c r="J4119" s="87"/>
      <c r="K4119" s="87"/>
      <c r="L4119" s="87"/>
      <c r="M4119" s="87"/>
    </row>
    <row r="4120" spans="1:13" hidden="1">
      <c r="A4120" s="506" t="str">
        <f>IF(I4120=0,"",VLOOKUP(I4120,EQUIPOS,2,FALSE))</f>
        <v/>
      </c>
      <c r="B4120" s="507"/>
      <c r="C4120" s="292"/>
      <c r="D4120" s="290"/>
      <c r="E4120" s="291">
        <f>IF(I4120=0,0,VLOOKUP(I4120,EQUIPOS,4,FALSE))</f>
        <v>0</v>
      </c>
      <c r="F4120" s="207">
        <f>C4120*D4120*E4120</f>
        <v>0</v>
      </c>
      <c r="G4120" s="229"/>
      <c r="H4120" s="87"/>
      <c r="I4120" s="285"/>
      <c r="J4120" s="87"/>
      <c r="K4120" s="87"/>
      <c r="L4120" s="87"/>
      <c r="M4120" s="87"/>
    </row>
    <row r="4121" spans="1:13" hidden="1">
      <c r="A4121" s="506" t="str">
        <f>IF(I4121=0,"",VLOOKUP(I4121,EQUIPOS,2,FALSE))</f>
        <v/>
      </c>
      <c r="B4121" s="507"/>
      <c r="C4121" s="292"/>
      <c r="D4121" s="290"/>
      <c r="E4121" s="291">
        <f>IF(I4121=0,0,VLOOKUP(I4121,EQUIPOS,4,FALSE))</f>
        <v>0</v>
      </c>
      <c r="F4121" s="207">
        <f>C4121*D4121*E4121</f>
        <v>0</v>
      </c>
      <c r="G4121" s="229"/>
      <c r="H4121" s="87"/>
      <c r="I4121" s="285"/>
      <c r="J4121" s="87"/>
      <c r="K4121" s="87"/>
      <c r="L4121" s="87"/>
      <c r="M4121" s="87"/>
    </row>
    <row r="4122" spans="1:13" hidden="1">
      <c r="A4122" s="506" t="str">
        <f>IF(I4122=0,"",VLOOKUP(I4122,EQUIPOS,2,FALSE))</f>
        <v/>
      </c>
      <c r="B4122" s="507"/>
      <c r="C4122" s="292"/>
      <c r="D4122" s="290"/>
      <c r="E4122" s="291">
        <f>IF(I4122=0,0,VLOOKUP(I4122,EQUIPOS,4,FALSE))</f>
        <v>0</v>
      </c>
      <c r="F4122" s="207">
        <f>C4122*D4122*E4122</f>
        <v>0</v>
      </c>
      <c r="G4122" s="235"/>
      <c r="H4122" s="87"/>
      <c r="I4122" s="285"/>
      <c r="J4122" s="87"/>
      <c r="K4122" s="87"/>
      <c r="L4122" s="87"/>
      <c r="M4122" s="87"/>
    </row>
    <row r="4123" spans="1:13" ht="13.5" hidden="1" thickBot="1">
      <c r="A4123" s="230"/>
      <c r="B4123" s="88"/>
      <c r="C4123" s="88"/>
      <c r="D4123" s="160"/>
      <c r="E4123" s="172"/>
      <c r="F4123" s="271" t="s">
        <v>98</v>
      </c>
      <c r="G4123" s="238">
        <f>SUM(F4119:F4122)</f>
        <v>0</v>
      </c>
      <c r="H4123" s="87"/>
      <c r="I4123" s="119"/>
      <c r="J4123" s="87"/>
      <c r="K4123" s="87"/>
      <c r="L4123" s="87"/>
      <c r="M4123" s="87"/>
    </row>
    <row r="4124" spans="1:13" ht="13.5" hidden="1" thickTop="1">
      <c r="A4124" s="231" t="s">
        <v>99</v>
      </c>
      <c r="B4124" s="89"/>
      <c r="C4124" s="89"/>
      <c r="D4124" s="161"/>
      <c r="E4124" s="169"/>
      <c r="F4124" s="161"/>
      <c r="G4124" s="232"/>
      <c r="H4124" s="87"/>
      <c r="I4124" s="119"/>
      <c r="J4124" s="87"/>
      <c r="K4124" s="87"/>
      <c r="L4124" s="87"/>
      <c r="M4124" s="87"/>
    </row>
    <row r="4125" spans="1:13" hidden="1">
      <c r="A4125" s="286" t="s">
        <v>2</v>
      </c>
      <c r="B4125" s="273" t="s">
        <v>3</v>
      </c>
      <c r="C4125" s="273" t="s">
        <v>91</v>
      </c>
      <c r="D4125" s="288" t="s">
        <v>85</v>
      </c>
      <c r="E4125" s="288" t="s">
        <v>92</v>
      </c>
      <c r="F4125" s="288" t="s">
        <v>87</v>
      </c>
      <c r="G4125" s="233" t="s">
        <v>88</v>
      </c>
      <c r="H4125" s="165"/>
      <c r="I4125" s="167"/>
      <c r="J4125" s="87"/>
      <c r="K4125" s="87"/>
      <c r="L4125" s="87"/>
      <c r="M4125" s="87"/>
    </row>
    <row r="4126" spans="1:13" hidden="1">
      <c r="A4126" s="293" t="str">
        <f t="shared" ref="A4126:A4134" si="662">IF(I4126=0,"",VLOOKUP(I4126,MANOOBRA,2,FALSE))</f>
        <v/>
      </c>
      <c r="B4126" s="289" t="str">
        <f t="shared" ref="B4126:B4134" si="663">IF(I4126=0,"",VLOOKUP(I4126,MANOOBRA,3,FALSE))</f>
        <v/>
      </c>
      <c r="C4126" s="292"/>
      <c r="D4126" s="292"/>
      <c r="E4126" s="291">
        <f t="shared" ref="E4126:E4134" si="664">IF(I4126=0,0,VLOOKUP(I4126,MANOOBRA,4,FALSE))</f>
        <v>0</v>
      </c>
      <c r="F4126" s="207">
        <f>IF(D4126=0,0,C4126*E4126/D4126)</f>
        <v>0</v>
      </c>
      <c r="G4126" s="228"/>
      <c r="H4126" s="87"/>
      <c r="I4126" s="285"/>
      <c r="J4126" s="87"/>
      <c r="K4126" s="87"/>
      <c r="L4126" s="87"/>
      <c r="M4126" s="87"/>
    </row>
    <row r="4127" spans="1:13" hidden="1">
      <c r="A4127" s="293" t="str">
        <f t="shared" si="662"/>
        <v/>
      </c>
      <c r="B4127" s="289" t="str">
        <f t="shared" si="663"/>
        <v/>
      </c>
      <c r="C4127" s="292"/>
      <c r="D4127" s="292"/>
      <c r="E4127" s="291">
        <f t="shared" si="664"/>
        <v>0</v>
      </c>
      <c r="F4127" s="207">
        <f t="shared" ref="F4127:F4134" si="665">IF(D4127=0,0,C4127*E4127/D4127)</f>
        <v>0</v>
      </c>
      <c r="G4127" s="229"/>
      <c r="H4127" s="87"/>
      <c r="I4127" s="285"/>
      <c r="J4127" s="87"/>
      <c r="K4127" s="87"/>
      <c r="L4127" s="87"/>
      <c r="M4127" s="87"/>
    </row>
    <row r="4128" spans="1:13" hidden="1">
      <c r="A4128" s="293" t="str">
        <f t="shared" si="662"/>
        <v/>
      </c>
      <c r="B4128" s="289" t="str">
        <f t="shared" si="663"/>
        <v/>
      </c>
      <c r="C4128" s="292"/>
      <c r="D4128" s="292"/>
      <c r="E4128" s="291">
        <f t="shared" si="664"/>
        <v>0</v>
      </c>
      <c r="F4128" s="207">
        <f t="shared" si="665"/>
        <v>0</v>
      </c>
      <c r="G4128" s="229"/>
      <c r="H4128" s="87"/>
      <c r="I4128" s="285"/>
      <c r="J4128" s="87"/>
      <c r="K4128" s="87"/>
      <c r="L4128" s="87"/>
      <c r="M4128" s="87"/>
    </row>
    <row r="4129" spans="1:13" hidden="1">
      <c r="A4129" s="293" t="str">
        <f t="shared" si="662"/>
        <v/>
      </c>
      <c r="B4129" s="289" t="str">
        <f t="shared" si="663"/>
        <v/>
      </c>
      <c r="C4129" s="292"/>
      <c r="D4129" s="292"/>
      <c r="E4129" s="291">
        <f t="shared" si="664"/>
        <v>0</v>
      </c>
      <c r="F4129" s="207">
        <f t="shared" si="665"/>
        <v>0</v>
      </c>
      <c r="G4129" s="229"/>
      <c r="H4129" s="87"/>
      <c r="I4129" s="285"/>
      <c r="J4129" s="87"/>
      <c r="K4129" s="87"/>
      <c r="L4129" s="87"/>
      <c r="M4129" s="87"/>
    </row>
    <row r="4130" spans="1:13" hidden="1">
      <c r="A4130" s="293" t="str">
        <f t="shared" si="662"/>
        <v/>
      </c>
      <c r="B4130" s="289" t="str">
        <f t="shared" si="663"/>
        <v/>
      </c>
      <c r="C4130" s="292"/>
      <c r="D4130" s="292"/>
      <c r="E4130" s="291">
        <f t="shared" si="664"/>
        <v>0</v>
      </c>
      <c r="F4130" s="207">
        <f t="shared" si="665"/>
        <v>0</v>
      </c>
      <c r="G4130" s="229"/>
      <c r="H4130" s="87"/>
      <c r="I4130" s="285"/>
      <c r="J4130" s="87"/>
      <c r="K4130" s="87"/>
      <c r="L4130" s="87"/>
      <c r="M4130" s="87"/>
    </row>
    <row r="4131" spans="1:13" hidden="1">
      <c r="A4131" s="293" t="str">
        <f t="shared" si="662"/>
        <v/>
      </c>
      <c r="B4131" s="289" t="str">
        <f t="shared" si="663"/>
        <v/>
      </c>
      <c r="C4131" s="292"/>
      <c r="D4131" s="294"/>
      <c r="E4131" s="291">
        <f t="shared" si="664"/>
        <v>0</v>
      </c>
      <c r="F4131" s="207">
        <f t="shared" si="665"/>
        <v>0</v>
      </c>
      <c r="G4131" s="229"/>
      <c r="H4131" s="87"/>
      <c r="I4131" s="285"/>
      <c r="J4131" s="87"/>
      <c r="K4131" s="87"/>
      <c r="L4131" s="87"/>
      <c r="M4131" s="87"/>
    </row>
    <row r="4132" spans="1:13" hidden="1">
      <c r="A4132" s="293" t="str">
        <f t="shared" si="662"/>
        <v/>
      </c>
      <c r="B4132" s="289" t="str">
        <f t="shared" si="663"/>
        <v/>
      </c>
      <c r="C4132" s="292"/>
      <c r="D4132" s="294"/>
      <c r="E4132" s="291">
        <f t="shared" si="664"/>
        <v>0</v>
      </c>
      <c r="F4132" s="207">
        <f t="shared" si="665"/>
        <v>0</v>
      </c>
      <c r="G4132" s="229"/>
      <c r="H4132" s="87"/>
      <c r="I4132" s="285"/>
      <c r="J4132" s="87"/>
      <c r="K4132" s="87"/>
      <c r="L4132" s="87"/>
      <c r="M4132" s="87"/>
    </row>
    <row r="4133" spans="1:13" hidden="1">
      <c r="A4133" s="293" t="str">
        <f t="shared" si="662"/>
        <v/>
      </c>
      <c r="B4133" s="289" t="str">
        <f t="shared" si="663"/>
        <v/>
      </c>
      <c r="C4133" s="292"/>
      <c r="D4133" s="294"/>
      <c r="E4133" s="291">
        <f t="shared" si="664"/>
        <v>0</v>
      </c>
      <c r="F4133" s="207">
        <f t="shared" si="665"/>
        <v>0</v>
      </c>
      <c r="G4133" s="229"/>
      <c r="H4133" s="87"/>
      <c r="I4133" s="285"/>
      <c r="J4133" s="87"/>
      <c r="K4133" s="87"/>
      <c r="L4133" s="87"/>
      <c r="M4133" s="87"/>
    </row>
    <row r="4134" spans="1:13" hidden="1">
      <c r="A4134" s="293" t="str">
        <f t="shared" si="662"/>
        <v/>
      </c>
      <c r="B4134" s="289" t="str">
        <f t="shared" si="663"/>
        <v/>
      </c>
      <c r="C4134" s="292"/>
      <c r="D4134" s="294"/>
      <c r="E4134" s="291">
        <f t="shared" si="664"/>
        <v>0</v>
      </c>
      <c r="F4134" s="207">
        <f t="shared" si="665"/>
        <v>0</v>
      </c>
      <c r="G4134" s="235"/>
      <c r="H4134" s="87"/>
      <c r="I4134" s="285"/>
      <c r="J4134" s="87"/>
      <c r="K4134" s="87"/>
      <c r="L4134" s="87"/>
      <c r="M4134" s="87"/>
    </row>
    <row r="4135" spans="1:13" ht="13.5" hidden="1" thickBot="1">
      <c r="A4135" s="230"/>
      <c r="B4135" s="88"/>
      <c r="C4135" s="88"/>
      <c r="D4135" s="160"/>
      <c r="E4135" s="168"/>
      <c r="F4135" s="271" t="s">
        <v>100</v>
      </c>
      <c r="G4135" s="238">
        <f>SUM(F4126:F4134)</f>
        <v>0</v>
      </c>
      <c r="H4135" s="87"/>
      <c r="I4135" s="119"/>
      <c r="J4135" s="87"/>
      <c r="K4135" s="87"/>
      <c r="L4135" s="87"/>
      <c r="M4135" s="87"/>
    </row>
    <row r="4136" spans="1:13" ht="13.5" hidden="1" thickTop="1">
      <c r="A4136" s="239" t="s">
        <v>101</v>
      </c>
      <c r="B4136" s="89"/>
      <c r="C4136" s="89"/>
      <c r="D4136" s="161"/>
      <c r="E4136" s="169"/>
      <c r="F4136" s="161"/>
      <c r="G4136" s="232"/>
      <c r="H4136" s="87"/>
      <c r="I4136" s="119"/>
      <c r="J4136" s="87"/>
      <c r="K4136" s="87"/>
      <c r="L4136" s="87"/>
      <c r="M4136" s="87"/>
    </row>
    <row r="4137" spans="1:13" hidden="1">
      <c r="A4137" s="286" t="s">
        <v>2</v>
      </c>
      <c r="B4137" s="287"/>
      <c r="C4137" s="287"/>
      <c r="D4137" s="208"/>
      <c r="E4137" s="288" t="s">
        <v>102</v>
      </c>
      <c r="F4137" s="288" t="s">
        <v>45</v>
      </c>
      <c r="G4137" s="295" t="s">
        <v>102</v>
      </c>
      <c r="H4137" s="165"/>
      <c r="I4137" s="167"/>
      <c r="J4137" s="87"/>
      <c r="K4137" s="87"/>
      <c r="L4137" s="87"/>
      <c r="M4137" s="87"/>
    </row>
    <row r="4138" spans="1:13" hidden="1">
      <c r="A4138" s="296" t="s">
        <v>103</v>
      </c>
      <c r="B4138" s="209"/>
      <c r="C4138" s="209"/>
      <c r="D4138" s="210"/>
      <c r="E4138" s="284">
        <f>SUM(G4103,G4116,G4123,G4135)</f>
        <v>0</v>
      </c>
      <c r="F4138" s="297">
        <f>A</f>
        <v>0</v>
      </c>
      <c r="G4138" s="298">
        <f>E4138*F4138</f>
        <v>0</v>
      </c>
      <c r="H4138" s="87"/>
      <c r="I4138" s="173"/>
      <c r="J4138" s="87"/>
      <c r="K4138" s="87"/>
      <c r="L4138" s="87"/>
      <c r="M4138" s="87"/>
    </row>
    <row r="4139" spans="1:13" hidden="1">
      <c r="A4139" s="296" t="s">
        <v>104</v>
      </c>
      <c r="B4139" s="209"/>
      <c r="C4139" s="209"/>
      <c r="D4139" s="210"/>
      <c r="E4139" s="284">
        <f>SUM(G4103,G4116,G4123,G4135)</f>
        <v>0</v>
      </c>
      <c r="F4139" s="297">
        <f>I</f>
        <v>0</v>
      </c>
      <c r="G4139" s="298">
        <f>E4139*F4139</f>
        <v>0</v>
      </c>
      <c r="H4139" s="87"/>
      <c r="I4139" s="173"/>
      <c r="J4139" s="87"/>
      <c r="K4139" s="87"/>
      <c r="L4139" s="87"/>
      <c r="M4139" s="87"/>
    </row>
    <row r="4140" spans="1:13" hidden="1">
      <c r="A4140" s="296" t="s">
        <v>105</v>
      </c>
      <c r="B4140" s="209"/>
      <c r="C4140" s="209"/>
      <c r="D4140" s="210"/>
      <c r="E4140" s="284">
        <f>SUM(G4103,G4116,G4123,G4135)</f>
        <v>0</v>
      </c>
      <c r="F4140" s="297">
        <f>U</f>
        <v>0</v>
      </c>
      <c r="G4140" s="298">
        <f>E4140*F4140</f>
        <v>0</v>
      </c>
      <c r="H4140" s="87"/>
      <c r="I4140" s="173"/>
      <c r="J4140" s="87"/>
      <c r="K4140" s="87"/>
      <c r="L4140" s="87"/>
      <c r="M4140" s="87"/>
    </row>
    <row r="4141" spans="1:13" ht="23.25" hidden="1" thickBot="1">
      <c r="A4141" s="230"/>
      <c r="B4141" s="88"/>
      <c r="C4141" s="88"/>
      <c r="D4141" s="160"/>
      <c r="E4141" s="168"/>
      <c r="F4141" s="67" t="s">
        <v>106</v>
      </c>
      <c r="G4141" s="238">
        <f>SUM(G4138:G4140)</f>
        <v>0</v>
      </c>
      <c r="H4141" s="87"/>
      <c r="I4141" s="119"/>
      <c r="J4141" s="299" t="s">
        <v>107</v>
      </c>
      <c r="K4141" s="299" t="s">
        <v>108</v>
      </c>
      <c r="L4141" s="299" t="s">
        <v>106</v>
      </c>
      <c r="M4141" s="299" t="s">
        <v>105</v>
      </c>
    </row>
    <row r="4142" spans="1:13" ht="14.25" hidden="1" thickTop="1" thickBot="1">
      <c r="A4142" s="240"/>
      <c r="B4142" s="58"/>
      <c r="C4142" s="58"/>
      <c r="D4142" s="174"/>
      <c r="E4142" s="68" t="s">
        <v>108</v>
      </c>
      <c r="F4142" s="69"/>
      <c r="G4142" s="241">
        <f>ROUND(SUM(G4103,G4116,G4123,G4135,G4141),0)</f>
        <v>0</v>
      </c>
      <c r="H4142" s="58"/>
      <c r="I4142" s="118"/>
      <c r="J4142" s="300" t="str">
        <f>B4079</f>
        <v>6.5</v>
      </c>
      <c r="K4142" s="301">
        <f>G4142</f>
        <v>0</v>
      </c>
      <c r="L4142" s="302">
        <f>ROUND(SUM(G4103,G4116,G4123,G4135),0)</f>
        <v>0</v>
      </c>
      <c r="M4142" s="303">
        <f>G4140</f>
        <v>0</v>
      </c>
    </row>
    <row r="4143" spans="1:13" ht="26.25" hidden="1" thickTop="1">
      <c r="A4143" s="242" t="s">
        <v>109</v>
      </c>
      <c r="B4143" s="87"/>
      <c r="C4143" s="87"/>
      <c r="D4143" s="162"/>
      <c r="E4143" s="166"/>
      <c r="F4143" s="162"/>
      <c r="G4143" s="225"/>
      <c r="H4143" s="87"/>
      <c r="I4143" s="119"/>
      <c r="J4143" s="87"/>
      <c r="K4143" s="87"/>
      <c r="L4143" s="87"/>
      <c r="M4143" s="87"/>
    </row>
    <row r="4144" spans="1:13" hidden="1">
      <c r="A4144" s="242"/>
      <c r="B4144" s="175"/>
      <c r="C4144" s="175"/>
      <c r="D4144" s="176"/>
      <c r="E4144" s="166"/>
      <c r="F4144" s="162"/>
      <c r="G4144" s="243">
        <f ca="1">TODAY()</f>
        <v>46244</v>
      </c>
      <c r="H4144" s="87"/>
      <c r="I4144" s="119"/>
      <c r="J4144" s="87"/>
      <c r="K4144" s="87"/>
      <c r="L4144" s="87"/>
      <c r="M4144" s="87"/>
    </row>
    <row r="4145" spans="1:13" ht="13.5" hidden="1" thickBot="1">
      <c r="A4145" s="244"/>
      <c r="B4145" s="245"/>
      <c r="C4145" s="245"/>
      <c r="D4145" s="246"/>
      <c r="E4145" s="247"/>
      <c r="F4145" s="246"/>
      <c r="G4145" s="248"/>
      <c r="H4145" s="87"/>
      <c r="I4145" s="119"/>
      <c r="J4145" s="87"/>
      <c r="K4145" s="87"/>
      <c r="L4145" s="87"/>
      <c r="M4145" s="87"/>
    </row>
    <row r="4146" spans="1:13" hidden="1">
      <c r="A4146" s="217"/>
      <c r="B4146" s="218"/>
      <c r="C4146" s="218"/>
      <c r="D4146" s="219"/>
      <c r="E4146" s="220"/>
      <c r="F4146" s="219"/>
      <c r="G4146" s="221" t="s">
        <v>77</v>
      </c>
      <c r="H4146" s="58"/>
      <c r="I4146" s="118"/>
      <c r="J4146" s="58"/>
      <c r="K4146" s="58"/>
      <c r="L4146" s="58"/>
      <c r="M4146" s="87"/>
    </row>
    <row r="4147" spans="1:13" hidden="1">
      <c r="A4147" s="222" t="s">
        <v>78</v>
      </c>
      <c r="B4147" s="508" t="str">
        <f>Proponente</f>
        <v>Proponente BCDA</v>
      </c>
      <c r="C4147" s="508"/>
      <c r="D4147" s="508"/>
      <c r="E4147" s="508"/>
      <c r="F4147" s="508"/>
      <c r="G4147" s="509"/>
      <c r="H4147" s="87"/>
      <c r="I4147" s="119"/>
      <c r="J4147" s="87"/>
      <c r="K4147" s="87"/>
      <c r="L4147" s="87"/>
      <c r="M4147" s="87"/>
    </row>
    <row r="4148" spans="1:13" hidden="1">
      <c r="A4148" s="222" t="s">
        <v>79</v>
      </c>
      <c r="B4148" s="87" t="str">
        <f>VLOOKUP(B4149,'4_Presupuesto de Obra'!$A$8:$D$182,2,FALSE)</f>
        <v>6.6</v>
      </c>
      <c r="C4148" s="508">
        <f>VLOOKUP(B4149,'4_Presupuesto de Obra'!$A$8:$D$182,3,FALSE)</f>
        <v>0</v>
      </c>
      <c r="D4148" s="508"/>
      <c r="E4148" s="508"/>
      <c r="F4148" s="508"/>
      <c r="G4148" s="509"/>
      <c r="H4148" s="87"/>
      <c r="I4148" s="119"/>
      <c r="J4148" s="87"/>
      <c r="K4148" s="87"/>
      <c r="L4148" s="87"/>
      <c r="M4148" s="87"/>
    </row>
    <row r="4149" spans="1:13" hidden="1">
      <c r="A4149" s="223"/>
      <c r="B4149" s="216">
        <f>+B4080+1</f>
        <v>61</v>
      </c>
      <c r="C4149" s="87"/>
      <c r="D4149" s="162"/>
      <c r="E4149" s="166"/>
      <c r="F4149" s="59" t="s">
        <v>80</v>
      </c>
      <c r="G4149" s="224">
        <f>VLOOKUP(B4149,'4_Presupuesto de Obra'!$A$8:$D$182,4,FALSE)</f>
        <v>0</v>
      </c>
      <c r="H4149" s="87"/>
      <c r="I4149" s="119"/>
      <c r="J4149" s="87"/>
      <c r="K4149" s="87"/>
      <c r="L4149" s="87"/>
      <c r="M4149" s="87"/>
    </row>
    <row r="4150" spans="1:13" ht="13.5" hidden="1" thickBot="1">
      <c r="A4150" s="222" t="s">
        <v>81</v>
      </c>
      <c r="B4150" s="87"/>
      <c r="C4150" s="87"/>
      <c r="D4150" s="162"/>
      <c r="E4150" s="166"/>
      <c r="F4150" s="162"/>
      <c r="G4150" s="225"/>
      <c r="H4150" s="87"/>
      <c r="I4150" s="167"/>
      <c r="J4150" s="87"/>
      <c r="K4150" s="87"/>
      <c r="L4150" s="87"/>
      <c r="M4150" s="87"/>
    </row>
    <row r="4151" spans="1:13" ht="13.5" hidden="1" thickTop="1">
      <c r="A4151" s="226" t="s">
        <v>2</v>
      </c>
      <c r="B4151" s="158" t="s">
        <v>83</v>
      </c>
      <c r="C4151" s="158" t="s">
        <v>84</v>
      </c>
      <c r="D4151" s="159" t="s">
        <v>85</v>
      </c>
      <c r="E4151" s="65" t="s">
        <v>86</v>
      </c>
      <c r="F4151" s="65" t="s">
        <v>87</v>
      </c>
      <c r="G4151" s="227" t="s">
        <v>88</v>
      </c>
      <c r="H4151" s="165"/>
      <c r="I4151" s="167"/>
      <c r="J4151" s="165"/>
      <c r="K4151" s="165"/>
      <c r="L4151" s="165"/>
      <c r="M4151" s="87"/>
    </row>
    <row r="4152" spans="1:13" hidden="1">
      <c r="A4152" s="281" t="str">
        <f t="shared" ref="A4152:A4171" si="666">IF(I4152=0,"-",VLOOKUP(I4152,EQUIPOS,2,FALSE))</f>
        <v>-</v>
      </c>
      <c r="B4152" s="282"/>
      <c r="C4152" s="282"/>
      <c r="D4152" s="283"/>
      <c r="E4152" s="284">
        <f t="shared" ref="E4152:E4171" si="667">IF(I4152=0,0,VLOOKUP(I4152,EQUIPOS,4,FALSE))</f>
        <v>0</v>
      </c>
      <c r="F4152" s="207">
        <f t="shared" ref="F4152:F4171" si="668">IF(D4152=0,0,E4152/D4152)</f>
        <v>0</v>
      </c>
      <c r="G4152" s="228"/>
      <c r="H4152" s="87"/>
      <c r="I4152" s="285"/>
      <c r="J4152" s="87"/>
      <c r="K4152" s="87"/>
      <c r="L4152" s="87"/>
      <c r="M4152" s="87"/>
    </row>
    <row r="4153" spans="1:13" hidden="1">
      <c r="A4153" s="281" t="str">
        <f t="shared" si="666"/>
        <v>-</v>
      </c>
      <c r="B4153" s="282"/>
      <c r="C4153" s="282"/>
      <c r="D4153" s="283"/>
      <c r="E4153" s="284">
        <f t="shared" si="667"/>
        <v>0</v>
      </c>
      <c r="F4153" s="207">
        <f t="shared" si="668"/>
        <v>0</v>
      </c>
      <c r="G4153" s="229"/>
      <c r="H4153" s="87"/>
      <c r="I4153" s="285"/>
      <c r="J4153" s="87"/>
      <c r="K4153" s="87"/>
      <c r="L4153" s="87"/>
      <c r="M4153" s="87"/>
    </row>
    <row r="4154" spans="1:13" hidden="1">
      <c r="A4154" s="281" t="str">
        <f t="shared" si="666"/>
        <v>-</v>
      </c>
      <c r="B4154" s="282"/>
      <c r="C4154" s="282"/>
      <c r="D4154" s="283"/>
      <c r="E4154" s="284">
        <f t="shared" si="667"/>
        <v>0</v>
      </c>
      <c r="F4154" s="207">
        <f t="shared" si="668"/>
        <v>0</v>
      </c>
      <c r="G4154" s="229"/>
      <c r="H4154" s="87"/>
      <c r="I4154" s="285"/>
      <c r="J4154" s="87"/>
      <c r="K4154" s="87"/>
      <c r="L4154" s="87"/>
      <c r="M4154" s="87"/>
    </row>
    <row r="4155" spans="1:13" hidden="1">
      <c r="A4155" s="281" t="str">
        <f t="shared" si="666"/>
        <v>-</v>
      </c>
      <c r="B4155" s="282"/>
      <c r="C4155" s="282"/>
      <c r="D4155" s="283"/>
      <c r="E4155" s="284">
        <f t="shared" si="667"/>
        <v>0</v>
      </c>
      <c r="F4155" s="207">
        <f t="shared" si="668"/>
        <v>0</v>
      </c>
      <c r="G4155" s="229"/>
      <c r="H4155" s="87"/>
      <c r="I4155" s="285"/>
      <c r="J4155" s="87"/>
      <c r="K4155" s="87"/>
      <c r="L4155" s="87"/>
      <c r="M4155" s="87"/>
    </row>
    <row r="4156" spans="1:13" hidden="1">
      <c r="A4156" s="281" t="str">
        <f t="shared" si="666"/>
        <v>-</v>
      </c>
      <c r="B4156" s="282"/>
      <c r="C4156" s="282"/>
      <c r="D4156" s="283"/>
      <c r="E4156" s="284">
        <f t="shared" si="667"/>
        <v>0</v>
      </c>
      <c r="F4156" s="207">
        <f t="shared" si="668"/>
        <v>0</v>
      </c>
      <c r="G4156" s="229"/>
      <c r="H4156" s="87"/>
      <c r="I4156" s="285"/>
      <c r="J4156" s="87"/>
      <c r="K4156" s="87"/>
      <c r="L4156" s="87"/>
      <c r="M4156" s="87"/>
    </row>
    <row r="4157" spans="1:13" hidden="1">
      <c r="A4157" s="281" t="str">
        <f t="shared" si="666"/>
        <v>-</v>
      </c>
      <c r="B4157" s="282"/>
      <c r="C4157" s="282"/>
      <c r="D4157" s="283"/>
      <c r="E4157" s="284">
        <f t="shared" si="667"/>
        <v>0</v>
      </c>
      <c r="F4157" s="207">
        <f t="shared" si="668"/>
        <v>0</v>
      </c>
      <c r="G4157" s="229"/>
      <c r="H4157" s="87"/>
      <c r="I4157" s="285"/>
      <c r="J4157" s="87"/>
      <c r="K4157" s="87"/>
      <c r="L4157" s="87"/>
      <c r="M4157" s="87"/>
    </row>
    <row r="4158" spans="1:13" hidden="1">
      <c r="A4158" s="281" t="str">
        <f t="shared" si="666"/>
        <v>-</v>
      </c>
      <c r="B4158" s="282"/>
      <c r="C4158" s="282"/>
      <c r="D4158" s="283"/>
      <c r="E4158" s="284">
        <f t="shared" si="667"/>
        <v>0</v>
      </c>
      <c r="F4158" s="207">
        <f t="shared" si="668"/>
        <v>0</v>
      </c>
      <c r="G4158" s="235"/>
      <c r="H4158" s="87"/>
      <c r="I4158" s="285"/>
      <c r="J4158" s="87"/>
      <c r="K4158" s="87"/>
      <c r="L4158" s="87"/>
      <c r="M4158" s="87"/>
    </row>
    <row r="4159" spans="1:13" hidden="1">
      <c r="A4159" s="281" t="str">
        <f t="shared" si="666"/>
        <v>-</v>
      </c>
      <c r="B4159" s="282"/>
      <c r="C4159" s="282"/>
      <c r="D4159" s="283"/>
      <c r="E4159" s="284">
        <f t="shared" si="667"/>
        <v>0</v>
      </c>
      <c r="F4159" s="207">
        <f t="shared" si="668"/>
        <v>0</v>
      </c>
      <c r="G4159" s="229"/>
      <c r="H4159" s="87"/>
      <c r="I4159" s="285"/>
      <c r="J4159" s="87"/>
      <c r="K4159" s="87"/>
      <c r="L4159" s="87"/>
      <c r="M4159" s="87"/>
    </row>
    <row r="4160" spans="1:13" hidden="1">
      <c r="A4160" s="281" t="str">
        <f t="shared" si="666"/>
        <v>-</v>
      </c>
      <c r="B4160" s="282"/>
      <c r="C4160" s="282"/>
      <c r="D4160" s="283"/>
      <c r="E4160" s="284">
        <f t="shared" si="667"/>
        <v>0</v>
      </c>
      <c r="F4160" s="207">
        <f t="shared" si="668"/>
        <v>0</v>
      </c>
      <c r="G4160" s="229"/>
      <c r="H4160" s="87"/>
      <c r="I4160" s="285"/>
      <c r="J4160" s="87"/>
      <c r="K4160" s="87"/>
      <c r="L4160" s="87"/>
      <c r="M4160" s="87"/>
    </row>
    <row r="4161" spans="1:13" hidden="1">
      <c r="A4161" s="281" t="str">
        <f t="shared" si="666"/>
        <v>-</v>
      </c>
      <c r="B4161" s="282"/>
      <c r="C4161" s="282"/>
      <c r="D4161" s="283"/>
      <c r="E4161" s="284">
        <f t="shared" si="667"/>
        <v>0</v>
      </c>
      <c r="F4161" s="207">
        <f t="shared" si="668"/>
        <v>0</v>
      </c>
      <c r="G4161" s="229"/>
      <c r="H4161" s="87"/>
      <c r="I4161" s="285"/>
      <c r="J4161" s="87"/>
      <c r="K4161" s="87"/>
      <c r="L4161" s="87"/>
      <c r="M4161" s="87"/>
    </row>
    <row r="4162" spans="1:13" hidden="1">
      <c r="A4162" s="281" t="str">
        <f t="shared" si="666"/>
        <v>-</v>
      </c>
      <c r="B4162" s="282"/>
      <c r="C4162" s="282"/>
      <c r="D4162" s="283"/>
      <c r="E4162" s="284">
        <f t="shared" si="667"/>
        <v>0</v>
      </c>
      <c r="F4162" s="207">
        <f t="shared" si="668"/>
        <v>0</v>
      </c>
      <c r="G4162" s="229"/>
      <c r="H4162" s="87"/>
      <c r="I4162" s="285"/>
      <c r="J4162" s="87"/>
      <c r="K4162" s="87"/>
      <c r="L4162" s="87"/>
      <c r="M4162" s="87"/>
    </row>
    <row r="4163" spans="1:13" hidden="1">
      <c r="A4163" s="281" t="str">
        <f t="shared" si="666"/>
        <v>-</v>
      </c>
      <c r="B4163" s="282"/>
      <c r="C4163" s="282"/>
      <c r="D4163" s="283"/>
      <c r="E4163" s="284">
        <f t="shared" si="667"/>
        <v>0</v>
      </c>
      <c r="F4163" s="207">
        <f t="shared" si="668"/>
        <v>0</v>
      </c>
      <c r="G4163" s="229"/>
      <c r="H4163" s="87"/>
      <c r="I4163" s="285"/>
      <c r="J4163" s="87"/>
      <c r="K4163" s="87"/>
      <c r="L4163" s="87"/>
      <c r="M4163" s="87"/>
    </row>
    <row r="4164" spans="1:13" hidden="1">
      <c r="A4164" s="281" t="str">
        <f t="shared" si="666"/>
        <v>-</v>
      </c>
      <c r="B4164" s="282"/>
      <c r="C4164" s="282"/>
      <c r="D4164" s="283"/>
      <c r="E4164" s="284">
        <f t="shared" si="667"/>
        <v>0</v>
      </c>
      <c r="F4164" s="207">
        <f t="shared" si="668"/>
        <v>0</v>
      </c>
      <c r="G4164" s="229"/>
      <c r="H4164" s="87"/>
      <c r="I4164" s="285"/>
      <c r="J4164" s="87"/>
      <c r="K4164" s="87"/>
      <c r="L4164" s="87"/>
      <c r="M4164" s="87"/>
    </row>
    <row r="4165" spans="1:13" hidden="1">
      <c r="A4165" s="281" t="str">
        <f t="shared" si="666"/>
        <v>-</v>
      </c>
      <c r="B4165" s="282"/>
      <c r="C4165" s="282"/>
      <c r="D4165" s="283"/>
      <c r="E4165" s="284">
        <f t="shared" si="667"/>
        <v>0</v>
      </c>
      <c r="F4165" s="207">
        <f t="shared" si="668"/>
        <v>0</v>
      </c>
      <c r="G4165" s="229"/>
      <c r="H4165" s="87"/>
      <c r="I4165" s="285"/>
      <c r="J4165" s="87"/>
      <c r="K4165" s="87"/>
      <c r="L4165" s="87"/>
      <c r="M4165" s="87"/>
    </row>
    <row r="4166" spans="1:13" hidden="1">
      <c r="A4166" s="281" t="str">
        <f t="shared" si="666"/>
        <v>-</v>
      </c>
      <c r="B4166" s="282"/>
      <c r="C4166" s="282"/>
      <c r="D4166" s="283"/>
      <c r="E4166" s="284">
        <f t="shared" si="667"/>
        <v>0</v>
      </c>
      <c r="F4166" s="207">
        <f t="shared" si="668"/>
        <v>0</v>
      </c>
      <c r="G4166" s="229"/>
      <c r="H4166" s="87"/>
      <c r="I4166" s="285"/>
      <c r="J4166" s="87"/>
      <c r="K4166" s="87"/>
      <c r="L4166" s="87"/>
      <c r="M4166" s="87"/>
    </row>
    <row r="4167" spans="1:13" hidden="1">
      <c r="A4167" s="281" t="str">
        <f t="shared" si="666"/>
        <v>-</v>
      </c>
      <c r="B4167" s="282"/>
      <c r="C4167" s="282"/>
      <c r="D4167" s="283"/>
      <c r="E4167" s="284">
        <f t="shared" si="667"/>
        <v>0</v>
      </c>
      <c r="F4167" s="207">
        <f t="shared" si="668"/>
        <v>0</v>
      </c>
      <c r="G4167" s="229"/>
      <c r="H4167" s="87"/>
      <c r="I4167" s="285"/>
      <c r="J4167" s="87"/>
      <c r="K4167" s="87"/>
      <c r="L4167" s="87"/>
      <c r="M4167" s="87"/>
    </row>
    <row r="4168" spans="1:13" hidden="1">
      <c r="A4168" s="281" t="str">
        <f t="shared" si="666"/>
        <v>-</v>
      </c>
      <c r="B4168" s="282"/>
      <c r="C4168" s="282"/>
      <c r="D4168" s="283"/>
      <c r="E4168" s="284">
        <f t="shared" si="667"/>
        <v>0</v>
      </c>
      <c r="F4168" s="207">
        <f t="shared" si="668"/>
        <v>0</v>
      </c>
      <c r="G4168" s="229"/>
      <c r="H4168" s="87"/>
      <c r="I4168" s="285"/>
      <c r="J4168" s="87"/>
      <c r="K4168" s="87"/>
      <c r="L4168" s="87"/>
      <c r="M4168" s="87"/>
    </row>
    <row r="4169" spans="1:13" hidden="1">
      <c r="A4169" s="281" t="str">
        <f t="shared" si="666"/>
        <v>-</v>
      </c>
      <c r="B4169" s="282"/>
      <c r="C4169" s="282"/>
      <c r="D4169" s="283"/>
      <c r="E4169" s="284">
        <f t="shared" si="667"/>
        <v>0</v>
      </c>
      <c r="F4169" s="207">
        <f t="shared" si="668"/>
        <v>0</v>
      </c>
      <c r="G4169" s="229"/>
      <c r="H4169" s="87"/>
      <c r="I4169" s="285"/>
      <c r="J4169" s="87"/>
      <c r="K4169" s="87"/>
      <c r="L4169" s="87"/>
      <c r="M4169" s="87"/>
    </row>
    <row r="4170" spans="1:13" hidden="1">
      <c r="A4170" s="281" t="str">
        <f t="shared" si="666"/>
        <v>-</v>
      </c>
      <c r="B4170" s="282"/>
      <c r="C4170" s="282"/>
      <c r="D4170" s="283"/>
      <c r="E4170" s="284">
        <f t="shared" si="667"/>
        <v>0</v>
      </c>
      <c r="F4170" s="207">
        <f t="shared" si="668"/>
        <v>0</v>
      </c>
      <c r="G4170" s="229"/>
      <c r="H4170" s="87"/>
      <c r="I4170" s="285"/>
      <c r="J4170" s="87"/>
      <c r="K4170" s="87"/>
      <c r="L4170" s="87"/>
      <c r="M4170" s="87"/>
    </row>
    <row r="4171" spans="1:13" hidden="1">
      <c r="A4171" s="281" t="str">
        <f t="shared" si="666"/>
        <v>-</v>
      </c>
      <c r="B4171" s="282"/>
      <c r="C4171" s="282"/>
      <c r="D4171" s="283"/>
      <c r="E4171" s="284">
        <f t="shared" si="667"/>
        <v>0</v>
      </c>
      <c r="F4171" s="207">
        <f t="shared" si="668"/>
        <v>0</v>
      </c>
      <c r="G4171" s="229"/>
      <c r="H4171" s="87"/>
      <c r="I4171" s="285"/>
      <c r="J4171" s="87"/>
      <c r="K4171" s="87"/>
      <c r="L4171" s="87"/>
      <c r="M4171" s="87"/>
    </row>
    <row r="4172" spans="1:13" ht="13.5" hidden="1" thickBot="1">
      <c r="A4172" s="230"/>
      <c r="B4172" s="88"/>
      <c r="C4172" s="88"/>
      <c r="D4172" s="160"/>
      <c r="E4172" s="168"/>
      <c r="F4172" s="271" t="s">
        <v>89</v>
      </c>
      <c r="G4172" s="272">
        <f>SUM(F4152:F4171)</f>
        <v>0</v>
      </c>
      <c r="H4172" s="87"/>
      <c r="I4172" s="119"/>
      <c r="J4172" s="87"/>
      <c r="K4172" s="87"/>
      <c r="L4172" s="87"/>
      <c r="M4172" s="87"/>
    </row>
    <row r="4173" spans="1:13" ht="13.5" hidden="1" thickTop="1">
      <c r="A4173" s="231" t="s">
        <v>90</v>
      </c>
      <c r="B4173" s="89"/>
      <c r="C4173" s="89"/>
      <c r="D4173" s="161"/>
      <c r="E4173" s="169"/>
      <c r="F4173" s="161"/>
      <c r="G4173" s="232"/>
      <c r="H4173" s="87"/>
      <c r="I4173" s="119"/>
      <c r="J4173" s="87"/>
      <c r="K4173" s="87"/>
      <c r="L4173" s="87"/>
      <c r="M4173" s="87"/>
    </row>
    <row r="4174" spans="1:13" hidden="1">
      <c r="A4174" s="286" t="s">
        <v>2</v>
      </c>
      <c r="B4174" s="287"/>
      <c r="C4174" s="273" t="s">
        <v>3</v>
      </c>
      <c r="D4174" s="288" t="s">
        <v>91</v>
      </c>
      <c r="E4174" s="288" t="s">
        <v>92</v>
      </c>
      <c r="F4174" s="288" t="s">
        <v>87</v>
      </c>
      <c r="G4174" s="233" t="s">
        <v>88</v>
      </c>
      <c r="H4174" s="165"/>
      <c r="I4174" s="167"/>
      <c r="J4174" s="165"/>
      <c r="K4174" s="165"/>
      <c r="L4174" s="165"/>
      <c r="M4174" s="87"/>
    </row>
    <row r="4175" spans="1:13" hidden="1">
      <c r="A4175" s="506" t="str">
        <f t="shared" ref="A4175:A4184" si="669">IF(I4175=0,"",VLOOKUP(I4175,MATERIALES,2,FALSE))</f>
        <v/>
      </c>
      <c r="B4175" s="507"/>
      <c r="C4175" s="289" t="str">
        <f t="shared" ref="C4175:C4184" si="670">IF(I4175=0,"",VLOOKUP(I4175,MATERIALES,3,FALSE))</f>
        <v/>
      </c>
      <c r="D4175" s="290"/>
      <c r="E4175" s="291">
        <f t="shared" ref="E4175:E4184" si="671">IF(I4175=0,0,VLOOKUP(I4175,MATERIALES,4,FALSE))</f>
        <v>0</v>
      </c>
      <c r="F4175" s="207">
        <f>D4175*E4175</f>
        <v>0</v>
      </c>
      <c r="G4175" s="228"/>
      <c r="H4175" s="87"/>
      <c r="I4175" s="285"/>
      <c r="J4175" s="87"/>
      <c r="K4175" s="87"/>
      <c r="L4175" s="87"/>
      <c r="M4175" s="87"/>
    </row>
    <row r="4176" spans="1:13" hidden="1">
      <c r="A4176" s="506" t="str">
        <f t="shared" si="669"/>
        <v/>
      </c>
      <c r="B4176" s="507"/>
      <c r="C4176" s="289" t="str">
        <f t="shared" si="670"/>
        <v/>
      </c>
      <c r="D4176" s="290"/>
      <c r="E4176" s="291">
        <f t="shared" si="671"/>
        <v>0</v>
      </c>
      <c r="F4176" s="207">
        <f t="shared" ref="F4176:F4184" si="672">D4176*E4176</f>
        <v>0</v>
      </c>
      <c r="G4176" s="229"/>
      <c r="H4176" s="87"/>
      <c r="I4176" s="285"/>
      <c r="J4176" s="87"/>
      <c r="K4176" s="87"/>
      <c r="L4176" s="87"/>
      <c r="M4176" s="87"/>
    </row>
    <row r="4177" spans="1:13" hidden="1">
      <c r="A4177" s="506" t="str">
        <f t="shared" si="669"/>
        <v/>
      </c>
      <c r="B4177" s="507"/>
      <c r="C4177" s="289" t="str">
        <f t="shared" si="670"/>
        <v/>
      </c>
      <c r="D4177" s="290"/>
      <c r="E4177" s="291">
        <f t="shared" si="671"/>
        <v>0</v>
      </c>
      <c r="F4177" s="207">
        <f t="shared" si="672"/>
        <v>0</v>
      </c>
      <c r="G4177" s="229"/>
      <c r="H4177" s="87"/>
      <c r="I4177" s="285"/>
      <c r="J4177" s="87"/>
      <c r="K4177" s="87"/>
      <c r="L4177" s="87"/>
      <c r="M4177" s="87"/>
    </row>
    <row r="4178" spans="1:13" hidden="1">
      <c r="A4178" s="506" t="str">
        <f t="shared" si="669"/>
        <v/>
      </c>
      <c r="B4178" s="507"/>
      <c r="C4178" s="289" t="str">
        <f t="shared" si="670"/>
        <v/>
      </c>
      <c r="D4178" s="290"/>
      <c r="E4178" s="291">
        <f t="shared" si="671"/>
        <v>0</v>
      </c>
      <c r="F4178" s="207">
        <f t="shared" si="672"/>
        <v>0</v>
      </c>
      <c r="G4178" s="229"/>
      <c r="H4178" s="87"/>
      <c r="I4178" s="285"/>
      <c r="J4178" s="87"/>
      <c r="K4178" s="87"/>
      <c r="L4178" s="87"/>
      <c r="M4178" s="87"/>
    </row>
    <row r="4179" spans="1:13" hidden="1">
      <c r="A4179" s="506" t="str">
        <f t="shared" si="669"/>
        <v/>
      </c>
      <c r="B4179" s="507"/>
      <c r="C4179" s="289" t="str">
        <f t="shared" si="670"/>
        <v/>
      </c>
      <c r="D4179" s="290"/>
      <c r="E4179" s="291">
        <f t="shared" si="671"/>
        <v>0</v>
      </c>
      <c r="F4179" s="207">
        <f t="shared" si="672"/>
        <v>0</v>
      </c>
      <c r="G4179" s="229"/>
      <c r="H4179" s="87"/>
      <c r="I4179" s="285"/>
      <c r="J4179" s="87"/>
      <c r="K4179" s="87"/>
      <c r="L4179" s="87"/>
      <c r="M4179" s="87"/>
    </row>
    <row r="4180" spans="1:13" hidden="1">
      <c r="A4180" s="506" t="str">
        <f t="shared" si="669"/>
        <v/>
      </c>
      <c r="B4180" s="507"/>
      <c r="C4180" s="289" t="str">
        <f t="shared" si="670"/>
        <v/>
      </c>
      <c r="D4180" s="290"/>
      <c r="E4180" s="291">
        <f t="shared" si="671"/>
        <v>0</v>
      </c>
      <c r="F4180" s="207">
        <f t="shared" si="672"/>
        <v>0</v>
      </c>
      <c r="G4180" s="229"/>
      <c r="H4180" s="87"/>
      <c r="I4180" s="285"/>
      <c r="J4180" s="87"/>
      <c r="K4180" s="87"/>
      <c r="L4180" s="87"/>
      <c r="M4180" s="87"/>
    </row>
    <row r="4181" spans="1:13" hidden="1">
      <c r="A4181" s="506" t="str">
        <f t="shared" si="669"/>
        <v/>
      </c>
      <c r="B4181" s="507"/>
      <c r="C4181" s="289" t="str">
        <f t="shared" si="670"/>
        <v/>
      </c>
      <c r="D4181" s="290"/>
      <c r="E4181" s="291">
        <f t="shared" si="671"/>
        <v>0</v>
      </c>
      <c r="F4181" s="207">
        <f t="shared" si="672"/>
        <v>0</v>
      </c>
      <c r="G4181" s="229"/>
      <c r="H4181" s="87"/>
      <c r="I4181" s="285"/>
      <c r="J4181" s="87"/>
      <c r="K4181" s="87"/>
      <c r="L4181" s="87"/>
      <c r="M4181" s="87"/>
    </row>
    <row r="4182" spans="1:13" hidden="1">
      <c r="A4182" s="506" t="str">
        <f t="shared" si="669"/>
        <v/>
      </c>
      <c r="B4182" s="507"/>
      <c r="C4182" s="289" t="str">
        <f t="shared" si="670"/>
        <v/>
      </c>
      <c r="D4182" s="290"/>
      <c r="E4182" s="291">
        <f t="shared" si="671"/>
        <v>0</v>
      </c>
      <c r="F4182" s="207">
        <f t="shared" si="672"/>
        <v>0</v>
      </c>
      <c r="G4182" s="234"/>
      <c r="H4182" s="87"/>
      <c r="I4182" s="285"/>
      <c r="J4182" s="87"/>
      <c r="K4182" s="87"/>
      <c r="L4182" s="87"/>
      <c r="M4182" s="87"/>
    </row>
    <row r="4183" spans="1:13" hidden="1">
      <c r="A4183" s="506" t="str">
        <f t="shared" si="669"/>
        <v/>
      </c>
      <c r="B4183" s="507"/>
      <c r="C4183" s="289" t="str">
        <f t="shared" si="670"/>
        <v/>
      </c>
      <c r="D4183" s="290"/>
      <c r="E4183" s="291">
        <f t="shared" si="671"/>
        <v>0</v>
      </c>
      <c r="F4183" s="207">
        <f t="shared" si="672"/>
        <v>0</v>
      </c>
      <c r="G4183" s="229"/>
      <c r="H4183" s="87"/>
      <c r="I4183" s="285"/>
      <c r="J4183" s="87"/>
      <c r="K4183" s="87"/>
      <c r="L4183" s="87"/>
      <c r="M4183" s="87"/>
    </row>
    <row r="4184" spans="1:13" hidden="1">
      <c r="A4184" s="506" t="str">
        <f t="shared" si="669"/>
        <v/>
      </c>
      <c r="B4184" s="507"/>
      <c r="C4184" s="289" t="str">
        <f t="shared" si="670"/>
        <v/>
      </c>
      <c r="D4184" s="290"/>
      <c r="E4184" s="291">
        <f t="shared" si="671"/>
        <v>0</v>
      </c>
      <c r="F4184" s="207">
        <f t="shared" si="672"/>
        <v>0</v>
      </c>
      <c r="G4184" s="235"/>
      <c r="H4184" s="87"/>
      <c r="I4184" s="285"/>
      <c r="J4184" s="87"/>
      <c r="K4184" s="87"/>
      <c r="L4184" s="87"/>
      <c r="M4184" s="87"/>
    </row>
    <row r="4185" spans="1:13" ht="13.5" hidden="1" thickBot="1">
      <c r="A4185" s="223"/>
      <c r="B4185" s="87"/>
      <c r="C4185" s="87"/>
      <c r="D4185" s="162"/>
      <c r="E4185" s="170"/>
      <c r="F4185" s="66" t="s">
        <v>93</v>
      </c>
      <c r="G4185" s="234">
        <f>SUM(F4175:F4184)</f>
        <v>0</v>
      </c>
      <c r="H4185" s="87"/>
      <c r="I4185" s="119"/>
      <c r="J4185" s="87"/>
      <c r="K4185" s="87"/>
      <c r="L4185" s="87"/>
      <c r="M4185" s="87"/>
    </row>
    <row r="4186" spans="1:13" ht="14.25" hidden="1" thickTop="1" thickBot="1">
      <c r="A4186" s="236" t="s">
        <v>94</v>
      </c>
      <c r="B4186" s="90"/>
      <c r="C4186" s="90"/>
      <c r="D4186" s="163"/>
      <c r="E4186" s="171"/>
      <c r="F4186" s="163"/>
      <c r="G4186" s="237"/>
      <c r="H4186" s="87"/>
      <c r="I4186" s="119"/>
      <c r="J4186" s="87"/>
      <c r="K4186" s="87"/>
      <c r="L4186" s="87"/>
      <c r="M4186" s="87"/>
    </row>
    <row r="4187" spans="1:13" ht="13.5" hidden="1" thickTop="1">
      <c r="A4187" s="286" t="s">
        <v>2</v>
      </c>
      <c r="B4187" s="287"/>
      <c r="C4187" s="288" t="s">
        <v>95</v>
      </c>
      <c r="D4187" s="288" t="s">
        <v>96</v>
      </c>
      <c r="E4187" s="288" t="s">
        <v>97</v>
      </c>
      <c r="F4187" s="288" t="s">
        <v>87</v>
      </c>
      <c r="G4187" s="233" t="s">
        <v>88</v>
      </c>
      <c r="H4187" s="87"/>
      <c r="I4187" s="119"/>
      <c r="J4187" s="87"/>
      <c r="K4187" s="87"/>
      <c r="L4187" s="87"/>
      <c r="M4187" s="87"/>
    </row>
    <row r="4188" spans="1:13" hidden="1">
      <c r="A4188" s="506" t="str">
        <f>IF(I4188=0,"",VLOOKUP(I4188,EQUIPOS,2,FALSE))</f>
        <v/>
      </c>
      <c r="B4188" s="507"/>
      <c r="C4188" s="292"/>
      <c r="D4188" s="290"/>
      <c r="E4188" s="291">
        <f>IF(I4188=0,0,VLOOKUP(I4188,EQUIPOS,4,FALSE))</f>
        <v>0</v>
      </c>
      <c r="F4188" s="207">
        <f>C4188*D4188*E4188</f>
        <v>0</v>
      </c>
      <c r="G4188" s="228"/>
      <c r="H4188" s="87"/>
      <c r="I4188" s="285"/>
      <c r="J4188" s="87"/>
      <c r="K4188" s="87"/>
      <c r="L4188" s="87"/>
      <c r="M4188" s="87"/>
    </row>
    <row r="4189" spans="1:13" hidden="1">
      <c r="A4189" s="506" t="str">
        <f>IF(I4189=0,"",VLOOKUP(I4189,EQUIPOS,2,FALSE))</f>
        <v/>
      </c>
      <c r="B4189" s="507"/>
      <c r="C4189" s="292"/>
      <c r="D4189" s="290"/>
      <c r="E4189" s="291">
        <f>IF(I4189=0,0,VLOOKUP(I4189,EQUIPOS,4,FALSE))</f>
        <v>0</v>
      </c>
      <c r="F4189" s="207">
        <f>C4189*D4189*E4189</f>
        <v>0</v>
      </c>
      <c r="G4189" s="229"/>
      <c r="H4189" s="87"/>
      <c r="I4189" s="285"/>
      <c r="J4189" s="87"/>
      <c r="K4189" s="87"/>
      <c r="L4189" s="87"/>
      <c r="M4189" s="87"/>
    </row>
    <row r="4190" spans="1:13" hidden="1">
      <c r="A4190" s="506" t="str">
        <f>IF(I4190=0,"",VLOOKUP(I4190,EQUIPOS,2,FALSE))</f>
        <v/>
      </c>
      <c r="B4190" s="507"/>
      <c r="C4190" s="292"/>
      <c r="D4190" s="290"/>
      <c r="E4190" s="291">
        <f>IF(I4190=0,0,VLOOKUP(I4190,EQUIPOS,4,FALSE))</f>
        <v>0</v>
      </c>
      <c r="F4190" s="207">
        <f>C4190*D4190*E4190</f>
        <v>0</v>
      </c>
      <c r="G4190" s="229"/>
      <c r="H4190" s="87"/>
      <c r="I4190" s="285"/>
      <c r="J4190" s="87"/>
      <c r="K4190" s="87"/>
      <c r="L4190" s="87"/>
      <c r="M4190" s="87"/>
    </row>
    <row r="4191" spans="1:13" hidden="1">
      <c r="A4191" s="506" t="str">
        <f>IF(I4191=0,"",VLOOKUP(I4191,EQUIPOS,2,FALSE))</f>
        <v/>
      </c>
      <c r="B4191" s="507"/>
      <c r="C4191" s="292"/>
      <c r="D4191" s="290"/>
      <c r="E4191" s="291">
        <f>IF(I4191=0,0,VLOOKUP(I4191,EQUIPOS,4,FALSE))</f>
        <v>0</v>
      </c>
      <c r="F4191" s="207">
        <f>C4191*D4191*E4191</f>
        <v>0</v>
      </c>
      <c r="G4191" s="235"/>
      <c r="H4191" s="87"/>
      <c r="I4191" s="285"/>
      <c r="J4191" s="87"/>
      <c r="K4191" s="87"/>
      <c r="L4191" s="87"/>
      <c r="M4191" s="87"/>
    </row>
    <row r="4192" spans="1:13" ht="13.5" hidden="1" thickBot="1">
      <c r="A4192" s="230"/>
      <c r="B4192" s="88"/>
      <c r="C4192" s="88"/>
      <c r="D4192" s="160"/>
      <c r="E4192" s="172"/>
      <c r="F4192" s="271" t="s">
        <v>98</v>
      </c>
      <c r="G4192" s="238">
        <f>SUM(F4188:F4191)</f>
        <v>0</v>
      </c>
      <c r="H4192" s="87"/>
      <c r="I4192" s="119"/>
      <c r="J4192" s="87"/>
      <c r="K4192" s="87"/>
      <c r="L4192" s="87"/>
      <c r="M4192" s="87"/>
    </row>
    <row r="4193" spans="1:13" ht="13.5" hidden="1" thickTop="1">
      <c r="A4193" s="231" t="s">
        <v>99</v>
      </c>
      <c r="B4193" s="89"/>
      <c r="C4193" s="89"/>
      <c r="D4193" s="161"/>
      <c r="E4193" s="169"/>
      <c r="F4193" s="161"/>
      <c r="G4193" s="232"/>
      <c r="H4193" s="87"/>
      <c r="I4193" s="119"/>
      <c r="J4193" s="87"/>
      <c r="K4193" s="87"/>
      <c r="L4193" s="87"/>
      <c r="M4193" s="87"/>
    </row>
    <row r="4194" spans="1:13" hidden="1">
      <c r="A4194" s="286" t="s">
        <v>2</v>
      </c>
      <c r="B4194" s="273" t="s">
        <v>3</v>
      </c>
      <c r="C4194" s="273" t="s">
        <v>91</v>
      </c>
      <c r="D4194" s="288" t="s">
        <v>85</v>
      </c>
      <c r="E4194" s="288" t="s">
        <v>92</v>
      </c>
      <c r="F4194" s="288" t="s">
        <v>87</v>
      </c>
      <c r="G4194" s="233" t="s">
        <v>88</v>
      </c>
      <c r="H4194" s="165"/>
      <c r="I4194" s="167"/>
      <c r="J4194" s="87"/>
      <c r="K4194" s="87"/>
      <c r="L4194" s="87"/>
      <c r="M4194" s="87"/>
    </row>
    <row r="4195" spans="1:13" hidden="1">
      <c r="A4195" s="293" t="str">
        <f t="shared" ref="A4195:A4203" si="673">IF(I4195=0,"",VLOOKUP(I4195,MANOOBRA,2,FALSE))</f>
        <v/>
      </c>
      <c r="B4195" s="289" t="str">
        <f t="shared" ref="B4195:B4203" si="674">IF(I4195=0,"",VLOOKUP(I4195,MANOOBRA,3,FALSE))</f>
        <v/>
      </c>
      <c r="C4195" s="292"/>
      <c r="D4195" s="292"/>
      <c r="E4195" s="291">
        <f t="shared" ref="E4195:E4203" si="675">IF(I4195=0,0,VLOOKUP(I4195,MANOOBRA,4,FALSE))</f>
        <v>0</v>
      </c>
      <c r="F4195" s="207">
        <f>IF(D4195=0,0,C4195*E4195/D4195)</f>
        <v>0</v>
      </c>
      <c r="G4195" s="228"/>
      <c r="H4195" s="87"/>
      <c r="I4195" s="285"/>
      <c r="J4195" s="87"/>
      <c r="K4195" s="87"/>
      <c r="L4195" s="87"/>
      <c r="M4195" s="87"/>
    </row>
    <row r="4196" spans="1:13" hidden="1">
      <c r="A4196" s="293" t="str">
        <f t="shared" si="673"/>
        <v/>
      </c>
      <c r="B4196" s="289" t="str">
        <f t="shared" si="674"/>
        <v/>
      </c>
      <c r="C4196" s="292"/>
      <c r="D4196" s="292"/>
      <c r="E4196" s="291">
        <f t="shared" si="675"/>
        <v>0</v>
      </c>
      <c r="F4196" s="207">
        <f t="shared" ref="F4196:F4203" si="676">IF(D4196=0,0,C4196*E4196/D4196)</f>
        <v>0</v>
      </c>
      <c r="G4196" s="229"/>
      <c r="H4196" s="87"/>
      <c r="I4196" s="285"/>
      <c r="J4196" s="87"/>
      <c r="K4196" s="87"/>
      <c r="L4196" s="87"/>
      <c r="M4196" s="87"/>
    </row>
    <row r="4197" spans="1:13" hidden="1">
      <c r="A4197" s="293" t="str">
        <f t="shared" si="673"/>
        <v/>
      </c>
      <c r="B4197" s="289" t="str">
        <f t="shared" si="674"/>
        <v/>
      </c>
      <c r="C4197" s="292"/>
      <c r="D4197" s="292"/>
      <c r="E4197" s="291">
        <f t="shared" si="675"/>
        <v>0</v>
      </c>
      <c r="F4197" s="207">
        <f t="shared" si="676"/>
        <v>0</v>
      </c>
      <c r="G4197" s="229"/>
      <c r="H4197" s="87"/>
      <c r="I4197" s="285"/>
      <c r="J4197" s="87"/>
      <c r="K4197" s="87"/>
      <c r="L4197" s="87"/>
      <c r="M4197" s="87"/>
    </row>
    <row r="4198" spans="1:13" hidden="1">
      <c r="A4198" s="293" t="str">
        <f t="shared" si="673"/>
        <v/>
      </c>
      <c r="B4198" s="289" t="str">
        <f t="shared" si="674"/>
        <v/>
      </c>
      <c r="C4198" s="292"/>
      <c r="D4198" s="292"/>
      <c r="E4198" s="291">
        <f t="shared" si="675"/>
        <v>0</v>
      </c>
      <c r="F4198" s="207">
        <f t="shared" si="676"/>
        <v>0</v>
      </c>
      <c r="G4198" s="229"/>
      <c r="H4198" s="87"/>
      <c r="I4198" s="285"/>
      <c r="J4198" s="87"/>
      <c r="K4198" s="87"/>
      <c r="L4198" s="87"/>
      <c r="M4198" s="87"/>
    </row>
    <row r="4199" spans="1:13" hidden="1">
      <c r="A4199" s="293" t="str">
        <f t="shared" si="673"/>
        <v/>
      </c>
      <c r="B4199" s="289" t="str">
        <f t="shared" si="674"/>
        <v/>
      </c>
      <c r="C4199" s="292"/>
      <c r="D4199" s="292"/>
      <c r="E4199" s="291">
        <f t="shared" si="675"/>
        <v>0</v>
      </c>
      <c r="F4199" s="207">
        <f t="shared" si="676"/>
        <v>0</v>
      </c>
      <c r="G4199" s="229"/>
      <c r="H4199" s="87"/>
      <c r="I4199" s="285"/>
      <c r="J4199" s="87"/>
      <c r="K4199" s="87"/>
      <c r="L4199" s="87"/>
      <c r="M4199" s="87"/>
    </row>
    <row r="4200" spans="1:13" hidden="1">
      <c r="A4200" s="293" t="str">
        <f t="shared" si="673"/>
        <v/>
      </c>
      <c r="B4200" s="289" t="str">
        <f t="shared" si="674"/>
        <v/>
      </c>
      <c r="C4200" s="292"/>
      <c r="D4200" s="294"/>
      <c r="E4200" s="291">
        <f t="shared" si="675"/>
        <v>0</v>
      </c>
      <c r="F4200" s="207">
        <f t="shared" si="676"/>
        <v>0</v>
      </c>
      <c r="G4200" s="229"/>
      <c r="H4200" s="87"/>
      <c r="I4200" s="285"/>
      <c r="J4200" s="87"/>
      <c r="K4200" s="87"/>
      <c r="L4200" s="87"/>
      <c r="M4200" s="87"/>
    </row>
    <row r="4201" spans="1:13" hidden="1">
      <c r="A4201" s="293" t="str">
        <f t="shared" si="673"/>
        <v/>
      </c>
      <c r="B4201" s="289" t="str">
        <f t="shared" si="674"/>
        <v/>
      </c>
      <c r="C4201" s="292"/>
      <c r="D4201" s="294"/>
      <c r="E4201" s="291">
        <f t="shared" si="675"/>
        <v>0</v>
      </c>
      <c r="F4201" s="207">
        <f t="shared" si="676"/>
        <v>0</v>
      </c>
      <c r="G4201" s="229"/>
      <c r="H4201" s="87"/>
      <c r="I4201" s="285"/>
      <c r="J4201" s="87"/>
      <c r="K4201" s="87"/>
      <c r="L4201" s="87"/>
      <c r="M4201" s="87"/>
    </row>
    <row r="4202" spans="1:13" hidden="1">
      <c r="A4202" s="293" t="str">
        <f t="shared" si="673"/>
        <v/>
      </c>
      <c r="B4202" s="289" t="str">
        <f t="shared" si="674"/>
        <v/>
      </c>
      <c r="C4202" s="292"/>
      <c r="D4202" s="294"/>
      <c r="E4202" s="291">
        <f t="shared" si="675"/>
        <v>0</v>
      </c>
      <c r="F4202" s="207">
        <f t="shared" si="676"/>
        <v>0</v>
      </c>
      <c r="G4202" s="229"/>
      <c r="H4202" s="87"/>
      <c r="I4202" s="285"/>
      <c r="J4202" s="87"/>
      <c r="K4202" s="87"/>
      <c r="L4202" s="87"/>
      <c r="M4202" s="87"/>
    </row>
    <row r="4203" spans="1:13" hidden="1">
      <c r="A4203" s="293" t="str">
        <f t="shared" si="673"/>
        <v/>
      </c>
      <c r="B4203" s="289" t="str">
        <f t="shared" si="674"/>
        <v/>
      </c>
      <c r="C4203" s="292"/>
      <c r="D4203" s="294"/>
      <c r="E4203" s="291">
        <f t="shared" si="675"/>
        <v>0</v>
      </c>
      <c r="F4203" s="207">
        <f t="shared" si="676"/>
        <v>0</v>
      </c>
      <c r="G4203" s="235"/>
      <c r="H4203" s="87"/>
      <c r="I4203" s="285"/>
      <c r="J4203" s="87"/>
      <c r="K4203" s="87"/>
      <c r="L4203" s="87"/>
      <c r="M4203" s="87"/>
    </row>
    <row r="4204" spans="1:13" ht="13.5" hidden="1" thickBot="1">
      <c r="A4204" s="230"/>
      <c r="B4204" s="88"/>
      <c r="C4204" s="88"/>
      <c r="D4204" s="160"/>
      <c r="E4204" s="168"/>
      <c r="F4204" s="271" t="s">
        <v>100</v>
      </c>
      <c r="G4204" s="238">
        <f>SUM(F4195:F4203)</f>
        <v>0</v>
      </c>
      <c r="H4204" s="87"/>
      <c r="I4204" s="119"/>
      <c r="J4204" s="87"/>
      <c r="K4204" s="87"/>
      <c r="L4204" s="87"/>
      <c r="M4204" s="87"/>
    </row>
    <row r="4205" spans="1:13" ht="13.5" hidden="1" thickTop="1">
      <c r="A4205" s="239" t="s">
        <v>101</v>
      </c>
      <c r="B4205" s="89"/>
      <c r="C4205" s="89"/>
      <c r="D4205" s="161"/>
      <c r="E4205" s="169"/>
      <c r="F4205" s="161"/>
      <c r="G4205" s="232"/>
      <c r="H4205" s="87"/>
      <c r="I4205" s="119"/>
      <c r="J4205" s="87"/>
      <c r="K4205" s="87"/>
      <c r="L4205" s="87"/>
      <c r="M4205" s="87"/>
    </row>
    <row r="4206" spans="1:13" hidden="1">
      <c r="A4206" s="286" t="s">
        <v>2</v>
      </c>
      <c r="B4206" s="287"/>
      <c r="C4206" s="287"/>
      <c r="D4206" s="208"/>
      <c r="E4206" s="288" t="s">
        <v>102</v>
      </c>
      <c r="F4206" s="288" t="s">
        <v>45</v>
      </c>
      <c r="G4206" s="295" t="s">
        <v>102</v>
      </c>
      <c r="H4206" s="165"/>
      <c r="I4206" s="167"/>
      <c r="J4206" s="87"/>
      <c r="K4206" s="87"/>
      <c r="L4206" s="87"/>
      <c r="M4206" s="87"/>
    </row>
    <row r="4207" spans="1:13" hidden="1">
      <c r="A4207" s="296" t="s">
        <v>103</v>
      </c>
      <c r="B4207" s="209"/>
      <c r="C4207" s="209"/>
      <c r="D4207" s="210"/>
      <c r="E4207" s="284">
        <f>SUM(G4172,G4185,G4192,G4204)</f>
        <v>0</v>
      </c>
      <c r="F4207" s="297">
        <f>A</f>
        <v>0</v>
      </c>
      <c r="G4207" s="298">
        <f>E4207*F4207</f>
        <v>0</v>
      </c>
      <c r="H4207" s="87"/>
      <c r="I4207" s="173"/>
      <c r="J4207" s="87"/>
      <c r="K4207" s="87"/>
      <c r="L4207" s="87"/>
      <c r="M4207" s="87"/>
    </row>
    <row r="4208" spans="1:13" hidden="1">
      <c r="A4208" s="296" t="s">
        <v>104</v>
      </c>
      <c r="B4208" s="209"/>
      <c r="C4208" s="209"/>
      <c r="D4208" s="210"/>
      <c r="E4208" s="284">
        <f>SUM(G4172,G4185,G4192,G4204)</f>
        <v>0</v>
      </c>
      <c r="F4208" s="297">
        <f>I</f>
        <v>0</v>
      </c>
      <c r="G4208" s="298">
        <f>E4208*F4208</f>
        <v>0</v>
      </c>
      <c r="H4208" s="87"/>
      <c r="I4208" s="173"/>
      <c r="J4208" s="87"/>
      <c r="K4208" s="87"/>
      <c r="L4208" s="87"/>
      <c r="M4208" s="87"/>
    </row>
    <row r="4209" spans="1:13" hidden="1">
      <c r="A4209" s="296" t="s">
        <v>105</v>
      </c>
      <c r="B4209" s="209"/>
      <c r="C4209" s="209"/>
      <c r="D4209" s="210"/>
      <c r="E4209" s="284">
        <f>SUM(G4172,G4185,G4192,G4204)</f>
        <v>0</v>
      </c>
      <c r="F4209" s="297">
        <f>U</f>
        <v>0</v>
      </c>
      <c r="G4209" s="298">
        <f>E4209*F4209</f>
        <v>0</v>
      </c>
      <c r="H4209" s="87"/>
      <c r="I4209" s="173"/>
      <c r="J4209" s="87"/>
      <c r="K4209" s="87"/>
      <c r="L4209" s="87"/>
      <c r="M4209" s="87"/>
    </row>
    <row r="4210" spans="1:13" ht="23.25" hidden="1" thickBot="1">
      <c r="A4210" s="230"/>
      <c r="B4210" s="88"/>
      <c r="C4210" s="88"/>
      <c r="D4210" s="160"/>
      <c r="E4210" s="168"/>
      <c r="F4210" s="67" t="s">
        <v>106</v>
      </c>
      <c r="G4210" s="238">
        <f>SUM(G4207:G4209)</f>
        <v>0</v>
      </c>
      <c r="H4210" s="87"/>
      <c r="I4210" s="119"/>
      <c r="J4210" s="299" t="s">
        <v>107</v>
      </c>
      <c r="K4210" s="299" t="s">
        <v>108</v>
      </c>
      <c r="L4210" s="299" t="s">
        <v>106</v>
      </c>
      <c r="M4210" s="299" t="s">
        <v>105</v>
      </c>
    </row>
    <row r="4211" spans="1:13" ht="14.25" hidden="1" thickTop="1" thickBot="1">
      <c r="A4211" s="240"/>
      <c r="B4211" s="58"/>
      <c r="C4211" s="58"/>
      <c r="D4211" s="174"/>
      <c r="E4211" s="68" t="s">
        <v>108</v>
      </c>
      <c r="F4211" s="69"/>
      <c r="G4211" s="241">
        <f>ROUND(SUM(G4172,G4185,G4192,G4204,G4210),0)</f>
        <v>0</v>
      </c>
      <c r="H4211" s="58"/>
      <c r="I4211" s="118"/>
      <c r="J4211" s="300" t="str">
        <f>B4148</f>
        <v>6.6</v>
      </c>
      <c r="K4211" s="301">
        <f>G4211</f>
        <v>0</v>
      </c>
      <c r="L4211" s="302">
        <f>ROUND(SUM(G4172,G4185,G4192,G4204),0)</f>
        <v>0</v>
      </c>
      <c r="M4211" s="303">
        <f>G4209</f>
        <v>0</v>
      </c>
    </row>
    <row r="4212" spans="1:13" ht="26.25" hidden="1" thickTop="1">
      <c r="A4212" s="242" t="s">
        <v>109</v>
      </c>
      <c r="B4212" s="87"/>
      <c r="C4212" s="87"/>
      <c r="D4212" s="162"/>
      <c r="E4212" s="166"/>
      <c r="F4212" s="162"/>
      <c r="G4212" s="225"/>
      <c r="H4212" s="87"/>
      <c r="I4212" s="119"/>
      <c r="J4212" s="87"/>
      <c r="K4212" s="87"/>
      <c r="L4212" s="87"/>
      <c r="M4212" s="87"/>
    </row>
    <row r="4213" spans="1:13" hidden="1">
      <c r="A4213" s="242"/>
      <c r="B4213" s="175"/>
      <c r="C4213" s="175"/>
      <c r="D4213" s="176"/>
      <c r="E4213" s="166"/>
      <c r="F4213" s="162"/>
      <c r="G4213" s="243">
        <f ca="1">TODAY()</f>
        <v>46244</v>
      </c>
      <c r="H4213" s="87"/>
      <c r="I4213" s="119"/>
      <c r="J4213" s="87"/>
      <c r="K4213" s="87"/>
      <c r="L4213" s="87"/>
      <c r="M4213" s="87"/>
    </row>
    <row r="4214" spans="1:13" ht="13.5" hidden="1" thickBot="1">
      <c r="A4214" s="244"/>
      <c r="B4214" s="245"/>
      <c r="C4214" s="245"/>
      <c r="D4214" s="246"/>
      <c r="E4214" s="247"/>
      <c r="F4214" s="246"/>
      <c r="G4214" s="248"/>
      <c r="H4214" s="87"/>
      <c r="I4214" s="119"/>
      <c r="J4214" s="87"/>
      <c r="K4214" s="87"/>
      <c r="L4214" s="87"/>
      <c r="M4214" s="87"/>
    </row>
    <row r="4215" spans="1:13" hidden="1">
      <c r="A4215" s="217"/>
      <c r="B4215" s="218"/>
      <c r="C4215" s="218"/>
      <c r="D4215" s="219"/>
      <c r="E4215" s="220"/>
      <c r="F4215" s="219"/>
      <c r="G4215" s="221" t="s">
        <v>77</v>
      </c>
      <c r="H4215" s="58"/>
      <c r="I4215" s="118"/>
      <c r="J4215" s="58"/>
      <c r="K4215" s="58"/>
      <c r="L4215" s="58"/>
      <c r="M4215" s="87"/>
    </row>
    <row r="4216" spans="1:13" hidden="1">
      <c r="A4216" s="222" t="s">
        <v>78</v>
      </c>
      <c r="B4216" s="508" t="str">
        <f>Proponente</f>
        <v>Proponente BCDA</v>
      </c>
      <c r="C4216" s="508"/>
      <c r="D4216" s="508"/>
      <c r="E4216" s="508"/>
      <c r="F4216" s="508"/>
      <c r="G4216" s="509"/>
      <c r="H4216" s="87"/>
      <c r="I4216" s="119"/>
      <c r="J4216" s="87"/>
      <c r="K4216" s="87"/>
      <c r="L4216" s="87"/>
      <c r="M4216" s="87"/>
    </row>
    <row r="4217" spans="1:13" hidden="1">
      <c r="A4217" s="222" t="s">
        <v>79</v>
      </c>
      <c r="B4217" s="87" t="str">
        <f>VLOOKUP(B4218,'4_Presupuesto de Obra'!$A$8:$D$182,2,FALSE)</f>
        <v>6.7</v>
      </c>
      <c r="C4217" s="508">
        <f>VLOOKUP(B4218,'4_Presupuesto de Obra'!$A$8:$D$182,3,FALSE)</f>
        <v>0</v>
      </c>
      <c r="D4217" s="508"/>
      <c r="E4217" s="508"/>
      <c r="F4217" s="508"/>
      <c r="G4217" s="509"/>
      <c r="H4217" s="87"/>
      <c r="I4217" s="119"/>
      <c r="J4217" s="87"/>
      <c r="K4217" s="87"/>
      <c r="L4217" s="87"/>
      <c r="M4217" s="87"/>
    </row>
    <row r="4218" spans="1:13" hidden="1">
      <c r="A4218" s="223"/>
      <c r="B4218" s="216">
        <f>+B4149+1</f>
        <v>62</v>
      </c>
      <c r="C4218" s="87"/>
      <c r="D4218" s="162"/>
      <c r="E4218" s="166"/>
      <c r="F4218" s="59" t="s">
        <v>80</v>
      </c>
      <c r="G4218" s="224">
        <f>VLOOKUP(B4218,'4_Presupuesto de Obra'!$A$8:$D$182,4,FALSE)</f>
        <v>0</v>
      </c>
      <c r="H4218" s="87"/>
      <c r="I4218" s="119"/>
      <c r="J4218" s="87"/>
      <c r="K4218" s="87"/>
      <c r="L4218" s="87"/>
      <c r="M4218" s="87"/>
    </row>
    <row r="4219" spans="1:13" ht="13.5" hidden="1" thickBot="1">
      <c r="A4219" s="222" t="s">
        <v>81</v>
      </c>
      <c r="B4219" s="87"/>
      <c r="C4219" s="87"/>
      <c r="D4219" s="162"/>
      <c r="E4219" s="166"/>
      <c r="F4219" s="162"/>
      <c r="G4219" s="225"/>
      <c r="H4219" s="87"/>
      <c r="I4219" s="167"/>
      <c r="J4219" s="87"/>
      <c r="K4219" s="87"/>
      <c r="L4219" s="87"/>
      <c r="M4219" s="87"/>
    </row>
    <row r="4220" spans="1:13" ht="13.5" hidden="1" thickTop="1">
      <c r="A4220" s="226" t="s">
        <v>2</v>
      </c>
      <c r="B4220" s="158" t="s">
        <v>83</v>
      </c>
      <c r="C4220" s="158" t="s">
        <v>84</v>
      </c>
      <c r="D4220" s="159" t="s">
        <v>85</v>
      </c>
      <c r="E4220" s="65" t="s">
        <v>86</v>
      </c>
      <c r="F4220" s="65" t="s">
        <v>87</v>
      </c>
      <c r="G4220" s="227" t="s">
        <v>88</v>
      </c>
      <c r="H4220" s="165"/>
      <c r="I4220" s="167"/>
      <c r="J4220" s="165"/>
      <c r="K4220" s="165"/>
      <c r="L4220" s="165"/>
      <c r="M4220" s="87"/>
    </row>
    <row r="4221" spans="1:13" hidden="1">
      <c r="A4221" s="281" t="str">
        <f t="shared" ref="A4221:A4240" si="677">IF(I4221=0,"-",VLOOKUP(I4221,EQUIPOS,2,FALSE))</f>
        <v>-</v>
      </c>
      <c r="B4221" s="282"/>
      <c r="C4221" s="282"/>
      <c r="D4221" s="283"/>
      <c r="E4221" s="284">
        <f t="shared" ref="E4221:E4240" si="678">IF(I4221=0,0,VLOOKUP(I4221,EQUIPOS,4,FALSE))</f>
        <v>0</v>
      </c>
      <c r="F4221" s="207">
        <f t="shared" ref="F4221:F4240" si="679">IF(D4221=0,0,E4221/D4221)</f>
        <v>0</v>
      </c>
      <c r="G4221" s="228"/>
      <c r="H4221" s="87"/>
      <c r="I4221" s="285"/>
      <c r="J4221" s="87"/>
      <c r="K4221" s="87"/>
      <c r="L4221" s="87"/>
      <c r="M4221" s="87"/>
    </row>
    <row r="4222" spans="1:13" hidden="1">
      <c r="A4222" s="281" t="str">
        <f t="shared" si="677"/>
        <v>-</v>
      </c>
      <c r="B4222" s="282"/>
      <c r="C4222" s="282"/>
      <c r="D4222" s="283"/>
      <c r="E4222" s="284">
        <f t="shared" si="678"/>
        <v>0</v>
      </c>
      <c r="F4222" s="207">
        <f t="shared" si="679"/>
        <v>0</v>
      </c>
      <c r="G4222" s="229"/>
      <c r="H4222" s="87"/>
      <c r="I4222" s="285"/>
      <c r="J4222" s="87"/>
      <c r="K4222" s="87"/>
      <c r="L4222" s="87"/>
      <c r="M4222" s="87"/>
    </row>
    <row r="4223" spans="1:13" hidden="1">
      <c r="A4223" s="281" t="str">
        <f t="shared" si="677"/>
        <v>-</v>
      </c>
      <c r="B4223" s="282"/>
      <c r="C4223" s="282"/>
      <c r="D4223" s="283"/>
      <c r="E4223" s="284">
        <f t="shared" si="678"/>
        <v>0</v>
      </c>
      <c r="F4223" s="207">
        <f t="shared" si="679"/>
        <v>0</v>
      </c>
      <c r="G4223" s="229"/>
      <c r="H4223" s="87"/>
      <c r="I4223" s="285"/>
      <c r="J4223" s="87"/>
      <c r="K4223" s="87"/>
      <c r="L4223" s="87"/>
      <c r="M4223" s="87"/>
    </row>
    <row r="4224" spans="1:13" hidden="1">
      <c r="A4224" s="281" t="str">
        <f t="shared" si="677"/>
        <v>-</v>
      </c>
      <c r="B4224" s="282"/>
      <c r="C4224" s="282"/>
      <c r="D4224" s="283"/>
      <c r="E4224" s="284">
        <f t="shared" si="678"/>
        <v>0</v>
      </c>
      <c r="F4224" s="207">
        <f t="shared" si="679"/>
        <v>0</v>
      </c>
      <c r="G4224" s="229"/>
      <c r="H4224" s="87"/>
      <c r="I4224" s="285"/>
      <c r="J4224" s="87"/>
      <c r="K4224" s="87"/>
      <c r="L4224" s="87"/>
      <c r="M4224" s="87"/>
    </row>
    <row r="4225" spans="1:13" hidden="1">
      <c r="A4225" s="281" t="str">
        <f t="shared" si="677"/>
        <v>-</v>
      </c>
      <c r="B4225" s="282"/>
      <c r="C4225" s="282"/>
      <c r="D4225" s="283"/>
      <c r="E4225" s="284">
        <f t="shared" si="678"/>
        <v>0</v>
      </c>
      <c r="F4225" s="207">
        <f t="shared" si="679"/>
        <v>0</v>
      </c>
      <c r="G4225" s="229"/>
      <c r="H4225" s="87"/>
      <c r="I4225" s="285"/>
      <c r="J4225" s="87"/>
      <c r="K4225" s="87"/>
      <c r="L4225" s="87"/>
      <c r="M4225" s="87"/>
    </row>
    <row r="4226" spans="1:13" hidden="1">
      <c r="A4226" s="281" t="str">
        <f t="shared" si="677"/>
        <v>-</v>
      </c>
      <c r="B4226" s="282"/>
      <c r="C4226" s="282"/>
      <c r="D4226" s="283"/>
      <c r="E4226" s="284">
        <f t="shared" si="678"/>
        <v>0</v>
      </c>
      <c r="F4226" s="207">
        <f t="shared" si="679"/>
        <v>0</v>
      </c>
      <c r="G4226" s="229"/>
      <c r="H4226" s="87"/>
      <c r="I4226" s="285"/>
      <c r="J4226" s="87"/>
      <c r="K4226" s="87"/>
      <c r="L4226" s="87"/>
      <c r="M4226" s="87"/>
    </row>
    <row r="4227" spans="1:13" hidden="1">
      <c r="A4227" s="281" t="str">
        <f t="shared" si="677"/>
        <v>-</v>
      </c>
      <c r="B4227" s="282"/>
      <c r="C4227" s="282"/>
      <c r="D4227" s="283"/>
      <c r="E4227" s="284">
        <f t="shared" si="678"/>
        <v>0</v>
      </c>
      <c r="F4227" s="207">
        <f t="shared" si="679"/>
        <v>0</v>
      </c>
      <c r="G4227" s="235"/>
      <c r="H4227" s="87"/>
      <c r="I4227" s="285"/>
      <c r="J4227" s="87"/>
      <c r="K4227" s="87"/>
      <c r="L4227" s="87"/>
      <c r="M4227" s="87"/>
    </row>
    <row r="4228" spans="1:13" hidden="1">
      <c r="A4228" s="281" t="str">
        <f t="shared" si="677"/>
        <v>-</v>
      </c>
      <c r="B4228" s="282"/>
      <c r="C4228" s="282"/>
      <c r="D4228" s="283"/>
      <c r="E4228" s="284">
        <f t="shared" si="678"/>
        <v>0</v>
      </c>
      <c r="F4228" s="207">
        <f t="shared" si="679"/>
        <v>0</v>
      </c>
      <c r="G4228" s="229"/>
      <c r="H4228" s="87"/>
      <c r="I4228" s="285"/>
      <c r="J4228" s="87"/>
      <c r="K4228" s="87"/>
      <c r="L4228" s="87"/>
      <c r="M4228" s="87"/>
    </row>
    <row r="4229" spans="1:13" hidden="1">
      <c r="A4229" s="281" t="str">
        <f t="shared" si="677"/>
        <v>-</v>
      </c>
      <c r="B4229" s="282"/>
      <c r="C4229" s="282"/>
      <c r="D4229" s="283"/>
      <c r="E4229" s="284">
        <f t="shared" si="678"/>
        <v>0</v>
      </c>
      <c r="F4229" s="207">
        <f t="shared" si="679"/>
        <v>0</v>
      </c>
      <c r="G4229" s="229"/>
      <c r="H4229" s="87"/>
      <c r="I4229" s="285"/>
      <c r="J4229" s="87"/>
      <c r="K4229" s="87"/>
      <c r="L4229" s="87"/>
      <c r="M4229" s="87"/>
    </row>
    <row r="4230" spans="1:13" hidden="1">
      <c r="A4230" s="281" t="str">
        <f t="shared" si="677"/>
        <v>-</v>
      </c>
      <c r="B4230" s="282"/>
      <c r="C4230" s="282"/>
      <c r="D4230" s="283"/>
      <c r="E4230" s="284">
        <f t="shared" si="678"/>
        <v>0</v>
      </c>
      <c r="F4230" s="207">
        <f t="shared" si="679"/>
        <v>0</v>
      </c>
      <c r="G4230" s="229"/>
      <c r="H4230" s="87"/>
      <c r="I4230" s="285"/>
      <c r="J4230" s="87"/>
      <c r="K4230" s="87"/>
      <c r="L4230" s="87"/>
      <c r="M4230" s="87"/>
    </row>
    <row r="4231" spans="1:13" hidden="1">
      <c r="A4231" s="281" t="str">
        <f t="shared" si="677"/>
        <v>-</v>
      </c>
      <c r="B4231" s="282"/>
      <c r="C4231" s="282"/>
      <c r="D4231" s="283"/>
      <c r="E4231" s="284">
        <f t="shared" si="678"/>
        <v>0</v>
      </c>
      <c r="F4231" s="207">
        <f t="shared" si="679"/>
        <v>0</v>
      </c>
      <c r="G4231" s="229"/>
      <c r="H4231" s="87"/>
      <c r="I4231" s="285"/>
      <c r="J4231" s="87"/>
      <c r="K4231" s="87"/>
      <c r="L4231" s="87"/>
      <c r="M4231" s="87"/>
    </row>
    <row r="4232" spans="1:13" hidden="1">
      <c r="A4232" s="281" t="str">
        <f t="shared" si="677"/>
        <v>-</v>
      </c>
      <c r="B4232" s="282"/>
      <c r="C4232" s="282"/>
      <c r="D4232" s="283"/>
      <c r="E4232" s="284">
        <f t="shared" si="678"/>
        <v>0</v>
      </c>
      <c r="F4232" s="207">
        <f t="shared" si="679"/>
        <v>0</v>
      </c>
      <c r="G4232" s="229"/>
      <c r="H4232" s="87"/>
      <c r="I4232" s="285"/>
      <c r="J4232" s="87"/>
      <c r="K4232" s="87"/>
      <c r="L4232" s="87"/>
      <c r="M4232" s="87"/>
    </row>
    <row r="4233" spans="1:13" hidden="1">
      <c r="A4233" s="281" t="str">
        <f t="shared" si="677"/>
        <v>-</v>
      </c>
      <c r="B4233" s="282"/>
      <c r="C4233" s="282"/>
      <c r="D4233" s="283"/>
      <c r="E4233" s="284">
        <f t="shared" si="678"/>
        <v>0</v>
      </c>
      <c r="F4233" s="207">
        <f t="shared" si="679"/>
        <v>0</v>
      </c>
      <c r="G4233" s="229"/>
      <c r="H4233" s="87"/>
      <c r="I4233" s="285"/>
      <c r="J4233" s="87"/>
      <c r="K4233" s="87"/>
      <c r="L4233" s="87"/>
      <c r="M4233" s="87"/>
    </row>
    <row r="4234" spans="1:13" hidden="1">
      <c r="A4234" s="281" t="str">
        <f t="shared" si="677"/>
        <v>-</v>
      </c>
      <c r="B4234" s="282"/>
      <c r="C4234" s="282"/>
      <c r="D4234" s="283"/>
      <c r="E4234" s="284">
        <f t="shared" si="678"/>
        <v>0</v>
      </c>
      <c r="F4234" s="207">
        <f t="shared" si="679"/>
        <v>0</v>
      </c>
      <c r="G4234" s="229"/>
      <c r="H4234" s="87"/>
      <c r="I4234" s="285"/>
      <c r="J4234" s="87"/>
      <c r="K4234" s="87"/>
      <c r="L4234" s="87"/>
      <c r="M4234" s="87"/>
    </row>
    <row r="4235" spans="1:13" hidden="1">
      <c r="A4235" s="281" t="str">
        <f t="shared" si="677"/>
        <v>-</v>
      </c>
      <c r="B4235" s="282"/>
      <c r="C4235" s="282"/>
      <c r="D4235" s="283"/>
      <c r="E4235" s="284">
        <f t="shared" si="678"/>
        <v>0</v>
      </c>
      <c r="F4235" s="207">
        <f t="shared" si="679"/>
        <v>0</v>
      </c>
      <c r="G4235" s="229"/>
      <c r="H4235" s="87"/>
      <c r="I4235" s="285"/>
      <c r="J4235" s="87"/>
      <c r="K4235" s="87"/>
      <c r="L4235" s="87"/>
      <c r="M4235" s="87"/>
    </row>
    <row r="4236" spans="1:13" hidden="1">
      <c r="A4236" s="281" t="str">
        <f t="shared" si="677"/>
        <v>-</v>
      </c>
      <c r="B4236" s="282"/>
      <c r="C4236" s="282"/>
      <c r="D4236" s="283"/>
      <c r="E4236" s="284">
        <f t="shared" si="678"/>
        <v>0</v>
      </c>
      <c r="F4236" s="207">
        <f t="shared" si="679"/>
        <v>0</v>
      </c>
      <c r="G4236" s="229"/>
      <c r="H4236" s="87"/>
      <c r="I4236" s="285"/>
      <c r="J4236" s="87"/>
      <c r="K4236" s="87"/>
      <c r="L4236" s="87"/>
      <c r="M4236" s="87"/>
    </row>
    <row r="4237" spans="1:13" hidden="1">
      <c r="A4237" s="281" t="str">
        <f t="shared" si="677"/>
        <v>-</v>
      </c>
      <c r="B4237" s="282"/>
      <c r="C4237" s="282"/>
      <c r="D4237" s="283"/>
      <c r="E4237" s="284">
        <f t="shared" si="678"/>
        <v>0</v>
      </c>
      <c r="F4237" s="207">
        <f t="shared" si="679"/>
        <v>0</v>
      </c>
      <c r="G4237" s="229"/>
      <c r="H4237" s="87"/>
      <c r="I4237" s="285"/>
      <c r="J4237" s="87"/>
      <c r="K4237" s="87"/>
      <c r="L4237" s="87"/>
      <c r="M4237" s="87"/>
    </row>
    <row r="4238" spans="1:13" hidden="1">
      <c r="A4238" s="281" t="str">
        <f t="shared" si="677"/>
        <v>-</v>
      </c>
      <c r="B4238" s="282"/>
      <c r="C4238" s="282"/>
      <c r="D4238" s="283"/>
      <c r="E4238" s="284">
        <f t="shared" si="678"/>
        <v>0</v>
      </c>
      <c r="F4238" s="207">
        <f t="shared" si="679"/>
        <v>0</v>
      </c>
      <c r="G4238" s="229"/>
      <c r="H4238" s="87"/>
      <c r="I4238" s="285"/>
      <c r="J4238" s="87"/>
      <c r="K4238" s="87"/>
      <c r="L4238" s="87"/>
      <c r="M4238" s="87"/>
    </row>
    <row r="4239" spans="1:13" hidden="1">
      <c r="A4239" s="281" t="str">
        <f t="shared" si="677"/>
        <v>-</v>
      </c>
      <c r="B4239" s="282"/>
      <c r="C4239" s="282"/>
      <c r="D4239" s="283"/>
      <c r="E4239" s="284">
        <f t="shared" si="678"/>
        <v>0</v>
      </c>
      <c r="F4239" s="207">
        <f t="shared" si="679"/>
        <v>0</v>
      </c>
      <c r="G4239" s="229"/>
      <c r="H4239" s="87"/>
      <c r="I4239" s="285"/>
      <c r="J4239" s="87"/>
      <c r="K4239" s="87"/>
      <c r="L4239" s="87"/>
      <c r="M4239" s="87"/>
    </row>
    <row r="4240" spans="1:13" hidden="1">
      <c r="A4240" s="281" t="str">
        <f t="shared" si="677"/>
        <v>-</v>
      </c>
      <c r="B4240" s="282"/>
      <c r="C4240" s="282"/>
      <c r="D4240" s="283"/>
      <c r="E4240" s="284">
        <f t="shared" si="678"/>
        <v>0</v>
      </c>
      <c r="F4240" s="207">
        <f t="shared" si="679"/>
        <v>0</v>
      </c>
      <c r="G4240" s="229"/>
      <c r="H4240" s="87"/>
      <c r="I4240" s="285"/>
      <c r="J4240" s="87"/>
      <c r="K4240" s="87"/>
      <c r="L4240" s="87"/>
      <c r="M4240" s="87"/>
    </row>
    <row r="4241" spans="1:13" ht="13.5" hidden="1" thickBot="1">
      <c r="A4241" s="230"/>
      <c r="B4241" s="88"/>
      <c r="C4241" s="88"/>
      <c r="D4241" s="160"/>
      <c r="E4241" s="168"/>
      <c r="F4241" s="271" t="s">
        <v>89</v>
      </c>
      <c r="G4241" s="272">
        <f>SUM(F4221:F4240)</f>
        <v>0</v>
      </c>
      <c r="H4241" s="87"/>
      <c r="I4241" s="119"/>
      <c r="J4241" s="87"/>
      <c r="K4241" s="87"/>
      <c r="L4241" s="87"/>
      <c r="M4241" s="87"/>
    </row>
    <row r="4242" spans="1:13" ht="13.5" hidden="1" thickTop="1">
      <c r="A4242" s="231" t="s">
        <v>90</v>
      </c>
      <c r="B4242" s="89"/>
      <c r="C4242" s="89"/>
      <c r="D4242" s="161"/>
      <c r="E4242" s="169"/>
      <c r="F4242" s="161"/>
      <c r="G4242" s="232"/>
      <c r="H4242" s="87"/>
      <c r="I4242" s="119"/>
      <c r="J4242" s="87"/>
      <c r="K4242" s="87"/>
      <c r="L4242" s="87"/>
      <c r="M4242" s="87"/>
    </row>
    <row r="4243" spans="1:13" hidden="1">
      <c r="A4243" s="286" t="s">
        <v>2</v>
      </c>
      <c r="B4243" s="287"/>
      <c r="C4243" s="273" t="s">
        <v>3</v>
      </c>
      <c r="D4243" s="288" t="s">
        <v>91</v>
      </c>
      <c r="E4243" s="288" t="s">
        <v>92</v>
      </c>
      <c r="F4243" s="288" t="s">
        <v>87</v>
      </c>
      <c r="G4243" s="233" t="s">
        <v>88</v>
      </c>
      <c r="H4243" s="165"/>
      <c r="I4243" s="167"/>
      <c r="J4243" s="165"/>
      <c r="K4243" s="165"/>
      <c r="L4243" s="165"/>
      <c r="M4243" s="87"/>
    </row>
    <row r="4244" spans="1:13" hidden="1">
      <c r="A4244" s="506" t="str">
        <f t="shared" ref="A4244:A4253" si="680">IF(I4244=0,"",VLOOKUP(I4244,MATERIALES,2,FALSE))</f>
        <v/>
      </c>
      <c r="B4244" s="507"/>
      <c r="C4244" s="289" t="str">
        <f t="shared" ref="C4244:C4253" si="681">IF(I4244=0,"",VLOOKUP(I4244,MATERIALES,3,FALSE))</f>
        <v/>
      </c>
      <c r="D4244" s="290"/>
      <c r="E4244" s="291">
        <f t="shared" ref="E4244:E4253" si="682">IF(I4244=0,0,VLOOKUP(I4244,MATERIALES,4,FALSE))</f>
        <v>0</v>
      </c>
      <c r="F4244" s="207">
        <f>D4244*E4244</f>
        <v>0</v>
      </c>
      <c r="G4244" s="228"/>
      <c r="H4244" s="87"/>
      <c r="I4244" s="285"/>
      <c r="J4244" s="87"/>
      <c r="K4244" s="87"/>
      <c r="L4244" s="87"/>
      <c r="M4244" s="87"/>
    </row>
    <row r="4245" spans="1:13" hidden="1">
      <c r="A4245" s="506" t="str">
        <f t="shared" si="680"/>
        <v/>
      </c>
      <c r="B4245" s="507"/>
      <c r="C4245" s="289" t="str">
        <f t="shared" si="681"/>
        <v/>
      </c>
      <c r="D4245" s="290"/>
      <c r="E4245" s="291">
        <f t="shared" si="682"/>
        <v>0</v>
      </c>
      <c r="F4245" s="207">
        <f t="shared" ref="F4245:F4253" si="683">D4245*E4245</f>
        <v>0</v>
      </c>
      <c r="G4245" s="229"/>
      <c r="H4245" s="87"/>
      <c r="I4245" s="285"/>
      <c r="J4245" s="87"/>
      <c r="K4245" s="87"/>
      <c r="L4245" s="87"/>
      <c r="M4245" s="87"/>
    </row>
    <row r="4246" spans="1:13" hidden="1">
      <c r="A4246" s="506" t="str">
        <f t="shared" si="680"/>
        <v/>
      </c>
      <c r="B4246" s="507"/>
      <c r="C4246" s="289" t="str">
        <f t="shared" si="681"/>
        <v/>
      </c>
      <c r="D4246" s="290"/>
      <c r="E4246" s="291">
        <f t="shared" si="682"/>
        <v>0</v>
      </c>
      <c r="F4246" s="207">
        <f t="shared" si="683"/>
        <v>0</v>
      </c>
      <c r="G4246" s="229"/>
      <c r="H4246" s="87"/>
      <c r="I4246" s="285"/>
      <c r="J4246" s="87"/>
      <c r="K4246" s="87"/>
      <c r="L4246" s="87"/>
      <c r="M4246" s="87"/>
    </row>
    <row r="4247" spans="1:13" hidden="1">
      <c r="A4247" s="506" t="str">
        <f t="shared" si="680"/>
        <v/>
      </c>
      <c r="B4247" s="507"/>
      <c r="C4247" s="289" t="str">
        <f t="shared" si="681"/>
        <v/>
      </c>
      <c r="D4247" s="290"/>
      <c r="E4247" s="291">
        <f t="shared" si="682"/>
        <v>0</v>
      </c>
      <c r="F4247" s="207">
        <f t="shared" si="683"/>
        <v>0</v>
      </c>
      <c r="G4247" s="229"/>
      <c r="H4247" s="87"/>
      <c r="I4247" s="285"/>
      <c r="J4247" s="87"/>
      <c r="K4247" s="87"/>
      <c r="L4247" s="87"/>
      <c r="M4247" s="87"/>
    </row>
    <row r="4248" spans="1:13" hidden="1">
      <c r="A4248" s="506" t="str">
        <f t="shared" si="680"/>
        <v/>
      </c>
      <c r="B4248" s="507"/>
      <c r="C4248" s="289" t="str">
        <f t="shared" si="681"/>
        <v/>
      </c>
      <c r="D4248" s="290"/>
      <c r="E4248" s="291">
        <f t="shared" si="682"/>
        <v>0</v>
      </c>
      <c r="F4248" s="207">
        <f t="shared" si="683"/>
        <v>0</v>
      </c>
      <c r="G4248" s="229"/>
      <c r="H4248" s="87"/>
      <c r="I4248" s="285"/>
      <c r="J4248" s="87"/>
      <c r="K4248" s="87"/>
      <c r="L4248" s="87"/>
      <c r="M4248" s="87"/>
    </row>
    <row r="4249" spans="1:13" hidden="1">
      <c r="A4249" s="506" t="str">
        <f t="shared" si="680"/>
        <v/>
      </c>
      <c r="B4249" s="507"/>
      <c r="C4249" s="289" t="str">
        <f t="shared" si="681"/>
        <v/>
      </c>
      <c r="D4249" s="290"/>
      <c r="E4249" s="291">
        <f t="shared" si="682"/>
        <v>0</v>
      </c>
      <c r="F4249" s="207">
        <f t="shared" si="683"/>
        <v>0</v>
      </c>
      <c r="G4249" s="229"/>
      <c r="H4249" s="87"/>
      <c r="I4249" s="285"/>
      <c r="J4249" s="87"/>
      <c r="K4249" s="87"/>
      <c r="L4249" s="87"/>
      <c r="M4249" s="87"/>
    </row>
    <row r="4250" spans="1:13" hidden="1">
      <c r="A4250" s="506" t="str">
        <f t="shared" si="680"/>
        <v/>
      </c>
      <c r="B4250" s="507"/>
      <c r="C4250" s="289" t="str">
        <f t="shared" si="681"/>
        <v/>
      </c>
      <c r="D4250" s="290"/>
      <c r="E4250" s="291">
        <f t="shared" si="682"/>
        <v>0</v>
      </c>
      <c r="F4250" s="207">
        <f t="shared" si="683"/>
        <v>0</v>
      </c>
      <c r="G4250" s="229"/>
      <c r="H4250" s="87"/>
      <c r="I4250" s="285"/>
      <c r="J4250" s="87"/>
      <c r="K4250" s="87"/>
      <c r="L4250" s="87"/>
      <c r="M4250" s="87"/>
    </row>
    <row r="4251" spans="1:13" hidden="1">
      <c r="A4251" s="506" t="str">
        <f t="shared" si="680"/>
        <v/>
      </c>
      <c r="B4251" s="507"/>
      <c r="C4251" s="289" t="str">
        <f t="shared" si="681"/>
        <v/>
      </c>
      <c r="D4251" s="290"/>
      <c r="E4251" s="291">
        <f t="shared" si="682"/>
        <v>0</v>
      </c>
      <c r="F4251" s="207">
        <f t="shared" si="683"/>
        <v>0</v>
      </c>
      <c r="G4251" s="234"/>
      <c r="H4251" s="87"/>
      <c r="I4251" s="285"/>
      <c r="J4251" s="87"/>
      <c r="K4251" s="87"/>
      <c r="L4251" s="87"/>
      <c r="M4251" s="87"/>
    </row>
    <row r="4252" spans="1:13" hidden="1">
      <c r="A4252" s="506" t="str">
        <f t="shared" si="680"/>
        <v/>
      </c>
      <c r="B4252" s="507"/>
      <c r="C4252" s="289" t="str">
        <f t="shared" si="681"/>
        <v/>
      </c>
      <c r="D4252" s="290"/>
      <c r="E4252" s="291">
        <f t="shared" si="682"/>
        <v>0</v>
      </c>
      <c r="F4252" s="207">
        <f t="shared" si="683"/>
        <v>0</v>
      </c>
      <c r="G4252" s="229"/>
      <c r="H4252" s="87"/>
      <c r="I4252" s="285"/>
      <c r="J4252" s="87"/>
      <c r="K4252" s="87"/>
      <c r="L4252" s="87"/>
      <c r="M4252" s="87"/>
    </row>
    <row r="4253" spans="1:13" hidden="1">
      <c r="A4253" s="506" t="str">
        <f t="shared" si="680"/>
        <v/>
      </c>
      <c r="B4253" s="507"/>
      <c r="C4253" s="289" t="str">
        <f t="shared" si="681"/>
        <v/>
      </c>
      <c r="D4253" s="290"/>
      <c r="E4253" s="291">
        <f t="shared" si="682"/>
        <v>0</v>
      </c>
      <c r="F4253" s="207">
        <f t="shared" si="683"/>
        <v>0</v>
      </c>
      <c r="G4253" s="235"/>
      <c r="H4253" s="87"/>
      <c r="I4253" s="285"/>
      <c r="J4253" s="87"/>
      <c r="K4253" s="87"/>
      <c r="L4253" s="87"/>
      <c r="M4253" s="87"/>
    </row>
    <row r="4254" spans="1:13" ht="13.5" hidden="1" thickBot="1">
      <c r="A4254" s="223"/>
      <c r="B4254" s="87"/>
      <c r="C4254" s="87"/>
      <c r="D4254" s="162"/>
      <c r="E4254" s="170"/>
      <c r="F4254" s="66" t="s">
        <v>93</v>
      </c>
      <c r="G4254" s="234">
        <f>SUM(F4244:F4253)</f>
        <v>0</v>
      </c>
      <c r="H4254" s="87"/>
      <c r="I4254" s="119"/>
      <c r="J4254" s="87"/>
      <c r="K4254" s="87"/>
      <c r="L4254" s="87"/>
      <c r="M4254" s="87"/>
    </row>
    <row r="4255" spans="1:13" ht="14.25" hidden="1" thickTop="1" thickBot="1">
      <c r="A4255" s="236" t="s">
        <v>94</v>
      </c>
      <c r="B4255" s="90"/>
      <c r="C4255" s="90"/>
      <c r="D4255" s="163"/>
      <c r="E4255" s="171"/>
      <c r="F4255" s="163"/>
      <c r="G4255" s="237"/>
      <c r="H4255" s="87"/>
      <c r="I4255" s="119"/>
      <c r="J4255" s="87"/>
      <c r="K4255" s="87"/>
      <c r="L4255" s="87"/>
      <c r="M4255" s="87"/>
    </row>
    <row r="4256" spans="1:13" ht="13.5" hidden="1" thickTop="1">
      <c r="A4256" s="286" t="s">
        <v>2</v>
      </c>
      <c r="B4256" s="287"/>
      <c r="C4256" s="288" t="s">
        <v>95</v>
      </c>
      <c r="D4256" s="288" t="s">
        <v>96</v>
      </c>
      <c r="E4256" s="288" t="s">
        <v>97</v>
      </c>
      <c r="F4256" s="288" t="s">
        <v>87</v>
      </c>
      <c r="G4256" s="233" t="s">
        <v>88</v>
      </c>
      <c r="H4256" s="87"/>
      <c r="I4256" s="119"/>
      <c r="J4256" s="87"/>
      <c r="K4256" s="87"/>
      <c r="L4256" s="87"/>
      <c r="M4256" s="87"/>
    </row>
    <row r="4257" spans="1:13" hidden="1">
      <c r="A4257" s="506" t="str">
        <f>IF(I4257=0,"",VLOOKUP(I4257,EQUIPOS,2,FALSE))</f>
        <v/>
      </c>
      <c r="B4257" s="507"/>
      <c r="C4257" s="292"/>
      <c r="D4257" s="290"/>
      <c r="E4257" s="291">
        <f>IF(I4257=0,0,VLOOKUP(I4257,EQUIPOS,4,FALSE))</f>
        <v>0</v>
      </c>
      <c r="F4257" s="207">
        <f>C4257*D4257*E4257</f>
        <v>0</v>
      </c>
      <c r="G4257" s="228"/>
      <c r="H4257" s="87"/>
      <c r="I4257" s="285"/>
      <c r="J4257" s="87"/>
      <c r="K4257" s="87"/>
      <c r="L4257" s="87"/>
      <c r="M4257" s="87"/>
    </row>
    <row r="4258" spans="1:13" hidden="1">
      <c r="A4258" s="506" t="str">
        <f>IF(I4258=0,"",VLOOKUP(I4258,EQUIPOS,2,FALSE))</f>
        <v/>
      </c>
      <c r="B4258" s="507"/>
      <c r="C4258" s="292"/>
      <c r="D4258" s="290"/>
      <c r="E4258" s="291">
        <f>IF(I4258=0,0,VLOOKUP(I4258,EQUIPOS,4,FALSE))</f>
        <v>0</v>
      </c>
      <c r="F4258" s="207">
        <f>C4258*D4258*E4258</f>
        <v>0</v>
      </c>
      <c r="G4258" s="229"/>
      <c r="H4258" s="87"/>
      <c r="I4258" s="285"/>
      <c r="J4258" s="87"/>
      <c r="K4258" s="87"/>
      <c r="L4258" s="87"/>
      <c r="M4258" s="87"/>
    </row>
    <row r="4259" spans="1:13" hidden="1">
      <c r="A4259" s="506" t="str">
        <f>IF(I4259=0,"",VLOOKUP(I4259,EQUIPOS,2,FALSE))</f>
        <v/>
      </c>
      <c r="B4259" s="507"/>
      <c r="C4259" s="292"/>
      <c r="D4259" s="290"/>
      <c r="E4259" s="291">
        <f>IF(I4259=0,0,VLOOKUP(I4259,EQUIPOS,4,FALSE))</f>
        <v>0</v>
      </c>
      <c r="F4259" s="207">
        <f>C4259*D4259*E4259</f>
        <v>0</v>
      </c>
      <c r="G4259" s="229"/>
      <c r="H4259" s="87"/>
      <c r="I4259" s="285"/>
      <c r="J4259" s="87"/>
      <c r="K4259" s="87"/>
      <c r="L4259" s="87"/>
      <c r="M4259" s="87"/>
    </row>
    <row r="4260" spans="1:13" hidden="1">
      <c r="A4260" s="506" t="str">
        <f>IF(I4260=0,"",VLOOKUP(I4260,EQUIPOS,2,FALSE))</f>
        <v/>
      </c>
      <c r="B4260" s="507"/>
      <c r="C4260" s="292"/>
      <c r="D4260" s="290"/>
      <c r="E4260" s="291">
        <f>IF(I4260=0,0,VLOOKUP(I4260,EQUIPOS,4,FALSE))</f>
        <v>0</v>
      </c>
      <c r="F4260" s="207">
        <f>C4260*D4260*E4260</f>
        <v>0</v>
      </c>
      <c r="G4260" s="235"/>
      <c r="H4260" s="87"/>
      <c r="I4260" s="285"/>
      <c r="J4260" s="87"/>
      <c r="K4260" s="87"/>
      <c r="L4260" s="87"/>
      <c r="M4260" s="87"/>
    </row>
    <row r="4261" spans="1:13" ht="13.5" hidden="1" thickBot="1">
      <c r="A4261" s="230"/>
      <c r="B4261" s="88"/>
      <c r="C4261" s="88"/>
      <c r="D4261" s="160"/>
      <c r="E4261" s="172"/>
      <c r="F4261" s="271" t="s">
        <v>98</v>
      </c>
      <c r="G4261" s="238">
        <f>SUM(F4257:F4260)</f>
        <v>0</v>
      </c>
      <c r="H4261" s="87"/>
      <c r="I4261" s="119"/>
      <c r="J4261" s="87"/>
      <c r="K4261" s="87"/>
      <c r="L4261" s="87"/>
      <c r="M4261" s="87"/>
    </row>
    <row r="4262" spans="1:13" ht="13.5" hidden="1" thickTop="1">
      <c r="A4262" s="231" t="s">
        <v>99</v>
      </c>
      <c r="B4262" s="89"/>
      <c r="C4262" s="89"/>
      <c r="D4262" s="161"/>
      <c r="E4262" s="169"/>
      <c r="F4262" s="161"/>
      <c r="G4262" s="232"/>
      <c r="H4262" s="87"/>
      <c r="I4262" s="119"/>
      <c r="J4262" s="87"/>
      <c r="K4262" s="87"/>
      <c r="L4262" s="87"/>
      <c r="M4262" s="87"/>
    </row>
    <row r="4263" spans="1:13" hidden="1">
      <c r="A4263" s="286" t="s">
        <v>2</v>
      </c>
      <c r="B4263" s="273" t="s">
        <v>3</v>
      </c>
      <c r="C4263" s="273" t="s">
        <v>91</v>
      </c>
      <c r="D4263" s="288" t="s">
        <v>85</v>
      </c>
      <c r="E4263" s="288" t="s">
        <v>92</v>
      </c>
      <c r="F4263" s="288" t="s">
        <v>87</v>
      </c>
      <c r="G4263" s="233" t="s">
        <v>88</v>
      </c>
      <c r="H4263" s="165"/>
      <c r="I4263" s="167"/>
      <c r="J4263" s="87"/>
      <c r="K4263" s="87"/>
      <c r="L4263" s="87"/>
      <c r="M4263" s="87"/>
    </row>
    <row r="4264" spans="1:13" hidden="1">
      <c r="A4264" s="293" t="str">
        <f t="shared" ref="A4264:A4272" si="684">IF(I4264=0,"",VLOOKUP(I4264,MANOOBRA,2,FALSE))</f>
        <v/>
      </c>
      <c r="B4264" s="289" t="str">
        <f t="shared" ref="B4264:B4272" si="685">IF(I4264=0,"",VLOOKUP(I4264,MANOOBRA,3,FALSE))</f>
        <v/>
      </c>
      <c r="C4264" s="292"/>
      <c r="D4264" s="292"/>
      <c r="E4264" s="291">
        <f t="shared" ref="E4264:E4272" si="686">IF(I4264=0,0,VLOOKUP(I4264,MANOOBRA,4,FALSE))</f>
        <v>0</v>
      </c>
      <c r="F4264" s="207">
        <f>IF(D4264=0,0,C4264*E4264/D4264)</f>
        <v>0</v>
      </c>
      <c r="G4264" s="228"/>
      <c r="H4264" s="87"/>
      <c r="I4264" s="285"/>
      <c r="J4264" s="87"/>
      <c r="K4264" s="87"/>
      <c r="L4264" s="87"/>
      <c r="M4264" s="87"/>
    </row>
    <row r="4265" spans="1:13" hidden="1">
      <c r="A4265" s="293" t="str">
        <f t="shared" si="684"/>
        <v/>
      </c>
      <c r="B4265" s="289" t="str">
        <f t="shared" si="685"/>
        <v/>
      </c>
      <c r="C4265" s="292"/>
      <c r="D4265" s="292"/>
      <c r="E4265" s="291">
        <f t="shared" si="686"/>
        <v>0</v>
      </c>
      <c r="F4265" s="207">
        <f t="shared" ref="F4265:F4272" si="687">IF(D4265=0,0,C4265*E4265/D4265)</f>
        <v>0</v>
      </c>
      <c r="G4265" s="229"/>
      <c r="H4265" s="87"/>
      <c r="I4265" s="285"/>
      <c r="J4265" s="87"/>
      <c r="K4265" s="87"/>
      <c r="L4265" s="87"/>
      <c r="M4265" s="87"/>
    </row>
    <row r="4266" spans="1:13" hidden="1">
      <c r="A4266" s="293" t="str">
        <f t="shared" si="684"/>
        <v/>
      </c>
      <c r="B4266" s="289" t="str">
        <f t="shared" si="685"/>
        <v/>
      </c>
      <c r="C4266" s="292"/>
      <c r="D4266" s="292"/>
      <c r="E4266" s="291">
        <f t="shared" si="686"/>
        <v>0</v>
      </c>
      <c r="F4266" s="207">
        <f t="shared" si="687"/>
        <v>0</v>
      </c>
      <c r="G4266" s="229"/>
      <c r="H4266" s="87"/>
      <c r="I4266" s="285"/>
      <c r="J4266" s="87"/>
      <c r="K4266" s="87"/>
      <c r="L4266" s="87"/>
      <c r="M4266" s="87"/>
    </row>
    <row r="4267" spans="1:13" hidden="1">
      <c r="A4267" s="293" t="str">
        <f t="shared" si="684"/>
        <v/>
      </c>
      <c r="B4267" s="289" t="str">
        <f t="shared" si="685"/>
        <v/>
      </c>
      <c r="C4267" s="292"/>
      <c r="D4267" s="292"/>
      <c r="E4267" s="291">
        <f t="shared" si="686"/>
        <v>0</v>
      </c>
      <c r="F4267" s="207">
        <f t="shared" si="687"/>
        <v>0</v>
      </c>
      <c r="G4267" s="229"/>
      <c r="H4267" s="87"/>
      <c r="I4267" s="285"/>
      <c r="J4267" s="87"/>
      <c r="K4267" s="87"/>
      <c r="L4267" s="87"/>
      <c r="M4267" s="87"/>
    </row>
    <row r="4268" spans="1:13" hidden="1">
      <c r="A4268" s="293" t="str">
        <f t="shared" si="684"/>
        <v/>
      </c>
      <c r="B4268" s="289" t="str">
        <f t="shared" si="685"/>
        <v/>
      </c>
      <c r="C4268" s="292"/>
      <c r="D4268" s="292"/>
      <c r="E4268" s="291">
        <f t="shared" si="686"/>
        <v>0</v>
      </c>
      <c r="F4268" s="207">
        <f t="shared" si="687"/>
        <v>0</v>
      </c>
      <c r="G4268" s="229"/>
      <c r="H4268" s="87"/>
      <c r="I4268" s="285"/>
      <c r="J4268" s="87"/>
      <c r="K4268" s="87"/>
      <c r="L4268" s="87"/>
      <c r="M4268" s="87"/>
    </row>
    <row r="4269" spans="1:13" hidden="1">
      <c r="A4269" s="293" t="str">
        <f t="shared" si="684"/>
        <v/>
      </c>
      <c r="B4269" s="289" t="str">
        <f t="shared" si="685"/>
        <v/>
      </c>
      <c r="C4269" s="292"/>
      <c r="D4269" s="294"/>
      <c r="E4269" s="291">
        <f t="shared" si="686"/>
        <v>0</v>
      </c>
      <c r="F4269" s="207">
        <f t="shared" si="687"/>
        <v>0</v>
      </c>
      <c r="G4269" s="229"/>
      <c r="H4269" s="87"/>
      <c r="I4269" s="285"/>
      <c r="J4269" s="87"/>
      <c r="K4269" s="87"/>
      <c r="L4269" s="87"/>
      <c r="M4269" s="87"/>
    </row>
    <row r="4270" spans="1:13" hidden="1">
      <c r="A4270" s="293" t="str">
        <f t="shared" si="684"/>
        <v/>
      </c>
      <c r="B4270" s="289" t="str">
        <f t="shared" si="685"/>
        <v/>
      </c>
      <c r="C4270" s="292"/>
      <c r="D4270" s="294"/>
      <c r="E4270" s="291">
        <f t="shared" si="686"/>
        <v>0</v>
      </c>
      <c r="F4270" s="207">
        <f t="shared" si="687"/>
        <v>0</v>
      </c>
      <c r="G4270" s="229"/>
      <c r="H4270" s="87"/>
      <c r="I4270" s="285"/>
      <c r="J4270" s="87"/>
      <c r="K4270" s="87"/>
      <c r="L4270" s="87"/>
      <c r="M4270" s="87"/>
    </row>
    <row r="4271" spans="1:13" hidden="1">
      <c r="A4271" s="293" t="str">
        <f t="shared" si="684"/>
        <v/>
      </c>
      <c r="B4271" s="289" t="str">
        <f t="shared" si="685"/>
        <v/>
      </c>
      <c r="C4271" s="292"/>
      <c r="D4271" s="294"/>
      <c r="E4271" s="291">
        <f t="shared" si="686"/>
        <v>0</v>
      </c>
      <c r="F4271" s="207">
        <f t="shared" si="687"/>
        <v>0</v>
      </c>
      <c r="G4271" s="229"/>
      <c r="H4271" s="87"/>
      <c r="I4271" s="285"/>
      <c r="J4271" s="87"/>
      <c r="K4271" s="87"/>
      <c r="L4271" s="87"/>
      <c r="M4271" s="87"/>
    </row>
    <row r="4272" spans="1:13" hidden="1">
      <c r="A4272" s="293" t="str">
        <f t="shared" si="684"/>
        <v/>
      </c>
      <c r="B4272" s="289" t="str">
        <f t="shared" si="685"/>
        <v/>
      </c>
      <c r="C4272" s="292"/>
      <c r="D4272" s="294"/>
      <c r="E4272" s="291">
        <f t="shared" si="686"/>
        <v>0</v>
      </c>
      <c r="F4272" s="207">
        <f t="shared" si="687"/>
        <v>0</v>
      </c>
      <c r="G4272" s="235"/>
      <c r="H4272" s="87"/>
      <c r="I4272" s="285"/>
      <c r="J4272" s="87"/>
      <c r="K4272" s="87"/>
      <c r="L4272" s="87"/>
      <c r="M4272" s="87"/>
    </row>
    <row r="4273" spans="1:13" ht="13.5" hidden="1" thickBot="1">
      <c r="A4273" s="230"/>
      <c r="B4273" s="88"/>
      <c r="C4273" s="88"/>
      <c r="D4273" s="160"/>
      <c r="E4273" s="168"/>
      <c r="F4273" s="271" t="s">
        <v>100</v>
      </c>
      <c r="G4273" s="238">
        <f>SUM(F4264:F4272)</f>
        <v>0</v>
      </c>
      <c r="H4273" s="87"/>
      <c r="I4273" s="119"/>
      <c r="J4273" s="87"/>
      <c r="K4273" s="87"/>
      <c r="L4273" s="87"/>
      <c r="M4273" s="87"/>
    </row>
    <row r="4274" spans="1:13" ht="13.5" hidden="1" thickTop="1">
      <c r="A4274" s="239" t="s">
        <v>101</v>
      </c>
      <c r="B4274" s="89"/>
      <c r="C4274" s="89"/>
      <c r="D4274" s="161"/>
      <c r="E4274" s="169"/>
      <c r="F4274" s="161"/>
      <c r="G4274" s="232"/>
      <c r="H4274" s="87"/>
      <c r="I4274" s="119"/>
      <c r="J4274" s="87"/>
      <c r="K4274" s="87"/>
      <c r="L4274" s="87"/>
      <c r="M4274" s="87"/>
    </row>
    <row r="4275" spans="1:13" hidden="1">
      <c r="A4275" s="286" t="s">
        <v>2</v>
      </c>
      <c r="B4275" s="287"/>
      <c r="C4275" s="287"/>
      <c r="D4275" s="208"/>
      <c r="E4275" s="288" t="s">
        <v>102</v>
      </c>
      <c r="F4275" s="288" t="s">
        <v>45</v>
      </c>
      <c r="G4275" s="295" t="s">
        <v>102</v>
      </c>
      <c r="H4275" s="165"/>
      <c r="I4275" s="167"/>
      <c r="J4275" s="87"/>
      <c r="K4275" s="87"/>
      <c r="L4275" s="87"/>
      <c r="M4275" s="87"/>
    </row>
    <row r="4276" spans="1:13" hidden="1">
      <c r="A4276" s="296" t="s">
        <v>103</v>
      </c>
      <c r="B4276" s="209"/>
      <c r="C4276" s="209"/>
      <c r="D4276" s="210"/>
      <c r="E4276" s="284">
        <f>SUM(G4241,G4254,G4261,G4273)</f>
        <v>0</v>
      </c>
      <c r="F4276" s="297">
        <f>A</f>
        <v>0</v>
      </c>
      <c r="G4276" s="298">
        <f>E4276*F4276</f>
        <v>0</v>
      </c>
      <c r="H4276" s="87"/>
      <c r="I4276" s="173"/>
      <c r="J4276" s="87"/>
      <c r="K4276" s="87"/>
      <c r="L4276" s="87"/>
      <c r="M4276" s="87"/>
    </row>
    <row r="4277" spans="1:13" hidden="1">
      <c r="A4277" s="296" t="s">
        <v>104</v>
      </c>
      <c r="B4277" s="209"/>
      <c r="C4277" s="209"/>
      <c r="D4277" s="210"/>
      <c r="E4277" s="284">
        <f>SUM(G4241,G4254,G4261,G4273)</f>
        <v>0</v>
      </c>
      <c r="F4277" s="297">
        <f>I</f>
        <v>0</v>
      </c>
      <c r="G4277" s="298">
        <f>E4277*F4277</f>
        <v>0</v>
      </c>
      <c r="H4277" s="87"/>
      <c r="I4277" s="173"/>
      <c r="J4277" s="87"/>
      <c r="K4277" s="87"/>
      <c r="L4277" s="87"/>
      <c r="M4277" s="87"/>
    </row>
    <row r="4278" spans="1:13" hidden="1">
      <c r="A4278" s="296" t="s">
        <v>105</v>
      </c>
      <c r="B4278" s="209"/>
      <c r="C4278" s="209"/>
      <c r="D4278" s="210"/>
      <c r="E4278" s="284">
        <f>SUM(G4241,G4254,G4261,G4273)</f>
        <v>0</v>
      </c>
      <c r="F4278" s="297">
        <f>U</f>
        <v>0</v>
      </c>
      <c r="G4278" s="298">
        <f>E4278*F4278</f>
        <v>0</v>
      </c>
      <c r="H4278" s="87"/>
      <c r="I4278" s="173"/>
      <c r="J4278" s="87"/>
      <c r="K4278" s="87"/>
      <c r="L4278" s="87"/>
      <c r="M4278" s="87"/>
    </row>
    <row r="4279" spans="1:13" ht="23.25" hidden="1" thickBot="1">
      <c r="A4279" s="230"/>
      <c r="B4279" s="88"/>
      <c r="C4279" s="88"/>
      <c r="D4279" s="160"/>
      <c r="E4279" s="168"/>
      <c r="F4279" s="67" t="s">
        <v>106</v>
      </c>
      <c r="G4279" s="238">
        <f>SUM(G4276:G4278)</f>
        <v>0</v>
      </c>
      <c r="H4279" s="87"/>
      <c r="I4279" s="119"/>
      <c r="J4279" s="299" t="s">
        <v>107</v>
      </c>
      <c r="K4279" s="299" t="s">
        <v>108</v>
      </c>
      <c r="L4279" s="299" t="s">
        <v>106</v>
      </c>
      <c r="M4279" s="299" t="s">
        <v>105</v>
      </c>
    </row>
    <row r="4280" spans="1:13" ht="14.25" hidden="1" thickTop="1" thickBot="1">
      <c r="A4280" s="240"/>
      <c r="B4280" s="58"/>
      <c r="C4280" s="58"/>
      <c r="D4280" s="174"/>
      <c r="E4280" s="68" t="s">
        <v>108</v>
      </c>
      <c r="F4280" s="69"/>
      <c r="G4280" s="241">
        <f>ROUND(SUM(G4241,G4254,G4261,G4273,G4279),0)</f>
        <v>0</v>
      </c>
      <c r="H4280" s="58"/>
      <c r="I4280" s="118"/>
      <c r="J4280" s="300" t="str">
        <f>B4217</f>
        <v>6.7</v>
      </c>
      <c r="K4280" s="301">
        <f>G4280</f>
        <v>0</v>
      </c>
      <c r="L4280" s="302">
        <f>ROUND(SUM(G4241,G4254,G4261,G4273),0)</f>
        <v>0</v>
      </c>
      <c r="M4280" s="303">
        <f>G4278</f>
        <v>0</v>
      </c>
    </row>
    <row r="4281" spans="1:13" ht="26.25" hidden="1" thickTop="1">
      <c r="A4281" s="242" t="s">
        <v>109</v>
      </c>
      <c r="B4281" s="87"/>
      <c r="C4281" s="87"/>
      <c r="D4281" s="162"/>
      <c r="E4281" s="166"/>
      <c r="F4281" s="162"/>
      <c r="G4281" s="225"/>
      <c r="H4281" s="87"/>
      <c r="I4281" s="119"/>
      <c r="J4281" s="87"/>
      <c r="K4281" s="87"/>
      <c r="L4281" s="87"/>
      <c r="M4281" s="87"/>
    </row>
    <row r="4282" spans="1:13" hidden="1">
      <c r="A4282" s="242"/>
      <c r="B4282" s="175"/>
      <c r="C4282" s="175"/>
      <c r="D4282" s="176"/>
      <c r="E4282" s="166"/>
      <c r="F4282" s="162"/>
      <c r="G4282" s="243">
        <f ca="1">TODAY()</f>
        <v>46244</v>
      </c>
      <c r="H4282" s="87"/>
      <c r="I4282" s="119"/>
      <c r="J4282" s="87"/>
      <c r="K4282" s="87"/>
      <c r="L4282" s="87"/>
      <c r="M4282" s="87"/>
    </row>
    <row r="4283" spans="1:13" ht="13.5" hidden="1" thickBot="1">
      <c r="A4283" s="244"/>
      <c r="B4283" s="245"/>
      <c r="C4283" s="245"/>
      <c r="D4283" s="246"/>
      <c r="E4283" s="247"/>
      <c r="F4283" s="246"/>
      <c r="G4283" s="248"/>
      <c r="H4283" s="87"/>
      <c r="I4283" s="119"/>
      <c r="J4283" s="87"/>
      <c r="K4283" s="87"/>
      <c r="L4283" s="87"/>
      <c r="M4283" s="87"/>
    </row>
    <row r="4284" spans="1:13" hidden="1">
      <c r="A4284" s="217"/>
      <c r="B4284" s="218"/>
      <c r="C4284" s="218"/>
      <c r="D4284" s="219"/>
      <c r="E4284" s="220"/>
      <c r="F4284" s="219"/>
      <c r="G4284" s="221" t="s">
        <v>77</v>
      </c>
      <c r="H4284" s="58"/>
      <c r="I4284" s="118"/>
      <c r="J4284" s="58"/>
      <c r="K4284" s="58"/>
      <c r="L4284" s="58"/>
      <c r="M4284" s="87"/>
    </row>
    <row r="4285" spans="1:13" hidden="1">
      <c r="A4285" s="222" t="s">
        <v>78</v>
      </c>
      <c r="B4285" s="508" t="str">
        <f>Proponente</f>
        <v>Proponente BCDA</v>
      </c>
      <c r="C4285" s="508"/>
      <c r="D4285" s="508"/>
      <c r="E4285" s="508"/>
      <c r="F4285" s="508"/>
      <c r="G4285" s="509"/>
      <c r="H4285" s="87"/>
      <c r="I4285" s="119"/>
      <c r="J4285" s="87"/>
      <c r="K4285" s="87"/>
      <c r="L4285" s="87"/>
      <c r="M4285" s="87"/>
    </row>
    <row r="4286" spans="1:13" hidden="1">
      <c r="A4286" s="222" t="s">
        <v>79</v>
      </c>
      <c r="B4286" s="87" t="str">
        <f>VLOOKUP(B4287,'4_Presupuesto de Obra'!$A$8:$D$182,2,FALSE)</f>
        <v>6.8</v>
      </c>
      <c r="C4286" s="508">
        <f>VLOOKUP(B4287,'4_Presupuesto de Obra'!$A$8:$D$182,3,FALSE)</f>
        <v>0</v>
      </c>
      <c r="D4286" s="508"/>
      <c r="E4286" s="508"/>
      <c r="F4286" s="508"/>
      <c r="G4286" s="509"/>
      <c r="H4286" s="87"/>
      <c r="I4286" s="119"/>
      <c r="J4286" s="87"/>
      <c r="K4286" s="87"/>
      <c r="L4286" s="87"/>
      <c r="M4286" s="87"/>
    </row>
    <row r="4287" spans="1:13" hidden="1">
      <c r="A4287" s="223"/>
      <c r="B4287" s="216">
        <f>+B4218+1</f>
        <v>63</v>
      </c>
      <c r="C4287" s="87"/>
      <c r="D4287" s="162"/>
      <c r="E4287" s="166"/>
      <c r="F4287" s="59" t="s">
        <v>80</v>
      </c>
      <c r="G4287" s="224">
        <f>VLOOKUP(B4287,'4_Presupuesto de Obra'!$A$8:$D$182,4,FALSE)</f>
        <v>0</v>
      </c>
      <c r="H4287" s="87"/>
      <c r="I4287" s="119"/>
      <c r="J4287" s="87"/>
      <c r="K4287" s="87"/>
      <c r="L4287" s="87"/>
      <c r="M4287" s="87"/>
    </row>
    <row r="4288" spans="1:13" ht="13.5" hidden="1" thickBot="1">
      <c r="A4288" s="222" t="s">
        <v>81</v>
      </c>
      <c r="B4288" s="87"/>
      <c r="C4288" s="87"/>
      <c r="D4288" s="162"/>
      <c r="E4288" s="166"/>
      <c r="F4288" s="162"/>
      <c r="G4288" s="225"/>
      <c r="H4288" s="87"/>
      <c r="I4288" s="167"/>
      <c r="J4288" s="87"/>
      <c r="K4288" s="87"/>
      <c r="L4288" s="87"/>
      <c r="M4288" s="87"/>
    </row>
    <row r="4289" spans="1:13" ht="13.5" hidden="1" thickTop="1">
      <c r="A4289" s="226" t="s">
        <v>2</v>
      </c>
      <c r="B4289" s="158" t="s">
        <v>83</v>
      </c>
      <c r="C4289" s="158" t="s">
        <v>84</v>
      </c>
      <c r="D4289" s="159" t="s">
        <v>85</v>
      </c>
      <c r="E4289" s="65" t="s">
        <v>86</v>
      </c>
      <c r="F4289" s="65" t="s">
        <v>87</v>
      </c>
      <c r="G4289" s="227" t="s">
        <v>88</v>
      </c>
      <c r="H4289" s="165"/>
      <c r="I4289" s="167"/>
      <c r="J4289" s="165"/>
      <c r="K4289" s="165"/>
      <c r="L4289" s="165"/>
      <c r="M4289" s="87"/>
    </row>
    <row r="4290" spans="1:13" hidden="1">
      <c r="A4290" s="281" t="str">
        <f t="shared" ref="A4290:A4309" si="688">IF(I4290=0,"-",VLOOKUP(I4290,EQUIPOS,2,FALSE))</f>
        <v>-</v>
      </c>
      <c r="B4290" s="282"/>
      <c r="C4290" s="282"/>
      <c r="D4290" s="283"/>
      <c r="E4290" s="284">
        <f t="shared" ref="E4290:E4309" si="689">IF(I4290=0,0,VLOOKUP(I4290,EQUIPOS,4,FALSE))</f>
        <v>0</v>
      </c>
      <c r="F4290" s="207">
        <f t="shared" ref="F4290:F4309" si="690">IF(D4290=0,0,E4290/D4290)</f>
        <v>0</v>
      </c>
      <c r="G4290" s="228"/>
      <c r="H4290" s="87"/>
      <c r="I4290" s="285"/>
      <c r="J4290" s="87"/>
      <c r="K4290" s="87"/>
      <c r="L4290" s="87"/>
      <c r="M4290" s="87"/>
    </row>
    <row r="4291" spans="1:13" hidden="1">
      <c r="A4291" s="281" t="str">
        <f t="shared" si="688"/>
        <v>-</v>
      </c>
      <c r="B4291" s="282"/>
      <c r="C4291" s="282"/>
      <c r="D4291" s="283"/>
      <c r="E4291" s="284">
        <f t="shared" si="689"/>
        <v>0</v>
      </c>
      <c r="F4291" s="207">
        <f t="shared" si="690"/>
        <v>0</v>
      </c>
      <c r="G4291" s="229"/>
      <c r="H4291" s="87"/>
      <c r="I4291" s="285"/>
      <c r="J4291" s="87"/>
      <c r="K4291" s="87"/>
      <c r="L4291" s="87"/>
      <c r="M4291" s="87"/>
    </row>
    <row r="4292" spans="1:13" hidden="1">
      <c r="A4292" s="281" t="str">
        <f t="shared" si="688"/>
        <v>-</v>
      </c>
      <c r="B4292" s="282"/>
      <c r="C4292" s="282"/>
      <c r="D4292" s="283"/>
      <c r="E4292" s="284">
        <f t="shared" si="689"/>
        <v>0</v>
      </c>
      <c r="F4292" s="207">
        <f t="shared" si="690"/>
        <v>0</v>
      </c>
      <c r="G4292" s="229"/>
      <c r="H4292" s="87"/>
      <c r="I4292" s="285"/>
      <c r="J4292" s="87"/>
      <c r="K4292" s="87"/>
      <c r="L4292" s="87"/>
      <c r="M4292" s="87"/>
    </row>
    <row r="4293" spans="1:13" hidden="1">
      <c r="A4293" s="281" t="str">
        <f t="shared" si="688"/>
        <v>-</v>
      </c>
      <c r="B4293" s="282"/>
      <c r="C4293" s="282"/>
      <c r="D4293" s="283"/>
      <c r="E4293" s="284">
        <f t="shared" si="689"/>
        <v>0</v>
      </c>
      <c r="F4293" s="207">
        <f t="shared" si="690"/>
        <v>0</v>
      </c>
      <c r="G4293" s="229"/>
      <c r="H4293" s="87"/>
      <c r="I4293" s="285"/>
      <c r="J4293" s="87"/>
      <c r="K4293" s="87"/>
      <c r="L4293" s="87"/>
      <c r="M4293" s="87"/>
    </row>
    <row r="4294" spans="1:13" hidden="1">
      <c r="A4294" s="281" t="str">
        <f t="shared" si="688"/>
        <v>-</v>
      </c>
      <c r="B4294" s="282"/>
      <c r="C4294" s="282"/>
      <c r="D4294" s="283"/>
      <c r="E4294" s="284">
        <f t="shared" si="689"/>
        <v>0</v>
      </c>
      <c r="F4294" s="207">
        <f t="shared" si="690"/>
        <v>0</v>
      </c>
      <c r="G4294" s="229"/>
      <c r="H4294" s="87"/>
      <c r="I4294" s="285"/>
      <c r="J4294" s="87"/>
      <c r="K4294" s="87"/>
      <c r="L4294" s="87"/>
      <c r="M4294" s="87"/>
    </row>
    <row r="4295" spans="1:13" hidden="1">
      <c r="A4295" s="281" t="str">
        <f t="shared" si="688"/>
        <v>-</v>
      </c>
      <c r="B4295" s="282"/>
      <c r="C4295" s="282"/>
      <c r="D4295" s="283"/>
      <c r="E4295" s="284">
        <f t="shared" si="689"/>
        <v>0</v>
      </c>
      <c r="F4295" s="207">
        <f t="shared" si="690"/>
        <v>0</v>
      </c>
      <c r="G4295" s="229"/>
      <c r="H4295" s="87"/>
      <c r="I4295" s="285"/>
      <c r="J4295" s="87"/>
      <c r="K4295" s="87"/>
      <c r="L4295" s="87"/>
      <c r="M4295" s="87"/>
    </row>
    <row r="4296" spans="1:13" hidden="1">
      <c r="A4296" s="281" t="str">
        <f t="shared" si="688"/>
        <v>-</v>
      </c>
      <c r="B4296" s="282"/>
      <c r="C4296" s="282"/>
      <c r="D4296" s="283"/>
      <c r="E4296" s="284">
        <f t="shared" si="689"/>
        <v>0</v>
      </c>
      <c r="F4296" s="207">
        <f t="shared" si="690"/>
        <v>0</v>
      </c>
      <c r="G4296" s="235"/>
      <c r="H4296" s="87"/>
      <c r="I4296" s="285"/>
      <c r="J4296" s="87"/>
      <c r="K4296" s="87"/>
      <c r="L4296" s="87"/>
      <c r="M4296" s="87"/>
    </row>
    <row r="4297" spans="1:13" hidden="1">
      <c r="A4297" s="281" t="str">
        <f t="shared" si="688"/>
        <v>-</v>
      </c>
      <c r="B4297" s="282"/>
      <c r="C4297" s="282"/>
      <c r="D4297" s="283"/>
      <c r="E4297" s="284">
        <f t="shared" si="689"/>
        <v>0</v>
      </c>
      <c r="F4297" s="207">
        <f t="shared" si="690"/>
        <v>0</v>
      </c>
      <c r="G4297" s="229"/>
      <c r="H4297" s="87"/>
      <c r="I4297" s="285"/>
      <c r="J4297" s="87"/>
      <c r="K4297" s="87"/>
      <c r="L4297" s="87"/>
      <c r="M4297" s="87"/>
    </row>
    <row r="4298" spans="1:13" hidden="1">
      <c r="A4298" s="281" t="str">
        <f t="shared" si="688"/>
        <v>-</v>
      </c>
      <c r="B4298" s="282"/>
      <c r="C4298" s="282"/>
      <c r="D4298" s="283"/>
      <c r="E4298" s="284">
        <f t="shared" si="689"/>
        <v>0</v>
      </c>
      <c r="F4298" s="207">
        <f t="shared" si="690"/>
        <v>0</v>
      </c>
      <c r="G4298" s="229"/>
      <c r="H4298" s="87"/>
      <c r="I4298" s="285"/>
      <c r="J4298" s="87"/>
      <c r="K4298" s="87"/>
      <c r="L4298" s="87"/>
      <c r="M4298" s="87"/>
    </row>
    <row r="4299" spans="1:13" hidden="1">
      <c r="A4299" s="281" t="str">
        <f t="shared" si="688"/>
        <v>-</v>
      </c>
      <c r="B4299" s="282"/>
      <c r="C4299" s="282"/>
      <c r="D4299" s="283"/>
      <c r="E4299" s="284">
        <f t="shared" si="689"/>
        <v>0</v>
      </c>
      <c r="F4299" s="207">
        <f t="shared" si="690"/>
        <v>0</v>
      </c>
      <c r="G4299" s="229"/>
      <c r="H4299" s="87"/>
      <c r="I4299" s="285"/>
      <c r="J4299" s="87"/>
      <c r="K4299" s="87"/>
      <c r="L4299" s="87"/>
      <c r="M4299" s="87"/>
    </row>
    <row r="4300" spans="1:13" hidden="1">
      <c r="A4300" s="281" t="str">
        <f t="shared" si="688"/>
        <v>-</v>
      </c>
      <c r="B4300" s="282"/>
      <c r="C4300" s="282"/>
      <c r="D4300" s="283"/>
      <c r="E4300" s="284">
        <f t="shared" si="689"/>
        <v>0</v>
      </c>
      <c r="F4300" s="207">
        <f t="shared" si="690"/>
        <v>0</v>
      </c>
      <c r="G4300" s="229"/>
      <c r="H4300" s="87"/>
      <c r="I4300" s="285"/>
      <c r="J4300" s="87"/>
      <c r="K4300" s="87"/>
      <c r="L4300" s="87"/>
      <c r="M4300" s="87"/>
    </row>
    <row r="4301" spans="1:13" hidden="1">
      <c r="A4301" s="281" t="str">
        <f t="shared" si="688"/>
        <v>-</v>
      </c>
      <c r="B4301" s="282"/>
      <c r="C4301" s="282"/>
      <c r="D4301" s="283"/>
      <c r="E4301" s="284">
        <f t="shared" si="689"/>
        <v>0</v>
      </c>
      <c r="F4301" s="207">
        <f t="shared" si="690"/>
        <v>0</v>
      </c>
      <c r="G4301" s="229"/>
      <c r="H4301" s="87"/>
      <c r="I4301" s="285"/>
      <c r="J4301" s="87"/>
      <c r="K4301" s="87"/>
      <c r="L4301" s="87"/>
      <c r="M4301" s="87"/>
    </row>
    <row r="4302" spans="1:13" hidden="1">
      <c r="A4302" s="281" t="str">
        <f t="shared" si="688"/>
        <v>-</v>
      </c>
      <c r="B4302" s="282"/>
      <c r="C4302" s="282"/>
      <c r="D4302" s="283"/>
      <c r="E4302" s="284">
        <f t="shared" si="689"/>
        <v>0</v>
      </c>
      <c r="F4302" s="207">
        <f t="shared" si="690"/>
        <v>0</v>
      </c>
      <c r="G4302" s="229"/>
      <c r="H4302" s="87"/>
      <c r="I4302" s="285"/>
      <c r="J4302" s="87"/>
      <c r="K4302" s="87"/>
      <c r="L4302" s="87"/>
      <c r="M4302" s="87"/>
    </row>
    <row r="4303" spans="1:13" hidden="1">
      <c r="A4303" s="281" t="str">
        <f t="shared" si="688"/>
        <v>-</v>
      </c>
      <c r="B4303" s="282"/>
      <c r="C4303" s="282"/>
      <c r="D4303" s="283"/>
      <c r="E4303" s="284">
        <f t="shared" si="689"/>
        <v>0</v>
      </c>
      <c r="F4303" s="207">
        <f t="shared" si="690"/>
        <v>0</v>
      </c>
      <c r="G4303" s="229"/>
      <c r="H4303" s="87"/>
      <c r="I4303" s="285"/>
      <c r="J4303" s="87"/>
      <c r="K4303" s="87"/>
      <c r="L4303" s="87"/>
      <c r="M4303" s="87"/>
    </row>
    <row r="4304" spans="1:13" hidden="1">
      <c r="A4304" s="281" t="str">
        <f t="shared" si="688"/>
        <v>-</v>
      </c>
      <c r="B4304" s="282"/>
      <c r="C4304" s="282"/>
      <c r="D4304" s="283"/>
      <c r="E4304" s="284">
        <f t="shared" si="689"/>
        <v>0</v>
      </c>
      <c r="F4304" s="207">
        <f t="shared" si="690"/>
        <v>0</v>
      </c>
      <c r="G4304" s="229"/>
      <c r="H4304" s="87"/>
      <c r="I4304" s="285"/>
      <c r="J4304" s="87"/>
      <c r="K4304" s="87"/>
      <c r="L4304" s="87"/>
      <c r="M4304" s="87"/>
    </row>
    <row r="4305" spans="1:13" hidden="1">
      <c r="A4305" s="281" t="str">
        <f t="shared" si="688"/>
        <v>-</v>
      </c>
      <c r="B4305" s="282"/>
      <c r="C4305" s="282"/>
      <c r="D4305" s="283"/>
      <c r="E4305" s="284">
        <f t="shared" si="689"/>
        <v>0</v>
      </c>
      <c r="F4305" s="207">
        <f t="shared" si="690"/>
        <v>0</v>
      </c>
      <c r="G4305" s="229"/>
      <c r="H4305" s="87"/>
      <c r="I4305" s="285"/>
      <c r="J4305" s="87"/>
      <c r="K4305" s="87"/>
      <c r="L4305" s="87"/>
      <c r="M4305" s="87"/>
    </row>
    <row r="4306" spans="1:13" hidden="1">
      <c r="A4306" s="281" t="str">
        <f t="shared" si="688"/>
        <v>-</v>
      </c>
      <c r="B4306" s="282"/>
      <c r="C4306" s="282"/>
      <c r="D4306" s="283"/>
      <c r="E4306" s="284">
        <f t="shared" si="689"/>
        <v>0</v>
      </c>
      <c r="F4306" s="207">
        <f t="shared" si="690"/>
        <v>0</v>
      </c>
      <c r="G4306" s="229"/>
      <c r="H4306" s="87"/>
      <c r="I4306" s="285"/>
      <c r="J4306" s="87"/>
      <c r="K4306" s="87"/>
      <c r="L4306" s="87"/>
      <c r="M4306" s="87"/>
    </row>
    <row r="4307" spans="1:13" hidden="1">
      <c r="A4307" s="281" t="str">
        <f t="shared" si="688"/>
        <v>-</v>
      </c>
      <c r="B4307" s="282"/>
      <c r="C4307" s="282"/>
      <c r="D4307" s="283"/>
      <c r="E4307" s="284">
        <f t="shared" si="689"/>
        <v>0</v>
      </c>
      <c r="F4307" s="207">
        <f t="shared" si="690"/>
        <v>0</v>
      </c>
      <c r="G4307" s="229"/>
      <c r="H4307" s="87"/>
      <c r="I4307" s="285"/>
      <c r="J4307" s="87"/>
      <c r="K4307" s="87"/>
      <c r="L4307" s="87"/>
      <c r="M4307" s="87"/>
    </row>
    <row r="4308" spans="1:13" hidden="1">
      <c r="A4308" s="281" t="str">
        <f t="shared" si="688"/>
        <v>-</v>
      </c>
      <c r="B4308" s="282"/>
      <c r="C4308" s="282"/>
      <c r="D4308" s="283"/>
      <c r="E4308" s="284">
        <f t="shared" si="689"/>
        <v>0</v>
      </c>
      <c r="F4308" s="207">
        <f t="shared" si="690"/>
        <v>0</v>
      </c>
      <c r="G4308" s="229"/>
      <c r="H4308" s="87"/>
      <c r="I4308" s="285"/>
      <c r="J4308" s="87"/>
      <c r="K4308" s="87"/>
      <c r="L4308" s="87"/>
      <c r="M4308" s="87"/>
    </row>
    <row r="4309" spans="1:13" hidden="1">
      <c r="A4309" s="281" t="str">
        <f t="shared" si="688"/>
        <v>-</v>
      </c>
      <c r="B4309" s="282"/>
      <c r="C4309" s="282"/>
      <c r="D4309" s="283"/>
      <c r="E4309" s="284">
        <f t="shared" si="689"/>
        <v>0</v>
      </c>
      <c r="F4309" s="207">
        <f t="shared" si="690"/>
        <v>0</v>
      </c>
      <c r="G4309" s="229"/>
      <c r="H4309" s="87"/>
      <c r="I4309" s="285"/>
      <c r="J4309" s="87"/>
      <c r="K4309" s="87"/>
      <c r="L4309" s="87"/>
      <c r="M4309" s="87"/>
    </row>
    <row r="4310" spans="1:13" ht="13.5" hidden="1" thickBot="1">
      <c r="A4310" s="230"/>
      <c r="B4310" s="88"/>
      <c r="C4310" s="88"/>
      <c r="D4310" s="160"/>
      <c r="E4310" s="168"/>
      <c r="F4310" s="271" t="s">
        <v>89</v>
      </c>
      <c r="G4310" s="272">
        <f>SUM(F4290:F4309)</f>
        <v>0</v>
      </c>
      <c r="H4310" s="87"/>
      <c r="I4310" s="119"/>
      <c r="J4310" s="87"/>
      <c r="K4310" s="87"/>
      <c r="L4310" s="87"/>
      <c r="M4310" s="87"/>
    </row>
    <row r="4311" spans="1:13" ht="13.5" hidden="1" thickTop="1">
      <c r="A4311" s="231" t="s">
        <v>90</v>
      </c>
      <c r="B4311" s="89"/>
      <c r="C4311" s="89"/>
      <c r="D4311" s="161"/>
      <c r="E4311" s="169"/>
      <c r="F4311" s="161"/>
      <c r="G4311" s="232"/>
      <c r="H4311" s="87"/>
      <c r="I4311" s="119"/>
      <c r="J4311" s="87"/>
      <c r="K4311" s="87"/>
      <c r="L4311" s="87"/>
      <c r="M4311" s="87"/>
    </row>
    <row r="4312" spans="1:13" hidden="1">
      <c r="A4312" s="286" t="s">
        <v>2</v>
      </c>
      <c r="B4312" s="287"/>
      <c r="C4312" s="273" t="s">
        <v>3</v>
      </c>
      <c r="D4312" s="288" t="s">
        <v>91</v>
      </c>
      <c r="E4312" s="288" t="s">
        <v>92</v>
      </c>
      <c r="F4312" s="288" t="s">
        <v>87</v>
      </c>
      <c r="G4312" s="233" t="s">
        <v>88</v>
      </c>
      <c r="H4312" s="165"/>
      <c r="I4312" s="167"/>
      <c r="J4312" s="165"/>
      <c r="K4312" s="165"/>
      <c r="L4312" s="165"/>
      <c r="M4312" s="87"/>
    </row>
    <row r="4313" spans="1:13" hidden="1">
      <c r="A4313" s="506" t="str">
        <f t="shared" ref="A4313:A4322" si="691">IF(I4313=0,"",VLOOKUP(I4313,MATERIALES,2,FALSE))</f>
        <v/>
      </c>
      <c r="B4313" s="507"/>
      <c r="C4313" s="289" t="str">
        <f t="shared" ref="C4313:C4322" si="692">IF(I4313=0,"",VLOOKUP(I4313,MATERIALES,4,FALSE))</f>
        <v/>
      </c>
      <c r="D4313" s="290"/>
      <c r="E4313" s="291">
        <f t="shared" ref="E4313:E4322" si="693">IF(I4313=0,0,VLOOKUP(I4313,MATERIALES,4,FALSE))</f>
        <v>0</v>
      </c>
      <c r="F4313" s="207">
        <f>D4313*E4313</f>
        <v>0</v>
      </c>
      <c r="G4313" s="228"/>
      <c r="H4313" s="87"/>
      <c r="I4313" s="285"/>
      <c r="J4313" s="87"/>
      <c r="K4313" s="87"/>
      <c r="L4313" s="87"/>
      <c r="M4313" s="87"/>
    </row>
    <row r="4314" spans="1:13" hidden="1">
      <c r="A4314" s="506" t="str">
        <f t="shared" si="691"/>
        <v/>
      </c>
      <c r="B4314" s="507"/>
      <c r="C4314" s="289" t="str">
        <f t="shared" si="692"/>
        <v/>
      </c>
      <c r="D4314" s="290"/>
      <c r="E4314" s="291">
        <f t="shared" si="693"/>
        <v>0</v>
      </c>
      <c r="F4314" s="207">
        <f t="shared" ref="F4314:F4322" si="694">D4314*E4314</f>
        <v>0</v>
      </c>
      <c r="G4314" s="229"/>
      <c r="H4314" s="87"/>
      <c r="I4314" s="285"/>
      <c r="J4314" s="87"/>
      <c r="K4314" s="87"/>
      <c r="L4314" s="87"/>
      <c r="M4314" s="87"/>
    </row>
    <row r="4315" spans="1:13" hidden="1">
      <c r="A4315" s="506" t="str">
        <f t="shared" si="691"/>
        <v/>
      </c>
      <c r="B4315" s="507"/>
      <c r="C4315" s="289" t="str">
        <f t="shared" si="692"/>
        <v/>
      </c>
      <c r="D4315" s="290"/>
      <c r="E4315" s="291">
        <f t="shared" si="693"/>
        <v>0</v>
      </c>
      <c r="F4315" s="207">
        <f t="shared" si="694"/>
        <v>0</v>
      </c>
      <c r="G4315" s="229"/>
      <c r="H4315" s="87"/>
      <c r="I4315" s="285"/>
      <c r="J4315" s="87"/>
      <c r="K4315" s="87"/>
      <c r="L4315" s="87"/>
      <c r="M4315" s="87"/>
    </row>
    <row r="4316" spans="1:13" hidden="1">
      <c r="A4316" s="506" t="str">
        <f t="shared" si="691"/>
        <v/>
      </c>
      <c r="B4316" s="507"/>
      <c r="C4316" s="289" t="str">
        <f t="shared" si="692"/>
        <v/>
      </c>
      <c r="D4316" s="290"/>
      <c r="E4316" s="291">
        <f t="shared" si="693"/>
        <v>0</v>
      </c>
      <c r="F4316" s="207">
        <f t="shared" si="694"/>
        <v>0</v>
      </c>
      <c r="G4316" s="229"/>
      <c r="H4316" s="87"/>
      <c r="I4316" s="285"/>
      <c r="J4316" s="87"/>
      <c r="K4316" s="87"/>
      <c r="L4316" s="87"/>
      <c r="M4316" s="87"/>
    </row>
    <row r="4317" spans="1:13" hidden="1">
      <c r="A4317" s="506" t="str">
        <f t="shared" si="691"/>
        <v/>
      </c>
      <c r="B4317" s="507"/>
      <c r="C4317" s="289" t="str">
        <f t="shared" si="692"/>
        <v/>
      </c>
      <c r="D4317" s="290"/>
      <c r="E4317" s="291">
        <f t="shared" si="693"/>
        <v>0</v>
      </c>
      <c r="F4317" s="207">
        <f t="shared" si="694"/>
        <v>0</v>
      </c>
      <c r="G4317" s="229"/>
      <c r="H4317" s="87"/>
      <c r="I4317" s="285"/>
      <c r="J4317" s="87"/>
      <c r="K4317" s="87"/>
      <c r="L4317" s="87"/>
      <c r="M4317" s="87"/>
    </row>
    <row r="4318" spans="1:13" hidden="1">
      <c r="A4318" s="506" t="str">
        <f t="shared" si="691"/>
        <v/>
      </c>
      <c r="B4318" s="507"/>
      <c r="C4318" s="289" t="str">
        <f t="shared" si="692"/>
        <v/>
      </c>
      <c r="D4318" s="290"/>
      <c r="E4318" s="291">
        <f t="shared" si="693"/>
        <v>0</v>
      </c>
      <c r="F4318" s="207">
        <f t="shared" si="694"/>
        <v>0</v>
      </c>
      <c r="G4318" s="229"/>
      <c r="H4318" s="87"/>
      <c r="I4318" s="285"/>
      <c r="J4318" s="87"/>
      <c r="K4318" s="87"/>
      <c r="L4318" s="87"/>
      <c r="M4318" s="87"/>
    </row>
    <row r="4319" spans="1:13" hidden="1">
      <c r="A4319" s="506" t="str">
        <f t="shared" si="691"/>
        <v/>
      </c>
      <c r="B4319" s="507"/>
      <c r="C4319" s="289" t="str">
        <f t="shared" si="692"/>
        <v/>
      </c>
      <c r="D4319" s="290"/>
      <c r="E4319" s="291">
        <f t="shared" si="693"/>
        <v>0</v>
      </c>
      <c r="F4319" s="207">
        <f t="shared" si="694"/>
        <v>0</v>
      </c>
      <c r="G4319" s="229"/>
      <c r="H4319" s="87"/>
      <c r="I4319" s="285"/>
      <c r="J4319" s="87"/>
      <c r="K4319" s="87"/>
      <c r="L4319" s="87"/>
      <c r="M4319" s="87"/>
    </row>
    <row r="4320" spans="1:13" hidden="1">
      <c r="A4320" s="506" t="str">
        <f t="shared" si="691"/>
        <v/>
      </c>
      <c r="B4320" s="507"/>
      <c r="C4320" s="289" t="str">
        <f t="shared" si="692"/>
        <v/>
      </c>
      <c r="D4320" s="290"/>
      <c r="E4320" s="291">
        <f t="shared" si="693"/>
        <v>0</v>
      </c>
      <c r="F4320" s="207">
        <f t="shared" si="694"/>
        <v>0</v>
      </c>
      <c r="G4320" s="234"/>
      <c r="H4320" s="87"/>
      <c r="I4320" s="285"/>
      <c r="J4320" s="87"/>
      <c r="K4320" s="87"/>
      <c r="L4320" s="87"/>
      <c r="M4320" s="87"/>
    </row>
    <row r="4321" spans="1:13" hidden="1">
      <c r="A4321" s="506" t="str">
        <f t="shared" si="691"/>
        <v/>
      </c>
      <c r="B4321" s="507"/>
      <c r="C4321" s="289" t="str">
        <f t="shared" si="692"/>
        <v/>
      </c>
      <c r="D4321" s="290"/>
      <c r="E4321" s="291">
        <f t="shared" si="693"/>
        <v>0</v>
      </c>
      <c r="F4321" s="207">
        <f t="shared" si="694"/>
        <v>0</v>
      </c>
      <c r="G4321" s="229"/>
      <c r="H4321" s="87"/>
      <c r="I4321" s="285"/>
      <c r="J4321" s="87"/>
      <c r="K4321" s="87"/>
      <c r="L4321" s="87"/>
      <c r="M4321" s="87"/>
    </row>
    <row r="4322" spans="1:13" hidden="1">
      <c r="A4322" s="506" t="str">
        <f t="shared" si="691"/>
        <v/>
      </c>
      <c r="B4322" s="507"/>
      <c r="C4322" s="289" t="str">
        <f t="shared" si="692"/>
        <v/>
      </c>
      <c r="D4322" s="290"/>
      <c r="E4322" s="291">
        <f t="shared" si="693"/>
        <v>0</v>
      </c>
      <c r="F4322" s="207">
        <f t="shared" si="694"/>
        <v>0</v>
      </c>
      <c r="G4322" s="235"/>
      <c r="H4322" s="87"/>
      <c r="I4322" s="285"/>
      <c r="J4322" s="87"/>
      <c r="K4322" s="87"/>
      <c r="L4322" s="87"/>
      <c r="M4322" s="87"/>
    </row>
    <row r="4323" spans="1:13" ht="13.5" hidden="1" thickBot="1">
      <c r="A4323" s="223"/>
      <c r="B4323" s="87"/>
      <c r="C4323" s="87"/>
      <c r="D4323" s="162"/>
      <c r="E4323" s="170"/>
      <c r="F4323" s="66" t="s">
        <v>93</v>
      </c>
      <c r="G4323" s="234">
        <f>SUM(F4313:F4322)</f>
        <v>0</v>
      </c>
      <c r="H4323" s="87"/>
      <c r="I4323" s="119"/>
      <c r="J4323" s="87"/>
      <c r="K4323" s="87"/>
      <c r="L4323" s="87"/>
      <c r="M4323" s="87"/>
    </row>
    <row r="4324" spans="1:13" ht="14.25" hidden="1" thickTop="1" thickBot="1">
      <c r="A4324" s="236" t="s">
        <v>94</v>
      </c>
      <c r="B4324" s="90"/>
      <c r="C4324" s="90"/>
      <c r="D4324" s="163"/>
      <c r="E4324" s="171"/>
      <c r="F4324" s="163"/>
      <c r="G4324" s="237"/>
      <c r="H4324" s="87"/>
      <c r="I4324" s="119"/>
      <c r="J4324" s="87"/>
      <c r="K4324" s="87"/>
      <c r="L4324" s="87"/>
      <c r="M4324" s="87"/>
    </row>
    <row r="4325" spans="1:13" ht="13.5" hidden="1" thickTop="1">
      <c r="A4325" s="286" t="s">
        <v>2</v>
      </c>
      <c r="B4325" s="287"/>
      <c r="C4325" s="288" t="s">
        <v>95</v>
      </c>
      <c r="D4325" s="288" t="s">
        <v>96</v>
      </c>
      <c r="E4325" s="288" t="s">
        <v>97</v>
      </c>
      <c r="F4325" s="288" t="s">
        <v>87</v>
      </c>
      <c r="G4325" s="233" t="s">
        <v>88</v>
      </c>
      <c r="H4325" s="87"/>
      <c r="I4325" s="119"/>
      <c r="J4325" s="87"/>
      <c r="K4325" s="87"/>
      <c r="L4325" s="87"/>
      <c r="M4325" s="87"/>
    </row>
    <row r="4326" spans="1:13" hidden="1">
      <c r="A4326" s="506" t="str">
        <f>IF(I4326=0,"",VLOOKUP(I4326,EQUIPOS,2,FALSE))</f>
        <v/>
      </c>
      <c r="B4326" s="507"/>
      <c r="C4326" s="292"/>
      <c r="D4326" s="290"/>
      <c r="E4326" s="291">
        <f>IF(I4326=0,0,VLOOKUP(I4326,EQUIPOS,4,FALSE))</f>
        <v>0</v>
      </c>
      <c r="F4326" s="207">
        <f>C4326*D4326*E4326</f>
        <v>0</v>
      </c>
      <c r="G4326" s="228"/>
      <c r="H4326" s="87"/>
      <c r="I4326" s="285"/>
      <c r="J4326" s="87"/>
      <c r="K4326" s="87"/>
      <c r="L4326" s="87"/>
      <c r="M4326" s="87"/>
    </row>
    <row r="4327" spans="1:13" hidden="1">
      <c r="A4327" s="506" t="str">
        <f>IF(I4327=0,"",VLOOKUP(I4327,EQUIPOS,2,FALSE))</f>
        <v/>
      </c>
      <c r="B4327" s="507"/>
      <c r="C4327" s="292"/>
      <c r="D4327" s="290"/>
      <c r="E4327" s="291">
        <f>IF(I4327=0,0,VLOOKUP(I4327,EQUIPOS,4,FALSE))</f>
        <v>0</v>
      </c>
      <c r="F4327" s="207">
        <f>C4327*D4327*E4327</f>
        <v>0</v>
      </c>
      <c r="G4327" s="229"/>
      <c r="H4327" s="87"/>
      <c r="I4327" s="285"/>
      <c r="J4327" s="87"/>
      <c r="K4327" s="87"/>
      <c r="L4327" s="87"/>
      <c r="M4327" s="87"/>
    </row>
    <row r="4328" spans="1:13" hidden="1">
      <c r="A4328" s="506" t="str">
        <f>IF(I4328=0,"",VLOOKUP(I4328,EQUIPOS,2,FALSE))</f>
        <v/>
      </c>
      <c r="B4328" s="507"/>
      <c r="C4328" s="292"/>
      <c r="D4328" s="290"/>
      <c r="E4328" s="291">
        <f>IF(I4328=0,0,VLOOKUP(I4328,EQUIPOS,4,FALSE))</f>
        <v>0</v>
      </c>
      <c r="F4328" s="207">
        <f>C4328*D4328*E4328</f>
        <v>0</v>
      </c>
      <c r="G4328" s="229"/>
      <c r="H4328" s="87"/>
      <c r="I4328" s="285"/>
      <c r="J4328" s="87"/>
      <c r="K4328" s="87"/>
      <c r="L4328" s="87"/>
      <c r="M4328" s="87"/>
    </row>
    <row r="4329" spans="1:13" hidden="1">
      <c r="A4329" s="506" t="str">
        <f>IF(I4329=0,"",VLOOKUP(I4329,EQUIPOS,2,FALSE))</f>
        <v/>
      </c>
      <c r="B4329" s="507"/>
      <c r="C4329" s="292"/>
      <c r="D4329" s="290"/>
      <c r="E4329" s="291">
        <f>IF(I4329=0,0,VLOOKUP(I4329,EQUIPOS,4,FALSE))</f>
        <v>0</v>
      </c>
      <c r="F4329" s="207">
        <f>C4329*D4329*E4329</f>
        <v>0</v>
      </c>
      <c r="G4329" s="235"/>
      <c r="H4329" s="87"/>
      <c r="I4329" s="285"/>
      <c r="J4329" s="87"/>
      <c r="K4329" s="87"/>
      <c r="L4329" s="87"/>
      <c r="M4329" s="87"/>
    </row>
    <row r="4330" spans="1:13" ht="13.5" hidden="1" thickBot="1">
      <c r="A4330" s="230"/>
      <c r="B4330" s="88"/>
      <c r="C4330" s="88"/>
      <c r="D4330" s="160"/>
      <c r="E4330" s="172"/>
      <c r="F4330" s="271" t="s">
        <v>98</v>
      </c>
      <c r="G4330" s="238">
        <f>SUM(F4326:F4329)</f>
        <v>0</v>
      </c>
      <c r="H4330" s="87"/>
      <c r="I4330" s="119"/>
      <c r="J4330" s="87"/>
      <c r="K4330" s="87"/>
      <c r="L4330" s="87"/>
      <c r="M4330" s="87"/>
    </row>
    <row r="4331" spans="1:13" ht="13.5" hidden="1" thickTop="1">
      <c r="A4331" s="231" t="s">
        <v>99</v>
      </c>
      <c r="B4331" s="89"/>
      <c r="C4331" s="89"/>
      <c r="D4331" s="161"/>
      <c r="E4331" s="169"/>
      <c r="F4331" s="161"/>
      <c r="G4331" s="232"/>
      <c r="H4331" s="87"/>
      <c r="I4331" s="119"/>
      <c r="J4331" s="87"/>
      <c r="K4331" s="87"/>
      <c r="L4331" s="87"/>
      <c r="M4331" s="87"/>
    </row>
    <row r="4332" spans="1:13" hidden="1">
      <c r="A4332" s="286" t="s">
        <v>2</v>
      </c>
      <c r="B4332" s="273" t="s">
        <v>3</v>
      </c>
      <c r="C4332" s="273" t="s">
        <v>91</v>
      </c>
      <c r="D4332" s="288" t="s">
        <v>85</v>
      </c>
      <c r="E4332" s="288" t="s">
        <v>92</v>
      </c>
      <c r="F4332" s="288" t="s">
        <v>87</v>
      </c>
      <c r="G4332" s="233" t="s">
        <v>88</v>
      </c>
      <c r="H4332" s="165"/>
      <c r="I4332" s="167"/>
      <c r="J4332" s="87"/>
      <c r="K4332" s="87"/>
      <c r="L4332" s="87"/>
      <c r="M4332" s="87"/>
    </row>
    <row r="4333" spans="1:13" hidden="1">
      <c r="A4333" s="293" t="str">
        <f t="shared" ref="A4333:A4341" si="695">IF(I4333=0,"",VLOOKUP(I4333,MANOOBRA,2,FALSE))</f>
        <v/>
      </c>
      <c r="B4333" s="289" t="str">
        <f t="shared" ref="B4333:B4341" si="696">IF(I4333=0,"",VLOOKUP(I4333,MANOOBRA,3,FALSE))</f>
        <v/>
      </c>
      <c r="C4333" s="292"/>
      <c r="D4333" s="292"/>
      <c r="E4333" s="291">
        <f t="shared" ref="E4333:E4341" si="697">IF(I4333=0,0,VLOOKUP(I4333,MANOOBRA,4,FALSE))</f>
        <v>0</v>
      </c>
      <c r="F4333" s="207">
        <f>IF(D4333=0,0,C4333*E4333/D4333)</f>
        <v>0</v>
      </c>
      <c r="G4333" s="228"/>
      <c r="H4333" s="87"/>
      <c r="I4333" s="285"/>
      <c r="J4333" s="87"/>
      <c r="K4333" s="87"/>
      <c r="L4333" s="87"/>
      <c r="M4333" s="87"/>
    </row>
    <row r="4334" spans="1:13" hidden="1">
      <c r="A4334" s="293" t="str">
        <f t="shared" si="695"/>
        <v/>
      </c>
      <c r="B4334" s="289" t="str">
        <f t="shared" si="696"/>
        <v/>
      </c>
      <c r="C4334" s="292"/>
      <c r="D4334" s="292"/>
      <c r="E4334" s="291">
        <f t="shared" si="697"/>
        <v>0</v>
      </c>
      <c r="F4334" s="207">
        <f t="shared" ref="F4334:F4341" si="698">IF(D4334=0,0,C4334*E4334/D4334)</f>
        <v>0</v>
      </c>
      <c r="G4334" s="229"/>
      <c r="H4334" s="87"/>
      <c r="I4334" s="285"/>
      <c r="J4334" s="87"/>
      <c r="K4334" s="87"/>
      <c r="L4334" s="87"/>
      <c r="M4334" s="87"/>
    </row>
    <row r="4335" spans="1:13" hidden="1">
      <c r="A4335" s="293" t="str">
        <f t="shared" si="695"/>
        <v/>
      </c>
      <c r="B4335" s="289" t="str">
        <f t="shared" si="696"/>
        <v/>
      </c>
      <c r="C4335" s="292"/>
      <c r="D4335" s="292"/>
      <c r="E4335" s="291">
        <f t="shared" si="697"/>
        <v>0</v>
      </c>
      <c r="F4335" s="207">
        <f t="shared" si="698"/>
        <v>0</v>
      </c>
      <c r="G4335" s="229"/>
      <c r="H4335" s="87"/>
      <c r="I4335" s="285"/>
      <c r="J4335" s="87"/>
      <c r="K4335" s="87"/>
      <c r="L4335" s="87"/>
      <c r="M4335" s="87"/>
    </row>
    <row r="4336" spans="1:13" hidden="1">
      <c r="A4336" s="293" t="str">
        <f t="shared" si="695"/>
        <v/>
      </c>
      <c r="B4336" s="289" t="str">
        <f t="shared" si="696"/>
        <v/>
      </c>
      <c r="C4336" s="292"/>
      <c r="D4336" s="292"/>
      <c r="E4336" s="291">
        <f t="shared" si="697"/>
        <v>0</v>
      </c>
      <c r="F4336" s="207">
        <f t="shared" si="698"/>
        <v>0</v>
      </c>
      <c r="G4336" s="229"/>
      <c r="H4336" s="87"/>
      <c r="I4336" s="285"/>
      <c r="J4336" s="87"/>
      <c r="K4336" s="87"/>
      <c r="L4336" s="87"/>
      <c r="M4336" s="87"/>
    </row>
    <row r="4337" spans="1:13" hidden="1">
      <c r="A4337" s="293" t="str">
        <f t="shared" si="695"/>
        <v/>
      </c>
      <c r="B4337" s="289" t="str">
        <f t="shared" si="696"/>
        <v/>
      </c>
      <c r="C4337" s="292"/>
      <c r="D4337" s="292"/>
      <c r="E4337" s="291">
        <f t="shared" si="697"/>
        <v>0</v>
      </c>
      <c r="F4337" s="207">
        <f t="shared" si="698"/>
        <v>0</v>
      </c>
      <c r="G4337" s="229"/>
      <c r="H4337" s="87"/>
      <c r="I4337" s="285"/>
      <c r="J4337" s="87"/>
      <c r="K4337" s="87"/>
      <c r="L4337" s="87"/>
      <c r="M4337" s="87"/>
    </row>
    <row r="4338" spans="1:13" hidden="1">
      <c r="A4338" s="293" t="str">
        <f t="shared" si="695"/>
        <v/>
      </c>
      <c r="B4338" s="289" t="str">
        <f t="shared" si="696"/>
        <v/>
      </c>
      <c r="C4338" s="292"/>
      <c r="D4338" s="294"/>
      <c r="E4338" s="291">
        <f t="shared" si="697"/>
        <v>0</v>
      </c>
      <c r="F4338" s="207">
        <f t="shared" si="698"/>
        <v>0</v>
      </c>
      <c r="G4338" s="229"/>
      <c r="H4338" s="87"/>
      <c r="I4338" s="285"/>
      <c r="J4338" s="87"/>
      <c r="K4338" s="87"/>
      <c r="L4338" s="87"/>
      <c r="M4338" s="87"/>
    </row>
    <row r="4339" spans="1:13" hidden="1">
      <c r="A4339" s="293" t="str">
        <f t="shared" si="695"/>
        <v/>
      </c>
      <c r="B4339" s="289" t="str">
        <f t="shared" si="696"/>
        <v/>
      </c>
      <c r="C4339" s="292"/>
      <c r="D4339" s="294"/>
      <c r="E4339" s="291">
        <f t="shared" si="697"/>
        <v>0</v>
      </c>
      <c r="F4339" s="207">
        <f t="shared" si="698"/>
        <v>0</v>
      </c>
      <c r="G4339" s="229"/>
      <c r="H4339" s="87"/>
      <c r="I4339" s="285"/>
      <c r="J4339" s="87"/>
      <c r="K4339" s="87"/>
      <c r="L4339" s="87"/>
      <c r="M4339" s="87"/>
    </row>
    <row r="4340" spans="1:13" hidden="1">
      <c r="A4340" s="293" t="str">
        <f t="shared" si="695"/>
        <v/>
      </c>
      <c r="B4340" s="289" t="str">
        <f t="shared" si="696"/>
        <v/>
      </c>
      <c r="C4340" s="292"/>
      <c r="D4340" s="294"/>
      <c r="E4340" s="291">
        <f t="shared" si="697"/>
        <v>0</v>
      </c>
      <c r="F4340" s="207">
        <f t="shared" si="698"/>
        <v>0</v>
      </c>
      <c r="G4340" s="229"/>
      <c r="H4340" s="87"/>
      <c r="I4340" s="285"/>
      <c r="J4340" s="87"/>
      <c r="K4340" s="87"/>
      <c r="L4340" s="87"/>
      <c r="M4340" s="87"/>
    </row>
    <row r="4341" spans="1:13" hidden="1">
      <c r="A4341" s="293" t="str">
        <f t="shared" si="695"/>
        <v/>
      </c>
      <c r="B4341" s="289" t="str">
        <f t="shared" si="696"/>
        <v/>
      </c>
      <c r="C4341" s="292"/>
      <c r="D4341" s="294"/>
      <c r="E4341" s="291">
        <f t="shared" si="697"/>
        <v>0</v>
      </c>
      <c r="F4341" s="207">
        <f t="shared" si="698"/>
        <v>0</v>
      </c>
      <c r="G4341" s="235"/>
      <c r="H4341" s="87"/>
      <c r="I4341" s="285"/>
      <c r="J4341" s="87"/>
      <c r="K4341" s="87"/>
      <c r="L4341" s="87"/>
      <c r="M4341" s="87"/>
    </row>
    <row r="4342" spans="1:13" ht="13.5" hidden="1" thickBot="1">
      <c r="A4342" s="230"/>
      <c r="B4342" s="88"/>
      <c r="C4342" s="88"/>
      <c r="D4342" s="160"/>
      <c r="E4342" s="168"/>
      <c r="F4342" s="271" t="s">
        <v>100</v>
      </c>
      <c r="G4342" s="238">
        <f>SUM(F4333:F4341)</f>
        <v>0</v>
      </c>
      <c r="H4342" s="87"/>
      <c r="I4342" s="119"/>
      <c r="J4342" s="87"/>
      <c r="K4342" s="87"/>
      <c r="L4342" s="87"/>
      <c r="M4342" s="87"/>
    </row>
    <row r="4343" spans="1:13" ht="13.5" hidden="1" thickTop="1">
      <c r="A4343" s="239" t="s">
        <v>101</v>
      </c>
      <c r="B4343" s="89"/>
      <c r="C4343" s="89"/>
      <c r="D4343" s="161"/>
      <c r="E4343" s="169"/>
      <c r="F4343" s="161"/>
      <c r="G4343" s="232"/>
      <c r="H4343" s="87"/>
      <c r="I4343" s="119"/>
      <c r="J4343" s="87"/>
      <c r="K4343" s="87"/>
      <c r="L4343" s="87"/>
      <c r="M4343" s="87"/>
    </row>
    <row r="4344" spans="1:13" hidden="1">
      <c r="A4344" s="286" t="s">
        <v>2</v>
      </c>
      <c r="B4344" s="287"/>
      <c r="C4344" s="287"/>
      <c r="D4344" s="208"/>
      <c r="E4344" s="288" t="s">
        <v>102</v>
      </c>
      <c r="F4344" s="288" t="s">
        <v>45</v>
      </c>
      <c r="G4344" s="295" t="s">
        <v>102</v>
      </c>
      <c r="H4344" s="165"/>
      <c r="I4344" s="167"/>
      <c r="J4344" s="87"/>
      <c r="K4344" s="87"/>
      <c r="L4344" s="87"/>
      <c r="M4344" s="87"/>
    </row>
    <row r="4345" spans="1:13" hidden="1">
      <c r="A4345" s="296" t="s">
        <v>103</v>
      </c>
      <c r="B4345" s="209"/>
      <c r="C4345" s="209"/>
      <c r="D4345" s="210"/>
      <c r="E4345" s="284">
        <f>SUM(G4310,G4323,G4330,G4342)</f>
        <v>0</v>
      </c>
      <c r="F4345" s="297">
        <f>A</f>
        <v>0</v>
      </c>
      <c r="G4345" s="298">
        <f>E4345*F4345</f>
        <v>0</v>
      </c>
      <c r="H4345" s="87"/>
      <c r="I4345" s="173"/>
      <c r="J4345" s="87"/>
      <c r="K4345" s="87"/>
      <c r="L4345" s="87"/>
      <c r="M4345" s="87"/>
    </row>
    <row r="4346" spans="1:13" hidden="1">
      <c r="A4346" s="296" t="s">
        <v>104</v>
      </c>
      <c r="B4346" s="209"/>
      <c r="C4346" s="209"/>
      <c r="D4346" s="210"/>
      <c r="E4346" s="284">
        <f>SUM(G4310,G4323,G4330,G4342)</f>
        <v>0</v>
      </c>
      <c r="F4346" s="297">
        <f>I</f>
        <v>0</v>
      </c>
      <c r="G4346" s="298">
        <f>E4346*F4346</f>
        <v>0</v>
      </c>
      <c r="H4346" s="87"/>
      <c r="I4346" s="173"/>
      <c r="J4346" s="87"/>
      <c r="K4346" s="87"/>
      <c r="L4346" s="87"/>
      <c r="M4346" s="87"/>
    </row>
    <row r="4347" spans="1:13" hidden="1">
      <c r="A4347" s="296" t="s">
        <v>105</v>
      </c>
      <c r="B4347" s="209"/>
      <c r="C4347" s="209"/>
      <c r="D4347" s="210"/>
      <c r="E4347" s="284">
        <f>SUM(G4310,G4323,G4330,G4342)</f>
        <v>0</v>
      </c>
      <c r="F4347" s="297">
        <f>U</f>
        <v>0</v>
      </c>
      <c r="G4347" s="298">
        <f>E4347*F4347</f>
        <v>0</v>
      </c>
      <c r="H4347" s="87"/>
      <c r="I4347" s="173"/>
      <c r="J4347" s="87"/>
      <c r="K4347" s="87"/>
      <c r="L4347" s="87"/>
      <c r="M4347" s="87"/>
    </row>
    <row r="4348" spans="1:13" ht="23.25" hidden="1" thickBot="1">
      <c r="A4348" s="230"/>
      <c r="B4348" s="88"/>
      <c r="C4348" s="88"/>
      <c r="D4348" s="160"/>
      <c r="E4348" s="168"/>
      <c r="F4348" s="67" t="s">
        <v>106</v>
      </c>
      <c r="G4348" s="238">
        <f>SUM(G4345:G4347)</f>
        <v>0</v>
      </c>
      <c r="H4348" s="87"/>
      <c r="I4348" s="119"/>
      <c r="J4348" s="299" t="s">
        <v>107</v>
      </c>
      <c r="K4348" s="299" t="s">
        <v>108</v>
      </c>
      <c r="L4348" s="299" t="s">
        <v>106</v>
      </c>
      <c r="M4348" s="299" t="s">
        <v>105</v>
      </c>
    </row>
    <row r="4349" spans="1:13" ht="14.25" hidden="1" thickTop="1" thickBot="1">
      <c r="A4349" s="240"/>
      <c r="B4349" s="58"/>
      <c r="C4349" s="58"/>
      <c r="D4349" s="174"/>
      <c r="E4349" s="68" t="s">
        <v>108</v>
      </c>
      <c r="F4349" s="69"/>
      <c r="G4349" s="241">
        <f>ROUND(SUM(G4310,G4323,G4330,G4342,G4348),0)</f>
        <v>0</v>
      </c>
      <c r="H4349" s="58"/>
      <c r="I4349" s="118"/>
      <c r="J4349" s="300" t="str">
        <f>B4286</f>
        <v>6.8</v>
      </c>
      <c r="K4349" s="301">
        <f>G4349</f>
        <v>0</v>
      </c>
      <c r="L4349" s="302">
        <f>ROUND(SUM(G4310,G4323,G4330,G4342),0)</f>
        <v>0</v>
      </c>
      <c r="M4349" s="303">
        <f>G4347</f>
        <v>0</v>
      </c>
    </row>
    <row r="4350" spans="1:13" ht="26.25" hidden="1" thickTop="1">
      <c r="A4350" s="242" t="s">
        <v>109</v>
      </c>
      <c r="B4350" s="87"/>
      <c r="C4350" s="87"/>
      <c r="D4350" s="162"/>
      <c r="E4350" s="166"/>
      <c r="F4350" s="162"/>
      <c r="G4350" s="225"/>
      <c r="H4350" s="87"/>
      <c r="I4350" s="119"/>
      <c r="J4350" s="87"/>
      <c r="K4350" s="87"/>
      <c r="L4350" s="87"/>
      <c r="M4350" s="87"/>
    </row>
    <row r="4351" spans="1:13" hidden="1">
      <c r="A4351" s="242"/>
      <c r="B4351" s="175"/>
      <c r="C4351" s="175"/>
      <c r="D4351" s="176"/>
      <c r="E4351" s="166"/>
      <c r="F4351" s="162"/>
      <c r="G4351" s="243">
        <f ca="1">TODAY()</f>
        <v>46244</v>
      </c>
      <c r="H4351" s="87"/>
      <c r="I4351" s="119"/>
      <c r="J4351" s="87"/>
      <c r="K4351" s="87"/>
      <c r="L4351" s="87"/>
      <c r="M4351" s="87"/>
    </row>
    <row r="4352" spans="1:13" ht="13.5" hidden="1" thickBot="1">
      <c r="A4352" s="244"/>
      <c r="B4352" s="245"/>
      <c r="C4352" s="245"/>
      <c r="D4352" s="246"/>
      <c r="E4352" s="247"/>
      <c r="F4352" s="246"/>
      <c r="G4352" s="248"/>
      <c r="H4352" s="87"/>
      <c r="I4352" s="119"/>
      <c r="J4352" s="87"/>
      <c r="K4352" s="87"/>
      <c r="L4352" s="87"/>
      <c r="M4352" s="87"/>
    </row>
    <row r="4353" spans="1:13" hidden="1">
      <c r="A4353" s="217"/>
      <c r="B4353" s="218"/>
      <c r="C4353" s="218"/>
      <c r="D4353" s="219"/>
      <c r="E4353" s="220"/>
      <c r="F4353" s="219"/>
      <c r="G4353" s="221" t="s">
        <v>77</v>
      </c>
      <c r="H4353" s="58"/>
      <c r="I4353" s="118"/>
      <c r="J4353" s="58"/>
      <c r="K4353" s="58"/>
      <c r="L4353" s="58"/>
      <c r="M4353" s="87"/>
    </row>
    <row r="4354" spans="1:13" hidden="1">
      <c r="A4354" s="222" t="s">
        <v>78</v>
      </c>
      <c r="B4354" s="508" t="str">
        <f>Proponente</f>
        <v>Proponente BCDA</v>
      </c>
      <c r="C4354" s="508"/>
      <c r="D4354" s="508"/>
      <c r="E4354" s="508"/>
      <c r="F4354" s="508"/>
      <c r="G4354" s="509"/>
      <c r="H4354" s="87"/>
      <c r="I4354" s="119"/>
      <c r="J4354" s="87"/>
      <c r="K4354" s="87"/>
      <c r="L4354" s="87"/>
      <c r="M4354" s="87"/>
    </row>
    <row r="4355" spans="1:13" hidden="1">
      <c r="A4355" s="222" t="s">
        <v>79</v>
      </c>
      <c r="B4355" s="87" t="str">
        <f>VLOOKUP(B4356,'4_Presupuesto de Obra'!$A$8:$D$182,2,FALSE)</f>
        <v>6.9</v>
      </c>
      <c r="C4355" s="508">
        <f>VLOOKUP(B4356,'4_Presupuesto de Obra'!$A$8:$D$182,3,FALSE)</f>
        <v>0</v>
      </c>
      <c r="D4355" s="508"/>
      <c r="E4355" s="508"/>
      <c r="F4355" s="508"/>
      <c r="G4355" s="509"/>
      <c r="H4355" s="87"/>
      <c r="I4355" s="119"/>
      <c r="J4355" s="87"/>
      <c r="K4355" s="87"/>
      <c r="L4355" s="87"/>
      <c r="M4355" s="87"/>
    </row>
    <row r="4356" spans="1:13" hidden="1">
      <c r="A4356" s="223"/>
      <c r="B4356" s="216">
        <f>+B4287+1</f>
        <v>64</v>
      </c>
      <c r="C4356" s="87"/>
      <c r="D4356" s="162"/>
      <c r="E4356" s="166"/>
      <c r="F4356" s="59" t="s">
        <v>80</v>
      </c>
      <c r="G4356" s="224">
        <f>VLOOKUP(B4356,'4_Presupuesto de Obra'!$A$8:$D$182,4,FALSE)</f>
        <v>0</v>
      </c>
      <c r="H4356" s="87"/>
      <c r="I4356" s="119"/>
      <c r="J4356" s="87"/>
      <c r="K4356" s="87"/>
      <c r="L4356" s="87"/>
      <c r="M4356" s="87"/>
    </row>
    <row r="4357" spans="1:13" ht="13.5" hidden="1" thickBot="1">
      <c r="A4357" s="222" t="s">
        <v>81</v>
      </c>
      <c r="B4357" s="87"/>
      <c r="C4357" s="87"/>
      <c r="D4357" s="162"/>
      <c r="E4357" s="166"/>
      <c r="F4357" s="162"/>
      <c r="G4357" s="225"/>
      <c r="H4357" s="87"/>
      <c r="I4357" s="167"/>
      <c r="J4357" s="87"/>
      <c r="K4357" s="87"/>
      <c r="L4357" s="87"/>
      <c r="M4357" s="87"/>
    </row>
    <row r="4358" spans="1:13" ht="13.5" hidden="1" thickTop="1">
      <c r="A4358" s="226" t="s">
        <v>2</v>
      </c>
      <c r="B4358" s="158" t="s">
        <v>83</v>
      </c>
      <c r="C4358" s="158" t="s">
        <v>84</v>
      </c>
      <c r="D4358" s="159" t="s">
        <v>85</v>
      </c>
      <c r="E4358" s="65" t="s">
        <v>86</v>
      </c>
      <c r="F4358" s="65" t="s">
        <v>87</v>
      </c>
      <c r="G4358" s="227" t="s">
        <v>88</v>
      </c>
      <c r="H4358" s="165"/>
      <c r="I4358" s="167"/>
      <c r="J4358" s="165"/>
      <c r="K4358" s="165"/>
      <c r="L4358" s="165"/>
      <c r="M4358" s="87"/>
    </row>
    <row r="4359" spans="1:13" hidden="1">
      <c r="A4359" s="281" t="str">
        <f t="shared" ref="A4359:A4378" si="699">IF(I4359=0,"-",VLOOKUP(I4359,EQUIPOS,2,FALSE))</f>
        <v>-</v>
      </c>
      <c r="B4359" s="282"/>
      <c r="C4359" s="282"/>
      <c r="D4359" s="283"/>
      <c r="E4359" s="284">
        <f t="shared" ref="E4359:E4378" si="700">IF(I4359=0,0,VLOOKUP(I4359,EQUIPOS,4,FALSE))</f>
        <v>0</v>
      </c>
      <c r="F4359" s="207">
        <f t="shared" ref="F4359:F4378" si="701">IF(D4359=0,0,E4359/D4359)</f>
        <v>0</v>
      </c>
      <c r="G4359" s="228"/>
      <c r="H4359" s="87"/>
      <c r="I4359" s="285"/>
      <c r="J4359" s="87"/>
      <c r="K4359" s="87"/>
      <c r="L4359" s="87"/>
      <c r="M4359" s="87"/>
    </row>
    <row r="4360" spans="1:13" hidden="1">
      <c r="A4360" s="281" t="str">
        <f t="shared" si="699"/>
        <v>-</v>
      </c>
      <c r="B4360" s="282"/>
      <c r="C4360" s="282"/>
      <c r="D4360" s="283"/>
      <c r="E4360" s="284">
        <f t="shared" si="700"/>
        <v>0</v>
      </c>
      <c r="F4360" s="207">
        <f t="shared" si="701"/>
        <v>0</v>
      </c>
      <c r="G4360" s="229"/>
      <c r="H4360" s="87"/>
      <c r="I4360" s="285"/>
      <c r="J4360" s="87"/>
      <c r="K4360" s="87"/>
      <c r="L4360" s="87"/>
      <c r="M4360" s="87"/>
    </row>
    <row r="4361" spans="1:13" hidden="1">
      <c r="A4361" s="281" t="str">
        <f t="shared" si="699"/>
        <v>-</v>
      </c>
      <c r="B4361" s="282"/>
      <c r="C4361" s="282"/>
      <c r="D4361" s="283"/>
      <c r="E4361" s="284">
        <f t="shared" si="700"/>
        <v>0</v>
      </c>
      <c r="F4361" s="207">
        <f t="shared" si="701"/>
        <v>0</v>
      </c>
      <c r="G4361" s="229"/>
      <c r="H4361" s="87"/>
      <c r="I4361" s="285"/>
      <c r="J4361" s="87"/>
      <c r="K4361" s="87"/>
      <c r="L4361" s="87"/>
      <c r="M4361" s="87"/>
    </row>
    <row r="4362" spans="1:13" hidden="1">
      <c r="A4362" s="281" t="str">
        <f t="shared" si="699"/>
        <v>-</v>
      </c>
      <c r="B4362" s="282"/>
      <c r="C4362" s="282"/>
      <c r="D4362" s="283"/>
      <c r="E4362" s="284">
        <f t="shared" si="700"/>
        <v>0</v>
      </c>
      <c r="F4362" s="207">
        <f t="shared" si="701"/>
        <v>0</v>
      </c>
      <c r="G4362" s="229"/>
      <c r="H4362" s="87"/>
      <c r="I4362" s="285"/>
      <c r="J4362" s="87"/>
      <c r="K4362" s="87"/>
      <c r="L4362" s="87"/>
      <c r="M4362" s="87"/>
    </row>
    <row r="4363" spans="1:13" hidden="1">
      <c r="A4363" s="281" t="str">
        <f t="shared" si="699"/>
        <v>-</v>
      </c>
      <c r="B4363" s="282"/>
      <c r="C4363" s="282"/>
      <c r="D4363" s="283"/>
      <c r="E4363" s="284">
        <f t="shared" si="700"/>
        <v>0</v>
      </c>
      <c r="F4363" s="207">
        <f t="shared" si="701"/>
        <v>0</v>
      </c>
      <c r="G4363" s="229"/>
      <c r="H4363" s="87"/>
      <c r="I4363" s="285"/>
      <c r="J4363" s="87"/>
      <c r="K4363" s="87"/>
      <c r="L4363" s="87"/>
      <c r="M4363" s="87"/>
    </row>
    <row r="4364" spans="1:13" hidden="1">
      <c r="A4364" s="281" t="str">
        <f t="shared" si="699"/>
        <v>-</v>
      </c>
      <c r="B4364" s="282"/>
      <c r="C4364" s="282"/>
      <c r="D4364" s="283"/>
      <c r="E4364" s="284">
        <f t="shared" si="700"/>
        <v>0</v>
      </c>
      <c r="F4364" s="207">
        <f t="shared" si="701"/>
        <v>0</v>
      </c>
      <c r="G4364" s="229"/>
      <c r="H4364" s="87"/>
      <c r="I4364" s="285"/>
      <c r="J4364" s="87"/>
      <c r="K4364" s="87"/>
      <c r="L4364" s="87"/>
      <c r="M4364" s="87"/>
    </row>
    <row r="4365" spans="1:13" hidden="1">
      <c r="A4365" s="281" t="str">
        <f t="shared" si="699"/>
        <v>-</v>
      </c>
      <c r="B4365" s="282"/>
      <c r="C4365" s="282"/>
      <c r="D4365" s="283"/>
      <c r="E4365" s="284">
        <f t="shared" si="700"/>
        <v>0</v>
      </c>
      <c r="F4365" s="207">
        <f t="shared" si="701"/>
        <v>0</v>
      </c>
      <c r="G4365" s="235"/>
      <c r="H4365" s="87"/>
      <c r="I4365" s="285"/>
      <c r="J4365" s="87"/>
      <c r="K4365" s="87"/>
      <c r="L4365" s="87"/>
      <c r="M4365" s="87"/>
    </row>
    <row r="4366" spans="1:13" hidden="1">
      <c r="A4366" s="281" t="str">
        <f t="shared" si="699"/>
        <v>-</v>
      </c>
      <c r="B4366" s="282"/>
      <c r="C4366" s="282"/>
      <c r="D4366" s="283"/>
      <c r="E4366" s="284">
        <f t="shared" si="700"/>
        <v>0</v>
      </c>
      <c r="F4366" s="207">
        <f t="shared" si="701"/>
        <v>0</v>
      </c>
      <c r="G4366" s="229"/>
      <c r="H4366" s="87"/>
      <c r="I4366" s="285"/>
      <c r="J4366" s="87"/>
      <c r="K4366" s="87"/>
      <c r="L4366" s="87"/>
      <c r="M4366" s="87"/>
    </row>
    <row r="4367" spans="1:13" hidden="1">
      <c r="A4367" s="281" t="str">
        <f t="shared" si="699"/>
        <v>-</v>
      </c>
      <c r="B4367" s="282"/>
      <c r="C4367" s="282"/>
      <c r="D4367" s="283"/>
      <c r="E4367" s="284">
        <f t="shared" si="700"/>
        <v>0</v>
      </c>
      <c r="F4367" s="207">
        <f t="shared" si="701"/>
        <v>0</v>
      </c>
      <c r="G4367" s="229"/>
      <c r="H4367" s="87"/>
      <c r="I4367" s="285"/>
      <c r="J4367" s="87"/>
      <c r="K4367" s="87"/>
      <c r="L4367" s="87"/>
      <c r="M4367" s="87"/>
    </row>
    <row r="4368" spans="1:13" hidden="1">
      <c r="A4368" s="281" t="str">
        <f t="shared" si="699"/>
        <v>-</v>
      </c>
      <c r="B4368" s="282"/>
      <c r="C4368" s="282"/>
      <c r="D4368" s="283"/>
      <c r="E4368" s="284">
        <f t="shared" si="700"/>
        <v>0</v>
      </c>
      <c r="F4368" s="207">
        <f t="shared" si="701"/>
        <v>0</v>
      </c>
      <c r="G4368" s="229"/>
      <c r="H4368" s="87"/>
      <c r="I4368" s="285"/>
      <c r="J4368" s="87"/>
      <c r="K4368" s="87"/>
      <c r="L4368" s="87"/>
      <c r="M4368" s="87"/>
    </row>
    <row r="4369" spans="1:13" hidden="1">
      <c r="A4369" s="281" t="str">
        <f t="shared" si="699"/>
        <v>-</v>
      </c>
      <c r="B4369" s="282"/>
      <c r="C4369" s="282"/>
      <c r="D4369" s="283"/>
      <c r="E4369" s="284">
        <f t="shared" si="700"/>
        <v>0</v>
      </c>
      <c r="F4369" s="207">
        <f t="shared" si="701"/>
        <v>0</v>
      </c>
      <c r="G4369" s="229"/>
      <c r="H4369" s="87"/>
      <c r="I4369" s="285"/>
      <c r="J4369" s="87"/>
      <c r="K4369" s="87"/>
      <c r="L4369" s="87"/>
      <c r="M4369" s="87"/>
    </row>
    <row r="4370" spans="1:13" hidden="1">
      <c r="A4370" s="281" t="str">
        <f t="shared" si="699"/>
        <v>-</v>
      </c>
      <c r="B4370" s="282"/>
      <c r="C4370" s="282"/>
      <c r="D4370" s="283"/>
      <c r="E4370" s="284">
        <f t="shared" si="700"/>
        <v>0</v>
      </c>
      <c r="F4370" s="207">
        <f t="shared" si="701"/>
        <v>0</v>
      </c>
      <c r="G4370" s="229"/>
      <c r="H4370" s="87"/>
      <c r="I4370" s="285"/>
      <c r="J4370" s="87"/>
      <c r="K4370" s="87"/>
      <c r="L4370" s="87"/>
      <c r="M4370" s="87"/>
    </row>
    <row r="4371" spans="1:13" hidden="1">
      <c r="A4371" s="281" t="str">
        <f t="shared" si="699"/>
        <v>-</v>
      </c>
      <c r="B4371" s="282"/>
      <c r="C4371" s="282"/>
      <c r="D4371" s="283"/>
      <c r="E4371" s="284">
        <f t="shared" si="700"/>
        <v>0</v>
      </c>
      <c r="F4371" s="207">
        <f t="shared" si="701"/>
        <v>0</v>
      </c>
      <c r="G4371" s="229"/>
      <c r="H4371" s="87"/>
      <c r="I4371" s="285"/>
      <c r="J4371" s="87"/>
      <c r="K4371" s="87"/>
      <c r="L4371" s="87"/>
      <c r="M4371" s="87"/>
    </row>
    <row r="4372" spans="1:13" hidden="1">
      <c r="A4372" s="281" t="str">
        <f t="shared" si="699"/>
        <v>-</v>
      </c>
      <c r="B4372" s="282"/>
      <c r="C4372" s="282"/>
      <c r="D4372" s="283"/>
      <c r="E4372" s="284">
        <f t="shared" si="700"/>
        <v>0</v>
      </c>
      <c r="F4372" s="207">
        <f t="shared" si="701"/>
        <v>0</v>
      </c>
      <c r="G4372" s="229"/>
      <c r="H4372" s="87"/>
      <c r="I4372" s="285"/>
      <c r="J4372" s="87"/>
      <c r="K4372" s="87"/>
      <c r="L4372" s="87"/>
      <c r="M4372" s="87"/>
    </row>
    <row r="4373" spans="1:13" hidden="1">
      <c r="A4373" s="281" t="str">
        <f t="shared" si="699"/>
        <v>-</v>
      </c>
      <c r="B4373" s="282"/>
      <c r="C4373" s="282"/>
      <c r="D4373" s="283"/>
      <c r="E4373" s="284">
        <f t="shared" si="700"/>
        <v>0</v>
      </c>
      <c r="F4373" s="207">
        <f t="shared" si="701"/>
        <v>0</v>
      </c>
      <c r="G4373" s="229"/>
      <c r="H4373" s="87"/>
      <c r="I4373" s="285"/>
      <c r="J4373" s="87"/>
      <c r="K4373" s="87"/>
      <c r="L4373" s="87"/>
      <c r="M4373" s="87"/>
    </row>
    <row r="4374" spans="1:13" hidden="1">
      <c r="A4374" s="281" t="str">
        <f t="shared" si="699"/>
        <v>-</v>
      </c>
      <c r="B4374" s="282"/>
      <c r="C4374" s="282"/>
      <c r="D4374" s="283"/>
      <c r="E4374" s="284">
        <f t="shared" si="700"/>
        <v>0</v>
      </c>
      <c r="F4374" s="207">
        <f t="shared" si="701"/>
        <v>0</v>
      </c>
      <c r="G4374" s="229"/>
      <c r="H4374" s="87"/>
      <c r="I4374" s="285"/>
      <c r="J4374" s="87"/>
      <c r="K4374" s="87"/>
      <c r="L4374" s="87"/>
      <c r="M4374" s="87"/>
    </row>
    <row r="4375" spans="1:13" hidden="1">
      <c r="A4375" s="281" t="str">
        <f t="shared" si="699"/>
        <v>-</v>
      </c>
      <c r="B4375" s="282"/>
      <c r="C4375" s="282"/>
      <c r="D4375" s="283"/>
      <c r="E4375" s="284">
        <f t="shared" si="700"/>
        <v>0</v>
      </c>
      <c r="F4375" s="207">
        <f t="shared" si="701"/>
        <v>0</v>
      </c>
      <c r="G4375" s="229"/>
      <c r="H4375" s="87"/>
      <c r="I4375" s="285"/>
      <c r="J4375" s="87"/>
      <c r="K4375" s="87"/>
      <c r="L4375" s="87"/>
      <c r="M4375" s="87"/>
    </row>
    <row r="4376" spans="1:13" hidden="1">
      <c r="A4376" s="281" t="str">
        <f t="shared" si="699"/>
        <v>-</v>
      </c>
      <c r="B4376" s="282"/>
      <c r="C4376" s="282"/>
      <c r="D4376" s="283"/>
      <c r="E4376" s="284">
        <f t="shared" si="700"/>
        <v>0</v>
      </c>
      <c r="F4376" s="207">
        <f t="shared" si="701"/>
        <v>0</v>
      </c>
      <c r="G4376" s="229"/>
      <c r="H4376" s="87"/>
      <c r="I4376" s="285"/>
      <c r="J4376" s="87"/>
      <c r="K4376" s="87"/>
      <c r="L4376" s="87"/>
      <c r="M4376" s="87"/>
    </row>
    <row r="4377" spans="1:13" hidden="1">
      <c r="A4377" s="281" t="str">
        <f t="shared" si="699"/>
        <v>-</v>
      </c>
      <c r="B4377" s="282"/>
      <c r="C4377" s="282"/>
      <c r="D4377" s="283"/>
      <c r="E4377" s="284">
        <f t="shared" si="700"/>
        <v>0</v>
      </c>
      <c r="F4377" s="207">
        <f t="shared" si="701"/>
        <v>0</v>
      </c>
      <c r="G4377" s="229"/>
      <c r="H4377" s="87"/>
      <c r="I4377" s="285"/>
      <c r="J4377" s="87"/>
      <c r="K4377" s="87"/>
      <c r="L4377" s="87"/>
      <c r="M4377" s="87"/>
    </row>
    <row r="4378" spans="1:13" hidden="1">
      <c r="A4378" s="281" t="str">
        <f t="shared" si="699"/>
        <v>-</v>
      </c>
      <c r="B4378" s="282"/>
      <c r="C4378" s="282"/>
      <c r="D4378" s="283"/>
      <c r="E4378" s="284">
        <f t="shared" si="700"/>
        <v>0</v>
      </c>
      <c r="F4378" s="207">
        <f t="shared" si="701"/>
        <v>0</v>
      </c>
      <c r="G4378" s="229"/>
      <c r="H4378" s="87"/>
      <c r="I4378" s="285"/>
      <c r="J4378" s="87"/>
      <c r="K4378" s="87"/>
      <c r="L4378" s="87"/>
      <c r="M4378" s="87"/>
    </row>
    <row r="4379" spans="1:13" ht="13.5" hidden="1" thickBot="1">
      <c r="A4379" s="230"/>
      <c r="B4379" s="88"/>
      <c r="C4379" s="88"/>
      <c r="D4379" s="160"/>
      <c r="E4379" s="168"/>
      <c r="F4379" s="271" t="s">
        <v>89</v>
      </c>
      <c r="G4379" s="272">
        <f>SUM(F4359:F4378)</f>
        <v>0</v>
      </c>
      <c r="H4379" s="87"/>
      <c r="I4379" s="119"/>
      <c r="J4379" s="87"/>
      <c r="K4379" s="87"/>
      <c r="L4379" s="87"/>
      <c r="M4379" s="87"/>
    </row>
    <row r="4380" spans="1:13" ht="13.5" hidden="1" thickTop="1">
      <c r="A4380" s="231" t="s">
        <v>90</v>
      </c>
      <c r="B4380" s="89"/>
      <c r="C4380" s="89"/>
      <c r="D4380" s="161"/>
      <c r="E4380" s="169"/>
      <c r="F4380" s="161"/>
      <c r="G4380" s="232"/>
      <c r="H4380" s="87"/>
      <c r="I4380" s="119"/>
      <c r="J4380" s="87"/>
      <c r="K4380" s="87"/>
      <c r="L4380" s="87"/>
      <c r="M4380" s="87"/>
    </row>
    <row r="4381" spans="1:13" hidden="1">
      <c r="A4381" s="286" t="s">
        <v>2</v>
      </c>
      <c r="B4381" s="287"/>
      <c r="C4381" s="273" t="s">
        <v>3</v>
      </c>
      <c r="D4381" s="288" t="s">
        <v>91</v>
      </c>
      <c r="E4381" s="288" t="s">
        <v>92</v>
      </c>
      <c r="F4381" s="288" t="s">
        <v>87</v>
      </c>
      <c r="G4381" s="233" t="s">
        <v>88</v>
      </c>
      <c r="H4381" s="165"/>
      <c r="I4381" s="167"/>
      <c r="J4381" s="165"/>
      <c r="K4381" s="165"/>
      <c r="L4381" s="165"/>
      <c r="M4381" s="87"/>
    </row>
    <row r="4382" spans="1:13" hidden="1">
      <c r="A4382" s="506" t="str">
        <f t="shared" ref="A4382:A4391" si="702">IF(I4382=0,"",VLOOKUP(I4382,MATERIALES,2,FALSE))</f>
        <v/>
      </c>
      <c r="B4382" s="507"/>
      <c r="C4382" s="289" t="str">
        <f t="shared" ref="C4382:C4391" si="703">IF(I4382=0,"",VLOOKUP(I4382,MATERIALES,4,FALSE))</f>
        <v/>
      </c>
      <c r="D4382" s="290"/>
      <c r="E4382" s="291">
        <f t="shared" ref="E4382:E4391" si="704">IF(I4382=0,0,VLOOKUP(I4382,MATERIALES,4,FALSE))</f>
        <v>0</v>
      </c>
      <c r="F4382" s="207">
        <f>D4382*E4382</f>
        <v>0</v>
      </c>
      <c r="G4382" s="228"/>
      <c r="H4382" s="87"/>
      <c r="I4382" s="285"/>
      <c r="J4382" s="87"/>
      <c r="K4382" s="87"/>
      <c r="L4382" s="87"/>
      <c r="M4382" s="87"/>
    </row>
    <row r="4383" spans="1:13" hidden="1">
      <c r="A4383" s="506" t="str">
        <f t="shared" si="702"/>
        <v/>
      </c>
      <c r="B4383" s="507"/>
      <c r="C4383" s="289" t="str">
        <f t="shared" si="703"/>
        <v/>
      </c>
      <c r="D4383" s="290"/>
      <c r="E4383" s="291">
        <f t="shared" si="704"/>
        <v>0</v>
      </c>
      <c r="F4383" s="207">
        <f t="shared" ref="F4383:F4391" si="705">D4383*E4383</f>
        <v>0</v>
      </c>
      <c r="G4383" s="229"/>
      <c r="H4383" s="87"/>
      <c r="I4383" s="285"/>
      <c r="J4383" s="87"/>
      <c r="K4383" s="87"/>
      <c r="L4383" s="87"/>
      <c r="M4383" s="87"/>
    </row>
    <row r="4384" spans="1:13" hidden="1">
      <c r="A4384" s="506" t="str">
        <f t="shared" si="702"/>
        <v/>
      </c>
      <c r="B4384" s="507"/>
      <c r="C4384" s="289" t="str">
        <f t="shared" si="703"/>
        <v/>
      </c>
      <c r="D4384" s="290"/>
      <c r="E4384" s="291">
        <f t="shared" si="704"/>
        <v>0</v>
      </c>
      <c r="F4384" s="207">
        <f t="shared" si="705"/>
        <v>0</v>
      </c>
      <c r="G4384" s="229"/>
      <c r="H4384" s="87"/>
      <c r="I4384" s="285"/>
      <c r="J4384" s="87"/>
      <c r="K4384" s="87"/>
      <c r="L4384" s="87"/>
      <c r="M4384" s="87"/>
    </row>
    <row r="4385" spans="1:13" hidden="1">
      <c r="A4385" s="506" t="str">
        <f t="shared" si="702"/>
        <v/>
      </c>
      <c r="B4385" s="507"/>
      <c r="C4385" s="289" t="str">
        <f t="shared" si="703"/>
        <v/>
      </c>
      <c r="D4385" s="290"/>
      <c r="E4385" s="291">
        <f t="shared" si="704"/>
        <v>0</v>
      </c>
      <c r="F4385" s="207">
        <f t="shared" si="705"/>
        <v>0</v>
      </c>
      <c r="G4385" s="229"/>
      <c r="H4385" s="87"/>
      <c r="I4385" s="285"/>
      <c r="J4385" s="87"/>
      <c r="K4385" s="87"/>
      <c r="L4385" s="87"/>
      <c r="M4385" s="87"/>
    </row>
    <row r="4386" spans="1:13" hidden="1">
      <c r="A4386" s="506" t="str">
        <f t="shared" si="702"/>
        <v/>
      </c>
      <c r="B4386" s="507"/>
      <c r="C4386" s="289" t="str">
        <f t="shared" si="703"/>
        <v/>
      </c>
      <c r="D4386" s="290"/>
      <c r="E4386" s="291">
        <f t="shared" si="704"/>
        <v>0</v>
      </c>
      <c r="F4386" s="207">
        <f t="shared" si="705"/>
        <v>0</v>
      </c>
      <c r="G4386" s="229"/>
      <c r="H4386" s="87"/>
      <c r="I4386" s="285"/>
      <c r="J4386" s="87"/>
      <c r="K4386" s="87"/>
      <c r="L4386" s="87"/>
      <c r="M4386" s="87"/>
    </row>
    <row r="4387" spans="1:13" hidden="1">
      <c r="A4387" s="506" t="str">
        <f t="shared" si="702"/>
        <v/>
      </c>
      <c r="B4387" s="507"/>
      <c r="C4387" s="289" t="str">
        <f t="shared" si="703"/>
        <v/>
      </c>
      <c r="D4387" s="290"/>
      <c r="E4387" s="291">
        <f t="shared" si="704"/>
        <v>0</v>
      </c>
      <c r="F4387" s="207">
        <f t="shared" si="705"/>
        <v>0</v>
      </c>
      <c r="G4387" s="229"/>
      <c r="H4387" s="87"/>
      <c r="I4387" s="285"/>
      <c r="J4387" s="87"/>
      <c r="K4387" s="87"/>
      <c r="L4387" s="87"/>
      <c r="M4387" s="87"/>
    </row>
    <row r="4388" spans="1:13" hidden="1">
      <c r="A4388" s="506" t="str">
        <f t="shared" si="702"/>
        <v/>
      </c>
      <c r="B4388" s="507"/>
      <c r="C4388" s="289" t="str">
        <f t="shared" si="703"/>
        <v/>
      </c>
      <c r="D4388" s="290"/>
      <c r="E4388" s="291">
        <f t="shared" si="704"/>
        <v>0</v>
      </c>
      <c r="F4388" s="207">
        <f t="shared" si="705"/>
        <v>0</v>
      </c>
      <c r="G4388" s="229"/>
      <c r="H4388" s="87"/>
      <c r="I4388" s="285"/>
      <c r="J4388" s="87"/>
      <c r="K4388" s="87"/>
      <c r="L4388" s="87"/>
      <c r="M4388" s="87"/>
    </row>
    <row r="4389" spans="1:13" hidden="1">
      <c r="A4389" s="506" t="str">
        <f t="shared" si="702"/>
        <v/>
      </c>
      <c r="B4389" s="507"/>
      <c r="C4389" s="289" t="str">
        <f t="shared" si="703"/>
        <v/>
      </c>
      <c r="D4389" s="290"/>
      <c r="E4389" s="291">
        <f t="shared" si="704"/>
        <v>0</v>
      </c>
      <c r="F4389" s="207">
        <f t="shared" si="705"/>
        <v>0</v>
      </c>
      <c r="G4389" s="234"/>
      <c r="H4389" s="87"/>
      <c r="I4389" s="285"/>
      <c r="J4389" s="87"/>
      <c r="K4389" s="87"/>
      <c r="L4389" s="87"/>
      <c r="M4389" s="87"/>
    </row>
    <row r="4390" spans="1:13" hidden="1">
      <c r="A4390" s="506" t="str">
        <f t="shared" si="702"/>
        <v/>
      </c>
      <c r="B4390" s="507"/>
      <c r="C4390" s="289" t="str">
        <f t="shared" si="703"/>
        <v/>
      </c>
      <c r="D4390" s="290"/>
      <c r="E4390" s="291">
        <f t="shared" si="704"/>
        <v>0</v>
      </c>
      <c r="F4390" s="207">
        <f t="shared" si="705"/>
        <v>0</v>
      </c>
      <c r="G4390" s="229"/>
      <c r="H4390" s="87"/>
      <c r="I4390" s="285"/>
      <c r="J4390" s="87"/>
      <c r="K4390" s="87"/>
      <c r="L4390" s="87"/>
      <c r="M4390" s="87"/>
    </row>
    <row r="4391" spans="1:13" hidden="1">
      <c r="A4391" s="506" t="str">
        <f t="shared" si="702"/>
        <v/>
      </c>
      <c r="B4391" s="507"/>
      <c r="C4391" s="289" t="str">
        <f t="shared" si="703"/>
        <v/>
      </c>
      <c r="D4391" s="290"/>
      <c r="E4391" s="291">
        <f t="shared" si="704"/>
        <v>0</v>
      </c>
      <c r="F4391" s="207">
        <f t="shared" si="705"/>
        <v>0</v>
      </c>
      <c r="G4391" s="235"/>
      <c r="H4391" s="87"/>
      <c r="I4391" s="285"/>
      <c r="J4391" s="87"/>
      <c r="K4391" s="87"/>
      <c r="L4391" s="87"/>
      <c r="M4391" s="87"/>
    </row>
    <row r="4392" spans="1:13" ht="13.5" hidden="1" thickBot="1">
      <c r="A4392" s="223"/>
      <c r="B4392" s="87"/>
      <c r="C4392" s="87"/>
      <c r="D4392" s="162"/>
      <c r="E4392" s="170"/>
      <c r="F4392" s="66" t="s">
        <v>93</v>
      </c>
      <c r="G4392" s="234">
        <f>SUM(F4382:F4391)</f>
        <v>0</v>
      </c>
      <c r="H4392" s="87"/>
      <c r="I4392" s="119"/>
      <c r="J4392" s="87"/>
      <c r="K4392" s="87"/>
      <c r="L4392" s="87"/>
      <c r="M4392" s="87"/>
    </row>
    <row r="4393" spans="1:13" ht="14.25" hidden="1" thickTop="1" thickBot="1">
      <c r="A4393" s="236" t="s">
        <v>94</v>
      </c>
      <c r="B4393" s="90"/>
      <c r="C4393" s="90"/>
      <c r="D4393" s="163"/>
      <c r="E4393" s="171"/>
      <c r="F4393" s="163"/>
      <c r="G4393" s="237"/>
      <c r="H4393" s="87"/>
      <c r="I4393" s="119"/>
      <c r="J4393" s="87"/>
      <c r="K4393" s="87"/>
      <c r="L4393" s="87"/>
      <c r="M4393" s="87"/>
    </row>
    <row r="4394" spans="1:13" ht="13.5" hidden="1" thickTop="1">
      <c r="A4394" s="286" t="s">
        <v>2</v>
      </c>
      <c r="B4394" s="287"/>
      <c r="C4394" s="288" t="s">
        <v>95</v>
      </c>
      <c r="D4394" s="288" t="s">
        <v>96</v>
      </c>
      <c r="E4394" s="288" t="s">
        <v>97</v>
      </c>
      <c r="F4394" s="288" t="s">
        <v>87</v>
      </c>
      <c r="G4394" s="233" t="s">
        <v>88</v>
      </c>
      <c r="H4394" s="87"/>
      <c r="I4394" s="119"/>
      <c r="J4394" s="87"/>
      <c r="K4394" s="87"/>
      <c r="L4394" s="87"/>
      <c r="M4394" s="87"/>
    </row>
    <row r="4395" spans="1:13" hidden="1">
      <c r="A4395" s="506" t="str">
        <f>IF(I4395=0,"",VLOOKUP(I4395,EQUIPOS,2,FALSE))</f>
        <v/>
      </c>
      <c r="B4395" s="507"/>
      <c r="C4395" s="292"/>
      <c r="D4395" s="290"/>
      <c r="E4395" s="291">
        <f>IF(I4395=0,0,VLOOKUP(I4395,EQUIPOS,4,FALSE))</f>
        <v>0</v>
      </c>
      <c r="F4395" s="207">
        <f>C4395*D4395*E4395</f>
        <v>0</v>
      </c>
      <c r="G4395" s="228"/>
      <c r="H4395" s="87"/>
      <c r="I4395" s="285"/>
      <c r="J4395" s="87"/>
      <c r="K4395" s="87"/>
      <c r="L4395" s="87"/>
      <c r="M4395" s="87"/>
    </row>
    <row r="4396" spans="1:13" hidden="1">
      <c r="A4396" s="506" t="str">
        <f>IF(I4396=0,"",VLOOKUP(I4396,EQUIPOS,2,FALSE))</f>
        <v/>
      </c>
      <c r="B4396" s="507"/>
      <c r="C4396" s="292"/>
      <c r="D4396" s="290"/>
      <c r="E4396" s="291">
        <f>IF(I4396=0,0,VLOOKUP(I4396,EQUIPOS,4,FALSE))</f>
        <v>0</v>
      </c>
      <c r="F4396" s="207">
        <f>C4396*D4396*E4396</f>
        <v>0</v>
      </c>
      <c r="G4396" s="229"/>
      <c r="H4396" s="87"/>
      <c r="I4396" s="285"/>
      <c r="J4396" s="87"/>
      <c r="K4396" s="87"/>
      <c r="L4396" s="87"/>
      <c r="M4396" s="87"/>
    </row>
    <row r="4397" spans="1:13" hidden="1">
      <c r="A4397" s="506" t="str">
        <f>IF(I4397=0,"",VLOOKUP(I4397,EQUIPOS,2,FALSE))</f>
        <v/>
      </c>
      <c r="B4397" s="507"/>
      <c r="C4397" s="292"/>
      <c r="D4397" s="290"/>
      <c r="E4397" s="291">
        <f>IF(I4397=0,0,VLOOKUP(I4397,EQUIPOS,4,FALSE))</f>
        <v>0</v>
      </c>
      <c r="F4397" s="207">
        <f>C4397*D4397*E4397</f>
        <v>0</v>
      </c>
      <c r="G4397" s="229"/>
      <c r="H4397" s="87"/>
      <c r="I4397" s="285"/>
      <c r="J4397" s="87"/>
      <c r="K4397" s="87"/>
      <c r="L4397" s="87"/>
      <c r="M4397" s="87"/>
    </row>
    <row r="4398" spans="1:13" hidden="1">
      <c r="A4398" s="506" t="str">
        <f>IF(I4398=0,"",VLOOKUP(I4398,EQUIPOS,2,FALSE))</f>
        <v/>
      </c>
      <c r="B4398" s="507"/>
      <c r="C4398" s="292"/>
      <c r="D4398" s="290"/>
      <c r="E4398" s="291">
        <f>IF(I4398=0,0,VLOOKUP(I4398,EQUIPOS,4,FALSE))</f>
        <v>0</v>
      </c>
      <c r="F4398" s="207">
        <f>C4398*D4398*E4398</f>
        <v>0</v>
      </c>
      <c r="G4398" s="235"/>
      <c r="H4398" s="87"/>
      <c r="I4398" s="285"/>
      <c r="J4398" s="87"/>
      <c r="K4398" s="87"/>
      <c r="L4398" s="87"/>
      <c r="M4398" s="87"/>
    </row>
    <row r="4399" spans="1:13" ht="13.5" hidden="1" thickBot="1">
      <c r="A4399" s="230"/>
      <c r="B4399" s="88"/>
      <c r="C4399" s="88"/>
      <c r="D4399" s="160"/>
      <c r="E4399" s="172"/>
      <c r="F4399" s="271" t="s">
        <v>98</v>
      </c>
      <c r="G4399" s="238">
        <f>SUM(F4395:F4398)</f>
        <v>0</v>
      </c>
      <c r="H4399" s="87"/>
      <c r="I4399" s="119"/>
      <c r="J4399" s="87"/>
      <c r="K4399" s="87"/>
      <c r="L4399" s="87"/>
      <c r="M4399" s="87"/>
    </row>
    <row r="4400" spans="1:13" ht="13.5" hidden="1" thickTop="1">
      <c r="A4400" s="231" t="s">
        <v>99</v>
      </c>
      <c r="B4400" s="89"/>
      <c r="C4400" s="89"/>
      <c r="D4400" s="161"/>
      <c r="E4400" s="169"/>
      <c r="F4400" s="161"/>
      <c r="G4400" s="232"/>
      <c r="H4400" s="87"/>
      <c r="I4400" s="119"/>
      <c r="J4400" s="87"/>
      <c r="K4400" s="87"/>
      <c r="L4400" s="87"/>
      <c r="M4400" s="87"/>
    </row>
    <row r="4401" spans="1:13" hidden="1">
      <c r="A4401" s="286" t="s">
        <v>2</v>
      </c>
      <c r="B4401" s="273" t="s">
        <v>3</v>
      </c>
      <c r="C4401" s="273" t="s">
        <v>91</v>
      </c>
      <c r="D4401" s="288" t="s">
        <v>85</v>
      </c>
      <c r="E4401" s="288" t="s">
        <v>92</v>
      </c>
      <c r="F4401" s="288" t="s">
        <v>87</v>
      </c>
      <c r="G4401" s="233" t="s">
        <v>88</v>
      </c>
      <c r="H4401" s="165"/>
      <c r="I4401" s="167"/>
      <c r="J4401" s="87"/>
      <c r="K4401" s="87"/>
      <c r="L4401" s="87"/>
      <c r="M4401" s="87"/>
    </row>
    <row r="4402" spans="1:13" hidden="1">
      <c r="A4402" s="293" t="str">
        <f t="shared" ref="A4402:A4410" si="706">IF(I4402=0,"",VLOOKUP(I4402,MANOOBRA,2,FALSE))</f>
        <v/>
      </c>
      <c r="B4402" s="289" t="str">
        <f t="shared" ref="B4402:B4410" si="707">IF(I4402=0,"",VLOOKUP(I4402,MANOOBRA,3,FALSE))</f>
        <v/>
      </c>
      <c r="C4402" s="292"/>
      <c r="D4402" s="292"/>
      <c r="E4402" s="291">
        <f t="shared" ref="E4402:E4410" si="708">IF(I4402=0,0,VLOOKUP(I4402,MANOOBRA,4,FALSE))</f>
        <v>0</v>
      </c>
      <c r="F4402" s="207">
        <f>IF(D4402=0,0,C4402*E4402/D4402)</f>
        <v>0</v>
      </c>
      <c r="G4402" s="228"/>
      <c r="H4402" s="87"/>
      <c r="I4402" s="285"/>
      <c r="J4402" s="87"/>
      <c r="K4402" s="87"/>
      <c r="L4402" s="87"/>
      <c r="M4402" s="87"/>
    </row>
    <row r="4403" spans="1:13" hidden="1">
      <c r="A4403" s="293" t="str">
        <f t="shared" si="706"/>
        <v/>
      </c>
      <c r="B4403" s="289" t="str">
        <f t="shared" si="707"/>
        <v/>
      </c>
      <c r="C4403" s="292"/>
      <c r="D4403" s="292"/>
      <c r="E4403" s="291">
        <f t="shared" si="708"/>
        <v>0</v>
      </c>
      <c r="F4403" s="207">
        <f t="shared" ref="F4403:F4410" si="709">IF(D4403=0,0,C4403*E4403/D4403)</f>
        <v>0</v>
      </c>
      <c r="G4403" s="229"/>
      <c r="H4403" s="87"/>
      <c r="I4403" s="285"/>
      <c r="J4403" s="87"/>
      <c r="K4403" s="87"/>
      <c r="L4403" s="87"/>
      <c r="M4403" s="87"/>
    </row>
    <row r="4404" spans="1:13" hidden="1">
      <c r="A4404" s="293" t="str">
        <f t="shared" si="706"/>
        <v/>
      </c>
      <c r="B4404" s="289" t="str">
        <f t="shared" si="707"/>
        <v/>
      </c>
      <c r="C4404" s="292"/>
      <c r="D4404" s="292"/>
      <c r="E4404" s="291">
        <f t="shared" si="708"/>
        <v>0</v>
      </c>
      <c r="F4404" s="207">
        <f t="shared" si="709"/>
        <v>0</v>
      </c>
      <c r="G4404" s="229"/>
      <c r="H4404" s="87"/>
      <c r="I4404" s="285"/>
      <c r="J4404" s="87"/>
      <c r="K4404" s="87"/>
      <c r="L4404" s="87"/>
      <c r="M4404" s="87"/>
    </row>
    <row r="4405" spans="1:13" hidden="1">
      <c r="A4405" s="293" t="str">
        <f t="shared" si="706"/>
        <v/>
      </c>
      <c r="B4405" s="289" t="str">
        <f t="shared" si="707"/>
        <v/>
      </c>
      <c r="C4405" s="292"/>
      <c r="D4405" s="292"/>
      <c r="E4405" s="291">
        <f t="shared" si="708"/>
        <v>0</v>
      </c>
      <c r="F4405" s="207">
        <f t="shared" si="709"/>
        <v>0</v>
      </c>
      <c r="G4405" s="229"/>
      <c r="H4405" s="87"/>
      <c r="I4405" s="285"/>
      <c r="J4405" s="87"/>
      <c r="K4405" s="87"/>
      <c r="L4405" s="87"/>
      <c r="M4405" s="87"/>
    </row>
    <row r="4406" spans="1:13" hidden="1">
      <c r="A4406" s="293" t="str">
        <f t="shared" si="706"/>
        <v/>
      </c>
      <c r="B4406" s="289" t="str">
        <f t="shared" si="707"/>
        <v/>
      </c>
      <c r="C4406" s="292"/>
      <c r="D4406" s="292"/>
      <c r="E4406" s="291">
        <f t="shared" si="708"/>
        <v>0</v>
      </c>
      <c r="F4406" s="207">
        <f t="shared" si="709"/>
        <v>0</v>
      </c>
      <c r="G4406" s="229"/>
      <c r="H4406" s="87"/>
      <c r="I4406" s="285"/>
      <c r="J4406" s="87"/>
      <c r="K4406" s="87"/>
      <c r="L4406" s="87"/>
      <c r="M4406" s="87"/>
    </row>
    <row r="4407" spans="1:13" hidden="1">
      <c r="A4407" s="293" t="str">
        <f t="shared" si="706"/>
        <v/>
      </c>
      <c r="B4407" s="289" t="str">
        <f t="shared" si="707"/>
        <v/>
      </c>
      <c r="C4407" s="292"/>
      <c r="D4407" s="294"/>
      <c r="E4407" s="291">
        <f t="shared" si="708"/>
        <v>0</v>
      </c>
      <c r="F4407" s="207">
        <f t="shared" si="709"/>
        <v>0</v>
      </c>
      <c r="G4407" s="229"/>
      <c r="H4407" s="87"/>
      <c r="I4407" s="285"/>
      <c r="J4407" s="87"/>
      <c r="K4407" s="87"/>
      <c r="L4407" s="87"/>
      <c r="M4407" s="87"/>
    </row>
    <row r="4408" spans="1:13" hidden="1">
      <c r="A4408" s="293" t="str">
        <f t="shared" si="706"/>
        <v/>
      </c>
      <c r="B4408" s="289" t="str">
        <f t="shared" si="707"/>
        <v/>
      </c>
      <c r="C4408" s="292"/>
      <c r="D4408" s="294"/>
      <c r="E4408" s="291">
        <f t="shared" si="708"/>
        <v>0</v>
      </c>
      <c r="F4408" s="207">
        <f t="shared" si="709"/>
        <v>0</v>
      </c>
      <c r="G4408" s="229"/>
      <c r="H4408" s="87"/>
      <c r="I4408" s="285"/>
      <c r="J4408" s="87"/>
      <c r="K4408" s="87"/>
      <c r="L4408" s="87"/>
      <c r="M4408" s="87"/>
    </row>
    <row r="4409" spans="1:13" hidden="1">
      <c r="A4409" s="293" t="str">
        <f t="shared" si="706"/>
        <v/>
      </c>
      <c r="B4409" s="289" t="str">
        <f t="shared" si="707"/>
        <v/>
      </c>
      <c r="C4409" s="292"/>
      <c r="D4409" s="294"/>
      <c r="E4409" s="291">
        <f t="shared" si="708"/>
        <v>0</v>
      </c>
      <c r="F4409" s="207">
        <f t="shared" si="709"/>
        <v>0</v>
      </c>
      <c r="G4409" s="229"/>
      <c r="H4409" s="87"/>
      <c r="I4409" s="285"/>
      <c r="J4409" s="87"/>
      <c r="K4409" s="87"/>
      <c r="L4409" s="87"/>
      <c r="M4409" s="87"/>
    </row>
    <row r="4410" spans="1:13" hidden="1">
      <c r="A4410" s="293" t="str">
        <f t="shared" si="706"/>
        <v/>
      </c>
      <c r="B4410" s="289" t="str">
        <f t="shared" si="707"/>
        <v/>
      </c>
      <c r="C4410" s="292"/>
      <c r="D4410" s="294"/>
      <c r="E4410" s="291">
        <f t="shared" si="708"/>
        <v>0</v>
      </c>
      <c r="F4410" s="207">
        <f t="shared" si="709"/>
        <v>0</v>
      </c>
      <c r="G4410" s="235"/>
      <c r="H4410" s="87"/>
      <c r="I4410" s="285"/>
      <c r="J4410" s="87"/>
      <c r="K4410" s="87"/>
      <c r="L4410" s="87"/>
      <c r="M4410" s="87"/>
    </row>
    <row r="4411" spans="1:13" ht="13.5" hidden="1" thickBot="1">
      <c r="A4411" s="230"/>
      <c r="B4411" s="88"/>
      <c r="C4411" s="88"/>
      <c r="D4411" s="160"/>
      <c r="E4411" s="168"/>
      <c r="F4411" s="271" t="s">
        <v>100</v>
      </c>
      <c r="G4411" s="238">
        <f>SUM(F4402:F4410)</f>
        <v>0</v>
      </c>
      <c r="H4411" s="87"/>
      <c r="I4411" s="119"/>
      <c r="J4411" s="87"/>
      <c r="K4411" s="87"/>
      <c r="L4411" s="87"/>
      <c r="M4411" s="87"/>
    </row>
    <row r="4412" spans="1:13" ht="13.5" hidden="1" thickTop="1">
      <c r="A4412" s="239" t="s">
        <v>101</v>
      </c>
      <c r="B4412" s="89"/>
      <c r="C4412" s="89"/>
      <c r="D4412" s="161"/>
      <c r="E4412" s="169"/>
      <c r="F4412" s="161"/>
      <c r="G4412" s="232"/>
      <c r="H4412" s="87"/>
      <c r="I4412" s="119"/>
      <c r="J4412" s="87"/>
      <c r="K4412" s="87"/>
      <c r="L4412" s="87"/>
      <c r="M4412" s="87"/>
    </row>
    <row r="4413" spans="1:13" hidden="1">
      <c r="A4413" s="286" t="s">
        <v>2</v>
      </c>
      <c r="B4413" s="287"/>
      <c r="C4413" s="287"/>
      <c r="D4413" s="208"/>
      <c r="E4413" s="288" t="s">
        <v>102</v>
      </c>
      <c r="F4413" s="288" t="s">
        <v>45</v>
      </c>
      <c r="G4413" s="295" t="s">
        <v>102</v>
      </c>
      <c r="H4413" s="165"/>
      <c r="I4413" s="167"/>
      <c r="J4413" s="87"/>
      <c r="K4413" s="87"/>
      <c r="L4413" s="87"/>
      <c r="M4413" s="87"/>
    </row>
    <row r="4414" spans="1:13" hidden="1">
      <c r="A4414" s="296" t="s">
        <v>103</v>
      </c>
      <c r="B4414" s="209"/>
      <c r="C4414" s="209"/>
      <c r="D4414" s="210"/>
      <c r="E4414" s="284">
        <f>SUM(G4379,G4392,G4399,G4411)</f>
        <v>0</v>
      </c>
      <c r="F4414" s="297">
        <f>A</f>
        <v>0</v>
      </c>
      <c r="G4414" s="298">
        <f>E4414*F4414</f>
        <v>0</v>
      </c>
      <c r="H4414" s="87"/>
      <c r="I4414" s="173"/>
      <c r="J4414" s="87"/>
      <c r="K4414" s="87"/>
      <c r="L4414" s="87"/>
      <c r="M4414" s="87"/>
    </row>
    <row r="4415" spans="1:13" hidden="1">
      <c r="A4415" s="296" t="s">
        <v>104</v>
      </c>
      <c r="B4415" s="209"/>
      <c r="C4415" s="209"/>
      <c r="D4415" s="210"/>
      <c r="E4415" s="284">
        <f>SUM(G4379,G4392,G4399,G4411)</f>
        <v>0</v>
      </c>
      <c r="F4415" s="297">
        <f>I</f>
        <v>0</v>
      </c>
      <c r="G4415" s="298">
        <f>E4415*F4415</f>
        <v>0</v>
      </c>
      <c r="H4415" s="87"/>
      <c r="I4415" s="173"/>
      <c r="J4415" s="87"/>
      <c r="K4415" s="87"/>
      <c r="L4415" s="87"/>
      <c r="M4415" s="87"/>
    </row>
    <row r="4416" spans="1:13" hidden="1">
      <c r="A4416" s="296" t="s">
        <v>105</v>
      </c>
      <c r="B4416" s="209"/>
      <c r="C4416" s="209"/>
      <c r="D4416" s="210"/>
      <c r="E4416" s="284">
        <f>SUM(G4379,G4392,G4399,G4411)</f>
        <v>0</v>
      </c>
      <c r="F4416" s="297">
        <f>U</f>
        <v>0</v>
      </c>
      <c r="G4416" s="298">
        <f>E4416*F4416</f>
        <v>0</v>
      </c>
      <c r="H4416" s="87"/>
      <c r="I4416" s="173"/>
      <c r="J4416" s="87"/>
      <c r="K4416" s="87"/>
      <c r="L4416" s="87"/>
      <c r="M4416" s="87"/>
    </row>
    <row r="4417" spans="1:13" ht="23.25" hidden="1" thickBot="1">
      <c r="A4417" s="230"/>
      <c r="B4417" s="88"/>
      <c r="C4417" s="88"/>
      <c r="D4417" s="160"/>
      <c r="E4417" s="168"/>
      <c r="F4417" s="67" t="s">
        <v>106</v>
      </c>
      <c r="G4417" s="238">
        <f>SUM(G4414:G4416)</f>
        <v>0</v>
      </c>
      <c r="H4417" s="87"/>
      <c r="I4417" s="119"/>
      <c r="J4417" s="299" t="s">
        <v>107</v>
      </c>
      <c r="K4417" s="299" t="s">
        <v>108</v>
      </c>
      <c r="L4417" s="299" t="s">
        <v>106</v>
      </c>
      <c r="M4417" s="299" t="s">
        <v>105</v>
      </c>
    </row>
    <row r="4418" spans="1:13" ht="14.25" hidden="1" thickTop="1" thickBot="1">
      <c r="A4418" s="240"/>
      <c r="B4418" s="58"/>
      <c r="C4418" s="58"/>
      <c r="D4418" s="174"/>
      <c r="E4418" s="68" t="s">
        <v>108</v>
      </c>
      <c r="F4418" s="69"/>
      <c r="G4418" s="241">
        <f>ROUND(SUM(G4379,G4392,G4399,G4411,G4417),0)</f>
        <v>0</v>
      </c>
      <c r="H4418" s="58"/>
      <c r="I4418" s="118"/>
      <c r="J4418" s="300" t="str">
        <f>B4355</f>
        <v>6.9</v>
      </c>
      <c r="K4418" s="301">
        <f>G4418</f>
        <v>0</v>
      </c>
      <c r="L4418" s="302">
        <f>ROUND(SUM(G4379,G4392,G4399,G4411),0)</f>
        <v>0</v>
      </c>
      <c r="M4418" s="303">
        <f>G4416</f>
        <v>0</v>
      </c>
    </row>
    <row r="4419" spans="1:13" ht="26.25" hidden="1" thickTop="1">
      <c r="A4419" s="242" t="s">
        <v>109</v>
      </c>
      <c r="B4419" s="87"/>
      <c r="C4419" s="87"/>
      <c r="D4419" s="162"/>
      <c r="E4419" s="166"/>
      <c r="F4419" s="162"/>
      <c r="G4419" s="225"/>
      <c r="H4419" s="87"/>
      <c r="I4419" s="119"/>
      <c r="J4419" s="87"/>
      <c r="K4419" s="87"/>
      <c r="L4419" s="87"/>
      <c r="M4419" s="87"/>
    </row>
    <row r="4420" spans="1:13" hidden="1">
      <c r="A4420" s="242"/>
      <c r="B4420" s="175"/>
      <c r="C4420" s="175"/>
      <c r="D4420" s="176"/>
      <c r="E4420" s="166"/>
      <c r="F4420" s="162"/>
      <c r="G4420" s="243">
        <f ca="1">TODAY()</f>
        <v>46244</v>
      </c>
      <c r="H4420" s="87"/>
      <c r="I4420" s="119"/>
      <c r="J4420" s="87"/>
      <c r="K4420" s="87"/>
      <c r="L4420" s="87"/>
      <c r="M4420" s="87"/>
    </row>
    <row r="4421" spans="1:13" ht="13.5" hidden="1" thickBot="1">
      <c r="A4421" s="244"/>
      <c r="B4421" s="245"/>
      <c r="C4421" s="245"/>
      <c r="D4421" s="246"/>
      <c r="E4421" s="247"/>
      <c r="F4421" s="246"/>
      <c r="G4421" s="248"/>
      <c r="H4421" s="87"/>
      <c r="I4421" s="119"/>
      <c r="J4421" s="87"/>
      <c r="K4421" s="87"/>
      <c r="L4421" s="87"/>
      <c r="M4421" s="87"/>
    </row>
    <row r="4422" spans="1:13" hidden="1">
      <c r="A4422" s="217"/>
      <c r="B4422" s="218"/>
      <c r="C4422" s="218"/>
      <c r="D4422" s="219"/>
      <c r="E4422" s="220"/>
      <c r="F4422" s="219"/>
      <c r="G4422" s="221" t="s">
        <v>77</v>
      </c>
      <c r="H4422" s="58"/>
      <c r="I4422" s="118"/>
      <c r="J4422" s="58"/>
      <c r="K4422" s="58"/>
      <c r="L4422" s="58"/>
      <c r="M4422" s="87"/>
    </row>
    <row r="4423" spans="1:13" hidden="1">
      <c r="A4423" s="222" t="s">
        <v>78</v>
      </c>
      <c r="B4423" s="508" t="str">
        <f>Proponente</f>
        <v>Proponente BCDA</v>
      </c>
      <c r="C4423" s="508"/>
      <c r="D4423" s="508"/>
      <c r="E4423" s="508"/>
      <c r="F4423" s="508"/>
      <c r="G4423" s="509"/>
      <c r="H4423" s="87"/>
      <c r="I4423" s="119"/>
      <c r="J4423" s="87"/>
      <c r="K4423" s="87"/>
      <c r="L4423" s="87"/>
      <c r="M4423" s="87"/>
    </row>
    <row r="4424" spans="1:13" hidden="1">
      <c r="A4424" s="222" t="s">
        <v>79</v>
      </c>
      <c r="B4424" s="87" t="str">
        <f>VLOOKUP(B4425,'4_Presupuesto de Obra'!$A$8:$D$182,2,FALSE)</f>
        <v>6.10</v>
      </c>
      <c r="C4424" s="508">
        <f>VLOOKUP(B4425,'4_Presupuesto de Obra'!$A$8:$D$182,3,FALSE)</f>
        <v>0</v>
      </c>
      <c r="D4424" s="508"/>
      <c r="E4424" s="508"/>
      <c r="F4424" s="508"/>
      <c r="G4424" s="509"/>
      <c r="H4424" s="87"/>
      <c r="I4424" s="119"/>
      <c r="J4424" s="87"/>
      <c r="K4424" s="87"/>
      <c r="L4424" s="87"/>
      <c r="M4424" s="87"/>
    </row>
    <row r="4425" spans="1:13" hidden="1">
      <c r="A4425" s="223"/>
      <c r="B4425" s="216">
        <f>+B4356+1</f>
        <v>65</v>
      </c>
      <c r="C4425" s="87"/>
      <c r="D4425" s="162"/>
      <c r="E4425" s="166"/>
      <c r="F4425" s="59" t="s">
        <v>80</v>
      </c>
      <c r="G4425" s="224">
        <f>VLOOKUP(B4425,'4_Presupuesto de Obra'!$A$8:$D$182,4,FALSE)</f>
        <v>0</v>
      </c>
      <c r="H4425" s="87"/>
      <c r="I4425" s="119"/>
      <c r="J4425" s="87"/>
      <c r="K4425" s="87"/>
      <c r="L4425" s="87"/>
      <c r="M4425" s="87"/>
    </row>
    <row r="4426" spans="1:13" ht="13.5" hidden="1" thickBot="1">
      <c r="A4426" s="222" t="s">
        <v>81</v>
      </c>
      <c r="B4426" s="87"/>
      <c r="C4426" s="87"/>
      <c r="D4426" s="162"/>
      <c r="E4426" s="166"/>
      <c r="F4426" s="162"/>
      <c r="G4426" s="225"/>
      <c r="H4426" s="87"/>
      <c r="I4426" s="167"/>
      <c r="J4426" s="87"/>
      <c r="K4426" s="87"/>
      <c r="L4426" s="87"/>
      <c r="M4426" s="87"/>
    </row>
    <row r="4427" spans="1:13" ht="13.5" hidden="1" thickTop="1">
      <c r="A4427" s="226" t="s">
        <v>2</v>
      </c>
      <c r="B4427" s="158" t="s">
        <v>83</v>
      </c>
      <c r="C4427" s="158" t="s">
        <v>84</v>
      </c>
      <c r="D4427" s="159" t="s">
        <v>85</v>
      </c>
      <c r="E4427" s="65" t="s">
        <v>86</v>
      </c>
      <c r="F4427" s="65" t="s">
        <v>87</v>
      </c>
      <c r="G4427" s="227" t="s">
        <v>88</v>
      </c>
      <c r="H4427" s="165"/>
      <c r="I4427" s="167"/>
      <c r="J4427" s="165"/>
      <c r="K4427" s="165"/>
      <c r="L4427" s="165"/>
      <c r="M4427" s="87"/>
    </row>
    <row r="4428" spans="1:13" hidden="1">
      <c r="A4428" s="281" t="str">
        <f t="shared" ref="A4428:A4447" si="710">IF(I4428=0,"-",VLOOKUP(I4428,EQUIPOS,2,FALSE))</f>
        <v>-</v>
      </c>
      <c r="B4428" s="282"/>
      <c r="C4428" s="282"/>
      <c r="D4428" s="283"/>
      <c r="E4428" s="284">
        <f t="shared" ref="E4428:E4447" si="711">IF(I4428=0,0,VLOOKUP(I4428,EQUIPOS,4,FALSE))</f>
        <v>0</v>
      </c>
      <c r="F4428" s="207">
        <f t="shared" ref="F4428:F4447" si="712">IF(D4428=0,0,E4428/D4428)</f>
        <v>0</v>
      </c>
      <c r="G4428" s="228"/>
      <c r="H4428" s="87"/>
      <c r="I4428" s="285"/>
      <c r="J4428" s="87"/>
      <c r="K4428" s="87"/>
      <c r="L4428" s="87"/>
      <c r="M4428" s="87"/>
    </row>
    <row r="4429" spans="1:13" hidden="1">
      <c r="A4429" s="281" t="str">
        <f t="shared" si="710"/>
        <v>-</v>
      </c>
      <c r="B4429" s="282"/>
      <c r="C4429" s="282"/>
      <c r="D4429" s="283"/>
      <c r="E4429" s="284">
        <f t="shared" si="711"/>
        <v>0</v>
      </c>
      <c r="F4429" s="207">
        <f t="shared" si="712"/>
        <v>0</v>
      </c>
      <c r="G4429" s="229"/>
      <c r="H4429" s="87"/>
      <c r="I4429" s="285"/>
      <c r="J4429" s="87"/>
      <c r="K4429" s="87"/>
      <c r="L4429" s="87"/>
      <c r="M4429" s="87"/>
    </row>
    <row r="4430" spans="1:13" hidden="1">
      <c r="A4430" s="281" t="str">
        <f t="shared" si="710"/>
        <v>-</v>
      </c>
      <c r="B4430" s="282"/>
      <c r="C4430" s="282"/>
      <c r="D4430" s="283"/>
      <c r="E4430" s="284">
        <f t="shared" si="711"/>
        <v>0</v>
      </c>
      <c r="F4430" s="207">
        <f t="shared" si="712"/>
        <v>0</v>
      </c>
      <c r="G4430" s="229"/>
      <c r="H4430" s="87"/>
      <c r="I4430" s="285"/>
      <c r="J4430" s="87"/>
      <c r="K4430" s="87"/>
      <c r="L4430" s="87"/>
      <c r="M4430" s="87"/>
    </row>
    <row r="4431" spans="1:13" hidden="1">
      <c r="A4431" s="281" t="str">
        <f t="shared" si="710"/>
        <v>-</v>
      </c>
      <c r="B4431" s="282"/>
      <c r="C4431" s="282"/>
      <c r="D4431" s="283"/>
      <c r="E4431" s="284">
        <f t="shared" si="711"/>
        <v>0</v>
      </c>
      <c r="F4431" s="207">
        <f t="shared" si="712"/>
        <v>0</v>
      </c>
      <c r="G4431" s="229"/>
      <c r="H4431" s="87"/>
      <c r="I4431" s="285"/>
      <c r="J4431" s="87"/>
      <c r="K4431" s="87"/>
      <c r="L4431" s="87"/>
      <c r="M4431" s="87"/>
    </row>
    <row r="4432" spans="1:13" hidden="1">
      <c r="A4432" s="281" t="str">
        <f t="shared" si="710"/>
        <v>-</v>
      </c>
      <c r="B4432" s="282"/>
      <c r="C4432" s="282"/>
      <c r="D4432" s="283"/>
      <c r="E4432" s="284">
        <f t="shared" si="711"/>
        <v>0</v>
      </c>
      <c r="F4432" s="207">
        <f t="shared" si="712"/>
        <v>0</v>
      </c>
      <c r="G4432" s="229"/>
      <c r="H4432" s="87"/>
      <c r="I4432" s="285"/>
      <c r="J4432" s="87"/>
      <c r="K4432" s="87"/>
      <c r="L4432" s="87"/>
      <c r="M4432" s="87"/>
    </row>
    <row r="4433" spans="1:13" hidden="1">
      <c r="A4433" s="281" t="str">
        <f t="shared" si="710"/>
        <v>-</v>
      </c>
      <c r="B4433" s="282"/>
      <c r="C4433" s="282"/>
      <c r="D4433" s="283"/>
      <c r="E4433" s="284">
        <f t="shared" si="711"/>
        <v>0</v>
      </c>
      <c r="F4433" s="207">
        <f t="shared" si="712"/>
        <v>0</v>
      </c>
      <c r="G4433" s="229"/>
      <c r="H4433" s="87"/>
      <c r="I4433" s="285"/>
      <c r="J4433" s="87"/>
      <c r="K4433" s="87"/>
      <c r="L4433" s="87"/>
      <c r="M4433" s="87"/>
    </row>
    <row r="4434" spans="1:13" hidden="1">
      <c r="A4434" s="281" t="str">
        <f t="shared" si="710"/>
        <v>-</v>
      </c>
      <c r="B4434" s="282"/>
      <c r="C4434" s="282"/>
      <c r="D4434" s="283"/>
      <c r="E4434" s="284">
        <f t="shared" si="711"/>
        <v>0</v>
      </c>
      <c r="F4434" s="207">
        <f t="shared" si="712"/>
        <v>0</v>
      </c>
      <c r="G4434" s="235"/>
      <c r="H4434" s="87"/>
      <c r="I4434" s="285"/>
      <c r="J4434" s="87"/>
      <c r="K4434" s="87"/>
      <c r="L4434" s="87"/>
      <c r="M4434" s="87"/>
    </row>
    <row r="4435" spans="1:13" hidden="1">
      <c r="A4435" s="281" t="str">
        <f t="shared" si="710"/>
        <v>-</v>
      </c>
      <c r="B4435" s="282"/>
      <c r="C4435" s="282"/>
      <c r="D4435" s="283"/>
      <c r="E4435" s="284">
        <f t="shared" si="711"/>
        <v>0</v>
      </c>
      <c r="F4435" s="207">
        <f t="shared" si="712"/>
        <v>0</v>
      </c>
      <c r="G4435" s="229"/>
      <c r="H4435" s="87"/>
      <c r="I4435" s="285"/>
      <c r="J4435" s="87"/>
      <c r="K4435" s="87"/>
      <c r="L4435" s="87"/>
      <c r="M4435" s="87"/>
    </row>
    <row r="4436" spans="1:13" hidden="1">
      <c r="A4436" s="281" t="str">
        <f t="shared" si="710"/>
        <v>-</v>
      </c>
      <c r="B4436" s="282"/>
      <c r="C4436" s="282"/>
      <c r="D4436" s="283"/>
      <c r="E4436" s="284">
        <f t="shared" si="711"/>
        <v>0</v>
      </c>
      <c r="F4436" s="207">
        <f t="shared" si="712"/>
        <v>0</v>
      </c>
      <c r="G4436" s="229"/>
      <c r="H4436" s="87"/>
      <c r="I4436" s="285"/>
      <c r="J4436" s="87"/>
      <c r="K4436" s="87"/>
      <c r="L4436" s="87"/>
      <c r="M4436" s="87"/>
    </row>
    <row r="4437" spans="1:13" hidden="1">
      <c r="A4437" s="281" t="str">
        <f t="shared" si="710"/>
        <v>-</v>
      </c>
      <c r="B4437" s="282"/>
      <c r="C4437" s="282"/>
      <c r="D4437" s="283"/>
      <c r="E4437" s="284">
        <f t="shared" si="711"/>
        <v>0</v>
      </c>
      <c r="F4437" s="207">
        <f t="shared" si="712"/>
        <v>0</v>
      </c>
      <c r="G4437" s="229"/>
      <c r="H4437" s="87"/>
      <c r="I4437" s="285"/>
      <c r="J4437" s="87"/>
      <c r="K4437" s="87"/>
      <c r="L4437" s="87"/>
      <c r="M4437" s="87"/>
    </row>
    <row r="4438" spans="1:13" hidden="1">
      <c r="A4438" s="281" t="str">
        <f t="shared" si="710"/>
        <v>-</v>
      </c>
      <c r="B4438" s="282"/>
      <c r="C4438" s="282"/>
      <c r="D4438" s="283"/>
      <c r="E4438" s="284">
        <f t="shared" si="711"/>
        <v>0</v>
      </c>
      <c r="F4438" s="207">
        <f t="shared" si="712"/>
        <v>0</v>
      </c>
      <c r="G4438" s="229"/>
      <c r="H4438" s="87"/>
      <c r="I4438" s="285"/>
      <c r="J4438" s="87"/>
      <c r="K4438" s="87"/>
      <c r="L4438" s="87"/>
      <c r="M4438" s="87"/>
    </row>
    <row r="4439" spans="1:13" hidden="1">
      <c r="A4439" s="281" t="str">
        <f t="shared" si="710"/>
        <v>-</v>
      </c>
      <c r="B4439" s="282"/>
      <c r="C4439" s="282"/>
      <c r="D4439" s="283"/>
      <c r="E4439" s="284">
        <f t="shared" si="711"/>
        <v>0</v>
      </c>
      <c r="F4439" s="207">
        <f t="shared" si="712"/>
        <v>0</v>
      </c>
      <c r="G4439" s="229"/>
      <c r="H4439" s="87"/>
      <c r="I4439" s="285"/>
      <c r="J4439" s="87"/>
      <c r="K4439" s="87"/>
      <c r="L4439" s="87"/>
      <c r="M4439" s="87"/>
    </row>
    <row r="4440" spans="1:13" hidden="1">
      <c r="A4440" s="281" t="str">
        <f t="shared" si="710"/>
        <v>-</v>
      </c>
      <c r="B4440" s="282"/>
      <c r="C4440" s="282"/>
      <c r="D4440" s="283"/>
      <c r="E4440" s="284">
        <f t="shared" si="711"/>
        <v>0</v>
      </c>
      <c r="F4440" s="207">
        <f t="shared" si="712"/>
        <v>0</v>
      </c>
      <c r="G4440" s="229"/>
      <c r="H4440" s="87"/>
      <c r="I4440" s="285"/>
      <c r="J4440" s="87"/>
      <c r="K4440" s="87"/>
      <c r="L4440" s="87"/>
      <c r="M4440" s="87"/>
    </row>
    <row r="4441" spans="1:13" hidden="1">
      <c r="A4441" s="281" t="str">
        <f t="shared" si="710"/>
        <v>-</v>
      </c>
      <c r="B4441" s="282"/>
      <c r="C4441" s="282"/>
      <c r="D4441" s="283"/>
      <c r="E4441" s="284">
        <f t="shared" si="711"/>
        <v>0</v>
      </c>
      <c r="F4441" s="207">
        <f t="shared" si="712"/>
        <v>0</v>
      </c>
      <c r="G4441" s="229"/>
      <c r="H4441" s="87"/>
      <c r="I4441" s="285"/>
      <c r="J4441" s="87"/>
      <c r="K4441" s="87"/>
      <c r="L4441" s="87"/>
      <c r="M4441" s="87"/>
    </row>
    <row r="4442" spans="1:13" hidden="1">
      <c r="A4442" s="281" t="str">
        <f t="shared" si="710"/>
        <v>-</v>
      </c>
      <c r="B4442" s="282"/>
      <c r="C4442" s="282"/>
      <c r="D4442" s="283"/>
      <c r="E4442" s="284">
        <f t="shared" si="711"/>
        <v>0</v>
      </c>
      <c r="F4442" s="207">
        <f t="shared" si="712"/>
        <v>0</v>
      </c>
      <c r="G4442" s="229"/>
      <c r="H4442" s="87"/>
      <c r="I4442" s="285"/>
      <c r="J4442" s="87"/>
      <c r="K4442" s="87"/>
      <c r="L4442" s="87"/>
      <c r="M4442" s="87"/>
    </row>
    <row r="4443" spans="1:13" hidden="1">
      <c r="A4443" s="281" t="str">
        <f t="shared" si="710"/>
        <v>-</v>
      </c>
      <c r="B4443" s="282"/>
      <c r="C4443" s="282"/>
      <c r="D4443" s="283"/>
      <c r="E4443" s="284">
        <f t="shared" si="711"/>
        <v>0</v>
      </c>
      <c r="F4443" s="207">
        <f t="shared" si="712"/>
        <v>0</v>
      </c>
      <c r="G4443" s="229"/>
      <c r="H4443" s="87"/>
      <c r="I4443" s="285"/>
      <c r="J4443" s="87"/>
      <c r="K4443" s="87"/>
      <c r="L4443" s="87"/>
      <c r="M4443" s="87"/>
    </row>
    <row r="4444" spans="1:13" hidden="1">
      <c r="A4444" s="281" t="str">
        <f t="shared" si="710"/>
        <v>-</v>
      </c>
      <c r="B4444" s="282"/>
      <c r="C4444" s="282"/>
      <c r="D4444" s="283"/>
      <c r="E4444" s="284">
        <f t="shared" si="711"/>
        <v>0</v>
      </c>
      <c r="F4444" s="207">
        <f t="shared" si="712"/>
        <v>0</v>
      </c>
      <c r="G4444" s="229"/>
      <c r="H4444" s="87"/>
      <c r="I4444" s="285"/>
      <c r="J4444" s="87"/>
      <c r="K4444" s="87"/>
      <c r="L4444" s="87"/>
      <c r="M4444" s="87"/>
    </row>
    <row r="4445" spans="1:13" hidden="1">
      <c r="A4445" s="281" t="str">
        <f t="shared" si="710"/>
        <v>-</v>
      </c>
      <c r="B4445" s="282"/>
      <c r="C4445" s="282"/>
      <c r="D4445" s="283"/>
      <c r="E4445" s="284">
        <f t="shared" si="711"/>
        <v>0</v>
      </c>
      <c r="F4445" s="207">
        <f t="shared" si="712"/>
        <v>0</v>
      </c>
      <c r="G4445" s="229"/>
      <c r="H4445" s="87"/>
      <c r="I4445" s="285"/>
      <c r="J4445" s="87"/>
      <c r="K4445" s="87"/>
      <c r="L4445" s="87"/>
      <c r="M4445" s="87"/>
    </row>
    <row r="4446" spans="1:13" hidden="1">
      <c r="A4446" s="281" t="str">
        <f t="shared" si="710"/>
        <v>-</v>
      </c>
      <c r="B4446" s="282"/>
      <c r="C4446" s="282"/>
      <c r="D4446" s="283"/>
      <c r="E4446" s="284">
        <f t="shared" si="711"/>
        <v>0</v>
      </c>
      <c r="F4446" s="207">
        <f t="shared" si="712"/>
        <v>0</v>
      </c>
      <c r="G4446" s="229"/>
      <c r="H4446" s="87"/>
      <c r="I4446" s="285"/>
      <c r="J4446" s="87"/>
      <c r="K4446" s="87"/>
      <c r="L4446" s="87"/>
      <c r="M4446" s="87"/>
    </row>
    <row r="4447" spans="1:13" hidden="1">
      <c r="A4447" s="281" t="str">
        <f t="shared" si="710"/>
        <v>-</v>
      </c>
      <c r="B4447" s="282"/>
      <c r="C4447" s="282"/>
      <c r="D4447" s="283"/>
      <c r="E4447" s="284">
        <f t="shared" si="711"/>
        <v>0</v>
      </c>
      <c r="F4447" s="207">
        <f t="shared" si="712"/>
        <v>0</v>
      </c>
      <c r="G4447" s="229"/>
      <c r="H4447" s="87"/>
      <c r="I4447" s="285"/>
      <c r="J4447" s="87"/>
      <c r="K4447" s="87"/>
      <c r="L4447" s="87"/>
      <c r="M4447" s="87"/>
    </row>
    <row r="4448" spans="1:13" ht="13.5" hidden="1" thickBot="1">
      <c r="A4448" s="230"/>
      <c r="B4448" s="88"/>
      <c r="C4448" s="88"/>
      <c r="D4448" s="160"/>
      <c r="E4448" s="168"/>
      <c r="F4448" s="271" t="s">
        <v>89</v>
      </c>
      <c r="G4448" s="272">
        <f>SUM(F4428:F4447)</f>
        <v>0</v>
      </c>
      <c r="H4448" s="87"/>
      <c r="I4448" s="119"/>
      <c r="J4448" s="87"/>
      <c r="K4448" s="87"/>
      <c r="L4448" s="87"/>
      <c r="M4448" s="87"/>
    </row>
    <row r="4449" spans="1:13" ht="13.5" hidden="1" thickTop="1">
      <c r="A4449" s="231" t="s">
        <v>90</v>
      </c>
      <c r="B4449" s="89"/>
      <c r="C4449" s="89"/>
      <c r="D4449" s="161"/>
      <c r="E4449" s="169"/>
      <c r="F4449" s="161"/>
      <c r="G4449" s="232"/>
      <c r="H4449" s="87"/>
      <c r="I4449" s="119"/>
      <c r="J4449" s="87"/>
      <c r="K4449" s="87"/>
      <c r="L4449" s="87"/>
      <c r="M4449" s="87"/>
    </row>
    <row r="4450" spans="1:13" hidden="1">
      <c r="A4450" s="286" t="s">
        <v>2</v>
      </c>
      <c r="B4450" s="287"/>
      <c r="C4450" s="273" t="s">
        <v>3</v>
      </c>
      <c r="D4450" s="288" t="s">
        <v>91</v>
      </c>
      <c r="E4450" s="288" t="s">
        <v>92</v>
      </c>
      <c r="F4450" s="288" t="s">
        <v>87</v>
      </c>
      <c r="G4450" s="233" t="s">
        <v>88</v>
      </c>
      <c r="H4450" s="165"/>
      <c r="I4450" s="167"/>
      <c r="J4450" s="165"/>
      <c r="K4450" s="165"/>
      <c r="L4450" s="165"/>
      <c r="M4450" s="87"/>
    </row>
    <row r="4451" spans="1:13" hidden="1">
      <c r="A4451" s="506" t="str">
        <f t="shared" ref="A4451:A4460" si="713">IF(I4451=0,"",VLOOKUP(I4451,MATERIALES,2,FALSE))</f>
        <v/>
      </c>
      <c r="B4451" s="507"/>
      <c r="C4451" s="289" t="str">
        <f t="shared" ref="C4451:C4460" si="714">IF(I4451=0,"",VLOOKUP(I4451,MATERIALES,4,FALSE))</f>
        <v/>
      </c>
      <c r="D4451" s="290"/>
      <c r="E4451" s="291">
        <f t="shared" ref="E4451:E4460" si="715">IF(I4451=0,0,VLOOKUP(I4451,MATERIALES,4,FALSE))</f>
        <v>0</v>
      </c>
      <c r="F4451" s="207">
        <f>D4451*E4451</f>
        <v>0</v>
      </c>
      <c r="G4451" s="228"/>
      <c r="H4451" s="87"/>
      <c r="I4451" s="285"/>
      <c r="J4451" s="87"/>
      <c r="K4451" s="87"/>
      <c r="L4451" s="87"/>
      <c r="M4451" s="87"/>
    </row>
    <row r="4452" spans="1:13" hidden="1">
      <c r="A4452" s="506" t="str">
        <f t="shared" si="713"/>
        <v/>
      </c>
      <c r="B4452" s="507"/>
      <c r="C4452" s="289" t="str">
        <f t="shared" si="714"/>
        <v/>
      </c>
      <c r="D4452" s="290"/>
      <c r="E4452" s="291">
        <f t="shared" si="715"/>
        <v>0</v>
      </c>
      <c r="F4452" s="207">
        <f t="shared" ref="F4452:F4460" si="716">D4452*E4452</f>
        <v>0</v>
      </c>
      <c r="G4452" s="229"/>
      <c r="H4452" s="87"/>
      <c r="I4452" s="285"/>
      <c r="J4452" s="87"/>
      <c r="K4452" s="87"/>
      <c r="L4452" s="87"/>
      <c r="M4452" s="87"/>
    </row>
    <row r="4453" spans="1:13" hidden="1">
      <c r="A4453" s="506" t="str">
        <f t="shared" si="713"/>
        <v/>
      </c>
      <c r="B4453" s="507"/>
      <c r="C4453" s="289" t="str">
        <f t="shared" si="714"/>
        <v/>
      </c>
      <c r="D4453" s="290"/>
      <c r="E4453" s="291">
        <f t="shared" si="715"/>
        <v>0</v>
      </c>
      <c r="F4453" s="207">
        <f t="shared" si="716"/>
        <v>0</v>
      </c>
      <c r="G4453" s="229"/>
      <c r="H4453" s="87"/>
      <c r="I4453" s="285"/>
      <c r="J4453" s="87"/>
      <c r="K4453" s="87"/>
      <c r="L4453" s="87"/>
      <c r="M4453" s="87"/>
    </row>
    <row r="4454" spans="1:13" hidden="1">
      <c r="A4454" s="506" t="str">
        <f t="shared" si="713"/>
        <v/>
      </c>
      <c r="B4454" s="507"/>
      <c r="C4454" s="289" t="str">
        <f t="shared" si="714"/>
        <v/>
      </c>
      <c r="D4454" s="290"/>
      <c r="E4454" s="291">
        <f t="shared" si="715"/>
        <v>0</v>
      </c>
      <c r="F4454" s="207">
        <f t="shared" si="716"/>
        <v>0</v>
      </c>
      <c r="G4454" s="229"/>
      <c r="H4454" s="87"/>
      <c r="I4454" s="285"/>
      <c r="J4454" s="87"/>
      <c r="K4454" s="87"/>
      <c r="L4454" s="87"/>
      <c r="M4454" s="87"/>
    </row>
    <row r="4455" spans="1:13" hidden="1">
      <c r="A4455" s="506" t="str">
        <f t="shared" si="713"/>
        <v/>
      </c>
      <c r="B4455" s="507"/>
      <c r="C4455" s="289" t="str">
        <f t="shared" si="714"/>
        <v/>
      </c>
      <c r="D4455" s="290"/>
      <c r="E4455" s="291">
        <f t="shared" si="715"/>
        <v>0</v>
      </c>
      <c r="F4455" s="207">
        <f t="shared" si="716"/>
        <v>0</v>
      </c>
      <c r="G4455" s="229"/>
      <c r="H4455" s="87"/>
      <c r="I4455" s="285"/>
      <c r="J4455" s="87"/>
      <c r="K4455" s="87"/>
      <c r="L4455" s="87"/>
      <c r="M4455" s="87"/>
    </row>
    <row r="4456" spans="1:13" hidden="1">
      <c r="A4456" s="506" t="str">
        <f t="shared" si="713"/>
        <v/>
      </c>
      <c r="B4456" s="507"/>
      <c r="C4456" s="289" t="str">
        <f t="shared" si="714"/>
        <v/>
      </c>
      <c r="D4456" s="290"/>
      <c r="E4456" s="291">
        <f t="shared" si="715"/>
        <v>0</v>
      </c>
      <c r="F4456" s="207">
        <f t="shared" si="716"/>
        <v>0</v>
      </c>
      <c r="G4456" s="229"/>
      <c r="H4456" s="87"/>
      <c r="I4456" s="285"/>
      <c r="J4456" s="87"/>
      <c r="K4456" s="87"/>
      <c r="L4456" s="87"/>
      <c r="M4456" s="87"/>
    </row>
    <row r="4457" spans="1:13" hidden="1">
      <c r="A4457" s="506" t="str">
        <f t="shared" si="713"/>
        <v/>
      </c>
      <c r="B4457" s="507"/>
      <c r="C4457" s="289" t="str">
        <f t="shared" si="714"/>
        <v/>
      </c>
      <c r="D4457" s="290"/>
      <c r="E4457" s="291">
        <f t="shared" si="715"/>
        <v>0</v>
      </c>
      <c r="F4457" s="207">
        <f t="shared" si="716"/>
        <v>0</v>
      </c>
      <c r="G4457" s="229"/>
      <c r="H4457" s="87"/>
      <c r="I4457" s="285"/>
      <c r="J4457" s="87"/>
      <c r="K4457" s="87"/>
      <c r="L4457" s="87"/>
      <c r="M4457" s="87"/>
    </row>
    <row r="4458" spans="1:13" hidden="1">
      <c r="A4458" s="506" t="str">
        <f t="shared" si="713"/>
        <v/>
      </c>
      <c r="B4458" s="507"/>
      <c r="C4458" s="289" t="str">
        <f t="shared" si="714"/>
        <v/>
      </c>
      <c r="D4458" s="290"/>
      <c r="E4458" s="291">
        <f t="shared" si="715"/>
        <v>0</v>
      </c>
      <c r="F4458" s="207">
        <f t="shared" si="716"/>
        <v>0</v>
      </c>
      <c r="G4458" s="234"/>
      <c r="H4458" s="87"/>
      <c r="I4458" s="285"/>
      <c r="J4458" s="87"/>
      <c r="K4458" s="87"/>
      <c r="L4458" s="87"/>
      <c r="M4458" s="87"/>
    </row>
    <row r="4459" spans="1:13" hidden="1">
      <c r="A4459" s="506" t="str">
        <f t="shared" si="713"/>
        <v/>
      </c>
      <c r="B4459" s="507"/>
      <c r="C4459" s="289" t="str">
        <f t="shared" si="714"/>
        <v/>
      </c>
      <c r="D4459" s="290"/>
      <c r="E4459" s="291">
        <f t="shared" si="715"/>
        <v>0</v>
      </c>
      <c r="F4459" s="207">
        <f t="shared" si="716"/>
        <v>0</v>
      </c>
      <c r="G4459" s="229"/>
      <c r="H4459" s="87"/>
      <c r="I4459" s="285"/>
      <c r="J4459" s="87"/>
      <c r="K4459" s="87"/>
      <c r="L4459" s="87"/>
      <c r="M4459" s="87"/>
    </row>
    <row r="4460" spans="1:13" hidden="1">
      <c r="A4460" s="506" t="str">
        <f t="shared" si="713"/>
        <v/>
      </c>
      <c r="B4460" s="507"/>
      <c r="C4460" s="289" t="str">
        <f t="shared" si="714"/>
        <v/>
      </c>
      <c r="D4460" s="290"/>
      <c r="E4460" s="291">
        <f t="shared" si="715"/>
        <v>0</v>
      </c>
      <c r="F4460" s="207">
        <f t="shared" si="716"/>
        <v>0</v>
      </c>
      <c r="G4460" s="235"/>
      <c r="H4460" s="87"/>
      <c r="I4460" s="285"/>
      <c r="J4460" s="87"/>
      <c r="K4460" s="87"/>
      <c r="L4460" s="87"/>
      <c r="M4460" s="87"/>
    </row>
    <row r="4461" spans="1:13" ht="13.5" hidden="1" thickBot="1">
      <c r="A4461" s="223"/>
      <c r="B4461" s="87"/>
      <c r="C4461" s="87"/>
      <c r="D4461" s="162"/>
      <c r="E4461" s="170"/>
      <c r="F4461" s="66" t="s">
        <v>93</v>
      </c>
      <c r="G4461" s="234">
        <f>SUM(F4451:F4460)</f>
        <v>0</v>
      </c>
      <c r="H4461" s="87"/>
      <c r="I4461" s="119"/>
      <c r="J4461" s="87"/>
      <c r="K4461" s="87"/>
      <c r="L4461" s="87"/>
      <c r="M4461" s="87"/>
    </row>
    <row r="4462" spans="1:13" ht="14.25" hidden="1" thickTop="1" thickBot="1">
      <c r="A4462" s="236" t="s">
        <v>94</v>
      </c>
      <c r="B4462" s="90"/>
      <c r="C4462" s="90"/>
      <c r="D4462" s="163"/>
      <c r="E4462" s="171"/>
      <c r="F4462" s="163"/>
      <c r="G4462" s="237"/>
      <c r="H4462" s="87"/>
      <c r="I4462" s="119"/>
      <c r="J4462" s="87"/>
      <c r="K4462" s="87"/>
      <c r="L4462" s="87"/>
      <c r="M4462" s="87"/>
    </row>
    <row r="4463" spans="1:13" ht="13.5" hidden="1" thickTop="1">
      <c r="A4463" s="286" t="s">
        <v>2</v>
      </c>
      <c r="B4463" s="287"/>
      <c r="C4463" s="288" t="s">
        <v>95</v>
      </c>
      <c r="D4463" s="288" t="s">
        <v>96</v>
      </c>
      <c r="E4463" s="288" t="s">
        <v>97</v>
      </c>
      <c r="F4463" s="288" t="s">
        <v>87</v>
      </c>
      <c r="G4463" s="233" t="s">
        <v>88</v>
      </c>
      <c r="H4463" s="87"/>
      <c r="I4463" s="119"/>
      <c r="J4463" s="87"/>
      <c r="K4463" s="87"/>
      <c r="L4463" s="87"/>
      <c r="M4463" s="87"/>
    </row>
    <row r="4464" spans="1:13" hidden="1">
      <c r="A4464" s="506" t="str">
        <f>IF(I4464=0,"",VLOOKUP(I4464,EQUIPOS,2,FALSE))</f>
        <v/>
      </c>
      <c r="B4464" s="507"/>
      <c r="C4464" s="292"/>
      <c r="D4464" s="290"/>
      <c r="E4464" s="291">
        <f>IF(I4464=0,0,VLOOKUP(I4464,EQUIPOS,4,FALSE))</f>
        <v>0</v>
      </c>
      <c r="F4464" s="207">
        <f>C4464*D4464*E4464</f>
        <v>0</v>
      </c>
      <c r="G4464" s="228"/>
      <c r="H4464" s="87"/>
      <c r="I4464" s="285"/>
      <c r="J4464" s="87"/>
      <c r="K4464" s="87"/>
      <c r="L4464" s="87"/>
      <c r="M4464" s="87"/>
    </row>
    <row r="4465" spans="1:13" hidden="1">
      <c r="A4465" s="506" t="str">
        <f>IF(I4465=0,"",VLOOKUP(I4465,EQUIPOS,2,FALSE))</f>
        <v/>
      </c>
      <c r="B4465" s="507"/>
      <c r="C4465" s="292"/>
      <c r="D4465" s="290"/>
      <c r="E4465" s="291">
        <f>IF(I4465=0,0,VLOOKUP(I4465,EQUIPOS,4,FALSE))</f>
        <v>0</v>
      </c>
      <c r="F4465" s="207">
        <f>C4465*D4465*E4465</f>
        <v>0</v>
      </c>
      <c r="G4465" s="229"/>
      <c r="H4465" s="87"/>
      <c r="I4465" s="285"/>
      <c r="J4465" s="87"/>
      <c r="K4465" s="87"/>
      <c r="L4465" s="87"/>
      <c r="M4465" s="87"/>
    </row>
    <row r="4466" spans="1:13" hidden="1">
      <c r="A4466" s="506" t="str">
        <f>IF(I4466=0,"",VLOOKUP(I4466,EQUIPOS,2,FALSE))</f>
        <v/>
      </c>
      <c r="B4466" s="507"/>
      <c r="C4466" s="292"/>
      <c r="D4466" s="290"/>
      <c r="E4466" s="291">
        <f>IF(I4466=0,0,VLOOKUP(I4466,EQUIPOS,4,FALSE))</f>
        <v>0</v>
      </c>
      <c r="F4466" s="207">
        <f>C4466*D4466*E4466</f>
        <v>0</v>
      </c>
      <c r="G4466" s="229"/>
      <c r="H4466" s="87"/>
      <c r="I4466" s="285"/>
      <c r="J4466" s="87"/>
      <c r="K4466" s="87"/>
      <c r="L4466" s="87"/>
      <c r="M4466" s="87"/>
    </row>
    <row r="4467" spans="1:13" hidden="1">
      <c r="A4467" s="506" t="str">
        <f>IF(I4467=0,"",VLOOKUP(I4467,EQUIPOS,2,FALSE))</f>
        <v/>
      </c>
      <c r="B4467" s="507"/>
      <c r="C4467" s="292"/>
      <c r="D4467" s="290"/>
      <c r="E4467" s="291">
        <f>IF(I4467=0,0,VLOOKUP(I4467,EQUIPOS,4,FALSE))</f>
        <v>0</v>
      </c>
      <c r="F4467" s="207">
        <f>C4467*D4467*E4467</f>
        <v>0</v>
      </c>
      <c r="G4467" s="235"/>
      <c r="H4467" s="87"/>
      <c r="I4467" s="285"/>
      <c r="J4467" s="87"/>
      <c r="K4467" s="87"/>
      <c r="L4467" s="87"/>
      <c r="M4467" s="87"/>
    </row>
    <row r="4468" spans="1:13" ht="13.5" hidden="1" thickBot="1">
      <c r="A4468" s="230"/>
      <c r="B4468" s="88"/>
      <c r="C4468" s="88"/>
      <c r="D4468" s="160"/>
      <c r="E4468" s="172"/>
      <c r="F4468" s="271" t="s">
        <v>98</v>
      </c>
      <c r="G4468" s="238">
        <f>SUM(F4464:F4467)</f>
        <v>0</v>
      </c>
      <c r="H4468" s="87"/>
      <c r="I4468" s="119"/>
      <c r="J4468" s="87"/>
      <c r="K4468" s="87"/>
      <c r="L4468" s="87"/>
      <c r="M4468" s="87"/>
    </row>
    <row r="4469" spans="1:13" ht="13.5" hidden="1" thickTop="1">
      <c r="A4469" s="231" t="s">
        <v>99</v>
      </c>
      <c r="B4469" s="89"/>
      <c r="C4469" s="89"/>
      <c r="D4469" s="161"/>
      <c r="E4469" s="169"/>
      <c r="F4469" s="161"/>
      <c r="G4469" s="232"/>
      <c r="H4469" s="87"/>
      <c r="I4469" s="119"/>
      <c r="J4469" s="87"/>
      <c r="K4469" s="87"/>
      <c r="L4469" s="87"/>
      <c r="M4469" s="87"/>
    </row>
    <row r="4470" spans="1:13" hidden="1">
      <c r="A4470" s="286" t="s">
        <v>2</v>
      </c>
      <c r="B4470" s="273" t="s">
        <v>3</v>
      </c>
      <c r="C4470" s="273" t="s">
        <v>91</v>
      </c>
      <c r="D4470" s="288" t="s">
        <v>85</v>
      </c>
      <c r="E4470" s="288" t="s">
        <v>92</v>
      </c>
      <c r="F4470" s="288" t="s">
        <v>87</v>
      </c>
      <c r="G4470" s="233" t="s">
        <v>88</v>
      </c>
      <c r="H4470" s="165"/>
      <c r="I4470" s="167"/>
      <c r="J4470" s="87"/>
      <c r="K4470" s="87"/>
      <c r="L4470" s="87"/>
      <c r="M4470" s="87"/>
    </row>
    <row r="4471" spans="1:13" hidden="1">
      <c r="A4471" s="293" t="str">
        <f t="shared" ref="A4471:A4479" si="717">IF(I4471=0,"",VLOOKUP(I4471,MANOOBRA,2,FALSE))</f>
        <v/>
      </c>
      <c r="B4471" s="289" t="str">
        <f t="shared" ref="B4471:B4479" si="718">IF(I4471=0,"",VLOOKUP(I4471,MANOOBRA,3,FALSE))</f>
        <v/>
      </c>
      <c r="C4471" s="292"/>
      <c r="D4471" s="292"/>
      <c r="E4471" s="291">
        <f t="shared" ref="E4471:E4479" si="719">IF(I4471=0,0,VLOOKUP(I4471,MANOOBRA,4,FALSE))</f>
        <v>0</v>
      </c>
      <c r="F4471" s="207">
        <f>IF(D4471=0,0,C4471*E4471/D4471)</f>
        <v>0</v>
      </c>
      <c r="G4471" s="228"/>
      <c r="H4471" s="87"/>
      <c r="I4471" s="285"/>
      <c r="J4471" s="87"/>
      <c r="K4471" s="87"/>
      <c r="L4471" s="87"/>
      <c r="M4471" s="87"/>
    </row>
    <row r="4472" spans="1:13" hidden="1">
      <c r="A4472" s="293" t="str">
        <f t="shared" si="717"/>
        <v/>
      </c>
      <c r="B4472" s="289" t="str">
        <f t="shared" si="718"/>
        <v/>
      </c>
      <c r="C4472" s="292"/>
      <c r="D4472" s="292"/>
      <c r="E4472" s="291">
        <f t="shared" si="719"/>
        <v>0</v>
      </c>
      <c r="F4472" s="207">
        <f t="shared" ref="F4472:F4479" si="720">IF(D4472=0,0,C4472*E4472/D4472)</f>
        <v>0</v>
      </c>
      <c r="G4472" s="229"/>
      <c r="H4472" s="87"/>
      <c r="I4472" s="285"/>
      <c r="J4472" s="87"/>
      <c r="K4472" s="87"/>
      <c r="L4472" s="87"/>
      <c r="M4472" s="87"/>
    </row>
    <row r="4473" spans="1:13" hidden="1">
      <c r="A4473" s="293" t="str">
        <f t="shared" si="717"/>
        <v/>
      </c>
      <c r="B4473" s="289" t="str">
        <f t="shared" si="718"/>
        <v/>
      </c>
      <c r="C4473" s="292"/>
      <c r="D4473" s="292"/>
      <c r="E4473" s="291">
        <f t="shared" si="719"/>
        <v>0</v>
      </c>
      <c r="F4473" s="207">
        <f t="shared" si="720"/>
        <v>0</v>
      </c>
      <c r="G4473" s="229"/>
      <c r="H4473" s="87"/>
      <c r="I4473" s="285"/>
      <c r="J4473" s="87"/>
      <c r="K4473" s="87"/>
      <c r="L4473" s="87"/>
      <c r="M4473" s="87"/>
    </row>
    <row r="4474" spans="1:13" hidden="1">
      <c r="A4474" s="293" t="str">
        <f t="shared" si="717"/>
        <v/>
      </c>
      <c r="B4474" s="289" t="str">
        <f t="shared" si="718"/>
        <v/>
      </c>
      <c r="C4474" s="292"/>
      <c r="D4474" s="292"/>
      <c r="E4474" s="291">
        <f t="shared" si="719"/>
        <v>0</v>
      </c>
      <c r="F4474" s="207">
        <f t="shared" si="720"/>
        <v>0</v>
      </c>
      <c r="G4474" s="229"/>
      <c r="H4474" s="87"/>
      <c r="I4474" s="285"/>
      <c r="J4474" s="87"/>
      <c r="K4474" s="87"/>
      <c r="L4474" s="87"/>
      <c r="M4474" s="87"/>
    </row>
    <row r="4475" spans="1:13" hidden="1">
      <c r="A4475" s="293" t="str">
        <f t="shared" si="717"/>
        <v/>
      </c>
      <c r="B4475" s="289" t="str">
        <f t="shared" si="718"/>
        <v/>
      </c>
      <c r="C4475" s="292"/>
      <c r="D4475" s="292"/>
      <c r="E4475" s="291">
        <f t="shared" si="719"/>
        <v>0</v>
      </c>
      <c r="F4475" s="207">
        <f t="shared" si="720"/>
        <v>0</v>
      </c>
      <c r="G4475" s="229"/>
      <c r="H4475" s="87"/>
      <c r="I4475" s="285"/>
      <c r="J4475" s="87"/>
      <c r="K4475" s="87"/>
      <c r="L4475" s="87"/>
      <c r="M4475" s="87"/>
    </row>
    <row r="4476" spans="1:13" hidden="1">
      <c r="A4476" s="293" t="str">
        <f t="shared" si="717"/>
        <v/>
      </c>
      <c r="B4476" s="289" t="str">
        <f t="shared" si="718"/>
        <v/>
      </c>
      <c r="C4476" s="292"/>
      <c r="D4476" s="294"/>
      <c r="E4476" s="291">
        <f t="shared" si="719"/>
        <v>0</v>
      </c>
      <c r="F4476" s="207">
        <f t="shared" si="720"/>
        <v>0</v>
      </c>
      <c r="G4476" s="229"/>
      <c r="H4476" s="87"/>
      <c r="I4476" s="285"/>
      <c r="J4476" s="87"/>
      <c r="K4476" s="87"/>
      <c r="L4476" s="87"/>
      <c r="M4476" s="87"/>
    </row>
    <row r="4477" spans="1:13" hidden="1">
      <c r="A4477" s="293" t="str">
        <f t="shared" si="717"/>
        <v/>
      </c>
      <c r="B4477" s="289" t="str">
        <f t="shared" si="718"/>
        <v/>
      </c>
      <c r="C4477" s="292"/>
      <c r="D4477" s="294"/>
      <c r="E4477" s="291">
        <f t="shared" si="719"/>
        <v>0</v>
      </c>
      <c r="F4477" s="207">
        <f t="shared" si="720"/>
        <v>0</v>
      </c>
      <c r="G4477" s="229"/>
      <c r="H4477" s="87"/>
      <c r="I4477" s="285"/>
      <c r="J4477" s="87"/>
      <c r="K4477" s="87"/>
      <c r="L4477" s="87"/>
      <c r="M4477" s="87"/>
    </row>
    <row r="4478" spans="1:13" hidden="1">
      <c r="A4478" s="293" t="str">
        <f t="shared" si="717"/>
        <v/>
      </c>
      <c r="B4478" s="289" t="str">
        <f t="shared" si="718"/>
        <v/>
      </c>
      <c r="C4478" s="292"/>
      <c r="D4478" s="294"/>
      <c r="E4478" s="291">
        <f t="shared" si="719"/>
        <v>0</v>
      </c>
      <c r="F4478" s="207">
        <f t="shared" si="720"/>
        <v>0</v>
      </c>
      <c r="G4478" s="229"/>
      <c r="H4478" s="87"/>
      <c r="I4478" s="285"/>
      <c r="J4478" s="87"/>
      <c r="K4478" s="87"/>
      <c r="L4478" s="87"/>
      <c r="M4478" s="87"/>
    </row>
    <row r="4479" spans="1:13" hidden="1">
      <c r="A4479" s="293" t="str">
        <f t="shared" si="717"/>
        <v/>
      </c>
      <c r="B4479" s="289" t="str">
        <f t="shared" si="718"/>
        <v/>
      </c>
      <c r="C4479" s="292"/>
      <c r="D4479" s="294"/>
      <c r="E4479" s="291">
        <f t="shared" si="719"/>
        <v>0</v>
      </c>
      <c r="F4479" s="207">
        <f t="shared" si="720"/>
        <v>0</v>
      </c>
      <c r="G4479" s="235"/>
      <c r="H4479" s="87"/>
      <c r="I4479" s="285"/>
      <c r="J4479" s="87"/>
      <c r="K4479" s="87"/>
      <c r="L4479" s="87"/>
      <c r="M4479" s="87"/>
    </row>
    <row r="4480" spans="1:13" ht="13.5" hidden="1" thickBot="1">
      <c r="A4480" s="230"/>
      <c r="B4480" s="88"/>
      <c r="C4480" s="88"/>
      <c r="D4480" s="160"/>
      <c r="E4480" s="168"/>
      <c r="F4480" s="271" t="s">
        <v>100</v>
      </c>
      <c r="G4480" s="238">
        <f>SUM(F4471:F4479)</f>
        <v>0</v>
      </c>
      <c r="H4480" s="87"/>
      <c r="I4480" s="119"/>
      <c r="J4480" s="87"/>
      <c r="K4480" s="87"/>
      <c r="L4480" s="87"/>
      <c r="M4480" s="87"/>
    </row>
    <row r="4481" spans="1:13" ht="13.5" hidden="1" thickTop="1">
      <c r="A4481" s="239" t="s">
        <v>101</v>
      </c>
      <c r="B4481" s="89"/>
      <c r="C4481" s="89"/>
      <c r="D4481" s="161"/>
      <c r="E4481" s="169"/>
      <c r="F4481" s="161"/>
      <c r="G4481" s="232"/>
      <c r="H4481" s="87"/>
      <c r="I4481" s="119"/>
      <c r="J4481" s="87"/>
      <c r="K4481" s="87"/>
      <c r="L4481" s="87"/>
      <c r="M4481" s="87"/>
    </row>
    <row r="4482" spans="1:13" hidden="1">
      <c r="A4482" s="286" t="s">
        <v>2</v>
      </c>
      <c r="B4482" s="287"/>
      <c r="C4482" s="287"/>
      <c r="D4482" s="208"/>
      <c r="E4482" s="288" t="s">
        <v>102</v>
      </c>
      <c r="F4482" s="288" t="s">
        <v>45</v>
      </c>
      <c r="G4482" s="295" t="s">
        <v>102</v>
      </c>
      <c r="H4482" s="165"/>
      <c r="I4482" s="167"/>
      <c r="J4482" s="87"/>
      <c r="K4482" s="87"/>
      <c r="L4482" s="87"/>
      <c r="M4482" s="87"/>
    </row>
    <row r="4483" spans="1:13" hidden="1">
      <c r="A4483" s="296" t="s">
        <v>103</v>
      </c>
      <c r="B4483" s="209"/>
      <c r="C4483" s="209"/>
      <c r="D4483" s="210"/>
      <c r="E4483" s="284">
        <f>SUM(G4448,G4461,G4468,G4480)</f>
        <v>0</v>
      </c>
      <c r="F4483" s="297">
        <f>A</f>
        <v>0</v>
      </c>
      <c r="G4483" s="298">
        <f>E4483*F4483</f>
        <v>0</v>
      </c>
      <c r="H4483" s="87"/>
      <c r="I4483" s="173"/>
      <c r="J4483" s="87"/>
      <c r="K4483" s="87"/>
      <c r="L4483" s="87"/>
      <c r="M4483" s="87"/>
    </row>
    <row r="4484" spans="1:13" hidden="1">
      <c r="A4484" s="296" t="s">
        <v>104</v>
      </c>
      <c r="B4484" s="209"/>
      <c r="C4484" s="209"/>
      <c r="D4484" s="210"/>
      <c r="E4484" s="284">
        <f>SUM(G4448,G4461,G4468,G4480)</f>
        <v>0</v>
      </c>
      <c r="F4484" s="297">
        <f>I</f>
        <v>0</v>
      </c>
      <c r="G4484" s="298">
        <f>E4484*F4484</f>
        <v>0</v>
      </c>
      <c r="H4484" s="87"/>
      <c r="I4484" s="173"/>
      <c r="J4484" s="87"/>
      <c r="K4484" s="87"/>
      <c r="L4484" s="87"/>
      <c r="M4484" s="87"/>
    </row>
    <row r="4485" spans="1:13" hidden="1">
      <c r="A4485" s="296" t="s">
        <v>105</v>
      </c>
      <c r="B4485" s="209"/>
      <c r="C4485" s="209"/>
      <c r="D4485" s="210"/>
      <c r="E4485" s="284">
        <f>SUM(G4448,G4461,G4468,G4480)</f>
        <v>0</v>
      </c>
      <c r="F4485" s="297">
        <f>U</f>
        <v>0</v>
      </c>
      <c r="G4485" s="298">
        <f>E4485*F4485</f>
        <v>0</v>
      </c>
      <c r="H4485" s="87"/>
      <c r="I4485" s="173"/>
      <c r="J4485" s="87"/>
      <c r="K4485" s="87"/>
      <c r="L4485" s="87"/>
      <c r="M4485" s="87"/>
    </row>
    <row r="4486" spans="1:13" ht="23.25" hidden="1" thickBot="1">
      <c r="A4486" s="230"/>
      <c r="B4486" s="88"/>
      <c r="C4486" s="88"/>
      <c r="D4486" s="160"/>
      <c r="E4486" s="168"/>
      <c r="F4486" s="67" t="s">
        <v>106</v>
      </c>
      <c r="G4486" s="238">
        <f>SUM(G4483:G4485)</f>
        <v>0</v>
      </c>
      <c r="H4486" s="87"/>
      <c r="I4486" s="119"/>
      <c r="J4486" s="299" t="s">
        <v>107</v>
      </c>
      <c r="K4486" s="299" t="s">
        <v>108</v>
      </c>
      <c r="L4486" s="299" t="s">
        <v>106</v>
      </c>
      <c r="M4486" s="299" t="s">
        <v>105</v>
      </c>
    </row>
    <row r="4487" spans="1:13" ht="14.25" hidden="1" thickTop="1" thickBot="1">
      <c r="A4487" s="240"/>
      <c r="B4487" s="58"/>
      <c r="C4487" s="58"/>
      <c r="D4487" s="174"/>
      <c r="E4487" s="68" t="s">
        <v>108</v>
      </c>
      <c r="F4487" s="69"/>
      <c r="G4487" s="241">
        <f>ROUND(SUM(G4448,G4461,G4468,G4480,G4486),0)</f>
        <v>0</v>
      </c>
      <c r="H4487" s="58"/>
      <c r="I4487" s="118"/>
      <c r="J4487" s="300" t="str">
        <f>B4424</f>
        <v>6.10</v>
      </c>
      <c r="K4487" s="301">
        <f>G4487</f>
        <v>0</v>
      </c>
      <c r="L4487" s="302">
        <f>ROUND(SUM(G4448,G4461,G4468,G4480),0)</f>
        <v>0</v>
      </c>
      <c r="M4487" s="303">
        <f>G4485</f>
        <v>0</v>
      </c>
    </row>
    <row r="4488" spans="1:13" ht="26.25" hidden="1" thickTop="1">
      <c r="A4488" s="242" t="s">
        <v>109</v>
      </c>
      <c r="B4488" s="87"/>
      <c r="C4488" s="87"/>
      <c r="D4488" s="162"/>
      <c r="E4488" s="166"/>
      <c r="F4488" s="162"/>
      <c r="G4488" s="225"/>
      <c r="H4488" s="87"/>
      <c r="I4488" s="119"/>
      <c r="J4488" s="87"/>
      <c r="K4488" s="87"/>
      <c r="L4488" s="87"/>
      <c r="M4488" s="87"/>
    </row>
    <row r="4489" spans="1:13" hidden="1">
      <c r="A4489" s="242"/>
      <c r="B4489" s="175"/>
      <c r="C4489" s="175"/>
      <c r="D4489" s="176"/>
      <c r="E4489" s="166"/>
      <c r="F4489" s="162"/>
      <c r="G4489" s="243">
        <f ca="1">TODAY()</f>
        <v>46244</v>
      </c>
      <c r="H4489" s="87"/>
      <c r="I4489" s="119"/>
      <c r="J4489" s="87"/>
      <c r="K4489" s="87"/>
      <c r="L4489" s="87"/>
      <c r="M4489" s="87"/>
    </row>
    <row r="4490" spans="1:13" ht="13.5" hidden="1" thickBot="1">
      <c r="A4490" s="244"/>
      <c r="B4490" s="245"/>
      <c r="C4490" s="245"/>
      <c r="D4490" s="246"/>
      <c r="E4490" s="247"/>
      <c r="F4490" s="246"/>
      <c r="G4490" s="248"/>
      <c r="H4490" s="87"/>
      <c r="I4490" s="119"/>
      <c r="J4490" s="87"/>
      <c r="K4490" s="87"/>
      <c r="L4490" s="87"/>
      <c r="M4490" s="87"/>
    </row>
    <row r="4491" spans="1:13" hidden="1">
      <c r="A4491" s="217"/>
      <c r="B4491" s="218"/>
      <c r="C4491" s="218"/>
      <c r="D4491" s="219"/>
      <c r="E4491" s="220"/>
      <c r="F4491" s="219"/>
      <c r="G4491" s="221" t="s">
        <v>77</v>
      </c>
      <c r="H4491" s="58"/>
      <c r="I4491" s="118"/>
      <c r="J4491" s="58"/>
      <c r="K4491" s="58"/>
      <c r="L4491" s="58"/>
      <c r="M4491" s="87"/>
    </row>
    <row r="4492" spans="1:13" hidden="1">
      <c r="A4492" s="222" t="s">
        <v>78</v>
      </c>
      <c r="B4492" s="508" t="str">
        <f>Proponente</f>
        <v>Proponente BCDA</v>
      </c>
      <c r="C4492" s="508"/>
      <c r="D4492" s="508"/>
      <c r="E4492" s="508"/>
      <c r="F4492" s="508"/>
      <c r="G4492" s="509"/>
      <c r="H4492" s="87"/>
      <c r="I4492" s="119"/>
      <c r="J4492" s="87"/>
      <c r="K4492" s="87"/>
      <c r="L4492" s="87"/>
      <c r="M4492" s="87"/>
    </row>
    <row r="4493" spans="1:13" hidden="1">
      <c r="A4493" s="222" t="s">
        <v>79</v>
      </c>
      <c r="B4493" s="87" t="str">
        <f>VLOOKUP(B4494,'4_Presupuesto de Obra'!$A$8:$D$182,2,FALSE)</f>
        <v>6.11</v>
      </c>
      <c r="C4493" s="508">
        <f>VLOOKUP(B4494,'4_Presupuesto de Obra'!$A$8:$D$182,3,FALSE)</f>
        <v>0</v>
      </c>
      <c r="D4493" s="508"/>
      <c r="E4493" s="508"/>
      <c r="F4493" s="508"/>
      <c r="G4493" s="509"/>
      <c r="H4493" s="87"/>
      <c r="I4493" s="119"/>
      <c r="J4493" s="87"/>
      <c r="K4493" s="87"/>
      <c r="L4493" s="87"/>
      <c r="M4493" s="87"/>
    </row>
    <row r="4494" spans="1:13" hidden="1">
      <c r="A4494" s="223"/>
      <c r="B4494" s="216">
        <f>+B4425+1</f>
        <v>66</v>
      </c>
      <c r="C4494" s="87"/>
      <c r="D4494" s="162"/>
      <c r="E4494" s="166"/>
      <c r="F4494" s="59" t="s">
        <v>80</v>
      </c>
      <c r="G4494" s="224">
        <f>VLOOKUP(B4494,'4_Presupuesto de Obra'!$A$8:$D$182,4,FALSE)</f>
        <v>0</v>
      </c>
      <c r="H4494" s="87"/>
      <c r="I4494" s="119"/>
      <c r="J4494" s="87"/>
      <c r="K4494" s="87"/>
      <c r="L4494" s="87"/>
      <c r="M4494" s="87"/>
    </row>
    <row r="4495" spans="1:13" ht="13.5" hidden="1" thickBot="1">
      <c r="A4495" s="222" t="s">
        <v>81</v>
      </c>
      <c r="B4495" s="87"/>
      <c r="C4495" s="87"/>
      <c r="D4495" s="162"/>
      <c r="E4495" s="166"/>
      <c r="F4495" s="162"/>
      <c r="G4495" s="225"/>
      <c r="H4495" s="87"/>
      <c r="I4495" s="167"/>
      <c r="J4495" s="87"/>
      <c r="K4495" s="87"/>
      <c r="L4495" s="87"/>
      <c r="M4495" s="87"/>
    </row>
    <row r="4496" spans="1:13" ht="13.5" hidden="1" thickTop="1">
      <c r="A4496" s="226" t="s">
        <v>2</v>
      </c>
      <c r="B4496" s="158" t="s">
        <v>83</v>
      </c>
      <c r="C4496" s="158" t="s">
        <v>84</v>
      </c>
      <c r="D4496" s="159" t="s">
        <v>85</v>
      </c>
      <c r="E4496" s="65" t="s">
        <v>86</v>
      </c>
      <c r="F4496" s="65" t="s">
        <v>87</v>
      </c>
      <c r="G4496" s="227" t="s">
        <v>88</v>
      </c>
      <c r="H4496" s="165"/>
      <c r="I4496" s="167"/>
      <c r="J4496" s="165"/>
      <c r="K4496" s="165"/>
      <c r="L4496" s="165"/>
      <c r="M4496" s="87"/>
    </row>
    <row r="4497" spans="1:9" hidden="1">
      <c r="A4497" s="281" t="str">
        <f t="shared" ref="A4497:A4516" si="721">IF(I4497=0,"-",VLOOKUP(I4497,EQUIPOS,2,FALSE))</f>
        <v>-</v>
      </c>
      <c r="B4497" s="282"/>
      <c r="C4497" s="282"/>
      <c r="D4497" s="283"/>
      <c r="E4497" s="284">
        <f t="shared" ref="E4497:E4516" si="722">IF(I4497=0,0,VLOOKUP(I4497,EQUIPOS,4,FALSE))</f>
        <v>0</v>
      </c>
      <c r="F4497" s="207">
        <f t="shared" ref="F4497:F4516" si="723">IF(D4497=0,0,E4497/D4497)</f>
        <v>0</v>
      </c>
      <c r="G4497" s="228"/>
      <c r="H4497" s="87"/>
      <c r="I4497" s="285"/>
    </row>
    <row r="4498" spans="1:9" hidden="1">
      <c r="A4498" s="281" t="str">
        <f t="shared" si="721"/>
        <v>-</v>
      </c>
      <c r="B4498" s="282"/>
      <c r="C4498" s="282"/>
      <c r="D4498" s="283"/>
      <c r="E4498" s="284">
        <f t="shared" si="722"/>
        <v>0</v>
      </c>
      <c r="F4498" s="207">
        <f t="shared" si="723"/>
        <v>0</v>
      </c>
      <c r="G4498" s="229"/>
      <c r="H4498" s="87"/>
      <c r="I4498" s="285"/>
    </row>
    <row r="4499" spans="1:9" hidden="1">
      <c r="A4499" s="281" t="str">
        <f t="shared" si="721"/>
        <v>-</v>
      </c>
      <c r="B4499" s="282"/>
      <c r="C4499" s="282"/>
      <c r="D4499" s="283"/>
      <c r="E4499" s="284">
        <f t="shared" si="722"/>
        <v>0</v>
      </c>
      <c r="F4499" s="207">
        <f t="shared" si="723"/>
        <v>0</v>
      </c>
      <c r="G4499" s="229"/>
      <c r="H4499" s="87"/>
      <c r="I4499" s="285"/>
    </row>
    <row r="4500" spans="1:9" hidden="1">
      <c r="A4500" s="281" t="str">
        <f t="shared" si="721"/>
        <v>-</v>
      </c>
      <c r="B4500" s="282"/>
      <c r="C4500" s="282"/>
      <c r="D4500" s="283"/>
      <c r="E4500" s="284">
        <f t="shared" si="722"/>
        <v>0</v>
      </c>
      <c r="F4500" s="207">
        <f t="shared" si="723"/>
        <v>0</v>
      </c>
      <c r="G4500" s="229"/>
      <c r="H4500" s="87"/>
      <c r="I4500" s="285"/>
    </row>
    <row r="4501" spans="1:9" hidden="1">
      <c r="A4501" s="281" t="str">
        <f t="shared" si="721"/>
        <v>-</v>
      </c>
      <c r="B4501" s="282"/>
      <c r="C4501" s="282"/>
      <c r="D4501" s="283"/>
      <c r="E4501" s="284">
        <f t="shared" si="722"/>
        <v>0</v>
      </c>
      <c r="F4501" s="207">
        <f t="shared" si="723"/>
        <v>0</v>
      </c>
      <c r="G4501" s="229"/>
      <c r="H4501" s="87"/>
      <c r="I4501" s="285"/>
    </row>
    <row r="4502" spans="1:9" hidden="1">
      <c r="A4502" s="281" t="str">
        <f t="shared" si="721"/>
        <v>-</v>
      </c>
      <c r="B4502" s="282"/>
      <c r="C4502" s="282"/>
      <c r="D4502" s="283"/>
      <c r="E4502" s="284">
        <f t="shared" si="722"/>
        <v>0</v>
      </c>
      <c r="F4502" s="207">
        <f t="shared" si="723"/>
        <v>0</v>
      </c>
      <c r="G4502" s="229"/>
      <c r="H4502" s="87"/>
      <c r="I4502" s="285"/>
    </row>
    <row r="4503" spans="1:9" hidden="1">
      <c r="A4503" s="281" t="str">
        <f t="shared" si="721"/>
        <v>-</v>
      </c>
      <c r="B4503" s="282"/>
      <c r="C4503" s="282"/>
      <c r="D4503" s="283"/>
      <c r="E4503" s="284">
        <f t="shared" si="722"/>
        <v>0</v>
      </c>
      <c r="F4503" s="207">
        <f t="shared" si="723"/>
        <v>0</v>
      </c>
      <c r="G4503" s="235"/>
      <c r="H4503" s="87"/>
      <c r="I4503" s="285"/>
    </row>
    <row r="4504" spans="1:9" hidden="1">
      <c r="A4504" s="281" t="str">
        <f t="shared" si="721"/>
        <v>-</v>
      </c>
      <c r="B4504" s="282"/>
      <c r="C4504" s="282"/>
      <c r="D4504" s="283"/>
      <c r="E4504" s="284">
        <f t="shared" si="722"/>
        <v>0</v>
      </c>
      <c r="F4504" s="207">
        <f t="shared" si="723"/>
        <v>0</v>
      </c>
      <c r="G4504" s="229"/>
      <c r="H4504" s="87"/>
      <c r="I4504" s="285"/>
    </row>
    <row r="4505" spans="1:9" hidden="1">
      <c r="A4505" s="281" t="str">
        <f t="shared" si="721"/>
        <v>-</v>
      </c>
      <c r="B4505" s="282"/>
      <c r="C4505" s="282"/>
      <c r="D4505" s="283"/>
      <c r="E4505" s="284">
        <f t="shared" si="722"/>
        <v>0</v>
      </c>
      <c r="F4505" s="207">
        <f t="shared" si="723"/>
        <v>0</v>
      </c>
      <c r="G4505" s="229"/>
      <c r="H4505" s="87"/>
      <c r="I4505" s="285"/>
    </row>
    <row r="4506" spans="1:9" hidden="1">
      <c r="A4506" s="281" t="str">
        <f t="shared" si="721"/>
        <v>-</v>
      </c>
      <c r="B4506" s="282"/>
      <c r="C4506" s="282"/>
      <c r="D4506" s="283"/>
      <c r="E4506" s="284">
        <f t="shared" si="722"/>
        <v>0</v>
      </c>
      <c r="F4506" s="207">
        <f t="shared" si="723"/>
        <v>0</v>
      </c>
      <c r="G4506" s="229"/>
      <c r="H4506" s="87"/>
      <c r="I4506" s="285"/>
    </row>
    <row r="4507" spans="1:9" hidden="1">
      <c r="A4507" s="281" t="str">
        <f t="shared" si="721"/>
        <v>-</v>
      </c>
      <c r="B4507" s="282"/>
      <c r="C4507" s="282"/>
      <c r="D4507" s="283"/>
      <c r="E4507" s="284">
        <f t="shared" si="722"/>
        <v>0</v>
      </c>
      <c r="F4507" s="207">
        <f t="shared" si="723"/>
        <v>0</v>
      </c>
      <c r="G4507" s="229"/>
      <c r="H4507" s="87"/>
      <c r="I4507" s="285"/>
    </row>
    <row r="4508" spans="1:9" hidden="1">
      <c r="A4508" s="281" t="str">
        <f t="shared" si="721"/>
        <v>-</v>
      </c>
      <c r="B4508" s="282"/>
      <c r="C4508" s="282"/>
      <c r="D4508" s="283"/>
      <c r="E4508" s="284">
        <f t="shared" si="722"/>
        <v>0</v>
      </c>
      <c r="F4508" s="207">
        <f t="shared" si="723"/>
        <v>0</v>
      </c>
      <c r="G4508" s="229"/>
      <c r="H4508" s="87"/>
      <c r="I4508" s="285"/>
    </row>
    <row r="4509" spans="1:9" hidden="1">
      <c r="A4509" s="281" t="str">
        <f t="shared" si="721"/>
        <v>-</v>
      </c>
      <c r="B4509" s="282"/>
      <c r="C4509" s="282"/>
      <c r="D4509" s="283"/>
      <c r="E4509" s="284">
        <f t="shared" si="722"/>
        <v>0</v>
      </c>
      <c r="F4509" s="207">
        <f t="shared" si="723"/>
        <v>0</v>
      </c>
      <c r="G4509" s="229"/>
      <c r="H4509" s="87"/>
      <c r="I4509" s="285"/>
    </row>
    <row r="4510" spans="1:9" hidden="1">
      <c r="A4510" s="281" t="str">
        <f t="shared" si="721"/>
        <v>-</v>
      </c>
      <c r="B4510" s="282"/>
      <c r="C4510" s="282"/>
      <c r="D4510" s="283"/>
      <c r="E4510" s="284">
        <f t="shared" si="722"/>
        <v>0</v>
      </c>
      <c r="F4510" s="207">
        <f t="shared" si="723"/>
        <v>0</v>
      </c>
      <c r="G4510" s="229"/>
      <c r="H4510" s="87"/>
      <c r="I4510" s="285"/>
    </row>
    <row r="4511" spans="1:9" hidden="1">
      <c r="A4511" s="281" t="str">
        <f t="shared" si="721"/>
        <v>-</v>
      </c>
      <c r="B4511" s="282"/>
      <c r="C4511" s="282"/>
      <c r="D4511" s="283"/>
      <c r="E4511" s="284">
        <f t="shared" si="722"/>
        <v>0</v>
      </c>
      <c r="F4511" s="207">
        <f t="shared" si="723"/>
        <v>0</v>
      </c>
      <c r="G4511" s="229"/>
      <c r="H4511" s="87"/>
      <c r="I4511" s="285"/>
    </row>
    <row r="4512" spans="1:9" hidden="1">
      <c r="A4512" s="281" t="str">
        <f t="shared" si="721"/>
        <v>-</v>
      </c>
      <c r="B4512" s="282"/>
      <c r="C4512" s="282"/>
      <c r="D4512" s="283"/>
      <c r="E4512" s="284">
        <f t="shared" si="722"/>
        <v>0</v>
      </c>
      <c r="F4512" s="207">
        <f t="shared" si="723"/>
        <v>0</v>
      </c>
      <c r="G4512" s="229"/>
      <c r="H4512" s="87"/>
      <c r="I4512" s="285"/>
    </row>
    <row r="4513" spans="1:13" hidden="1">
      <c r="A4513" s="281" t="str">
        <f t="shared" si="721"/>
        <v>-</v>
      </c>
      <c r="B4513" s="282"/>
      <c r="C4513" s="282"/>
      <c r="D4513" s="283"/>
      <c r="E4513" s="284">
        <f t="shared" si="722"/>
        <v>0</v>
      </c>
      <c r="F4513" s="207">
        <f t="shared" si="723"/>
        <v>0</v>
      </c>
      <c r="G4513" s="229"/>
      <c r="H4513" s="87"/>
      <c r="I4513" s="285"/>
      <c r="J4513" s="87"/>
      <c r="K4513" s="87"/>
      <c r="L4513" s="87"/>
      <c r="M4513" s="87"/>
    </row>
    <row r="4514" spans="1:13" hidden="1">
      <c r="A4514" s="281" t="str">
        <f t="shared" si="721"/>
        <v>-</v>
      </c>
      <c r="B4514" s="282"/>
      <c r="C4514" s="282"/>
      <c r="D4514" s="283"/>
      <c r="E4514" s="284">
        <f t="shared" si="722"/>
        <v>0</v>
      </c>
      <c r="F4514" s="207">
        <f t="shared" si="723"/>
        <v>0</v>
      </c>
      <c r="G4514" s="229"/>
      <c r="H4514" s="87"/>
      <c r="I4514" s="285"/>
      <c r="J4514" s="87"/>
      <c r="K4514" s="87"/>
      <c r="L4514" s="87"/>
      <c r="M4514" s="87"/>
    </row>
    <row r="4515" spans="1:13" hidden="1">
      <c r="A4515" s="281" t="str">
        <f t="shared" si="721"/>
        <v>-</v>
      </c>
      <c r="B4515" s="282"/>
      <c r="C4515" s="282"/>
      <c r="D4515" s="283"/>
      <c r="E4515" s="284">
        <f t="shared" si="722"/>
        <v>0</v>
      </c>
      <c r="F4515" s="207">
        <f t="shared" si="723"/>
        <v>0</v>
      </c>
      <c r="G4515" s="229"/>
      <c r="H4515" s="87"/>
      <c r="I4515" s="285"/>
      <c r="J4515" s="87"/>
      <c r="K4515" s="87"/>
      <c r="L4515" s="87"/>
      <c r="M4515" s="87"/>
    </row>
    <row r="4516" spans="1:13" hidden="1">
      <c r="A4516" s="281" t="str">
        <f t="shared" si="721"/>
        <v>-</v>
      </c>
      <c r="B4516" s="282"/>
      <c r="C4516" s="282"/>
      <c r="D4516" s="283"/>
      <c r="E4516" s="284">
        <f t="shared" si="722"/>
        <v>0</v>
      </c>
      <c r="F4516" s="207">
        <f t="shared" si="723"/>
        <v>0</v>
      </c>
      <c r="G4516" s="229"/>
      <c r="H4516" s="87"/>
      <c r="I4516" s="285"/>
      <c r="J4516" s="87"/>
      <c r="K4516" s="87"/>
      <c r="L4516" s="87"/>
      <c r="M4516" s="87"/>
    </row>
    <row r="4517" spans="1:13" ht="13.5" hidden="1" thickBot="1">
      <c r="A4517" s="230"/>
      <c r="B4517" s="88"/>
      <c r="C4517" s="88"/>
      <c r="D4517" s="160"/>
      <c r="E4517" s="168"/>
      <c r="F4517" s="271" t="s">
        <v>89</v>
      </c>
      <c r="G4517" s="272">
        <f>SUM(F4497:F4516)</f>
        <v>0</v>
      </c>
      <c r="H4517" s="87"/>
      <c r="I4517" s="119"/>
      <c r="J4517" s="87"/>
      <c r="K4517" s="87"/>
      <c r="L4517" s="87"/>
      <c r="M4517" s="87"/>
    </row>
    <row r="4518" spans="1:13" ht="13.5" hidden="1" thickTop="1">
      <c r="A4518" s="231" t="s">
        <v>90</v>
      </c>
      <c r="B4518" s="89"/>
      <c r="C4518" s="89"/>
      <c r="D4518" s="161"/>
      <c r="E4518" s="169"/>
      <c r="F4518" s="161"/>
      <c r="G4518" s="232"/>
      <c r="H4518" s="87"/>
      <c r="I4518" s="119"/>
      <c r="J4518" s="87"/>
      <c r="K4518" s="87"/>
      <c r="L4518" s="87"/>
      <c r="M4518" s="87"/>
    </row>
    <row r="4519" spans="1:13" hidden="1">
      <c r="A4519" s="286" t="s">
        <v>2</v>
      </c>
      <c r="B4519" s="287"/>
      <c r="C4519" s="273" t="s">
        <v>3</v>
      </c>
      <c r="D4519" s="288" t="s">
        <v>91</v>
      </c>
      <c r="E4519" s="288" t="s">
        <v>92</v>
      </c>
      <c r="F4519" s="288" t="s">
        <v>87</v>
      </c>
      <c r="G4519" s="233" t="s">
        <v>88</v>
      </c>
      <c r="H4519" s="165"/>
      <c r="I4519" s="167"/>
      <c r="J4519" s="165"/>
      <c r="K4519" s="165"/>
      <c r="L4519" s="165"/>
      <c r="M4519" s="87"/>
    </row>
    <row r="4520" spans="1:13" hidden="1">
      <c r="A4520" s="506" t="str">
        <f t="shared" ref="A4520:A4529" si="724">IF(I4520=0,"",VLOOKUP(I4520,MATERIALES,2,FALSE))</f>
        <v/>
      </c>
      <c r="B4520" s="507"/>
      <c r="C4520" s="289" t="str">
        <f t="shared" ref="C4520:C4529" si="725">IF(I4520=0,"",VLOOKUP(I4520,MATERIALES,4,FALSE))</f>
        <v/>
      </c>
      <c r="D4520" s="290"/>
      <c r="E4520" s="291">
        <f t="shared" ref="E4520:E4529" si="726">IF(I4520=0,0,VLOOKUP(I4520,MATERIALES,4,FALSE))</f>
        <v>0</v>
      </c>
      <c r="F4520" s="207">
        <f>D4520*E4520</f>
        <v>0</v>
      </c>
      <c r="G4520" s="228"/>
      <c r="H4520" s="87"/>
      <c r="I4520" s="285"/>
      <c r="J4520" s="87"/>
      <c r="K4520" s="87"/>
      <c r="L4520" s="87"/>
      <c r="M4520" s="87"/>
    </row>
    <row r="4521" spans="1:13" hidden="1">
      <c r="A4521" s="506" t="str">
        <f t="shared" si="724"/>
        <v/>
      </c>
      <c r="B4521" s="507"/>
      <c r="C4521" s="289" t="str">
        <f t="shared" si="725"/>
        <v/>
      </c>
      <c r="D4521" s="290"/>
      <c r="E4521" s="291">
        <f t="shared" si="726"/>
        <v>0</v>
      </c>
      <c r="F4521" s="207">
        <f t="shared" ref="F4521:F4529" si="727">D4521*E4521</f>
        <v>0</v>
      </c>
      <c r="G4521" s="229"/>
      <c r="H4521" s="87"/>
      <c r="I4521" s="285"/>
      <c r="J4521" s="87"/>
      <c r="K4521" s="87"/>
      <c r="L4521" s="87"/>
      <c r="M4521" s="87"/>
    </row>
    <row r="4522" spans="1:13" hidden="1">
      <c r="A4522" s="506" t="str">
        <f t="shared" si="724"/>
        <v/>
      </c>
      <c r="B4522" s="507"/>
      <c r="C4522" s="289" t="str">
        <f t="shared" si="725"/>
        <v/>
      </c>
      <c r="D4522" s="290"/>
      <c r="E4522" s="291">
        <f t="shared" si="726"/>
        <v>0</v>
      </c>
      <c r="F4522" s="207">
        <f t="shared" si="727"/>
        <v>0</v>
      </c>
      <c r="G4522" s="229"/>
      <c r="H4522" s="87"/>
      <c r="I4522" s="285"/>
      <c r="J4522" s="87"/>
      <c r="K4522" s="87"/>
      <c r="L4522" s="87"/>
      <c r="M4522" s="87"/>
    </row>
    <row r="4523" spans="1:13" hidden="1">
      <c r="A4523" s="506" t="str">
        <f t="shared" si="724"/>
        <v/>
      </c>
      <c r="B4523" s="507"/>
      <c r="C4523" s="289" t="str">
        <f t="shared" si="725"/>
        <v/>
      </c>
      <c r="D4523" s="290"/>
      <c r="E4523" s="291">
        <f t="shared" si="726"/>
        <v>0</v>
      </c>
      <c r="F4523" s="207">
        <f t="shared" si="727"/>
        <v>0</v>
      </c>
      <c r="G4523" s="229"/>
      <c r="H4523" s="87"/>
      <c r="I4523" s="285"/>
      <c r="J4523" s="87"/>
      <c r="K4523" s="87"/>
      <c r="L4523" s="87"/>
      <c r="M4523" s="87"/>
    </row>
    <row r="4524" spans="1:13" hidden="1">
      <c r="A4524" s="506" t="str">
        <f t="shared" si="724"/>
        <v/>
      </c>
      <c r="B4524" s="507"/>
      <c r="C4524" s="289" t="str">
        <f t="shared" si="725"/>
        <v/>
      </c>
      <c r="D4524" s="290"/>
      <c r="E4524" s="291">
        <f t="shared" si="726"/>
        <v>0</v>
      </c>
      <c r="F4524" s="207">
        <f t="shared" si="727"/>
        <v>0</v>
      </c>
      <c r="G4524" s="229"/>
      <c r="H4524" s="87"/>
      <c r="I4524" s="285"/>
      <c r="J4524" s="87"/>
      <c r="K4524" s="87"/>
      <c r="L4524" s="87"/>
      <c r="M4524" s="87"/>
    </row>
    <row r="4525" spans="1:13" hidden="1">
      <c r="A4525" s="506" t="str">
        <f t="shared" si="724"/>
        <v/>
      </c>
      <c r="B4525" s="507"/>
      <c r="C4525" s="289" t="str">
        <f t="shared" si="725"/>
        <v/>
      </c>
      <c r="D4525" s="290"/>
      <c r="E4525" s="291">
        <f t="shared" si="726"/>
        <v>0</v>
      </c>
      <c r="F4525" s="207">
        <f t="shared" si="727"/>
        <v>0</v>
      </c>
      <c r="G4525" s="229"/>
      <c r="H4525" s="87"/>
      <c r="I4525" s="285"/>
      <c r="J4525" s="87"/>
      <c r="K4525" s="87"/>
      <c r="L4525" s="87"/>
      <c r="M4525" s="87"/>
    </row>
    <row r="4526" spans="1:13" hidden="1">
      <c r="A4526" s="506" t="str">
        <f t="shared" si="724"/>
        <v/>
      </c>
      <c r="B4526" s="507"/>
      <c r="C4526" s="289" t="str">
        <f t="shared" si="725"/>
        <v/>
      </c>
      <c r="D4526" s="290"/>
      <c r="E4526" s="291">
        <f t="shared" si="726"/>
        <v>0</v>
      </c>
      <c r="F4526" s="207">
        <f t="shared" si="727"/>
        <v>0</v>
      </c>
      <c r="G4526" s="229"/>
      <c r="H4526" s="87"/>
      <c r="I4526" s="285"/>
      <c r="J4526" s="87"/>
      <c r="K4526" s="87"/>
      <c r="L4526" s="87"/>
      <c r="M4526" s="87"/>
    </row>
    <row r="4527" spans="1:13" hidden="1">
      <c r="A4527" s="506" t="str">
        <f t="shared" si="724"/>
        <v/>
      </c>
      <c r="B4527" s="507"/>
      <c r="C4527" s="289" t="str">
        <f t="shared" si="725"/>
        <v/>
      </c>
      <c r="D4527" s="290"/>
      <c r="E4527" s="291">
        <f t="shared" si="726"/>
        <v>0</v>
      </c>
      <c r="F4527" s="207">
        <f t="shared" si="727"/>
        <v>0</v>
      </c>
      <c r="G4527" s="234"/>
      <c r="H4527" s="87"/>
      <c r="I4527" s="285"/>
      <c r="J4527" s="87"/>
      <c r="K4527" s="87"/>
      <c r="L4527" s="87"/>
      <c r="M4527" s="87"/>
    </row>
    <row r="4528" spans="1:13" hidden="1">
      <c r="A4528" s="506" t="str">
        <f t="shared" si="724"/>
        <v/>
      </c>
      <c r="B4528" s="507"/>
      <c r="C4528" s="289" t="str">
        <f t="shared" si="725"/>
        <v/>
      </c>
      <c r="D4528" s="290"/>
      <c r="E4528" s="291">
        <f t="shared" si="726"/>
        <v>0</v>
      </c>
      <c r="F4528" s="207">
        <f t="shared" si="727"/>
        <v>0</v>
      </c>
      <c r="G4528" s="229"/>
      <c r="H4528" s="87"/>
      <c r="I4528" s="285"/>
      <c r="J4528" s="87"/>
      <c r="K4528" s="87"/>
      <c r="L4528" s="87"/>
      <c r="M4528" s="87"/>
    </row>
    <row r="4529" spans="1:9" hidden="1">
      <c r="A4529" s="506" t="str">
        <f t="shared" si="724"/>
        <v/>
      </c>
      <c r="B4529" s="507"/>
      <c r="C4529" s="289" t="str">
        <f t="shared" si="725"/>
        <v/>
      </c>
      <c r="D4529" s="290"/>
      <c r="E4529" s="291">
        <f t="shared" si="726"/>
        <v>0</v>
      </c>
      <c r="F4529" s="207">
        <f t="shared" si="727"/>
        <v>0</v>
      </c>
      <c r="G4529" s="235"/>
      <c r="H4529" s="87"/>
      <c r="I4529" s="285"/>
    </row>
    <row r="4530" spans="1:9" ht="13.5" hidden="1" thickBot="1">
      <c r="A4530" s="223"/>
      <c r="B4530" s="87"/>
      <c r="C4530" s="87"/>
      <c r="D4530" s="162"/>
      <c r="E4530" s="170"/>
      <c r="F4530" s="66" t="s">
        <v>93</v>
      </c>
      <c r="G4530" s="234">
        <f>SUM(F4520:F4529)</f>
        <v>0</v>
      </c>
      <c r="H4530" s="87"/>
      <c r="I4530" s="119"/>
    </row>
    <row r="4531" spans="1:9" ht="14.25" hidden="1" thickTop="1" thickBot="1">
      <c r="A4531" s="236" t="s">
        <v>94</v>
      </c>
      <c r="B4531" s="90"/>
      <c r="C4531" s="90"/>
      <c r="D4531" s="163"/>
      <c r="E4531" s="171"/>
      <c r="F4531" s="163"/>
      <c r="G4531" s="237"/>
      <c r="H4531" s="87"/>
      <c r="I4531" s="119"/>
    </row>
    <row r="4532" spans="1:9" ht="13.5" hidden="1" thickTop="1">
      <c r="A4532" s="286" t="s">
        <v>2</v>
      </c>
      <c r="B4532" s="287"/>
      <c r="C4532" s="288" t="s">
        <v>95</v>
      </c>
      <c r="D4532" s="288" t="s">
        <v>96</v>
      </c>
      <c r="E4532" s="288" t="s">
        <v>97</v>
      </c>
      <c r="F4532" s="288" t="s">
        <v>87</v>
      </c>
      <c r="G4532" s="233" t="s">
        <v>88</v>
      </c>
      <c r="H4532" s="87"/>
      <c r="I4532" s="119"/>
    </row>
    <row r="4533" spans="1:9" hidden="1">
      <c r="A4533" s="506" t="str">
        <f>IF(I4533=0,"",VLOOKUP(I4533,EQUIPOS,2,FALSE))</f>
        <v/>
      </c>
      <c r="B4533" s="507"/>
      <c r="C4533" s="292"/>
      <c r="D4533" s="290"/>
      <c r="E4533" s="291">
        <f>IF(I4533=0,0,VLOOKUP(I4533,EQUIPOS,4,FALSE))</f>
        <v>0</v>
      </c>
      <c r="F4533" s="207">
        <f>C4533*D4533*E4533</f>
        <v>0</v>
      </c>
      <c r="G4533" s="228"/>
      <c r="H4533" s="87"/>
      <c r="I4533" s="285"/>
    </row>
    <row r="4534" spans="1:9" hidden="1">
      <c r="A4534" s="506" t="str">
        <f>IF(I4534=0,"",VLOOKUP(I4534,EQUIPOS,2,FALSE))</f>
        <v/>
      </c>
      <c r="B4534" s="507"/>
      <c r="C4534" s="292"/>
      <c r="D4534" s="290"/>
      <c r="E4534" s="291">
        <f>IF(I4534=0,0,VLOOKUP(I4534,EQUIPOS,4,FALSE))</f>
        <v>0</v>
      </c>
      <c r="F4534" s="207">
        <f>C4534*D4534*E4534</f>
        <v>0</v>
      </c>
      <c r="G4534" s="229"/>
      <c r="H4534" s="87"/>
      <c r="I4534" s="285"/>
    </row>
    <row r="4535" spans="1:9" hidden="1">
      <c r="A4535" s="506" t="str">
        <f>IF(I4535=0,"",VLOOKUP(I4535,EQUIPOS,2,FALSE))</f>
        <v/>
      </c>
      <c r="B4535" s="507"/>
      <c r="C4535" s="292"/>
      <c r="D4535" s="290"/>
      <c r="E4535" s="291">
        <f>IF(I4535=0,0,VLOOKUP(I4535,EQUIPOS,4,FALSE))</f>
        <v>0</v>
      </c>
      <c r="F4535" s="207">
        <f>C4535*D4535*E4535</f>
        <v>0</v>
      </c>
      <c r="G4535" s="229"/>
      <c r="H4535" s="87"/>
      <c r="I4535" s="285"/>
    </row>
    <row r="4536" spans="1:9" hidden="1">
      <c r="A4536" s="506" t="str">
        <f>IF(I4536=0,"",VLOOKUP(I4536,EQUIPOS,2,FALSE))</f>
        <v/>
      </c>
      <c r="B4536" s="507"/>
      <c r="C4536" s="292"/>
      <c r="D4536" s="290"/>
      <c r="E4536" s="291">
        <f>IF(I4536=0,0,VLOOKUP(I4536,EQUIPOS,4,FALSE))</f>
        <v>0</v>
      </c>
      <c r="F4536" s="207">
        <f>C4536*D4536*E4536</f>
        <v>0</v>
      </c>
      <c r="G4536" s="235"/>
      <c r="H4536" s="87"/>
      <c r="I4536" s="285"/>
    </row>
    <row r="4537" spans="1:9" ht="13.5" hidden="1" thickBot="1">
      <c r="A4537" s="230"/>
      <c r="B4537" s="88"/>
      <c r="C4537" s="88"/>
      <c r="D4537" s="160"/>
      <c r="E4537" s="172"/>
      <c r="F4537" s="271" t="s">
        <v>98</v>
      </c>
      <c r="G4537" s="238">
        <f>SUM(F4533:F4536)</f>
        <v>0</v>
      </c>
      <c r="H4537" s="87"/>
      <c r="I4537" s="119"/>
    </row>
    <row r="4538" spans="1:9" ht="13.5" hidden="1" thickTop="1">
      <c r="A4538" s="231" t="s">
        <v>99</v>
      </c>
      <c r="B4538" s="89"/>
      <c r="C4538" s="89"/>
      <c r="D4538" s="161"/>
      <c r="E4538" s="169"/>
      <c r="F4538" s="161"/>
      <c r="G4538" s="232"/>
      <c r="H4538" s="87"/>
      <c r="I4538" s="119"/>
    </row>
    <row r="4539" spans="1:9" hidden="1">
      <c r="A4539" s="286" t="s">
        <v>2</v>
      </c>
      <c r="B4539" s="273" t="s">
        <v>3</v>
      </c>
      <c r="C4539" s="273" t="s">
        <v>91</v>
      </c>
      <c r="D4539" s="288" t="s">
        <v>85</v>
      </c>
      <c r="E4539" s="288" t="s">
        <v>92</v>
      </c>
      <c r="F4539" s="288" t="s">
        <v>87</v>
      </c>
      <c r="G4539" s="233" t="s">
        <v>88</v>
      </c>
      <c r="H4539" s="165"/>
      <c r="I4539" s="167"/>
    </row>
    <row r="4540" spans="1:9" hidden="1">
      <c r="A4540" s="293" t="str">
        <f t="shared" ref="A4540:A4548" si="728">IF(I4540=0,"",VLOOKUP(I4540,MANOOBRA,2,FALSE))</f>
        <v/>
      </c>
      <c r="B4540" s="289" t="str">
        <f t="shared" ref="B4540:B4548" si="729">IF(I4540=0,"",VLOOKUP(I4540,MANOOBRA,3,FALSE))</f>
        <v/>
      </c>
      <c r="C4540" s="292"/>
      <c r="D4540" s="292"/>
      <c r="E4540" s="291">
        <f t="shared" ref="E4540:E4548" si="730">IF(I4540=0,0,VLOOKUP(I4540,MANOOBRA,4,FALSE))</f>
        <v>0</v>
      </c>
      <c r="F4540" s="207">
        <f>IF(D4540=0,0,C4540*E4540/D4540)</f>
        <v>0</v>
      </c>
      <c r="G4540" s="228"/>
      <c r="H4540" s="87"/>
      <c r="I4540" s="285"/>
    </row>
    <row r="4541" spans="1:9" hidden="1">
      <c r="A4541" s="293" t="str">
        <f t="shared" si="728"/>
        <v/>
      </c>
      <c r="B4541" s="289" t="str">
        <f t="shared" si="729"/>
        <v/>
      </c>
      <c r="C4541" s="292"/>
      <c r="D4541" s="292"/>
      <c r="E4541" s="291">
        <f t="shared" si="730"/>
        <v>0</v>
      </c>
      <c r="F4541" s="207">
        <f t="shared" ref="F4541:F4548" si="731">IF(D4541=0,0,C4541*E4541/D4541)</f>
        <v>0</v>
      </c>
      <c r="G4541" s="229"/>
      <c r="H4541" s="87"/>
      <c r="I4541" s="285"/>
    </row>
    <row r="4542" spans="1:9" hidden="1">
      <c r="A4542" s="293" t="str">
        <f t="shared" si="728"/>
        <v/>
      </c>
      <c r="B4542" s="289" t="str">
        <f t="shared" si="729"/>
        <v/>
      </c>
      <c r="C4542" s="292"/>
      <c r="D4542" s="292"/>
      <c r="E4542" s="291">
        <f t="shared" si="730"/>
        <v>0</v>
      </c>
      <c r="F4542" s="207">
        <f t="shared" si="731"/>
        <v>0</v>
      </c>
      <c r="G4542" s="229"/>
      <c r="H4542" s="87"/>
      <c r="I4542" s="285"/>
    </row>
    <row r="4543" spans="1:9" hidden="1">
      <c r="A4543" s="293" t="str">
        <f t="shared" si="728"/>
        <v/>
      </c>
      <c r="B4543" s="289" t="str">
        <f t="shared" si="729"/>
        <v/>
      </c>
      <c r="C4543" s="292"/>
      <c r="D4543" s="292"/>
      <c r="E4543" s="291">
        <f t="shared" si="730"/>
        <v>0</v>
      </c>
      <c r="F4543" s="207">
        <f t="shared" si="731"/>
        <v>0</v>
      </c>
      <c r="G4543" s="229"/>
      <c r="H4543" s="87"/>
      <c r="I4543" s="285"/>
    </row>
    <row r="4544" spans="1:9" hidden="1">
      <c r="A4544" s="293" t="str">
        <f t="shared" si="728"/>
        <v/>
      </c>
      <c r="B4544" s="289" t="str">
        <f t="shared" si="729"/>
        <v/>
      </c>
      <c r="C4544" s="292"/>
      <c r="D4544" s="292"/>
      <c r="E4544" s="291">
        <f t="shared" si="730"/>
        <v>0</v>
      </c>
      <c r="F4544" s="207">
        <f t="shared" si="731"/>
        <v>0</v>
      </c>
      <c r="G4544" s="229"/>
      <c r="H4544" s="87"/>
      <c r="I4544" s="285"/>
    </row>
    <row r="4545" spans="1:13" hidden="1">
      <c r="A4545" s="293" t="str">
        <f t="shared" si="728"/>
        <v/>
      </c>
      <c r="B4545" s="289" t="str">
        <f t="shared" si="729"/>
        <v/>
      </c>
      <c r="C4545" s="292"/>
      <c r="D4545" s="294"/>
      <c r="E4545" s="291">
        <f t="shared" si="730"/>
        <v>0</v>
      </c>
      <c r="F4545" s="207">
        <f t="shared" si="731"/>
        <v>0</v>
      </c>
      <c r="G4545" s="229"/>
      <c r="H4545" s="87"/>
      <c r="I4545" s="285"/>
      <c r="J4545" s="87"/>
      <c r="K4545" s="87"/>
      <c r="L4545" s="87"/>
      <c r="M4545" s="87"/>
    </row>
    <row r="4546" spans="1:13" hidden="1">
      <c r="A4546" s="293" t="str">
        <f t="shared" si="728"/>
        <v/>
      </c>
      <c r="B4546" s="289" t="str">
        <f t="shared" si="729"/>
        <v/>
      </c>
      <c r="C4546" s="292"/>
      <c r="D4546" s="294"/>
      <c r="E4546" s="291">
        <f t="shared" si="730"/>
        <v>0</v>
      </c>
      <c r="F4546" s="207">
        <f t="shared" si="731"/>
        <v>0</v>
      </c>
      <c r="G4546" s="229"/>
      <c r="H4546" s="87"/>
      <c r="I4546" s="285"/>
      <c r="J4546" s="87"/>
      <c r="K4546" s="87"/>
      <c r="L4546" s="87"/>
      <c r="M4546" s="87"/>
    </row>
    <row r="4547" spans="1:13" hidden="1">
      <c r="A4547" s="293" t="str">
        <f t="shared" si="728"/>
        <v/>
      </c>
      <c r="B4547" s="289" t="str">
        <f t="shared" si="729"/>
        <v/>
      </c>
      <c r="C4547" s="292"/>
      <c r="D4547" s="294"/>
      <c r="E4547" s="291">
        <f t="shared" si="730"/>
        <v>0</v>
      </c>
      <c r="F4547" s="207">
        <f t="shared" si="731"/>
        <v>0</v>
      </c>
      <c r="G4547" s="229"/>
      <c r="H4547" s="87"/>
      <c r="I4547" s="285"/>
      <c r="J4547" s="87"/>
      <c r="K4547" s="87"/>
      <c r="L4547" s="87"/>
      <c r="M4547" s="87"/>
    </row>
    <row r="4548" spans="1:13" hidden="1">
      <c r="A4548" s="293" t="str">
        <f t="shared" si="728"/>
        <v/>
      </c>
      <c r="B4548" s="289" t="str">
        <f t="shared" si="729"/>
        <v/>
      </c>
      <c r="C4548" s="292"/>
      <c r="D4548" s="294"/>
      <c r="E4548" s="291">
        <f t="shared" si="730"/>
        <v>0</v>
      </c>
      <c r="F4548" s="207">
        <f t="shared" si="731"/>
        <v>0</v>
      </c>
      <c r="G4548" s="235"/>
      <c r="H4548" s="87"/>
      <c r="I4548" s="285"/>
      <c r="J4548" s="87"/>
      <c r="K4548" s="87"/>
      <c r="L4548" s="87"/>
      <c r="M4548" s="87"/>
    </row>
    <row r="4549" spans="1:13" ht="13.5" hidden="1" thickBot="1">
      <c r="A4549" s="230"/>
      <c r="B4549" s="88"/>
      <c r="C4549" s="88"/>
      <c r="D4549" s="160"/>
      <c r="E4549" s="168"/>
      <c r="F4549" s="271" t="s">
        <v>100</v>
      </c>
      <c r="G4549" s="238">
        <f>SUM(F4540:F4548)</f>
        <v>0</v>
      </c>
      <c r="H4549" s="87"/>
      <c r="I4549" s="119"/>
      <c r="J4549" s="87"/>
      <c r="K4549" s="87"/>
      <c r="L4549" s="87"/>
      <c r="M4549" s="87"/>
    </row>
    <row r="4550" spans="1:13" ht="13.5" hidden="1" thickTop="1">
      <c r="A4550" s="239" t="s">
        <v>101</v>
      </c>
      <c r="B4550" s="89"/>
      <c r="C4550" s="89"/>
      <c r="D4550" s="161"/>
      <c r="E4550" s="169"/>
      <c r="F4550" s="161"/>
      <c r="G4550" s="232"/>
      <c r="H4550" s="87"/>
      <c r="I4550" s="119"/>
      <c r="J4550" s="87"/>
      <c r="K4550" s="87"/>
      <c r="L4550" s="87"/>
      <c r="M4550" s="87"/>
    </row>
    <row r="4551" spans="1:13" hidden="1">
      <c r="A4551" s="286" t="s">
        <v>2</v>
      </c>
      <c r="B4551" s="287"/>
      <c r="C4551" s="287"/>
      <c r="D4551" s="208"/>
      <c r="E4551" s="288" t="s">
        <v>102</v>
      </c>
      <c r="F4551" s="288" t="s">
        <v>45</v>
      </c>
      <c r="G4551" s="295" t="s">
        <v>102</v>
      </c>
      <c r="H4551" s="165"/>
      <c r="I4551" s="167"/>
      <c r="J4551" s="87"/>
      <c r="K4551" s="87"/>
      <c r="L4551" s="87"/>
      <c r="M4551" s="87"/>
    </row>
    <row r="4552" spans="1:13" hidden="1">
      <c r="A4552" s="296" t="s">
        <v>103</v>
      </c>
      <c r="B4552" s="209"/>
      <c r="C4552" s="209"/>
      <c r="D4552" s="210"/>
      <c r="E4552" s="284">
        <f>SUM(G4517,G4530,G4537,G4549)</f>
        <v>0</v>
      </c>
      <c r="F4552" s="297">
        <f>A</f>
        <v>0</v>
      </c>
      <c r="G4552" s="298">
        <f>E4552*F4552</f>
        <v>0</v>
      </c>
      <c r="H4552" s="87"/>
      <c r="I4552" s="173"/>
      <c r="J4552" s="87"/>
      <c r="K4552" s="87"/>
      <c r="L4552" s="87"/>
      <c r="M4552" s="87"/>
    </row>
    <row r="4553" spans="1:13" hidden="1">
      <c r="A4553" s="296" t="s">
        <v>104</v>
      </c>
      <c r="B4553" s="209"/>
      <c r="C4553" s="209"/>
      <c r="D4553" s="210"/>
      <c r="E4553" s="284">
        <f>SUM(G4517,G4530,G4537,G4549)</f>
        <v>0</v>
      </c>
      <c r="F4553" s="297">
        <f>I</f>
        <v>0</v>
      </c>
      <c r="G4553" s="298">
        <f>E4553*F4553</f>
        <v>0</v>
      </c>
      <c r="H4553" s="87"/>
      <c r="I4553" s="173"/>
      <c r="J4553" s="87"/>
      <c r="K4553" s="87"/>
      <c r="L4553" s="87"/>
      <c r="M4553" s="87"/>
    </row>
    <row r="4554" spans="1:13" hidden="1">
      <c r="A4554" s="296" t="s">
        <v>105</v>
      </c>
      <c r="B4554" s="209"/>
      <c r="C4554" s="209"/>
      <c r="D4554" s="210"/>
      <c r="E4554" s="284">
        <f>SUM(G4517,G4530,G4537,G4549)</f>
        <v>0</v>
      </c>
      <c r="F4554" s="297">
        <f>U</f>
        <v>0</v>
      </c>
      <c r="G4554" s="298">
        <f>E4554*F4554</f>
        <v>0</v>
      </c>
      <c r="H4554" s="87"/>
      <c r="I4554" s="173"/>
      <c r="J4554" s="87"/>
      <c r="K4554" s="87"/>
      <c r="L4554" s="87"/>
      <c r="M4554" s="87"/>
    </row>
    <row r="4555" spans="1:13" ht="23.25" hidden="1" thickBot="1">
      <c r="A4555" s="230"/>
      <c r="B4555" s="88"/>
      <c r="C4555" s="88"/>
      <c r="D4555" s="160"/>
      <c r="E4555" s="168"/>
      <c r="F4555" s="67" t="s">
        <v>106</v>
      </c>
      <c r="G4555" s="238">
        <f>SUM(G4552:G4554)</f>
        <v>0</v>
      </c>
      <c r="H4555" s="87"/>
      <c r="I4555" s="119"/>
      <c r="J4555" s="299" t="s">
        <v>107</v>
      </c>
      <c r="K4555" s="299" t="s">
        <v>108</v>
      </c>
      <c r="L4555" s="299" t="s">
        <v>106</v>
      </c>
      <c r="M4555" s="299" t="s">
        <v>105</v>
      </c>
    </row>
    <row r="4556" spans="1:13" ht="14.25" hidden="1" thickTop="1" thickBot="1">
      <c r="A4556" s="240"/>
      <c r="B4556" s="58"/>
      <c r="C4556" s="58"/>
      <c r="D4556" s="174"/>
      <c r="E4556" s="68" t="s">
        <v>108</v>
      </c>
      <c r="F4556" s="69"/>
      <c r="G4556" s="241">
        <f>ROUND(SUM(G4517,G4530,G4537,G4549,G4555),0)</f>
        <v>0</v>
      </c>
      <c r="H4556" s="58"/>
      <c r="I4556" s="118"/>
      <c r="J4556" s="300" t="str">
        <f>B4493</f>
        <v>6.11</v>
      </c>
      <c r="K4556" s="301">
        <f>G4556</f>
        <v>0</v>
      </c>
      <c r="L4556" s="302">
        <f>ROUND(SUM(G4517,G4530,G4537,G4549),0)</f>
        <v>0</v>
      </c>
      <c r="M4556" s="303">
        <f>G4554</f>
        <v>0</v>
      </c>
    </row>
    <row r="4557" spans="1:13" ht="26.25" hidden="1" thickTop="1">
      <c r="A4557" s="242" t="s">
        <v>109</v>
      </c>
      <c r="B4557" s="87"/>
      <c r="C4557" s="87"/>
      <c r="D4557" s="162"/>
      <c r="E4557" s="166"/>
      <c r="F4557" s="162"/>
      <c r="G4557" s="225"/>
      <c r="H4557" s="87"/>
      <c r="I4557" s="119"/>
      <c r="J4557" s="87"/>
      <c r="K4557" s="87"/>
      <c r="L4557" s="87"/>
      <c r="M4557" s="87"/>
    </row>
    <row r="4558" spans="1:13" hidden="1">
      <c r="A4558" s="242"/>
      <c r="B4558" s="175"/>
      <c r="C4558" s="175"/>
      <c r="D4558" s="176"/>
      <c r="E4558" s="166"/>
      <c r="F4558" s="162"/>
      <c r="G4558" s="243">
        <f ca="1">TODAY()</f>
        <v>46244</v>
      </c>
      <c r="H4558" s="87"/>
      <c r="I4558" s="119"/>
      <c r="J4558" s="87"/>
      <c r="K4558" s="87"/>
      <c r="L4558" s="87"/>
      <c r="M4558" s="87"/>
    </row>
    <row r="4559" spans="1:13" ht="13.5" hidden="1" thickBot="1">
      <c r="A4559" s="244"/>
      <c r="B4559" s="245"/>
      <c r="C4559" s="245"/>
      <c r="D4559" s="246"/>
      <c r="E4559" s="247"/>
      <c r="F4559" s="246"/>
      <c r="G4559" s="248"/>
      <c r="H4559" s="87"/>
      <c r="I4559" s="119"/>
      <c r="J4559" s="87"/>
      <c r="K4559" s="87"/>
      <c r="L4559" s="87"/>
      <c r="M4559" s="87"/>
    </row>
    <row r="4560" spans="1:13" hidden="1">
      <c r="A4560" s="217"/>
      <c r="B4560" s="218"/>
      <c r="C4560" s="218"/>
      <c r="D4560" s="219"/>
      <c r="E4560" s="220"/>
      <c r="F4560" s="219"/>
      <c r="G4560" s="221" t="s">
        <v>77</v>
      </c>
      <c r="H4560" s="58"/>
      <c r="I4560" s="118"/>
      <c r="J4560" s="58"/>
      <c r="K4560" s="58"/>
      <c r="L4560" s="58"/>
      <c r="M4560" s="87"/>
    </row>
    <row r="4561" spans="1:13" hidden="1">
      <c r="A4561" s="222" t="s">
        <v>78</v>
      </c>
      <c r="B4561" s="508" t="str">
        <f>Proponente</f>
        <v>Proponente BCDA</v>
      </c>
      <c r="C4561" s="508"/>
      <c r="D4561" s="508"/>
      <c r="E4561" s="508"/>
      <c r="F4561" s="508"/>
      <c r="G4561" s="509"/>
      <c r="H4561" s="87"/>
      <c r="I4561" s="119"/>
      <c r="J4561" s="87"/>
      <c r="K4561" s="87"/>
      <c r="L4561" s="87"/>
      <c r="M4561" s="87"/>
    </row>
    <row r="4562" spans="1:13" hidden="1">
      <c r="A4562" s="222" t="s">
        <v>79</v>
      </c>
      <c r="B4562" s="87" t="str">
        <f>VLOOKUP(B4563,'4_Presupuesto de Obra'!$A$8:$D$182,2,FALSE)</f>
        <v>7.1</v>
      </c>
      <c r="C4562" s="508">
        <f>VLOOKUP(B4563,'4_Presupuesto de Obra'!$A$8:$D$182,3,FALSE)</f>
        <v>0</v>
      </c>
      <c r="D4562" s="508"/>
      <c r="E4562" s="508"/>
      <c r="F4562" s="508"/>
      <c r="G4562" s="509"/>
      <c r="H4562" s="87"/>
      <c r="I4562" s="119"/>
      <c r="J4562" s="87"/>
      <c r="K4562" s="87"/>
      <c r="L4562" s="87"/>
      <c r="M4562" s="87"/>
    </row>
    <row r="4563" spans="1:13" hidden="1">
      <c r="A4563" s="223"/>
      <c r="B4563" s="216">
        <f>+B4494+1</f>
        <v>67</v>
      </c>
      <c r="C4563" s="87"/>
      <c r="D4563" s="162"/>
      <c r="E4563" s="166"/>
      <c r="F4563" s="59" t="s">
        <v>80</v>
      </c>
      <c r="G4563" s="224">
        <f>VLOOKUP(B4563,'4_Presupuesto de Obra'!$A$8:$D$182,4,FALSE)</f>
        <v>0</v>
      </c>
      <c r="H4563" s="87"/>
      <c r="I4563" s="119"/>
      <c r="J4563" s="87"/>
      <c r="K4563" s="87"/>
      <c r="L4563" s="87"/>
      <c r="M4563" s="87"/>
    </row>
    <row r="4564" spans="1:13" ht="13.5" hidden="1" thickBot="1">
      <c r="A4564" s="222" t="s">
        <v>81</v>
      </c>
      <c r="B4564" s="87"/>
      <c r="C4564" s="87"/>
      <c r="D4564" s="162"/>
      <c r="E4564" s="166"/>
      <c r="F4564" s="162"/>
      <c r="G4564" s="225"/>
      <c r="H4564" s="87"/>
      <c r="I4564" s="167"/>
      <c r="J4564" s="87"/>
      <c r="K4564" s="87"/>
      <c r="L4564" s="87"/>
      <c r="M4564" s="87"/>
    </row>
    <row r="4565" spans="1:13" ht="13.5" hidden="1" thickTop="1">
      <c r="A4565" s="226" t="s">
        <v>2</v>
      </c>
      <c r="B4565" s="158" t="s">
        <v>83</v>
      </c>
      <c r="C4565" s="158" t="s">
        <v>84</v>
      </c>
      <c r="D4565" s="159" t="s">
        <v>85</v>
      </c>
      <c r="E4565" s="65" t="s">
        <v>86</v>
      </c>
      <c r="F4565" s="65" t="s">
        <v>87</v>
      </c>
      <c r="G4565" s="227" t="s">
        <v>88</v>
      </c>
      <c r="H4565" s="165"/>
      <c r="I4565" s="167"/>
      <c r="J4565" s="165"/>
      <c r="K4565" s="165"/>
      <c r="L4565" s="165"/>
      <c r="M4565" s="87"/>
    </row>
    <row r="4566" spans="1:13" hidden="1">
      <c r="A4566" s="281" t="str">
        <f t="shared" ref="A4566:A4585" si="732">IF(I4566=0,"-",VLOOKUP(I4566,EQUIPOS,2,FALSE))</f>
        <v>-</v>
      </c>
      <c r="B4566" s="282"/>
      <c r="C4566" s="282"/>
      <c r="D4566" s="283"/>
      <c r="E4566" s="284">
        <f t="shared" ref="E4566:E4585" si="733">IF(I4566=0,0,VLOOKUP(I4566,EQUIPOS,4,FALSE))</f>
        <v>0</v>
      </c>
      <c r="F4566" s="207">
        <f t="shared" ref="F4566:F4585" si="734">IF(D4566=0,0,E4566/D4566)</f>
        <v>0</v>
      </c>
      <c r="G4566" s="228"/>
      <c r="H4566" s="87"/>
      <c r="I4566" s="285"/>
      <c r="J4566" s="87"/>
      <c r="K4566" s="87"/>
      <c r="L4566" s="87"/>
      <c r="M4566" s="87"/>
    </row>
    <row r="4567" spans="1:13" hidden="1">
      <c r="A4567" s="281" t="str">
        <f t="shared" si="732"/>
        <v>-</v>
      </c>
      <c r="B4567" s="282"/>
      <c r="C4567" s="282"/>
      <c r="D4567" s="283"/>
      <c r="E4567" s="284">
        <f t="shared" si="733"/>
        <v>0</v>
      </c>
      <c r="F4567" s="207">
        <f t="shared" si="734"/>
        <v>0</v>
      </c>
      <c r="G4567" s="229"/>
      <c r="H4567" s="87"/>
      <c r="I4567" s="285"/>
      <c r="J4567" s="87"/>
      <c r="K4567" s="87"/>
      <c r="L4567" s="87"/>
      <c r="M4567" s="87"/>
    </row>
    <row r="4568" spans="1:13" hidden="1">
      <c r="A4568" s="281" t="str">
        <f t="shared" si="732"/>
        <v>-</v>
      </c>
      <c r="B4568" s="282"/>
      <c r="C4568" s="282"/>
      <c r="D4568" s="283"/>
      <c r="E4568" s="284">
        <f t="shared" si="733"/>
        <v>0</v>
      </c>
      <c r="F4568" s="207">
        <f t="shared" si="734"/>
        <v>0</v>
      </c>
      <c r="G4568" s="229"/>
      <c r="H4568" s="87"/>
      <c r="I4568" s="285"/>
      <c r="J4568" s="87"/>
      <c r="K4568" s="87"/>
      <c r="L4568" s="87"/>
      <c r="M4568" s="87"/>
    </row>
    <row r="4569" spans="1:13" hidden="1">
      <c r="A4569" s="281" t="str">
        <f t="shared" si="732"/>
        <v>-</v>
      </c>
      <c r="B4569" s="282"/>
      <c r="C4569" s="282"/>
      <c r="D4569" s="283"/>
      <c r="E4569" s="284">
        <f t="shared" si="733"/>
        <v>0</v>
      </c>
      <c r="F4569" s="207">
        <f t="shared" si="734"/>
        <v>0</v>
      </c>
      <c r="G4569" s="229"/>
      <c r="H4569" s="87"/>
      <c r="I4569" s="285"/>
      <c r="J4569" s="87"/>
      <c r="K4569" s="87"/>
      <c r="L4569" s="87"/>
      <c r="M4569" s="87"/>
    </row>
    <row r="4570" spans="1:13" hidden="1">
      <c r="A4570" s="281" t="str">
        <f t="shared" si="732"/>
        <v>-</v>
      </c>
      <c r="B4570" s="282"/>
      <c r="C4570" s="282"/>
      <c r="D4570" s="283"/>
      <c r="E4570" s="284">
        <f t="shared" si="733"/>
        <v>0</v>
      </c>
      <c r="F4570" s="207">
        <f t="shared" si="734"/>
        <v>0</v>
      </c>
      <c r="G4570" s="229"/>
      <c r="H4570" s="87"/>
      <c r="I4570" s="285"/>
      <c r="J4570" s="87"/>
      <c r="K4570" s="87"/>
      <c r="L4570" s="87"/>
      <c r="M4570" s="87"/>
    </row>
    <row r="4571" spans="1:13" hidden="1">
      <c r="A4571" s="281" t="str">
        <f t="shared" si="732"/>
        <v>-</v>
      </c>
      <c r="B4571" s="282"/>
      <c r="C4571" s="282"/>
      <c r="D4571" s="283"/>
      <c r="E4571" s="284">
        <f t="shared" si="733"/>
        <v>0</v>
      </c>
      <c r="F4571" s="207">
        <f t="shared" si="734"/>
        <v>0</v>
      </c>
      <c r="G4571" s="229"/>
      <c r="H4571" s="87"/>
      <c r="I4571" s="285"/>
      <c r="J4571" s="87"/>
      <c r="K4571" s="87"/>
      <c r="L4571" s="87"/>
      <c r="M4571" s="87"/>
    </row>
    <row r="4572" spans="1:13" hidden="1">
      <c r="A4572" s="281" t="str">
        <f t="shared" si="732"/>
        <v>-</v>
      </c>
      <c r="B4572" s="282"/>
      <c r="C4572" s="282"/>
      <c r="D4572" s="283"/>
      <c r="E4572" s="284">
        <f t="shared" si="733"/>
        <v>0</v>
      </c>
      <c r="F4572" s="207">
        <f t="shared" si="734"/>
        <v>0</v>
      </c>
      <c r="G4572" s="235"/>
      <c r="H4572" s="87"/>
      <c r="I4572" s="285"/>
      <c r="J4572" s="87"/>
      <c r="K4572" s="87"/>
      <c r="L4572" s="87"/>
      <c r="M4572" s="87"/>
    </row>
    <row r="4573" spans="1:13" hidden="1">
      <c r="A4573" s="281" t="str">
        <f t="shared" si="732"/>
        <v>-</v>
      </c>
      <c r="B4573" s="282"/>
      <c r="C4573" s="282"/>
      <c r="D4573" s="283"/>
      <c r="E4573" s="284">
        <f t="shared" si="733"/>
        <v>0</v>
      </c>
      <c r="F4573" s="207">
        <f t="shared" si="734"/>
        <v>0</v>
      </c>
      <c r="G4573" s="229"/>
      <c r="H4573" s="87"/>
      <c r="I4573" s="285"/>
      <c r="J4573" s="87"/>
      <c r="K4573" s="87"/>
      <c r="L4573" s="87"/>
      <c r="M4573" s="87"/>
    </row>
    <row r="4574" spans="1:13" hidden="1">
      <c r="A4574" s="281" t="str">
        <f t="shared" si="732"/>
        <v>-</v>
      </c>
      <c r="B4574" s="282"/>
      <c r="C4574" s="282"/>
      <c r="D4574" s="283"/>
      <c r="E4574" s="284">
        <f t="shared" si="733"/>
        <v>0</v>
      </c>
      <c r="F4574" s="207">
        <f t="shared" si="734"/>
        <v>0</v>
      </c>
      <c r="G4574" s="229"/>
      <c r="H4574" s="87"/>
      <c r="I4574" s="285"/>
      <c r="J4574" s="87"/>
      <c r="K4574" s="87"/>
      <c r="L4574" s="87"/>
      <c r="M4574" s="87"/>
    </row>
    <row r="4575" spans="1:13" hidden="1">
      <c r="A4575" s="281" t="str">
        <f t="shared" si="732"/>
        <v>-</v>
      </c>
      <c r="B4575" s="282"/>
      <c r="C4575" s="282"/>
      <c r="D4575" s="283"/>
      <c r="E4575" s="284">
        <f t="shared" si="733"/>
        <v>0</v>
      </c>
      <c r="F4575" s="207">
        <f t="shared" si="734"/>
        <v>0</v>
      </c>
      <c r="G4575" s="229"/>
      <c r="H4575" s="87"/>
      <c r="I4575" s="285"/>
      <c r="J4575" s="87"/>
      <c r="K4575" s="87"/>
      <c r="L4575" s="87"/>
      <c r="M4575" s="87"/>
    </row>
    <row r="4576" spans="1:13" hidden="1">
      <c r="A4576" s="281" t="str">
        <f t="shared" si="732"/>
        <v>-</v>
      </c>
      <c r="B4576" s="282"/>
      <c r="C4576" s="282"/>
      <c r="D4576" s="283"/>
      <c r="E4576" s="284">
        <f t="shared" si="733"/>
        <v>0</v>
      </c>
      <c r="F4576" s="207">
        <f t="shared" si="734"/>
        <v>0</v>
      </c>
      <c r="G4576" s="229"/>
      <c r="H4576" s="87"/>
      <c r="I4576" s="285"/>
      <c r="J4576" s="87"/>
      <c r="K4576" s="87"/>
      <c r="L4576" s="87"/>
      <c r="M4576" s="87"/>
    </row>
    <row r="4577" spans="1:13" hidden="1">
      <c r="A4577" s="281" t="str">
        <f t="shared" si="732"/>
        <v>-</v>
      </c>
      <c r="B4577" s="282"/>
      <c r="C4577" s="282"/>
      <c r="D4577" s="283"/>
      <c r="E4577" s="284">
        <f t="shared" si="733"/>
        <v>0</v>
      </c>
      <c r="F4577" s="207">
        <f t="shared" si="734"/>
        <v>0</v>
      </c>
      <c r="G4577" s="229"/>
      <c r="H4577" s="87"/>
      <c r="I4577" s="285"/>
      <c r="J4577" s="87"/>
      <c r="K4577" s="87"/>
      <c r="L4577" s="87"/>
      <c r="M4577" s="87"/>
    </row>
    <row r="4578" spans="1:13" hidden="1">
      <c r="A4578" s="281" t="str">
        <f t="shared" si="732"/>
        <v>-</v>
      </c>
      <c r="B4578" s="282"/>
      <c r="C4578" s="282"/>
      <c r="D4578" s="283"/>
      <c r="E4578" s="284">
        <f t="shared" si="733"/>
        <v>0</v>
      </c>
      <c r="F4578" s="207">
        <f t="shared" si="734"/>
        <v>0</v>
      </c>
      <c r="G4578" s="229"/>
      <c r="H4578" s="87"/>
      <c r="I4578" s="285"/>
      <c r="J4578" s="87"/>
      <c r="K4578" s="87"/>
      <c r="L4578" s="87"/>
      <c r="M4578" s="87"/>
    </row>
    <row r="4579" spans="1:13" hidden="1">
      <c r="A4579" s="281" t="str">
        <f t="shared" si="732"/>
        <v>-</v>
      </c>
      <c r="B4579" s="282"/>
      <c r="C4579" s="282"/>
      <c r="D4579" s="283"/>
      <c r="E4579" s="284">
        <f t="shared" si="733"/>
        <v>0</v>
      </c>
      <c r="F4579" s="207">
        <f t="shared" si="734"/>
        <v>0</v>
      </c>
      <c r="G4579" s="229"/>
      <c r="H4579" s="87"/>
      <c r="I4579" s="285"/>
      <c r="J4579" s="87"/>
      <c r="K4579" s="87"/>
      <c r="L4579" s="87"/>
      <c r="M4579" s="87"/>
    </row>
    <row r="4580" spans="1:13" hidden="1">
      <c r="A4580" s="281" t="str">
        <f t="shared" si="732"/>
        <v>-</v>
      </c>
      <c r="B4580" s="282"/>
      <c r="C4580" s="282"/>
      <c r="D4580" s="283"/>
      <c r="E4580" s="284">
        <f t="shared" si="733"/>
        <v>0</v>
      </c>
      <c r="F4580" s="207">
        <f t="shared" si="734"/>
        <v>0</v>
      </c>
      <c r="G4580" s="229"/>
      <c r="H4580" s="87"/>
      <c r="I4580" s="285"/>
      <c r="J4580" s="87"/>
      <c r="K4580" s="87"/>
      <c r="L4580" s="87"/>
      <c r="M4580" s="87"/>
    </row>
    <row r="4581" spans="1:13" hidden="1">
      <c r="A4581" s="281" t="str">
        <f t="shared" si="732"/>
        <v>-</v>
      </c>
      <c r="B4581" s="282"/>
      <c r="C4581" s="282"/>
      <c r="D4581" s="283"/>
      <c r="E4581" s="284">
        <f t="shared" si="733"/>
        <v>0</v>
      </c>
      <c r="F4581" s="207">
        <f t="shared" si="734"/>
        <v>0</v>
      </c>
      <c r="G4581" s="229"/>
      <c r="H4581" s="87"/>
      <c r="I4581" s="285"/>
      <c r="J4581" s="87"/>
      <c r="K4581" s="87"/>
      <c r="L4581" s="87"/>
      <c r="M4581" s="87"/>
    </row>
    <row r="4582" spans="1:13" hidden="1">
      <c r="A4582" s="281" t="str">
        <f t="shared" si="732"/>
        <v>-</v>
      </c>
      <c r="B4582" s="282"/>
      <c r="C4582" s="282"/>
      <c r="D4582" s="283"/>
      <c r="E4582" s="284">
        <f t="shared" si="733"/>
        <v>0</v>
      </c>
      <c r="F4582" s="207">
        <f t="shared" si="734"/>
        <v>0</v>
      </c>
      <c r="G4582" s="229"/>
      <c r="H4582" s="87"/>
      <c r="I4582" s="285"/>
      <c r="J4582" s="87"/>
      <c r="K4582" s="87"/>
      <c r="L4582" s="87"/>
      <c r="M4582" s="87"/>
    </row>
    <row r="4583" spans="1:13" hidden="1">
      <c r="A4583" s="281" t="str">
        <f t="shared" si="732"/>
        <v>-</v>
      </c>
      <c r="B4583" s="282"/>
      <c r="C4583" s="282"/>
      <c r="D4583" s="283"/>
      <c r="E4583" s="284">
        <f t="shared" si="733"/>
        <v>0</v>
      </c>
      <c r="F4583" s="207">
        <f t="shared" si="734"/>
        <v>0</v>
      </c>
      <c r="G4583" s="229"/>
      <c r="H4583" s="87"/>
      <c r="I4583" s="285"/>
      <c r="J4583" s="87"/>
      <c r="K4583" s="87"/>
      <c r="L4583" s="87"/>
      <c r="M4583" s="87"/>
    </row>
    <row r="4584" spans="1:13" hidden="1">
      <c r="A4584" s="281" t="str">
        <f t="shared" si="732"/>
        <v>-</v>
      </c>
      <c r="B4584" s="282"/>
      <c r="C4584" s="282"/>
      <c r="D4584" s="283"/>
      <c r="E4584" s="284">
        <f t="shared" si="733"/>
        <v>0</v>
      </c>
      <c r="F4584" s="207">
        <f t="shared" si="734"/>
        <v>0</v>
      </c>
      <c r="G4584" s="229"/>
      <c r="H4584" s="87"/>
      <c r="I4584" s="285"/>
      <c r="J4584" s="87"/>
      <c r="K4584" s="87"/>
      <c r="L4584" s="87"/>
      <c r="M4584" s="87"/>
    </row>
    <row r="4585" spans="1:13" hidden="1">
      <c r="A4585" s="281" t="str">
        <f t="shared" si="732"/>
        <v>-</v>
      </c>
      <c r="B4585" s="282"/>
      <c r="C4585" s="282"/>
      <c r="D4585" s="283"/>
      <c r="E4585" s="284">
        <f t="shared" si="733"/>
        <v>0</v>
      </c>
      <c r="F4585" s="207">
        <f t="shared" si="734"/>
        <v>0</v>
      </c>
      <c r="G4585" s="229"/>
      <c r="H4585" s="87"/>
      <c r="I4585" s="285"/>
      <c r="J4585" s="87"/>
      <c r="K4585" s="87"/>
      <c r="L4585" s="87"/>
      <c r="M4585" s="87"/>
    </row>
    <row r="4586" spans="1:13" ht="13.5" hidden="1" thickBot="1">
      <c r="A4586" s="230"/>
      <c r="B4586" s="88"/>
      <c r="C4586" s="88"/>
      <c r="D4586" s="160"/>
      <c r="E4586" s="168"/>
      <c r="F4586" s="271" t="s">
        <v>89</v>
      </c>
      <c r="G4586" s="272">
        <f>SUM(F4566:F4585)</f>
        <v>0</v>
      </c>
      <c r="H4586" s="87"/>
      <c r="I4586" s="119"/>
      <c r="J4586" s="87"/>
      <c r="K4586" s="87"/>
      <c r="L4586" s="87"/>
      <c r="M4586" s="87"/>
    </row>
    <row r="4587" spans="1:13" ht="13.5" hidden="1" thickTop="1">
      <c r="A4587" s="231" t="s">
        <v>90</v>
      </c>
      <c r="B4587" s="89"/>
      <c r="C4587" s="89"/>
      <c r="D4587" s="161"/>
      <c r="E4587" s="169"/>
      <c r="F4587" s="161"/>
      <c r="G4587" s="232"/>
      <c r="H4587" s="87"/>
      <c r="I4587" s="119"/>
      <c r="J4587" s="87"/>
      <c r="K4587" s="87"/>
      <c r="L4587" s="87"/>
      <c r="M4587" s="87"/>
    </row>
    <row r="4588" spans="1:13" hidden="1">
      <c r="A4588" s="286" t="s">
        <v>2</v>
      </c>
      <c r="B4588" s="287"/>
      <c r="C4588" s="273" t="s">
        <v>3</v>
      </c>
      <c r="D4588" s="288" t="s">
        <v>91</v>
      </c>
      <c r="E4588" s="288" t="s">
        <v>92</v>
      </c>
      <c r="F4588" s="288" t="s">
        <v>87</v>
      </c>
      <c r="G4588" s="233" t="s">
        <v>88</v>
      </c>
      <c r="H4588" s="165"/>
      <c r="I4588" s="167"/>
      <c r="J4588" s="165"/>
      <c r="K4588" s="165"/>
      <c r="L4588" s="165"/>
      <c r="M4588" s="87"/>
    </row>
    <row r="4589" spans="1:13" hidden="1">
      <c r="A4589" s="506" t="str">
        <f t="shared" ref="A4589:A4598" si="735">IF(I4589=0,"",VLOOKUP(I4589,MATERIALES,2,FALSE))</f>
        <v/>
      </c>
      <c r="B4589" s="507"/>
      <c r="C4589" s="289" t="str">
        <f t="shared" ref="C4589:C4598" si="736">IF(I4589=0,"",VLOOKUP(I4589,MATERIALES,3,FALSE))</f>
        <v/>
      </c>
      <c r="D4589" s="290"/>
      <c r="E4589" s="291">
        <f t="shared" ref="E4589:E4598" si="737">IF(I4589=0,0,VLOOKUP(I4589,MATERIALES,4,FALSE))</f>
        <v>0</v>
      </c>
      <c r="F4589" s="207">
        <f>D4589*E4589</f>
        <v>0</v>
      </c>
      <c r="G4589" s="228"/>
      <c r="H4589" s="87"/>
      <c r="I4589" s="285"/>
      <c r="J4589" s="87"/>
      <c r="K4589" s="87"/>
      <c r="L4589" s="87"/>
      <c r="M4589" s="87"/>
    </row>
    <row r="4590" spans="1:13" hidden="1">
      <c r="A4590" s="506" t="str">
        <f t="shared" si="735"/>
        <v/>
      </c>
      <c r="B4590" s="507"/>
      <c r="C4590" s="289" t="str">
        <f t="shared" si="736"/>
        <v/>
      </c>
      <c r="D4590" s="290"/>
      <c r="E4590" s="291">
        <f t="shared" si="737"/>
        <v>0</v>
      </c>
      <c r="F4590" s="207">
        <f t="shared" ref="F4590:F4598" si="738">D4590*E4590</f>
        <v>0</v>
      </c>
      <c r="G4590" s="229"/>
      <c r="H4590" s="87"/>
      <c r="I4590" s="285"/>
      <c r="J4590" s="87"/>
      <c r="K4590" s="87"/>
      <c r="L4590" s="87"/>
      <c r="M4590" s="87"/>
    </row>
    <row r="4591" spans="1:13" hidden="1">
      <c r="A4591" s="506" t="str">
        <f t="shared" si="735"/>
        <v/>
      </c>
      <c r="B4591" s="507"/>
      <c r="C4591" s="289" t="str">
        <f t="shared" si="736"/>
        <v/>
      </c>
      <c r="D4591" s="290"/>
      <c r="E4591" s="291">
        <f t="shared" si="737"/>
        <v>0</v>
      </c>
      <c r="F4591" s="207">
        <f t="shared" si="738"/>
        <v>0</v>
      </c>
      <c r="G4591" s="229"/>
      <c r="H4591" s="87"/>
      <c r="I4591" s="285"/>
      <c r="J4591" s="87"/>
      <c r="K4591" s="87"/>
      <c r="L4591" s="87"/>
      <c r="M4591" s="87"/>
    </row>
    <row r="4592" spans="1:13" hidden="1">
      <c r="A4592" s="506" t="str">
        <f t="shared" si="735"/>
        <v/>
      </c>
      <c r="B4592" s="507"/>
      <c r="C4592" s="289" t="str">
        <f t="shared" si="736"/>
        <v/>
      </c>
      <c r="D4592" s="290"/>
      <c r="E4592" s="291">
        <f t="shared" si="737"/>
        <v>0</v>
      </c>
      <c r="F4592" s="207">
        <f t="shared" si="738"/>
        <v>0</v>
      </c>
      <c r="G4592" s="229"/>
      <c r="H4592" s="87"/>
      <c r="I4592" s="285"/>
      <c r="J4592" s="87"/>
      <c r="K4592" s="87"/>
      <c r="L4592" s="87"/>
      <c r="M4592" s="87"/>
    </row>
    <row r="4593" spans="1:13" hidden="1">
      <c r="A4593" s="506" t="str">
        <f t="shared" si="735"/>
        <v/>
      </c>
      <c r="B4593" s="507"/>
      <c r="C4593" s="289" t="str">
        <f t="shared" si="736"/>
        <v/>
      </c>
      <c r="D4593" s="290"/>
      <c r="E4593" s="291">
        <f t="shared" si="737"/>
        <v>0</v>
      </c>
      <c r="F4593" s="207">
        <f t="shared" si="738"/>
        <v>0</v>
      </c>
      <c r="G4593" s="229"/>
      <c r="H4593" s="87"/>
      <c r="I4593" s="285"/>
      <c r="J4593" s="87"/>
      <c r="K4593" s="87"/>
      <c r="L4593" s="87"/>
      <c r="M4593" s="87"/>
    </row>
    <row r="4594" spans="1:13" hidden="1">
      <c r="A4594" s="506" t="str">
        <f t="shared" si="735"/>
        <v/>
      </c>
      <c r="B4594" s="507"/>
      <c r="C4594" s="289" t="str">
        <f t="shared" si="736"/>
        <v/>
      </c>
      <c r="D4594" s="290"/>
      <c r="E4594" s="291">
        <f t="shared" si="737"/>
        <v>0</v>
      </c>
      <c r="F4594" s="207">
        <f t="shared" si="738"/>
        <v>0</v>
      </c>
      <c r="G4594" s="229"/>
      <c r="H4594" s="87"/>
      <c r="I4594" s="285"/>
      <c r="J4594" s="87"/>
      <c r="K4594" s="87"/>
      <c r="L4594" s="87"/>
      <c r="M4594" s="87"/>
    </row>
    <row r="4595" spans="1:13" hidden="1">
      <c r="A4595" s="506" t="str">
        <f t="shared" si="735"/>
        <v/>
      </c>
      <c r="B4595" s="507"/>
      <c r="C4595" s="289" t="str">
        <f t="shared" si="736"/>
        <v/>
      </c>
      <c r="D4595" s="290"/>
      <c r="E4595" s="291">
        <f t="shared" si="737"/>
        <v>0</v>
      </c>
      <c r="F4595" s="207">
        <f t="shared" si="738"/>
        <v>0</v>
      </c>
      <c r="G4595" s="229"/>
      <c r="H4595" s="87"/>
      <c r="I4595" s="285"/>
      <c r="J4595" s="87"/>
      <c r="K4595" s="87"/>
      <c r="L4595" s="87"/>
      <c r="M4595" s="87"/>
    </row>
    <row r="4596" spans="1:13" hidden="1">
      <c r="A4596" s="506" t="str">
        <f t="shared" si="735"/>
        <v/>
      </c>
      <c r="B4596" s="507"/>
      <c r="C4596" s="289" t="str">
        <f t="shared" si="736"/>
        <v/>
      </c>
      <c r="D4596" s="290"/>
      <c r="E4596" s="291">
        <f t="shared" si="737"/>
        <v>0</v>
      </c>
      <c r="F4596" s="207">
        <f t="shared" si="738"/>
        <v>0</v>
      </c>
      <c r="G4596" s="234"/>
      <c r="H4596" s="87"/>
      <c r="I4596" s="285"/>
      <c r="J4596" s="87"/>
      <c r="K4596" s="87"/>
      <c r="L4596" s="87"/>
      <c r="M4596" s="87"/>
    </row>
    <row r="4597" spans="1:13" hidden="1">
      <c r="A4597" s="506" t="str">
        <f t="shared" si="735"/>
        <v/>
      </c>
      <c r="B4597" s="507"/>
      <c r="C4597" s="289" t="str">
        <f t="shared" si="736"/>
        <v/>
      </c>
      <c r="D4597" s="290"/>
      <c r="E4597" s="291">
        <f t="shared" si="737"/>
        <v>0</v>
      </c>
      <c r="F4597" s="207">
        <f t="shared" si="738"/>
        <v>0</v>
      </c>
      <c r="G4597" s="229"/>
      <c r="H4597" s="87"/>
      <c r="I4597" s="285"/>
      <c r="J4597" s="87"/>
      <c r="K4597" s="87"/>
      <c r="L4597" s="87"/>
      <c r="M4597" s="87"/>
    </row>
    <row r="4598" spans="1:13" hidden="1">
      <c r="A4598" s="506" t="str">
        <f t="shared" si="735"/>
        <v/>
      </c>
      <c r="B4598" s="507"/>
      <c r="C4598" s="289" t="str">
        <f t="shared" si="736"/>
        <v/>
      </c>
      <c r="D4598" s="290"/>
      <c r="E4598" s="291">
        <f t="shared" si="737"/>
        <v>0</v>
      </c>
      <c r="F4598" s="207">
        <f t="shared" si="738"/>
        <v>0</v>
      </c>
      <c r="G4598" s="235"/>
      <c r="H4598" s="87"/>
      <c r="I4598" s="285"/>
      <c r="J4598" s="87"/>
      <c r="K4598" s="87"/>
      <c r="L4598" s="87"/>
      <c r="M4598" s="87"/>
    </row>
    <row r="4599" spans="1:13" ht="13.5" hidden="1" thickBot="1">
      <c r="A4599" s="223"/>
      <c r="B4599" s="87"/>
      <c r="C4599" s="87"/>
      <c r="D4599" s="162"/>
      <c r="E4599" s="170"/>
      <c r="F4599" s="66" t="s">
        <v>93</v>
      </c>
      <c r="G4599" s="234">
        <f>SUM(F4589:F4598)</f>
        <v>0</v>
      </c>
      <c r="H4599" s="87"/>
      <c r="I4599" s="119"/>
      <c r="J4599" s="87"/>
      <c r="K4599" s="87"/>
      <c r="L4599" s="87"/>
      <c r="M4599" s="87"/>
    </row>
    <row r="4600" spans="1:13" ht="14.25" hidden="1" thickTop="1" thickBot="1">
      <c r="A4600" s="236" t="s">
        <v>94</v>
      </c>
      <c r="B4600" s="90"/>
      <c r="C4600" s="90"/>
      <c r="D4600" s="163"/>
      <c r="E4600" s="171"/>
      <c r="F4600" s="163"/>
      <c r="G4600" s="237"/>
      <c r="H4600" s="87"/>
      <c r="I4600" s="119"/>
      <c r="J4600" s="87"/>
      <c r="K4600" s="87"/>
      <c r="L4600" s="87"/>
      <c r="M4600" s="87"/>
    </row>
    <row r="4601" spans="1:13" ht="13.5" hidden="1" thickTop="1">
      <c r="A4601" s="286" t="s">
        <v>2</v>
      </c>
      <c r="B4601" s="287"/>
      <c r="C4601" s="288" t="s">
        <v>95</v>
      </c>
      <c r="D4601" s="288" t="s">
        <v>96</v>
      </c>
      <c r="E4601" s="288" t="s">
        <v>97</v>
      </c>
      <c r="F4601" s="288" t="s">
        <v>87</v>
      </c>
      <c r="G4601" s="233" t="s">
        <v>88</v>
      </c>
      <c r="H4601" s="87"/>
      <c r="I4601" s="119"/>
      <c r="J4601" s="87"/>
      <c r="K4601" s="87"/>
      <c r="L4601" s="87"/>
      <c r="M4601" s="87"/>
    </row>
    <row r="4602" spans="1:13" hidden="1">
      <c r="A4602" s="506" t="str">
        <f>IF(I4602=0,"",VLOOKUP(I4602,EQUIPOS,2,FALSE))</f>
        <v/>
      </c>
      <c r="B4602" s="507"/>
      <c r="C4602" s="292"/>
      <c r="D4602" s="290"/>
      <c r="E4602" s="291">
        <f>IF(I4602=0,0,VLOOKUP(I4602,EQUIPOS,4,FALSE))</f>
        <v>0</v>
      </c>
      <c r="F4602" s="207">
        <f>C4602*D4602*E4602</f>
        <v>0</v>
      </c>
      <c r="G4602" s="228"/>
      <c r="H4602" s="87"/>
      <c r="I4602" s="285"/>
      <c r="J4602" s="87"/>
      <c r="K4602" s="87"/>
      <c r="L4602" s="87"/>
      <c r="M4602" s="87"/>
    </row>
    <row r="4603" spans="1:13" hidden="1">
      <c r="A4603" s="506" t="str">
        <f>IF(I4603=0,"",VLOOKUP(I4603,EQUIPOS,2,FALSE))</f>
        <v/>
      </c>
      <c r="B4603" s="507"/>
      <c r="C4603" s="292"/>
      <c r="D4603" s="290"/>
      <c r="E4603" s="291">
        <f>IF(I4603=0,0,VLOOKUP(I4603,EQUIPOS,4,FALSE))</f>
        <v>0</v>
      </c>
      <c r="F4603" s="207">
        <f>C4603*D4603*E4603</f>
        <v>0</v>
      </c>
      <c r="G4603" s="229"/>
      <c r="H4603" s="87"/>
      <c r="I4603" s="285"/>
      <c r="J4603" s="87"/>
      <c r="K4603" s="87"/>
      <c r="L4603" s="87"/>
      <c r="M4603" s="87"/>
    </row>
    <row r="4604" spans="1:13" hidden="1">
      <c r="A4604" s="506" t="str">
        <f>IF(I4604=0,"",VLOOKUP(I4604,EQUIPOS,2,FALSE))</f>
        <v/>
      </c>
      <c r="B4604" s="507"/>
      <c r="C4604" s="292"/>
      <c r="D4604" s="290"/>
      <c r="E4604" s="291">
        <f>IF(I4604=0,0,VLOOKUP(I4604,EQUIPOS,4,FALSE))</f>
        <v>0</v>
      </c>
      <c r="F4604" s="207">
        <f>C4604*D4604*E4604</f>
        <v>0</v>
      </c>
      <c r="G4604" s="229"/>
      <c r="H4604" s="87"/>
      <c r="I4604" s="285"/>
      <c r="J4604" s="87"/>
      <c r="K4604" s="87"/>
      <c r="L4604" s="87"/>
      <c r="M4604" s="87"/>
    </row>
    <row r="4605" spans="1:13" hidden="1">
      <c r="A4605" s="506" t="str">
        <f>IF(I4605=0,"",VLOOKUP(I4605,EQUIPOS,2,FALSE))</f>
        <v/>
      </c>
      <c r="B4605" s="507"/>
      <c r="C4605" s="292"/>
      <c r="D4605" s="290"/>
      <c r="E4605" s="291">
        <f>IF(I4605=0,0,VLOOKUP(I4605,EQUIPOS,4,FALSE))</f>
        <v>0</v>
      </c>
      <c r="F4605" s="207">
        <f>C4605*D4605*E4605</f>
        <v>0</v>
      </c>
      <c r="G4605" s="235"/>
      <c r="H4605" s="87"/>
      <c r="I4605" s="285"/>
      <c r="J4605" s="87"/>
      <c r="K4605" s="87"/>
      <c r="L4605" s="87"/>
      <c r="M4605" s="87"/>
    </row>
    <row r="4606" spans="1:13" ht="13.5" hidden="1" thickBot="1">
      <c r="A4606" s="230"/>
      <c r="B4606" s="88"/>
      <c r="C4606" s="88"/>
      <c r="D4606" s="160"/>
      <c r="E4606" s="172"/>
      <c r="F4606" s="271" t="s">
        <v>98</v>
      </c>
      <c r="G4606" s="238">
        <f>SUM(F4602:F4605)</f>
        <v>0</v>
      </c>
      <c r="H4606" s="87"/>
      <c r="I4606" s="119"/>
      <c r="J4606" s="87"/>
      <c r="K4606" s="87"/>
      <c r="L4606" s="87"/>
      <c r="M4606" s="87"/>
    </row>
    <row r="4607" spans="1:13" ht="13.5" hidden="1" thickTop="1">
      <c r="A4607" s="231" t="s">
        <v>99</v>
      </c>
      <c r="B4607" s="89"/>
      <c r="C4607" s="89"/>
      <c r="D4607" s="161"/>
      <c r="E4607" s="169"/>
      <c r="F4607" s="161"/>
      <c r="G4607" s="232"/>
      <c r="H4607" s="87"/>
      <c r="I4607" s="119"/>
      <c r="J4607" s="87"/>
      <c r="K4607" s="87"/>
      <c r="L4607" s="87"/>
      <c r="M4607" s="87"/>
    </row>
    <row r="4608" spans="1:13" hidden="1">
      <c r="A4608" s="286" t="s">
        <v>2</v>
      </c>
      <c r="B4608" s="273" t="s">
        <v>3</v>
      </c>
      <c r="C4608" s="273" t="s">
        <v>91</v>
      </c>
      <c r="D4608" s="288" t="s">
        <v>85</v>
      </c>
      <c r="E4608" s="288" t="s">
        <v>92</v>
      </c>
      <c r="F4608" s="288" t="s">
        <v>87</v>
      </c>
      <c r="G4608" s="233" t="s">
        <v>88</v>
      </c>
      <c r="H4608" s="165"/>
      <c r="I4608" s="167"/>
      <c r="J4608" s="87"/>
      <c r="K4608" s="87"/>
      <c r="L4608" s="87"/>
      <c r="M4608" s="87"/>
    </row>
    <row r="4609" spans="1:13" hidden="1">
      <c r="A4609" s="293" t="str">
        <f t="shared" ref="A4609:A4617" si="739">IF(I4609=0,"",VLOOKUP(I4609,MANOOBRA,2,FALSE))</f>
        <v/>
      </c>
      <c r="B4609" s="289" t="str">
        <f t="shared" ref="B4609:B4617" si="740">IF(I4609=0,"",VLOOKUP(I4609,MANOOBRA,3,FALSE))</f>
        <v/>
      </c>
      <c r="C4609" s="292"/>
      <c r="D4609" s="292"/>
      <c r="E4609" s="291">
        <f t="shared" ref="E4609:E4617" si="741">IF(I4609=0,0,VLOOKUP(I4609,MANOOBRA,4,FALSE))</f>
        <v>0</v>
      </c>
      <c r="F4609" s="207">
        <f>IF(D4609=0,0,C4609*E4609/D4609)</f>
        <v>0</v>
      </c>
      <c r="G4609" s="228"/>
      <c r="H4609" s="87"/>
      <c r="I4609" s="285"/>
      <c r="J4609" s="87"/>
      <c r="K4609" s="87"/>
      <c r="L4609" s="87"/>
      <c r="M4609" s="87"/>
    </row>
    <row r="4610" spans="1:13" hidden="1">
      <c r="A4610" s="293" t="str">
        <f t="shared" si="739"/>
        <v/>
      </c>
      <c r="B4610" s="289" t="str">
        <f t="shared" si="740"/>
        <v/>
      </c>
      <c r="C4610" s="292"/>
      <c r="D4610" s="292"/>
      <c r="E4610" s="291">
        <f t="shared" si="741"/>
        <v>0</v>
      </c>
      <c r="F4610" s="207">
        <f t="shared" ref="F4610:F4617" si="742">IF(D4610=0,0,C4610*E4610/D4610)</f>
        <v>0</v>
      </c>
      <c r="G4610" s="229"/>
      <c r="H4610" s="87"/>
      <c r="I4610" s="285"/>
      <c r="J4610" s="87"/>
      <c r="K4610" s="87"/>
      <c r="L4610" s="87"/>
      <c r="M4610" s="87"/>
    </row>
    <row r="4611" spans="1:13" hidden="1">
      <c r="A4611" s="293" t="str">
        <f t="shared" si="739"/>
        <v/>
      </c>
      <c r="B4611" s="289" t="str">
        <f t="shared" si="740"/>
        <v/>
      </c>
      <c r="C4611" s="292"/>
      <c r="D4611" s="292"/>
      <c r="E4611" s="291">
        <f t="shared" si="741"/>
        <v>0</v>
      </c>
      <c r="F4611" s="207">
        <f t="shared" si="742"/>
        <v>0</v>
      </c>
      <c r="G4611" s="229"/>
      <c r="H4611" s="87"/>
      <c r="I4611" s="285"/>
      <c r="J4611" s="87"/>
      <c r="K4611" s="87"/>
      <c r="L4611" s="87"/>
      <c r="M4611" s="87"/>
    </row>
    <row r="4612" spans="1:13" hidden="1">
      <c r="A4612" s="293" t="str">
        <f t="shared" si="739"/>
        <v/>
      </c>
      <c r="B4612" s="289" t="str">
        <f t="shared" si="740"/>
        <v/>
      </c>
      <c r="C4612" s="292"/>
      <c r="D4612" s="292"/>
      <c r="E4612" s="291">
        <f t="shared" si="741"/>
        <v>0</v>
      </c>
      <c r="F4612" s="207">
        <f t="shared" si="742"/>
        <v>0</v>
      </c>
      <c r="G4612" s="229"/>
      <c r="H4612" s="87"/>
      <c r="I4612" s="285"/>
      <c r="J4612" s="87"/>
      <c r="K4612" s="87"/>
      <c r="L4612" s="87"/>
      <c r="M4612" s="87"/>
    </row>
    <row r="4613" spans="1:13" hidden="1">
      <c r="A4613" s="293" t="str">
        <f t="shared" si="739"/>
        <v/>
      </c>
      <c r="B4613" s="289" t="str">
        <f t="shared" si="740"/>
        <v/>
      </c>
      <c r="C4613" s="292"/>
      <c r="D4613" s="292"/>
      <c r="E4613" s="291">
        <f t="shared" si="741"/>
        <v>0</v>
      </c>
      <c r="F4613" s="207">
        <f t="shared" si="742"/>
        <v>0</v>
      </c>
      <c r="G4613" s="229"/>
      <c r="H4613" s="87"/>
      <c r="I4613" s="285"/>
      <c r="J4613" s="87"/>
      <c r="K4613" s="87"/>
      <c r="L4613" s="87"/>
      <c r="M4613" s="87"/>
    </row>
    <row r="4614" spans="1:13" hidden="1">
      <c r="A4614" s="293" t="str">
        <f t="shared" si="739"/>
        <v/>
      </c>
      <c r="B4614" s="289" t="str">
        <f t="shared" si="740"/>
        <v/>
      </c>
      <c r="C4614" s="292"/>
      <c r="D4614" s="294"/>
      <c r="E4614" s="291">
        <f t="shared" si="741"/>
        <v>0</v>
      </c>
      <c r="F4614" s="207">
        <f t="shared" si="742"/>
        <v>0</v>
      </c>
      <c r="G4614" s="229"/>
      <c r="H4614" s="87"/>
      <c r="I4614" s="285"/>
      <c r="J4614" s="87"/>
      <c r="K4614" s="87"/>
      <c r="L4614" s="87"/>
      <c r="M4614" s="87"/>
    </row>
    <row r="4615" spans="1:13" hidden="1">
      <c r="A4615" s="293" t="str">
        <f t="shared" si="739"/>
        <v/>
      </c>
      <c r="B4615" s="289" t="str">
        <f t="shared" si="740"/>
        <v/>
      </c>
      <c r="C4615" s="292"/>
      <c r="D4615" s="294"/>
      <c r="E4615" s="291">
        <f t="shared" si="741"/>
        <v>0</v>
      </c>
      <c r="F4615" s="207">
        <f t="shared" si="742"/>
        <v>0</v>
      </c>
      <c r="G4615" s="229"/>
      <c r="H4615" s="87"/>
      <c r="I4615" s="285"/>
      <c r="J4615" s="87"/>
      <c r="K4615" s="87"/>
      <c r="L4615" s="87"/>
      <c r="M4615" s="87"/>
    </row>
    <row r="4616" spans="1:13" hidden="1">
      <c r="A4616" s="293" t="str">
        <f t="shared" si="739"/>
        <v/>
      </c>
      <c r="B4616" s="289" t="str">
        <f t="shared" si="740"/>
        <v/>
      </c>
      <c r="C4616" s="292"/>
      <c r="D4616" s="294"/>
      <c r="E4616" s="291">
        <f t="shared" si="741"/>
        <v>0</v>
      </c>
      <c r="F4616" s="207">
        <f t="shared" si="742"/>
        <v>0</v>
      </c>
      <c r="G4616" s="229"/>
      <c r="H4616" s="87"/>
      <c r="I4616" s="285"/>
      <c r="J4616" s="87"/>
      <c r="K4616" s="87"/>
      <c r="L4616" s="87"/>
      <c r="M4616" s="87"/>
    </row>
    <row r="4617" spans="1:13" hidden="1">
      <c r="A4617" s="293" t="str">
        <f t="shared" si="739"/>
        <v/>
      </c>
      <c r="B4617" s="289" t="str">
        <f t="shared" si="740"/>
        <v/>
      </c>
      <c r="C4617" s="292"/>
      <c r="D4617" s="294"/>
      <c r="E4617" s="291">
        <f t="shared" si="741"/>
        <v>0</v>
      </c>
      <c r="F4617" s="207">
        <f t="shared" si="742"/>
        <v>0</v>
      </c>
      <c r="G4617" s="235"/>
      <c r="H4617" s="87"/>
      <c r="I4617" s="285"/>
      <c r="J4617" s="87"/>
      <c r="K4617" s="87"/>
      <c r="L4617" s="87"/>
      <c r="M4617" s="87"/>
    </row>
    <row r="4618" spans="1:13" ht="13.5" hidden="1" thickBot="1">
      <c r="A4618" s="230"/>
      <c r="B4618" s="88"/>
      <c r="C4618" s="88"/>
      <c r="D4618" s="160"/>
      <c r="E4618" s="168"/>
      <c r="F4618" s="271" t="s">
        <v>100</v>
      </c>
      <c r="G4618" s="238">
        <f>SUM(F4609:F4617)</f>
        <v>0</v>
      </c>
      <c r="H4618" s="87"/>
      <c r="I4618" s="119"/>
      <c r="J4618" s="87"/>
      <c r="K4618" s="87"/>
      <c r="L4618" s="87"/>
      <c r="M4618" s="87"/>
    </row>
    <row r="4619" spans="1:13" ht="13.5" hidden="1" thickTop="1">
      <c r="A4619" s="239" t="s">
        <v>101</v>
      </c>
      <c r="B4619" s="89"/>
      <c r="C4619" s="89"/>
      <c r="D4619" s="161"/>
      <c r="E4619" s="169"/>
      <c r="F4619" s="161"/>
      <c r="G4619" s="232"/>
      <c r="H4619" s="87"/>
      <c r="I4619" s="119"/>
      <c r="J4619" s="87"/>
      <c r="K4619" s="87"/>
      <c r="L4619" s="87"/>
      <c r="M4619" s="87"/>
    </row>
    <row r="4620" spans="1:13" hidden="1">
      <c r="A4620" s="286" t="s">
        <v>2</v>
      </c>
      <c r="B4620" s="287"/>
      <c r="C4620" s="287"/>
      <c r="D4620" s="208"/>
      <c r="E4620" s="288" t="s">
        <v>102</v>
      </c>
      <c r="F4620" s="288" t="s">
        <v>45</v>
      </c>
      <c r="G4620" s="295" t="s">
        <v>102</v>
      </c>
      <c r="H4620" s="165"/>
      <c r="I4620" s="167"/>
      <c r="J4620" s="87"/>
      <c r="K4620" s="87"/>
      <c r="L4620" s="87"/>
      <c r="M4620" s="87"/>
    </row>
    <row r="4621" spans="1:13" hidden="1">
      <c r="A4621" s="296" t="s">
        <v>103</v>
      </c>
      <c r="B4621" s="209"/>
      <c r="C4621" s="209"/>
      <c r="D4621" s="210"/>
      <c r="E4621" s="284">
        <f>SUM(G4586,G4599,G4606,G4618)</f>
        <v>0</v>
      </c>
      <c r="F4621" s="297">
        <f>A</f>
        <v>0</v>
      </c>
      <c r="G4621" s="298">
        <f>E4621*F4621</f>
        <v>0</v>
      </c>
      <c r="H4621" s="87"/>
      <c r="I4621" s="173"/>
      <c r="J4621" s="87"/>
      <c r="K4621" s="87"/>
      <c r="L4621" s="87"/>
      <c r="M4621" s="87"/>
    </row>
    <row r="4622" spans="1:13" hidden="1">
      <c r="A4622" s="296" t="s">
        <v>104</v>
      </c>
      <c r="B4622" s="209"/>
      <c r="C4622" s="209"/>
      <c r="D4622" s="210"/>
      <c r="E4622" s="284">
        <f>SUM(G4586,G4599,G4606,G4618)</f>
        <v>0</v>
      </c>
      <c r="F4622" s="297">
        <f>I</f>
        <v>0</v>
      </c>
      <c r="G4622" s="298">
        <f>E4622*F4622</f>
        <v>0</v>
      </c>
      <c r="H4622" s="87"/>
      <c r="I4622" s="173"/>
      <c r="J4622" s="87"/>
      <c r="K4622" s="87"/>
      <c r="L4622" s="87"/>
      <c r="M4622" s="87"/>
    </row>
    <row r="4623" spans="1:13" hidden="1">
      <c r="A4623" s="296" t="s">
        <v>105</v>
      </c>
      <c r="B4623" s="209"/>
      <c r="C4623" s="209"/>
      <c r="D4623" s="210"/>
      <c r="E4623" s="284">
        <f>SUM(G4586,G4599,G4606,G4618)</f>
        <v>0</v>
      </c>
      <c r="F4623" s="297">
        <f>U</f>
        <v>0</v>
      </c>
      <c r="G4623" s="298">
        <f>E4623*F4623</f>
        <v>0</v>
      </c>
      <c r="H4623" s="87"/>
      <c r="I4623" s="173"/>
      <c r="J4623" s="87"/>
      <c r="K4623" s="87"/>
      <c r="L4623" s="87"/>
      <c r="M4623" s="87"/>
    </row>
    <row r="4624" spans="1:13" ht="23.25" hidden="1" thickBot="1">
      <c r="A4624" s="230"/>
      <c r="B4624" s="88"/>
      <c r="C4624" s="88"/>
      <c r="D4624" s="160"/>
      <c r="E4624" s="168"/>
      <c r="F4624" s="67" t="s">
        <v>106</v>
      </c>
      <c r="G4624" s="238">
        <f>SUM(G4621:G4623)</f>
        <v>0</v>
      </c>
      <c r="H4624" s="87"/>
      <c r="I4624" s="119"/>
      <c r="J4624" s="299" t="s">
        <v>107</v>
      </c>
      <c r="K4624" s="299" t="s">
        <v>108</v>
      </c>
      <c r="L4624" s="299" t="s">
        <v>106</v>
      </c>
      <c r="M4624" s="299" t="s">
        <v>105</v>
      </c>
    </row>
    <row r="4625" spans="1:13" ht="14.25" hidden="1" thickTop="1" thickBot="1">
      <c r="A4625" s="240"/>
      <c r="B4625" s="58"/>
      <c r="C4625" s="58"/>
      <c r="D4625" s="174"/>
      <c r="E4625" s="68" t="s">
        <v>108</v>
      </c>
      <c r="F4625" s="69"/>
      <c r="G4625" s="241">
        <f>ROUND(SUM(G4586,G4599,G4606,G4618,G4624),0)</f>
        <v>0</v>
      </c>
      <c r="H4625" s="58"/>
      <c r="I4625" s="118"/>
      <c r="J4625" s="300" t="str">
        <f>B4562</f>
        <v>7.1</v>
      </c>
      <c r="K4625" s="301">
        <f>G4625</f>
        <v>0</v>
      </c>
      <c r="L4625" s="302">
        <f>ROUND(SUM(G4586,G4599,G4606,G4618),0)</f>
        <v>0</v>
      </c>
      <c r="M4625" s="303">
        <f>G4623</f>
        <v>0</v>
      </c>
    </row>
    <row r="4626" spans="1:13" ht="26.25" hidden="1" thickTop="1">
      <c r="A4626" s="242" t="s">
        <v>109</v>
      </c>
      <c r="B4626" s="87"/>
      <c r="C4626" s="87"/>
      <c r="D4626" s="162"/>
      <c r="E4626" s="166"/>
      <c r="F4626" s="162"/>
      <c r="G4626" s="225"/>
      <c r="H4626" s="87"/>
      <c r="I4626" s="119"/>
      <c r="J4626" s="87"/>
      <c r="K4626" s="87"/>
      <c r="L4626" s="87"/>
      <c r="M4626" s="87"/>
    </row>
    <row r="4627" spans="1:13" hidden="1">
      <c r="A4627" s="242"/>
      <c r="B4627" s="175"/>
      <c r="C4627" s="175"/>
      <c r="D4627" s="176"/>
      <c r="E4627" s="166"/>
      <c r="F4627" s="162"/>
      <c r="G4627" s="243">
        <f ca="1">TODAY()</f>
        <v>46244</v>
      </c>
      <c r="H4627" s="87"/>
      <c r="I4627" s="119"/>
      <c r="J4627" s="87"/>
      <c r="K4627" s="87"/>
      <c r="L4627" s="87"/>
      <c r="M4627" s="87"/>
    </row>
    <row r="4628" spans="1:13" ht="13.5" hidden="1" thickBot="1">
      <c r="A4628" s="244"/>
      <c r="B4628" s="245"/>
      <c r="C4628" s="245"/>
      <c r="D4628" s="246"/>
      <c r="E4628" s="247"/>
      <c r="F4628" s="246"/>
      <c r="G4628" s="248"/>
      <c r="H4628" s="87"/>
      <c r="I4628" s="119"/>
      <c r="J4628" s="87"/>
      <c r="K4628" s="87"/>
      <c r="L4628" s="87"/>
      <c r="M4628" s="87"/>
    </row>
    <row r="4629" spans="1:13" hidden="1">
      <c r="A4629" s="217"/>
      <c r="B4629" s="218"/>
      <c r="C4629" s="218"/>
      <c r="D4629" s="219"/>
      <c r="E4629" s="220"/>
      <c r="F4629" s="219"/>
      <c r="G4629" s="221" t="s">
        <v>77</v>
      </c>
      <c r="H4629" s="58"/>
      <c r="I4629" s="118"/>
      <c r="J4629" s="58"/>
      <c r="K4629" s="58"/>
      <c r="L4629" s="58"/>
      <c r="M4629" s="87"/>
    </row>
    <row r="4630" spans="1:13" hidden="1">
      <c r="A4630" s="222" t="s">
        <v>78</v>
      </c>
      <c r="B4630" s="508" t="str">
        <f>Proponente</f>
        <v>Proponente BCDA</v>
      </c>
      <c r="C4630" s="508"/>
      <c r="D4630" s="508"/>
      <c r="E4630" s="508"/>
      <c r="F4630" s="508"/>
      <c r="G4630" s="509"/>
      <c r="H4630" s="87"/>
      <c r="I4630" s="119"/>
      <c r="J4630" s="87"/>
      <c r="K4630" s="87"/>
      <c r="L4630" s="87"/>
      <c r="M4630" s="87"/>
    </row>
    <row r="4631" spans="1:13" hidden="1">
      <c r="A4631" s="222" t="s">
        <v>79</v>
      </c>
      <c r="B4631" s="87" t="str">
        <f>VLOOKUP(B4632,'4_Presupuesto de Obra'!$A$8:$D$182,2,FALSE)</f>
        <v>7.2</v>
      </c>
      <c r="C4631" s="508">
        <f>VLOOKUP(B4632,'4_Presupuesto de Obra'!$A$8:$D$182,3,FALSE)</f>
        <v>0</v>
      </c>
      <c r="D4631" s="508"/>
      <c r="E4631" s="508"/>
      <c r="F4631" s="508"/>
      <c r="G4631" s="509"/>
      <c r="H4631" s="87"/>
      <c r="I4631" s="119"/>
      <c r="J4631" s="87"/>
      <c r="K4631" s="87"/>
      <c r="L4631" s="87"/>
      <c r="M4631" s="87"/>
    </row>
    <row r="4632" spans="1:13" hidden="1">
      <c r="A4632" s="223"/>
      <c r="B4632" s="216">
        <f>+B4563+1</f>
        <v>68</v>
      </c>
      <c r="C4632" s="87"/>
      <c r="D4632" s="162"/>
      <c r="E4632" s="166"/>
      <c r="F4632" s="59" t="s">
        <v>80</v>
      </c>
      <c r="G4632" s="224">
        <f>VLOOKUP(B4632,'4_Presupuesto de Obra'!$A$8:$D$182,4,FALSE)</f>
        <v>0</v>
      </c>
      <c r="H4632" s="87"/>
      <c r="I4632" s="119"/>
      <c r="J4632" s="87"/>
      <c r="K4632" s="87"/>
      <c r="L4632" s="87"/>
      <c r="M4632" s="87"/>
    </row>
    <row r="4633" spans="1:13" ht="13.5" hidden="1" thickBot="1">
      <c r="A4633" s="222" t="s">
        <v>81</v>
      </c>
      <c r="B4633" s="87"/>
      <c r="C4633" s="87"/>
      <c r="D4633" s="162"/>
      <c r="E4633" s="166"/>
      <c r="F4633" s="162"/>
      <c r="G4633" s="225"/>
      <c r="H4633" s="87"/>
      <c r="I4633" s="167"/>
      <c r="J4633" s="87"/>
      <c r="K4633" s="87"/>
      <c r="L4633" s="87"/>
      <c r="M4633" s="87"/>
    </row>
    <row r="4634" spans="1:13" ht="13.5" hidden="1" thickTop="1">
      <c r="A4634" s="226" t="s">
        <v>2</v>
      </c>
      <c r="B4634" s="158" t="s">
        <v>83</v>
      </c>
      <c r="C4634" s="158" t="s">
        <v>84</v>
      </c>
      <c r="D4634" s="159" t="s">
        <v>85</v>
      </c>
      <c r="E4634" s="65" t="s">
        <v>86</v>
      </c>
      <c r="F4634" s="65" t="s">
        <v>87</v>
      </c>
      <c r="G4634" s="227" t="s">
        <v>88</v>
      </c>
      <c r="H4634" s="165"/>
      <c r="I4634" s="167"/>
      <c r="J4634" s="165"/>
      <c r="K4634" s="165"/>
      <c r="L4634" s="165"/>
      <c r="M4634" s="87"/>
    </row>
    <row r="4635" spans="1:13" hidden="1">
      <c r="A4635" s="281" t="str">
        <f t="shared" ref="A4635:A4654" si="743">IF(I4635=0,"-",VLOOKUP(I4635,EQUIPOS,2,FALSE))</f>
        <v>-</v>
      </c>
      <c r="B4635" s="282"/>
      <c r="C4635" s="282"/>
      <c r="D4635" s="283"/>
      <c r="E4635" s="284">
        <f t="shared" ref="E4635:E4654" si="744">IF(I4635=0,0,VLOOKUP(I4635,EQUIPOS,4,FALSE))</f>
        <v>0</v>
      </c>
      <c r="F4635" s="207">
        <f t="shared" ref="F4635:F4654" si="745">IF(D4635=0,0,E4635/D4635)</f>
        <v>0</v>
      </c>
      <c r="G4635" s="228"/>
      <c r="H4635" s="87"/>
      <c r="I4635" s="285"/>
      <c r="J4635" s="87"/>
      <c r="K4635" s="87"/>
      <c r="L4635" s="87"/>
      <c r="M4635" s="87"/>
    </row>
    <row r="4636" spans="1:13" hidden="1">
      <c r="A4636" s="281" t="str">
        <f t="shared" si="743"/>
        <v>-</v>
      </c>
      <c r="B4636" s="282"/>
      <c r="C4636" s="282"/>
      <c r="D4636" s="283"/>
      <c r="E4636" s="284">
        <f t="shared" si="744"/>
        <v>0</v>
      </c>
      <c r="F4636" s="207">
        <f t="shared" si="745"/>
        <v>0</v>
      </c>
      <c r="G4636" s="229"/>
      <c r="H4636" s="87"/>
      <c r="I4636" s="285"/>
      <c r="J4636" s="87"/>
      <c r="K4636" s="87"/>
      <c r="L4636" s="87"/>
      <c r="M4636" s="87"/>
    </row>
    <row r="4637" spans="1:13" hidden="1">
      <c r="A4637" s="281" t="str">
        <f t="shared" si="743"/>
        <v>-</v>
      </c>
      <c r="B4637" s="282"/>
      <c r="C4637" s="282"/>
      <c r="D4637" s="283"/>
      <c r="E4637" s="284">
        <f t="shared" si="744"/>
        <v>0</v>
      </c>
      <c r="F4637" s="207">
        <f t="shared" si="745"/>
        <v>0</v>
      </c>
      <c r="G4637" s="229"/>
      <c r="H4637" s="87"/>
      <c r="I4637" s="285"/>
      <c r="J4637" s="87"/>
      <c r="K4637" s="87"/>
      <c r="L4637" s="87"/>
      <c r="M4637" s="87"/>
    </row>
    <row r="4638" spans="1:13" hidden="1">
      <c r="A4638" s="281" t="str">
        <f t="shared" si="743"/>
        <v>-</v>
      </c>
      <c r="B4638" s="282"/>
      <c r="C4638" s="282"/>
      <c r="D4638" s="283"/>
      <c r="E4638" s="284">
        <f t="shared" si="744"/>
        <v>0</v>
      </c>
      <c r="F4638" s="207">
        <f t="shared" si="745"/>
        <v>0</v>
      </c>
      <c r="G4638" s="229"/>
      <c r="H4638" s="87"/>
      <c r="I4638" s="285"/>
      <c r="J4638" s="87"/>
      <c r="K4638" s="87"/>
      <c r="L4638" s="87"/>
      <c r="M4638" s="87"/>
    </row>
    <row r="4639" spans="1:13" hidden="1">
      <c r="A4639" s="281" t="str">
        <f t="shared" si="743"/>
        <v>-</v>
      </c>
      <c r="B4639" s="282"/>
      <c r="C4639" s="282"/>
      <c r="D4639" s="283"/>
      <c r="E4639" s="284">
        <f t="shared" si="744"/>
        <v>0</v>
      </c>
      <c r="F4639" s="207">
        <f t="shared" si="745"/>
        <v>0</v>
      </c>
      <c r="G4639" s="229"/>
      <c r="H4639" s="87"/>
      <c r="I4639" s="285"/>
      <c r="J4639" s="87"/>
      <c r="K4639" s="87"/>
      <c r="L4639" s="87"/>
      <c r="M4639" s="87"/>
    </row>
    <row r="4640" spans="1:13" hidden="1">
      <c r="A4640" s="281" t="str">
        <f t="shared" si="743"/>
        <v>-</v>
      </c>
      <c r="B4640" s="282"/>
      <c r="C4640" s="282"/>
      <c r="D4640" s="283"/>
      <c r="E4640" s="284">
        <f t="shared" si="744"/>
        <v>0</v>
      </c>
      <c r="F4640" s="207">
        <f t="shared" si="745"/>
        <v>0</v>
      </c>
      <c r="G4640" s="229"/>
      <c r="H4640" s="87"/>
      <c r="I4640" s="285"/>
      <c r="J4640" s="87"/>
      <c r="K4640" s="87"/>
      <c r="L4640" s="87"/>
      <c r="M4640" s="87"/>
    </row>
    <row r="4641" spans="1:13" hidden="1">
      <c r="A4641" s="281" t="str">
        <f t="shared" si="743"/>
        <v>-</v>
      </c>
      <c r="B4641" s="282"/>
      <c r="C4641" s="282"/>
      <c r="D4641" s="283"/>
      <c r="E4641" s="284">
        <f t="shared" si="744"/>
        <v>0</v>
      </c>
      <c r="F4641" s="207">
        <f t="shared" si="745"/>
        <v>0</v>
      </c>
      <c r="G4641" s="235"/>
      <c r="H4641" s="87"/>
      <c r="I4641" s="285"/>
      <c r="J4641" s="87"/>
      <c r="K4641" s="87"/>
      <c r="L4641" s="87"/>
      <c r="M4641" s="87"/>
    </row>
    <row r="4642" spans="1:13" hidden="1">
      <c r="A4642" s="281" t="str">
        <f t="shared" si="743"/>
        <v>-</v>
      </c>
      <c r="B4642" s="282"/>
      <c r="C4642" s="282"/>
      <c r="D4642" s="283"/>
      <c r="E4642" s="284">
        <f t="shared" si="744"/>
        <v>0</v>
      </c>
      <c r="F4642" s="207">
        <f t="shared" si="745"/>
        <v>0</v>
      </c>
      <c r="G4642" s="229"/>
      <c r="H4642" s="87"/>
      <c r="I4642" s="285"/>
      <c r="J4642" s="87"/>
      <c r="K4642" s="87"/>
      <c r="L4642" s="87"/>
      <c r="M4642" s="87"/>
    </row>
    <row r="4643" spans="1:13" hidden="1">
      <c r="A4643" s="281" t="str">
        <f t="shared" si="743"/>
        <v>-</v>
      </c>
      <c r="B4643" s="282"/>
      <c r="C4643" s="282"/>
      <c r="D4643" s="283"/>
      <c r="E4643" s="284">
        <f t="shared" si="744"/>
        <v>0</v>
      </c>
      <c r="F4643" s="207">
        <f t="shared" si="745"/>
        <v>0</v>
      </c>
      <c r="G4643" s="229"/>
      <c r="H4643" s="87"/>
      <c r="I4643" s="285"/>
      <c r="J4643" s="87"/>
      <c r="K4643" s="87"/>
      <c r="L4643" s="87"/>
      <c r="M4643" s="87"/>
    </row>
    <row r="4644" spans="1:13" hidden="1">
      <c r="A4644" s="281" t="str">
        <f t="shared" si="743"/>
        <v>-</v>
      </c>
      <c r="B4644" s="282"/>
      <c r="C4644" s="282"/>
      <c r="D4644" s="283"/>
      <c r="E4644" s="284">
        <f t="shared" si="744"/>
        <v>0</v>
      </c>
      <c r="F4644" s="207">
        <f t="shared" si="745"/>
        <v>0</v>
      </c>
      <c r="G4644" s="229"/>
      <c r="H4644" s="87"/>
      <c r="I4644" s="285"/>
      <c r="J4644" s="87"/>
      <c r="K4644" s="87"/>
      <c r="L4644" s="87"/>
      <c r="M4644" s="87"/>
    </row>
    <row r="4645" spans="1:13" hidden="1">
      <c r="A4645" s="281" t="str">
        <f t="shared" si="743"/>
        <v>-</v>
      </c>
      <c r="B4645" s="282"/>
      <c r="C4645" s="282"/>
      <c r="D4645" s="283"/>
      <c r="E4645" s="284">
        <f t="shared" si="744"/>
        <v>0</v>
      </c>
      <c r="F4645" s="207">
        <f t="shared" si="745"/>
        <v>0</v>
      </c>
      <c r="G4645" s="229"/>
      <c r="H4645" s="87"/>
      <c r="I4645" s="285"/>
      <c r="J4645" s="87"/>
      <c r="K4645" s="87"/>
      <c r="L4645" s="87"/>
      <c r="M4645" s="87"/>
    </row>
    <row r="4646" spans="1:13" hidden="1">
      <c r="A4646" s="281" t="str">
        <f t="shared" si="743"/>
        <v>-</v>
      </c>
      <c r="B4646" s="282"/>
      <c r="C4646" s="282"/>
      <c r="D4646" s="283"/>
      <c r="E4646" s="284">
        <f t="shared" si="744"/>
        <v>0</v>
      </c>
      <c r="F4646" s="207">
        <f t="shared" si="745"/>
        <v>0</v>
      </c>
      <c r="G4646" s="229"/>
      <c r="H4646" s="87"/>
      <c r="I4646" s="285"/>
      <c r="J4646" s="87"/>
      <c r="K4646" s="87"/>
      <c r="L4646" s="87"/>
      <c r="M4646" s="87"/>
    </row>
    <row r="4647" spans="1:13" hidden="1">
      <c r="A4647" s="281" t="str">
        <f t="shared" si="743"/>
        <v>-</v>
      </c>
      <c r="B4647" s="282"/>
      <c r="C4647" s="282"/>
      <c r="D4647" s="283"/>
      <c r="E4647" s="284">
        <f t="shared" si="744"/>
        <v>0</v>
      </c>
      <c r="F4647" s="207">
        <f t="shared" si="745"/>
        <v>0</v>
      </c>
      <c r="G4647" s="229"/>
      <c r="H4647" s="87"/>
      <c r="I4647" s="285"/>
      <c r="J4647" s="87"/>
      <c r="K4647" s="87"/>
      <c r="L4647" s="87"/>
      <c r="M4647" s="87"/>
    </row>
    <row r="4648" spans="1:13" hidden="1">
      <c r="A4648" s="281" t="str">
        <f t="shared" si="743"/>
        <v>-</v>
      </c>
      <c r="B4648" s="282"/>
      <c r="C4648" s="282"/>
      <c r="D4648" s="283"/>
      <c r="E4648" s="284">
        <f t="shared" si="744"/>
        <v>0</v>
      </c>
      <c r="F4648" s="207">
        <f t="shared" si="745"/>
        <v>0</v>
      </c>
      <c r="G4648" s="229"/>
      <c r="H4648" s="87"/>
      <c r="I4648" s="285"/>
      <c r="J4648" s="87"/>
      <c r="K4648" s="87"/>
      <c r="L4648" s="87"/>
      <c r="M4648" s="87"/>
    </row>
    <row r="4649" spans="1:13" hidden="1">
      <c r="A4649" s="281" t="str">
        <f t="shared" si="743"/>
        <v>-</v>
      </c>
      <c r="B4649" s="282"/>
      <c r="C4649" s="282"/>
      <c r="D4649" s="283"/>
      <c r="E4649" s="284">
        <f t="shared" si="744"/>
        <v>0</v>
      </c>
      <c r="F4649" s="207">
        <f t="shared" si="745"/>
        <v>0</v>
      </c>
      <c r="G4649" s="229"/>
      <c r="H4649" s="87"/>
      <c r="I4649" s="285"/>
      <c r="J4649" s="87"/>
      <c r="K4649" s="87"/>
      <c r="L4649" s="87"/>
      <c r="M4649" s="87"/>
    </row>
    <row r="4650" spans="1:13" hidden="1">
      <c r="A4650" s="281" t="str">
        <f t="shared" si="743"/>
        <v>-</v>
      </c>
      <c r="B4650" s="282"/>
      <c r="C4650" s="282"/>
      <c r="D4650" s="283"/>
      <c r="E4650" s="284">
        <f t="shared" si="744"/>
        <v>0</v>
      </c>
      <c r="F4650" s="207">
        <f t="shared" si="745"/>
        <v>0</v>
      </c>
      <c r="G4650" s="229"/>
      <c r="H4650" s="87"/>
      <c r="I4650" s="285"/>
      <c r="J4650" s="87"/>
      <c r="K4650" s="87"/>
      <c r="L4650" s="87"/>
      <c r="M4650" s="87"/>
    </row>
    <row r="4651" spans="1:13" hidden="1">
      <c r="A4651" s="281" t="str">
        <f t="shared" si="743"/>
        <v>-</v>
      </c>
      <c r="B4651" s="282"/>
      <c r="C4651" s="282"/>
      <c r="D4651" s="283"/>
      <c r="E4651" s="284">
        <f t="shared" si="744"/>
        <v>0</v>
      </c>
      <c r="F4651" s="207">
        <f t="shared" si="745"/>
        <v>0</v>
      </c>
      <c r="G4651" s="229"/>
      <c r="H4651" s="87"/>
      <c r="I4651" s="285"/>
      <c r="J4651" s="87"/>
      <c r="K4651" s="87"/>
      <c r="L4651" s="87"/>
      <c r="M4651" s="87"/>
    </row>
    <row r="4652" spans="1:13" hidden="1">
      <c r="A4652" s="281" t="str">
        <f t="shared" si="743"/>
        <v>-</v>
      </c>
      <c r="B4652" s="282"/>
      <c r="C4652" s="282"/>
      <c r="D4652" s="283"/>
      <c r="E4652" s="284">
        <f t="shared" si="744"/>
        <v>0</v>
      </c>
      <c r="F4652" s="207">
        <f t="shared" si="745"/>
        <v>0</v>
      </c>
      <c r="G4652" s="229"/>
      <c r="H4652" s="87"/>
      <c r="I4652" s="285"/>
      <c r="J4652" s="87"/>
      <c r="K4652" s="87"/>
      <c r="L4652" s="87"/>
      <c r="M4652" s="87"/>
    </row>
    <row r="4653" spans="1:13" hidden="1">
      <c r="A4653" s="281" t="str">
        <f t="shared" si="743"/>
        <v>-</v>
      </c>
      <c r="B4653" s="282"/>
      <c r="C4653" s="282"/>
      <c r="D4653" s="283"/>
      <c r="E4653" s="284">
        <f t="shared" si="744"/>
        <v>0</v>
      </c>
      <c r="F4653" s="207">
        <f t="shared" si="745"/>
        <v>0</v>
      </c>
      <c r="G4653" s="229"/>
      <c r="H4653" s="87"/>
      <c r="I4653" s="285"/>
      <c r="J4653" s="87"/>
      <c r="K4653" s="87"/>
      <c r="L4653" s="87"/>
      <c r="M4653" s="87"/>
    </row>
    <row r="4654" spans="1:13" hidden="1">
      <c r="A4654" s="281" t="str">
        <f t="shared" si="743"/>
        <v>-</v>
      </c>
      <c r="B4654" s="282"/>
      <c r="C4654" s="282"/>
      <c r="D4654" s="283"/>
      <c r="E4654" s="284">
        <f t="shared" si="744"/>
        <v>0</v>
      </c>
      <c r="F4654" s="207">
        <f t="shared" si="745"/>
        <v>0</v>
      </c>
      <c r="G4654" s="229"/>
      <c r="H4654" s="87"/>
      <c r="I4654" s="285"/>
      <c r="J4654" s="87"/>
      <c r="K4654" s="87"/>
      <c r="L4654" s="87"/>
      <c r="M4654" s="87"/>
    </row>
    <row r="4655" spans="1:13" ht="13.5" hidden="1" thickBot="1">
      <c r="A4655" s="230"/>
      <c r="B4655" s="88"/>
      <c r="C4655" s="88"/>
      <c r="D4655" s="160"/>
      <c r="E4655" s="168"/>
      <c r="F4655" s="271" t="s">
        <v>89</v>
      </c>
      <c r="G4655" s="272">
        <f>SUM(F4635:F4654)</f>
        <v>0</v>
      </c>
      <c r="H4655" s="87"/>
      <c r="I4655" s="119"/>
      <c r="J4655" s="87"/>
      <c r="K4655" s="87"/>
      <c r="L4655" s="87"/>
      <c r="M4655" s="87"/>
    </row>
    <row r="4656" spans="1:13" ht="13.5" hidden="1" thickTop="1">
      <c r="A4656" s="231" t="s">
        <v>90</v>
      </c>
      <c r="B4656" s="89"/>
      <c r="C4656" s="89"/>
      <c r="D4656" s="161"/>
      <c r="E4656" s="169"/>
      <c r="F4656" s="161"/>
      <c r="G4656" s="232"/>
      <c r="H4656" s="87"/>
      <c r="I4656" s="119"/>
      <c r="J4656" s="87"/>
      <c r="K4656" s="87"/>
      <c r="L4656" s="87"/>
      <c r="M4656" s="87"/>
    </row>
    <row r="4657" spans="1:13" hidden="1">
      <c r="A4657" s="286" t="s">
        <v>2</v>
      </c>
      <c r="B4657" s="287"/>
      <c r="C4657" s="273" t="s">
        <v>3</v>
      </c>
      <c r="D4657" s="288" t="s">
        <v>91</v>
      </c>
      <c r="E4657" s="288" t="s">
        <v>92</v>
      </c>
      <c r="F4657" s="288" t="s">
        <v>87</v>
      </c>
      <c r="G4657" s="233" t="s">
        <v>88</v>
      </c>
      <c r="H4657" s="165"/>
      <c r="I4657" s="167"/>
      <c r="J4657" s="165"/>
      <c r="K4657" s="165"/>
      <c r="L4657" s="165"/>
      <c r="M4657" s="87"/>
    </row>
    <row r="4658" spans="1:13" hidden="1">
      <c r="A4658" s="506" t="str">
        <f t="shared" ref="A4658:A4667" si="746">IF(I4658=0,"",VLOOKUP(I4658,MATERIALES,2,FALSE))</f>
        <v/>
      </c>
      <c r="B4658" s="507"/>
      <c r="C4658" s="289" t="str">
        <f t="shared" ref="C4658:C4667" si="747">IF(I4658=0,"",VLOOKUP(I4658,MATERIALES,3,FALSE))</f>
        <v/>
      </c>
      <c r="D4658" s="290"/>
      <c r="E4658" s="291">
        <f t="shared" ref="E4658:E4667" si="748">IF(I4658=0,0,VLOOKUP(I4658,MATERIALES,4,FALSE))</f>
        <v>0</v>
      </c>
      <c r="F4658" s="207">
        <f>D4658*E4658</f>
        <v>0</v>
      </c>
      <c r="G4658" s="228"/>
      <c r="H4658" s="87"/>
      <c r="I4658" s="285"/>
      <c r="J4658" s="87"/>
      <c r="K4658" s="87"/>
      <c r="L4658" s="87"/>
      <c r="M4658" s="87"/>
    </row>
    <row r="4659" spans="1:13" hidden="1">
      <c r="A4659" s="506" t="str">
        <f t="shared" si="746"/>
        <v/>
      </c>
      <c r="B4659" s="507"/>
      <c r="C4659" s="289" t="str">
        <f t="shared" si="747"/>
        <v/>
      </c>
      <c r="D4659" s="290"/>
      <c r="E4659" s="291">
        <f t="shared" si="748"/>
        <v>0</v>
      </c>
      <c r="F4659" s="207">
        <f t="shared" ref="F4659:F4667" si="749">D4659*E4659</f>
        <v>0</v>
      </c>
      <c r="G4659" s="229"/>
      <c r="H4659" s="87"/>
      <c r="I4659" s="285"/>
      <c r="J4659" s="87"/>
      <c r="K4659" s="87"/>
      <c r="L4659" s="87"/>
      <c r="M4659" s="87"/>
    </row>
    <row r="4660" spans="1:13" hidden="1">
      <c r="A4660" s="506" t="str">
        <f t="shared" si="746"/>
        <v/>
      </c>
      <c r="B4660" s="507"/>
      <c r="C4660" s="289" t="str">
        <f t="shared" si="747"/>
        <v/>
      </c>
      <c r="D4660" s="290"/>
      <c r="E4660" s="291">
        <f t="shared" si="748"/>
        <v>0</v>
      </c>
      <c r="F4660" s="207">
        <f t="shared" si="749"/>
        <v>0</v>
      </c>
      <c r="G4660" s="229"/>
      <c r="H4660" s="87"/>
      <c r="I4660" s="285"/>
      <c r="J4660" s="87"/>
      <c r="K4660" s="87"/>
      <c r="L4660" s="87"/>
      <c r="M4660" s="87"/>
    </row>
    <row r="4661" spans="1:13" hidden="1">
      <c r="A4661" s="506" t="str">
        <f t="shared" si="746"/>
        <v/>
      </c>
      <c r="B4661" s="507"/>
      <c r="C4661" s="289" t="str">
        <f t="shared" si="747"/>
        <v/>
      </c>
      <c r="D4661" s="290"/>
      <c r="E4661" s="291">
        <f t="shared" si="748"/>
        <v>0</v>
      </c>
      <c r="F4661" s="207">
        <f t="shared" si="749"/>
        <v>0</v>
      </c>
      <c r="G4661" s="229"/>
      <c r="H4661" s="87"/>
      <c r="I4661" s="285"/>
      <c r="J4661" s="87"/>
      <c r="K4661" s="87"/>
      <c r="L4661" s="87"/>
      <c r="M4661" s="87"/>
    </row>
    <row r="4662" spans="1:13" hidden="1">
      <c r="A4662" s="506" t="str">
        <f t="shared" si="746"/>
        <v/>
      </c>
      <c r="B4662" s="507"/>
      <c r="C4662" s="289" t="str">
        <f t="shared" si="747"/>
        <v/>
      </c>
      <c r="D4662" s="290"/>
      <c r="E4662" s="291">
        <f t="shared" si="748"/>
        <v>0</v>
      </c>
      <c r="F4662" s="207">
        <f t="shared" si="749"/>
        <v>0</v>
      </c>
      <c r="G4662" s="229"/>
      <c r="H4662" s="87"/>
      <c r="I4662" s="285"/>
      <c r="J4662" s="87"/>
      <c r="K4662" s="87"/>
      <c r="L4662" s="87"/>
      <c r="M4662" s="87"/>
    </row>
    <row r="4663" spans="1:13" hidden="1">
      <c r="A4663" s="506" t="str">
        <f t="shared" si="746"/>
        <v/>
      </c>
      <c r="B4663" s="507"/>
      <c r="C4663" s="289" t="str">
        <f t="shared" si="747"/>
        <v/>
      </c>
      <c r="D4663" s="290"/>
      <c r="E4663" s="291">
        <f t="shared" si="748"/>
        <v>0</v>
      </c>
      <c r="F4663" s="207">
        <f t="shared" si="749"/>
        <v>0</v>
      </c>
      <c r="G4663" s="229"/>
      <c r="H4663" s="87"/>
      <c r="I4663" s="285"/>
      <c r="J4663" s="87"/>
      <c r="K4663" s="87"/>
      <c r="L4663" s="87"/>
      <c r="M4663" s="87"/>
    </row>
    <row r="4664" spans="1:13" hidden="1">
      <c r="A4664" s="506" t="str">
        <f t="shared" si="746"/>
        <v/>
      </c>
      <c r="B4664" s="507"/>
      <c r="C4664" s="289" t="str">
        <f t="shared" si="747"/>
        <v/>
      </c>
      <c r="D4664" s="290"/>
      <c r="E4664" s="291">
        <f t="shared" si="748"/>
        <v>0</v>
      </c>
      <c r="F4664" s="207">
        <f t="shared" si="749"/>
        <v>0</v>
      </c>
      <c r="G4664" s="229"/>
      <c r="H4664" s="87"/>
      <c r="I4664" s="285"/>
      <c r="J4664" s="87"/>
      <c r="K4664" s="87"/>
      <c r="L4664" s="87"/>
      <c r="M4664" s="87"/>
    </row>
    <row r="4665" spans="1:13" hidden="1">
      <c r="A4665" s="506" t="str">
        <f t="shared" si="746"/>
        <v/>
      </c>
      <c r="B4665" s="507"/>
      <c r="C4665" s="289" t="str">
        <f t="shared" si="747"/>
        <v/>
      </c>
      <c r="D4665" s="290"/>
      <c r="E4665" s="291">
        <f t="shared" si="748"/>
        <v>0</v>
      </c>
      <c r="F4665" s="207">
        <f t="shared" si="749"/>
        <v>0</v>
      </c>
      <c r="G4665" s="234"/>
      <c r="H4665" s="87"/>
      <c r="I4665" s="285"/>
      <c r="J4665" s="87"/>
      <c r="K4665" s="87"/>
      <c r="L4665" s="87"/>
      <c r="M4665" s="87"/>
    </row>
    <row r="4666" spans="1:13" hidden="1">
      <c r="A4666" s="506" t="str">
        <f t="shared" si="746"/>
        <v/>
      </c>
      <c r="B4666" s="507"/>
      <c r="C4666" s="289" t="str">
        <f t="shared" si="747"/>
        <v/>
      </c>
      <c r="D4666" s="290"/>
      <c r="E4666" s="291">
        <f t="shared" si="748"/>
        <v>0</v>
      </c>
      <c r="F4666" s="207">
        <f t="shared" si="749"/>
        <v>0</v>
      </c>
      <c r="G4666" s="229"/>
      <c r="H4666" s="87"/>
      <c r="I4666" s="285"/>
      <c r="J4666" s="87"/>
      <c r="K4666" s="87"/>
      <c r="L4666" s="87"/>
      <c r="M4666" s="87"/>
    </row>
    <row r="4667" spans="1:13" hidden="1">
      <c r="A4667" s="506" t="str">
        <f t="shared" si="746"/>
        <v/>
      </c>
      <c r="B4667" s="507"/>
      <c r="C4667" s="289" t="str">
        <f t="shared" si="747"/>
        <v/>
      </c>
      <c r="D4667" s="290"/>
      <c r="E4667" s="291">
        <f t="shared" si="748"/>
        <v>0</v>
      </c>
      <c r="F4667" s="207">
        <f t="shared" si="749"/>
        <v>0</v>
      </c>
      <c r="G4667" s="235"/>
      <c r="H4667" s="87"/>
      <c r="I4667" s="285"/>
      <c r="J4667" s="87"/>
      <c r="K4667" s="87"/>
      <c r="L4667" s="87"/>
      <c r="M4667" s="87"/>
    </row>
    <row r="4668" spans="1:13" ht="13.5" hidden="1" thickBot="1">
      <c r="A4668" s="223"/>
      <c r="B4668" s="87"/>
      <c r="C4668" s="87"/>
      <c r="D4668" s="162"/>
      <c r="E4668" s="170"/>
      <c r="F4668" s="66" t="s">
        <v>93</v>
      </c>
      <c r="G4668" s="234">
        <f>SUM(F4658:F4667)</f>
        <v>0</v>
      </c>
      <c r="H4668" s="87"/>
      <c r="I4668" s="119"/>
      <c r="J4668" s="87"/>
      <c r="K4668" s="87"/>
      <c r="L4668" s="87"/>
      <c r="M4668" s="87"/>
    </row>
    <row r="4669" spans="1:13" ht="14.25" hidden="1" thickTop="1" thickBot="1">
      <c r="A4669" s="236" t="s">
        <v>94</v>
      </c>
      <c r="B4669" s="90"/>
      <c r="C4669" s="90"/>
      <c r="D4669" s="163"/>
      <c r="E4669" s="171"/>
      <c r="F4669" s="163"/>
      <c r="G4669" s="237"/>
      <c r="H4669" s="87"/>
      <c r="I4669" s="119"/>
      <c r="J4669" s="87"/>
      <c r="K4669" s="87"/>
      <c r="L4669" s="87"/>
      <c r="M4669" s="87"/>
    </row>
    <row r="4670" spans="1:13" ht="13.5" hidden="1" thickTop="1">
      <c r="A4670" s="286" t="s">
        <v>2</v>
      </c>
      <c r="B4670" s="287"/>
      <c r="C4670" s="288" t="s">
        <v>95</v>
      </c>
      <c r="D4670" s="288" t="s">
        <v>96</v>
      </c>
      <c r="E4670" s="288" t="s">
        <v>97</v>
      </c>
      <c r="F4670" s="288" t="s">
        <v>87</v>
      </c>
      <c r="G4670" s="233" t="s">
        <v>88</v>
      </c>
      <c r="H4670" s="87"/>
      <c r="I4670" s="119"/>
      <c r="J4670" s="87"/>
      <c r="K4670" s="87"/>
      <c r="L4670" s="87"/>
      <c r="M4670" s="87"/>
    </row>
    <row r="4671" spans="1:13" hidden="1">
      <c r="A4671" s="506" t="str">
        <f>IF(I4671=0,"",VLOOKUP(I4671,EQUIPOS,2,FALSE))</f>
        <v/>
      </c>
      <c r="B4671" s="507"/>
      <c r="C4671" s="292"/>
      <c r="D4671" s="290"/>
      <c r="E4671" s="291">
        <f>IF(I4671=0,0,VLOOKUP(I4671,EQUIPOS,4,FALSE))</f>
        <v>0</v>
      </c>
      <c r="F4671" s="207">
        <f>C4671*D4671*E4671</f>
        <v>0</v>
      </c>
      <c r="G4671" s="228"/>
      <c r="H4671" s="87"/>
      <c r="I4671" s="285"/>
      <c r="J4671" s="87"/>
      <c r="K4671" s="87"/>
      <c r="L4671" s="87"/>
      <c r="M4671" s="87"/>
    </row>
    <row r="4672" spans="1:13" hidden="1">
      <c r="A4672" s="506" t="str">
        <f>IF(I4672=0,"",VLOOKUP(I4672,EQUIPOS,2,FALSE))</f>
        <v/>
      </c>
      <c r="B4672" s="507"/>
      <c r="C4672" s="292"/>
      <c r="D4672" s="290"/>
      <c r="E4672" s="291">
        <f>IF(I4672=0,0,VLOOKUP(I4672,EQUIPOS,4,FALSE))</f>
        <v>0</v>
      </c>
      <c r="F4672" s="207">
        <f>C4672*D4672*E4672</f>
        <v>0</v>
      </c>
      <c r="G4672" s="229"/>
      <c r="H4672" s="87"/>
      <c r="I4672" s="285"/>
      <c r="J4672" s="87"/>
      <c r="K4672" s="87"/>
      <c r="L4672" s="87"/>
      <c r="M4672" s="87"/>
    </row>
    <row r="4673" spans="1:13" hidden="1">
      <c r="A4673" s="506" t="str">
        <f>IF(I4673=0,"",VLOOKUP(I4673,EQUIPOS,2,FALSE))</f>
        <v/>
      </c>
      <c r="B4673" s="507"/>
      <c r="C4673" s="292"/>
      <c r="D4673" s="290"/>
      <c r="E4673" s="291">
        <f>IF(I4673=0,0,VLOOKUP(I4673,EQUIPOS,4,FALSE))</f>
        <v>0</v>
      </c>
      <c r="F4673" s="207">
        <f>C4673*D4673*E4673</f>
        <v>0</v>
      </c>
      <c r="G4673" s="229"/>
      <c r="H4673" s="87"/>
      <c r="I4673" s="285"/>
      <c r="J4673" s="87"/>
      <c r="K4673" s="87"/>
      <c r="L4673" s="87"/>
      <c r="M4673" s="87"/>
    </row>
    <row r="4674" spans="1:13" hidden="1">
      <c r="A4674" s="506" t="str">
        <f>IF(I4674=0,"",VLOOKUP(I4674,EQUIPOS,2,FALSE))</f>
        <v/>
      </c>
      <c r="B4674" s="507"/>
      <c r="C4674" s="292"/>
      <c r="D4674" s="290"/>
      <c r="E4674" s="291">
        <f>IF(I4674=0,0,VLOOKUP(I4674,EQUIPOS,4,FALSE))</f>
        <v>0</v>
      </c>
      <c r="F4674" s="207">
        <f>C4674*D4674*E4674</f>
        <v>0</v>
      </c>
      <c r="G4674" s="235"/>
      <c r="H4674" s="87"/>
      <c r="I4674" s="285"/>
      <c r="J4674" s="87"/>
      <c r="K4674" s="87"/>
      <c r="L4674" s="87"/>
      <c r="M4674" s="87"/>
    </row>
    <row r="4675" spans="1:13" ht="13.5" hidden="1" thickBot="1">
      <c r="A4675" s="230"/>
      <c r="B4675" s="88"/>
      <c r="C4675" s="88"/>
      <c r="D4675" s="160"/>
      <c r="E4675" s="172"/>
      <c r="F4675" s="271" t="s">
        <v>98</v>
      </c>
      <c r="G4675" s="238">
        <f>SUM(F4671:F4674)</f>
        <v>0</v>
      </c>
      <c r="H4675" s="87"/>
      <c r="I4675" s="119"/>
      <c r="J4675" s="87"/>
      <c r="K4675" s="87"/>
      <c r="L4675" s="87"/>
      <c r="M4675" s="87"/>
    </row>
    <row r="4676" spans="1:13" ht="13.5" hidden="1" thickTop="1">
      <c r="A4676" s="231" t="s">
        <v>99</v>
      </c>
      <c r="B4676" s="89"/>
      <c r="C4676" s="89"/>
      <c r="D4676" s="161"/>
      <c r="E4676" s="169"/>
      <c r="F4676" s="161"/>
      <c r="G4676" s="232"/>
      <c r="H4676" s="87"/>
      <c r="I4676" s="119"/>
      <c r="J4676" s="87"/>
      <c r="K4676" s="87"/>
      <c r="L4676" s="87"/>
      <c r="M4676" s="87"/>
    </row>
    <row r="4677" spans="1:13" hidden="1">
      <c r="A4677" s="286" t="s">
        <v>2</v>
      </c>
      <c r="B4677" s="273" t="s">
        <v>3</v>
      </c>
      <c r="C4677" s="273" t="s">
        <v>91</v>
      </c>
      <c r="D4677" s="288" t="s">
        <v>85</v>
      </c>
      <c r="E4677" s="288" t="s">
        <v>92</v>
      </c>
      <c r="F4677" s="288" t="s">
        <v>87</v>
      </c>
      <c r="G4677" s="233" t="s">
        <v>88</v>
      </c>
      <c r="H4677" s="165"/>
      <c r="I4677" s="167"/>
      <c r="J4677" s="87"/>
      <c r="K4677" s="87"/>
      <c r="L4677" s="87"/>
      <c r="M4677" s="87"/>
    </row>
    <row r="4678" spans="1:13" hidden="1">
      <c r="A4678" s="293" t="str">
        <f t="shared" ref="A4678:A4686" si="750">IF(I4678=0,"",VLOOKUP(I4678,MANOOBRA,2,FALSE))</f>
        <v/>
      </c>
      <c r="B4678" s="289" t="str">
        <f t="shared" ref="B4678:B4686" si="751">IF(I4678=0,"",VLOOKUP(I4678,MANOOBRA,3,FALSE))</f>
        <v/>
      </c>
      <c r="C4678" s="292"/>
      <c r="D4678" s="292"/>
      <c r="E4678" s="291">
        <f t="shared" ref="E4678:E4686" si="752">IF(I4678=0,0,VLOOKUP(I4678,MANOOBRA,4,FALSE))</f>
        <v>0</v>
      </c>
      <c r="F4678" s="207">
        <f>IF(D4678=0,0,C4678*E4678/D4678)</f>
        <v>0</v>
      </c>
      <c r="G4678" s="228"/>
      <c r="H4678" s="87"/>
      <c r="I4678" s="285"/>
      <c r="J4678" s="87"/>
      <c r="K4678" s="87"/>
      <c r="L4678" s="87"/>
      <c r="M4678" s="87"/>
    </row>
    <row r="4679" spans="1:13" hidden="1">
      <c r="A4679" s="293" t="str">
        <f t="shared" si="750"/>
        <v/>
      </c>
      <c r="B4679" s="289" t="str">
        <f t="shared" si="751"/>
        <v/>
      </c>
      <c r="C4679" s="292"/>
      <c r="D4679" s="292"/>
      <c r="E4679" s="291">
        <f t="shared" si="752"/>
        <v>0</v>
      </c>
      <c r="F4679" s="207">
        <f t="shared" ref="F4679:F4686" si="753">IF(D4679=0,0,C4679*E4679/D4679)</f>
        <v>0</v>
      </c>
      <c r="G4679" s="229"/>
      <c r="H4679" s="87"/>
      <c r="I4679" s="285"/>
      <c r="J4679" s="87"/>
      <c r="K4679" s="87"/>
      <c r="L4679" s="87"/>
      <c r="M4679" s="87"/>
    </row>
    <row r="4680" spans="1:13" hidden="1">
      <c r="A4680" s="293" t="str">
        <f t="shared" si="750"/>
        <v/>
      </c>
      <c r="B4680" s="289" t="str">
        <f t="shared" si="751"/>
        <v/>
      </c>
      <c r="C4680" s="292"/>
      <c r="D4680" s="292"/>
      <c r="E4680" s="291">
        <f t="shared" si="752"/>
        <v>0</v>
      </c>
      <c r="F4680" s="207">
        <f t="shared" si="753"/>
        <v>0</v>
      </c>
      <c r="G4680" s="229"/>
      <c r="H4680" s="87"/>
      <c r="I4680" s="285"/>
      <c r="J4680" s="87"/>
      <c r="K4680" s="87"/>
      <c r="L4680" s="87"/>
      <c r="M4680" s="87"/>
    </row>
    <row r="4681" spans="1:13" hidden="1">
      <c r="A4681" s="293" t="str">
        <f t="shared" si="750"/>
        <v/>
      </c>
      <c r="B4681" s="289" t="str">
        <f t="shared" si="751"/>
        <v/>
      </c>
      <c r="C4681" s="292"/>
      <c r="D4681" s="292"/>
      <c r="E4681" s="291">
        <f t="shared" si="752"/>
        <v>0</v>
      </c>
      <c r="F4681" s="207">
        <f t="shared" si="753"/>
        <v>0</v>
      </c>
      <c r="G4681" s="229"/>
      <c r="H4681" s="87"/>
      <c r="I4681" s="285"/>
      <c r="J4681" s="87"/>
      <c r="K4681" s="87"/>
      <c r="L4681" s="87"/>
      <c r="M4681" s="87"/>
    </row>
    <row r="4682" spans="1:13" hidden="1">
      <c r="A4682" s="293" t="str">
        <f t="shared" si="750"/>
        <v/>
      </c>
      <c r="B4682" s="289" t="str">
        <f t="shared" si="751"/>
        <v/>
      </c>
      <c r="C4682" s="292"/>
      <c r="D4682" s="292"/>
      <c r="E4682" s="291">
        <f t="shared" si="752"/>
        <v>0</v>
      </c>
      <c r="F4682" s="207">
        <f t="shared" si="753"/>
        <v>0</v>
      </c>
      <c r="G4682" s="229"/>
      <c r="H4682" s="87"/>
      <c r="I4682" s="285"/>
      <c r="J4682" s="87"/>
      <c r="K4682" s="87"/>
      <c r="L4682" s="87"/>
      <c r="M4682" s="87"/>
    </row>
    <row r="4683" spans="1:13" hidden="1">
      <c r="A4683" s="293" t="str">
        <f t="shared" si="750"/>
        <v/>
      </c>
      <c r="B4683" s="289" t="str">
        <f t="shared" si="751"/>
        <v/>
      </c>
      <c r="C4683" s="292"/>
      <c r="D4683" s="294"/>
      <c r="E4683" s="291">
        <f t="shared" si="752"/>
        <v>0</v>
      </c>
      <c r="F4683" s="207">
        <f t="shared" si="753"/>
        <v>0</v>
      </c>
      <c r="G4683" s="229"/>
      <c r="H4683" s="87"/>
      <c r="I4683" s="285"/>
      <c r="J4683" s="87"/>
      <c r="K4683" s="87"/>
      <c r="L4683" s="87"/>
      <c r="M4683" s="87"/>
    </row>
    <row r="4684" spans="1:13" hidden="1">
      <c r="A4684" s="293" t="str">
        <f t="shared" si="750"/>
        <v/>
      </c>
      <c r="B4684" s="289" t="str">
        <f t="shared" si="751"/>
        <v/>
      </c>
      <c r="C4684" s="292"/>
      <c r="D4684" s="294"/>
      <c r="E4684" s="291">
        <f t="shared" si="752"/>
        <v>0</v>
      </c>
      <c r="F4684" s="207">
        <f t="shared" si="753"/>
        <v>0</v>
      </c>
      <c r="G4684" s="229"/>
      <c r="H4684" s="87"/>
      <c r="I4684" s="285"/>
      <c r="J4684" s="87"/>
      <c r="K4684" s="87"/>
      <c r="L4684" s="87"/>
      <c r="M4684" s="87"/>
    </row>
    <row r="4685" spans="1:13" hidden="1">
      <c r="A4685" s="293" t="str">
        <f t="shared" si="750"/>
        <v/>
      </c>
      <c r="B4685" s="289" t="str">
        <f t="shared" si="751"/>
        <v/>
      </c>
      <c r="C4685" s="292"/>
      <c r="D4685" s="294"/>
      <c r="E4685" s="291">
        <f t="shared" si="752"/>
        <v>0</v>
      </c>
      <c r="F4685" s="207">
        <f t="shared" si="753"/>
        <v>0</v>
      </c>
      <c r="G4685" s="229"/>
      <c r="H4685" s="87"/>
      <c r="I4685" s="285"/>
      <c r="J4685" s="87"/>
      <c r="K4685" s="87"/>
      <c r="L4685" s="87"/>
      <c r="M4685" s="87"/>
    </row>
    <row r="4686" spans="1:13" hidden="1">
      <c r="A4686" s="293" t="str">
        <f t="shared" si="750"/>
        <v/>
      </c>
      <c r="B4686" s="289" t="str">
        <f t="shared" si="751"/>
        <v/>
      </c>
      <c r="C4686" s="292"/>
      <c r="D4686" s="294"/>
      <c r="E4686" s="291">
        <f t="shared" si="752"/>
        <v>0</v>
      </c>
      <c r="F4686" s="207">
        <f t="shared" si="753"/>
        <v>0</v>
      </c>
      <c r="G4686" s="235"/>
      <c r="H4686" s="87"/>
      <c r="I4686" s="285"/>
      <c r="J4686" s="87"/>
      <c r="K4686" s="87"/>
      <c r="L4686" s="87"/>
      <c r="M4686" s="87"/>
    </row>
    <row r="4687" spans="1:13" ht="13.5" hidden="1" thickBot="1">
      <c r="A4687" s="230"/>
      <c r="B4687" s="88"/>
      <c r="C4687" s="88"/>
      <c r="D4687" s="160"/>
      <c r="E4687" s="168"/>
      <c r="F4687" s="271" t="s">
        <v>100</v>
      </c>
      <c r="G4687" s="238">
        <f>SUM(F4678:F4686)</f>
        <v>0</v>
      </c>
      <c r="H4687" s="87"/>
      <c r="I4687" s="119"/>
      <c r="J4687" s="87"/>
      <c r="K4687" s="87"/>
      <c r="L4687" s="87"/>
      <c r="M4687" s="87"/>
    </row>
    <row r="4688" spans="1:13" ht="13.5" hidden="1" thickTop="1">
      <c r="A4688" s="239" t="s">
        <v>101</v>
      </c>
      <c r="B4688" s="89"/>
      <c r="C4688" s="89"/>
      <c r="D4688" s="161"/>
      <c r="E4688" s="169"/>
      <c r="F4688" s="161"/>
      <c r="G4688" s="232"/>
      <c r="H4688" s="87"/>
      <c r="I4688" s="119"/>
      <c r="J4688" s="87"/>
      <c r="K4688" s="87"/>
      <c r="L4688" s="87"/>
      <c r="M4688" s="87"/>
    </row>
    <row r="4689" spans="1:13" hidden="1">
      <c r="A4689" s="286" t="s">
        <v>2</v>
      </c>
      <c r="B4689" s="287"/>
      <c r="C4689" s="287"/>
      <c r="D4689" s="208"/>
      <c r="E4689" s="288" t="s">
        <v>102</v>
      </c>
      <c r="F4689" s="288" t="s">
        <v>45</v>
      </c>
      <c r="G4689" s="295" t="s">
        <v>102</v>
      </c>
      <c r="H4689" s="165"/>
      <c r="I4689" s="167"/>
      <c r="J4689" s="87"/>
      <c r="K4689" s="87"/>
      <c r="L4689" s="87"/>
      <c r="M4689" s="87"/>
    </row>
    <row r="4690" spans="1:13" hidden="1">
      <c r="A4690" s="296" t="s">
        <v>103</v>
      </c>
      <c r="B4690" s="209"/>
      <c r="C4690" s="209"/>
      <c r="D4690" s="210"/>
      <c r="E4690" s="284">
        <f>SUM(G4655,G4668,G4675,G4687)</f>
        <v>0</v>
      </c>
      <c r="F4690" s="297">
        <f>A</f>
        <v>0</v>
      </c>
      <c r="G4690" s="298">
        <f>E4690*F4690</f>
        <v>0</v>
      </c>
      <c r="H4690" s="87"/>
      <c r="I4690" s="173"/>
      <c r="J4690" s="87"/>
      <c r="K4690" s="87"/>
      <c r="L4690" s="87"/>
      <c r="M4690" s="87"/>
    </row>
    <row r="4691" spans="1:13" hidden="1">
      <c r="A4691" s="296" t="s">
        <v>104</v>
      </c>
      <c r="B4691" s="209"/>
      <c r="C4691" s="209"/>
      <c r="D4691" s="210"/>
      <c r="E4691" s="284">
        <f>SUM(G4655,G4668,G4675,G4687)</f>
        <v>0</v>
      </c>
      <c r="F4691" s="297">
        <f>I</f>
        <v>0</v>
      </c>
      <c r="G4691" s="298">
        <f>E4691*F4691</f>
        <v>0</v>
      </c>
      <c r="H4691" s="87"/>
      <c r="I4691" s="173"/>
      <c r="J4691" s="87"/>
      <c r="K4691" s="87"/>
      <c r="L4691" s="87"/>
      <c r="M4691" s="87"/>
    </row>
    <row r="4692" spans="1:13" hidden="1">
      <c r="A4692" s="296" t="s">
        <v>105</v>
      </c>
      <c r="B4692" s="209"/>
      <c r="C4692" s="209"/>
      <c r="D4692" s="210"/>
      <c r="E4692" s="284">
        <f>SUM(G4655,G4668,G4675,G4687)</f>
        <v>0</v>
      </c>
      <c r="F4692" s="297">
        <f>U</f>
        <v>0</v>
      </c>
      <c r="G4692" s="298">
        <f>E4692*F4692</f>
        <v>0</v>
      </c>
      <c r="H4692" s="87"/>
      <c r="I4692" s="173"/>
      <c r="J4692" s="87"/>
      <c r="K4692" s="87"/>
      <c r="L4692" s="87"/>
      <c r="M4692" s="87"/>
    </row>
    <row r="4693" spans="1:13" ht="23.25" hidden="1" thickBot="1">
      <c r="A4693" s="230"/>
      <c r="B4693" s="88"/>
      <c r="C4693" s="88"/>
      <c r="D4693" s="160"/>
      <c r="E4693" s="168"/>
      <c r="F4693" s="67" t="s">
        <v>106</v>
      </c>
      <c r="G4693" s="238">
        <f>SUM(G4690:G4692)</f>
        <v>0</v>
      </c>
      <c r="H4693" s="87"/>
      <c r="I4693" s="119"/>
      <c r="J4693" s="299" t="s">
        <v>107</v>
      </c>
      <c r="K4693" s="299" t="s">
        <v>108</v>
      </c>
      <c r="L4693" s="299" t="s">
        <v>106</v>
      </c>
      <c r="M4693" s="299" t="s">
        <v>105</v>
      </c>
    </row>
    <row r="4694" spans="1:13" ht="14.25" hidden="1" thickTop="1" thickBot="1">
      <c r="A4694" s="240"/>
      <c r="B4694" s="58"/>
      <c r="C4694" s="58"/>
      <c r="D4694" s="174"/>
      <c r="E4694" s="68" t="s">
        <v>108</v>
      </c>
      <c r="F4694" s="69"/>
      <c r="G4694" s="241">
        <f>ROUND(SUM(G4655,G4668,G4675,G4687,G4693),0)</f>
        <v>0</v>
      </c>
      <c r="H4694" s="58"/>
      <c r="I4694" s="118"/>
      <c r="J4694" s="300" t="str">
        <f>B4631</f>
        <v>7.2</v>
      </c>
      <c r="K4694" s="301">
        <f>G4694</f>
        <v>0</v>
      </c>
      <c r="L4694" s="302">
        <f>ROUND(SUM(G4655,G4668,G4675,G4687),0)</f>
        <v>0</v>
      </c>
      <c r="M4694" s="303">
        <f>G4692</f>
        <v>0</v>
      </c>
    </row>
    <row r="4695" spans="1:13" ht="26.25" hidden="1" thickTop="1">
      <c r="A4695" s="242" t="s">
        <v>109</v>
      </c>
      <c r="B4695" s="87"/>
      <c r="C4695" s="87"/>
      <c r="D4695" s="162"/>
      <c r="E4695" s="166"/>
      <c r="F4695" s="162"/>
      <c r="G4695" s="225"/>
      <c r="H4695" s="87"/>
      <c r="I4695" s="119"/>
      <c r="J4695" s="87"/>
      <c r="K4695" s="87"/>
      <c r="L4695" s="87"/>
      <c r="M4695" s="87"/>
    </row>
    <row r="4696" spans="1:13" hidden="1">
      <c r="A4696" s="242"/>
      <c r="B4696" s="175"/>
      <c r="C4696" s="175"/>
      <c r="D4696" s="176"/>
      <c r="E4696" s="166"/>
      <c r="F4696" s="162"/>
      <c r="G4696" s="243">
        <f ca="1">TODAY()</f>
        <v>46244</v>
      </c>
      <c r="H4696" s="87"/>
      <c r="I4696" s="119"/>
      <c r="J4696" s="87"/>
      <c r="K4696" s="87"/>
      <c r="L4696" s="87"/>
      <c r="M4696" s="87"/>
    </row>
    <row r="4697" spans="1:13" ht="13.5" hidden="1" thickBot="1">
      <c r="A4697" s="244"/>
      <c r="B4697" s="245"/>
      <c r="C4697" s="245"/>
      <c r="D4697" s="246"/>
      <c r="E4697" s="247"/>
      <c r="F4697" s="246"/>
      <c r="G4697" s="248"/>
      <c r="H4697" s="87"/>
      <c r="I4697" s="119"/>
      <c r="J4697" s="87"/>
      <c r="K4697" s="87"/>
      <c r="L4697" s="87"/>
      <c r="M4697" s="87"/>
    </row>
    <row r="4698" spans="1:13" hidden="1">
      <c r="A4698" s="217"/>
      <c r="B4698" s="218"/>
      <c r="C4698" s="218"/>
      <c r="D4698" s="219"/>
      <c r="E4698" s="220"/>
      <c r="F4698" s="219"/>
      <c r="G4698" s="221" t="s">
        <v>77</v>
      </c>
      <c r="H4698" s="58"/>
      <c r="I4698" s="118"/>
      <c r="J4698" s="58"/>
      <c r="K4698" s="58"/>
      <c r="L4698" s="58"/>
      <c r="M4698" s="87"/>
    </row>
    <row r="4699" spans="1:13" hidden="1">
      <c r="A4699" s="222" t="s">
        <v>78</v>
      </c>
      <c r="B4699" s="508" t="str">
        <f>Proponente</f>
        <v>Proponente BCDA</v>
      </c>
      <c r="C4699" s="508"/>
      <c r="D4699" s="508"/>
      <c r="E4699" s="508"/>
      <c r="F4699" s="508"/>
      <c r="G4699" s="509"/>
      <c r="H4699" s="87"/>
      <c r="I4699" s="119"/>
      <c r="J4699" s="87"/>
      <c r="K4699" s="87"/>
      <c r="L4699" s="87"/>
      <c r="M4699" s="87"/>
    </row>
    <row r="4700" spans="1:13" hidden="1">
      <c r="A4700" s="222" t="s">
        <v>79</v>
      </c>
      <c r="B4700" s="87" t="str">
        <f>VLOOKUP(B4701,'4_Presupuesto de Obra'!$A$8:$D$182,2,FALSE)</f>
        <v>7.3</v>
      </c>
      <c r="C4700" s="508">
        <f>VLOOKUP(B4701,'4_Presupuesto de Obra'!$A$8:$D$182,3,FALSE)</f>
        <v>0</v>
      </c>
      <c r="D4700" s="508"/>
      <c r="E4700" s="508"/>
      <c r="F4700" s="508"/>
      <c r="G4700" s="509"/>
      <c r="H4700" s="87"/>
      <c r="I4700" s="119"/>
      <c r="J4700" s="87"/>
      <c r="K4700" s="87"/>
      <c r="L4700" s="87"/>
      <c r="M4700" s="87"/>
    </row>
    <row r="4701" spans="1:13" hidden="1">
      <c r="A4701" s="223"/>
      <c r="B4701" s="216">
        <f>+B4632+1</f>
        <v>69</v>
      </c>
      <c r="C4701" s="87"/>
      <c r="D4701" s="162"/>
      <c r="E4701" s="166"/>
      <c r="F4701" s="59" t="s">
        <v>80</v>
      </c>
      <c r="G4701" s="224">
        <f>VLOOKUP(B4701,'4_Presupuesto de Obra'!$A$8:$D$182,4,FALSE)</f>
        <v>0</v>
      </c>
      <c r="H4701" s="87"/>
      <c r="I4701" s="119"/>
      <c r="J4701" s="87"/>
      <c r="K4701" s="87"/>
      <c r="L4701" s="87"/>
      <c r="M4701" s="87"/>
    </row>
    <row r="4702" spans="1:13" ht="13.5" hidden="1" thickBot="1">
      <c r="A4702" s="222" t="s">
        <v>81</v>
      </c>
      <c r="B4702" s="87"/>
      <c r="C4702" s="87"/>
      <c r="D4702" s="162"/>
      <c r="E4702" s="166"/>
      <c r="F4702" s="162"/>
      <c r="G4702" s="225"/>
      <c r="H4702" s="87"/>
      <c r="I4702" s="167"/>
      <c r="J4702" s="87"/>
      <c r="K4702" s="87"/>
      <c r="L4702" s="87"/>
      <c r="M4702" s="87"/>
    </row>
    <row r="4703" spans="1:13" ht="13.5" hidden="1" thickTop="1">
      <c r="A4703" s="226" t="s">
        <v>2</v>
      </c>
      <c r="B4703" s="158" t="s">
        <v>83</v>
      </c>
      <c r="C4703" s="158" t="s">
        <v>84</v>
      </c>
      <c r="D4703" s="159" t="s">
        <v>85</v>
      </c>
      <c r="E4703" s="65" t="s">
        <v>86</v>
      </c>
      <c r="F4703" s="65" t="s">
        <v>87</v>
      </c>
      <c r="G4703" s="227" t="s">
        <v>88</v>
      </c>
      <c r="H4703" s="165"/>
      <c r="I4703" s="167"/>
      <c r="J4703" s="165"/>
      <c r="K4703" s="165"/>
      <c r="L4703" s="165"/>
      <c r="M4703" s="87"/>
    </row>
    <row r="4704" spans="1:13" hidden="1">
      <c r="A4704" s="281" t="str">
        <f t="shared" ref="A4704:A4723" si="754">IF(I4704=0,"-",VLOOKUP(I4704,EQUIPOS,2,FALSE))</f>
        <v>-</v>
      </c>
      <c r="B4704" s="282"/>
      <c r="C4704" s="282"/>
      <c r="D4704" s="283"/>
      <c r="E4704" s="284">
        <f t="shared" ref="E4704:E4723" si="755">IF(I4704=0,0,VLOOKUP(I4704,EQUIPOS,4,FALSE))</f>
        <v>0</v>
      </c>
      <c r="F4704" s="207">
        <f t="shared" ref="F4704:F4723" si="756">IF(D4704=0,0,E4704/D4704)</f>
        <v>0</v>
      </c>
      <c r="G4704" s="228"/>
      <c r="H4704" s="87"/>
      <c r="I4704" s="285"/>
      <c r="J4704" s="87"/>
      <c r="K4704" s="87"/>
      <c r="L4704" s="87"/>
      <c r="M4704" s="87"/>
    </row>
    <row r="4705" spans="1:13" hidden="1">
      <c r="A4705" s="281" t="str">
        <f t="shared" si="754"/>
        <v>-</v>
      </c>
      <c r="B4705" s="282"/>
      <c r="C4705" s="282"/>
      <c r="D4705" s="283"/>
      <c r="E4705" s="284">
        <f t="shared" si="755"/>
        <v>0</v>
      </c>
      <c r="F4705" s="207">
        <f t="shared" si="756"/>
        <v>0</v>
      </c>
      <c r="G4705" s="229"/>
      <c r="H4705" s="87"/>
      <c r="I4705" s="285"/>
      <c r="J4705" s="87"/>
      <c r="K4705" s="87"/>
      <c r="L4705" s="87"/>
      <c r="M4705" s="87"/>
    </row>
    <row r="4706" spans="1:13" hidden="1">
      <c r="A4706" s="281" t="str">
        <f t="shared" si="754"/>
        <v>-</v>
      </c>
      <c r="B4706" s="282"/>
      <c r="C4706" s="282"/>
      <c r="D4706" s="283"/>
      <c r="E4706" s="284">
        <f t="shared" si="755"/>
        <v>0</v>
      </c>
      <c r="F4706" s="207">
        <f t="shared" si="756"/>
        <v>0</v>
      </c>
      <c r="G4706" s="229"/>
      <c r="H4706" s="87"/>
      <c r="I4706" s="285"/>
      <c r="J4706" s="87"/>
      <c r="K4706" s="87"/>
      <c r="L4706" s="87"/>
      <c r="M4706" s="87"/>
    </row>
    <row r="4707" spans="1:13" hidden="1">
      <c r="A4707" s="281" t="str">
        <f t="shared" si="754"/>
        <v>-</v>
      </c>
      <c r="B4707" s="282"/>
      <c r="C4707" s="282"/>
      <c r="D4707" s="283"/>
      <c r="E4707" s="284">
        <f t="shared" si="755"/>
        <v>0</v>
      </c>
      <c r="F4707" s="207">
        <f t="shared" si="756"/>
        <v>0</v>
      </c>
      <c r="G4707" s="229"/>
      <c r="H4707" s="87"/>
      <c r="I4707" s="285"/>
      <c r="J4707" s="87"/>
      <c r="K4707" s="87"/>
      <c r="L4707" s="87"/>
      <c r="M4707" s="87"/>
    </row>
    <row r="4708" spans="1:13" hidden="1">
      <c r="A4708" s="281" t="str">
        <f t="shared" si="754"/>
        <v>-</v>
      </c>
      <c r="B4708" s="282"/>
      <c r="C4708" s="282"/>
      <c r="D4708" s="283"/>
      <c r="E4708" s="284">
        <f t="shared" si="755"/>
        <v>0</v>
      </c>
      <c r="F4708" s="207">
        <f t="shared" si="756"/>
        <v>0</v>
      </c>
      <c r="G4708" s="229"/>
      <c r="H4708" s="87"/>
      <c r="I4708" s="285"/>
      <c r="J4708" s="87"/>
      <c r="K4708" s="87"/>
      <c r="L4708" s="87"/>
      <c r="M4708" s="87"/>
    </row>
    <row r="4709" spans="1:13" hidden="1">
      <c r="A4709" s="281" t="str">
        <f t="shared" si="754"/>
        <v>-</v>
      </c>
      <c r="B4709" s="282"/>
      <c r="C4709" s="282"/>
      <c r="D4709" s="283"/>
      <c r="E4709" s="284">
        <f t="shared" si="755"/>
        <v>0</v>
      </c>
      <c r="F4709" s="207">
        <f t="shared" si="756"/>
        <v>0</v>
      </c>
      <c r="G4709" s="229"/>
      <c r="H4709" s="87"/>
      <c r="I4709" s="285"/>
      <c r="J4709" s="87"/>
      <c r="K4709" s="87"/>
      <c r="L4709" s="87"/>
      <c r="M4709" s="87"/>
    </row>
    <row r="4710" spans="1:13" hidden="1">
      <c r="A4710" s="281" t="str">
        <f t="shared" si="754"/>
        <v>-</v>
      </c>
      <c r="B4710" s="282"/>
      <c r="C4710" s="282"/>
      <c r="D4710" s="283"/>
      <c r="E4710" s="284">
        <f t="shared" si="755"/>
        <v>0</v>
      </c>
      <c r="F4710" s="207">
        <f t="shared" si="756"/>
        <v>0</v>
      </c>
      <c r="G4710" s="235"/>
      <c r="H4710" s="87"/>
      <c r="I4710" s="285"/>
      <c r="J4710" s="87"/>
      <c r="K4710" s="87"/>
      <c r="L4710" s="87"/>
      <c r="M4710" s="87"/>
    </row>
    <row r="4711" spans="1:13" hidden="1">
      <c r="A4711" s="281" t="str">
        <f t="shared" si="754"/>
        <v>-</v>
      </c>
      <c r="B4711" s="282"/>
      <c r="C4711" s="282"/>
      <c r="D4711" s="283"/>
      <c r="E4711" s="284">
        <f t="shared" si="755"/>
        <v>0</v>
      </c>
      <c r="F4711" s="207">
        <f t="shared" si="756"/>
        <v>0</v>
      </c>
      <c r="G4711" s="229"/>
      <c r="H4711" s="87"/>
      <c r="I4711" s="285"/>
      <c r="J4711" s="87"/>
      <c r="K4711" s="87"/>
      <c r="L4711" s="87"/>
      <c r="M4711" s="87"/>
    </row>
    <row r="4712" spans="1:13" hidden="1">
      <c r="A4712" s="281" t="str">
        <f t="shared" si="754"/>
        <v>-</v>
      </c>
      <c r="B4712" s="282"/>
      <c r="C4712" s="282"/>
      <c r="D4712" s="283"/>
      <c r="E4712" s="284">
        <f t="shared" si="755"/>
        <v>0</v>
      </c>
      <c r="F4712" s="207">
        <f t="shared" si="756"/>
        <v>0</v>
      </c>
      <c r="G4712" s="229"/>
      <c r="H4712" s="87"/>
      <c r="I4712" s="285"/>
      <c r="J4712" s="87"/>
      <c r="K4712" s="87"/>
      <c r="L4712" s="87"/>
      <c r="M4712" s="87"/>
    </row>
    <row r="4713" spans="1:13" hidden="1">
      <c r="A4713" s="281" t="str">
        <f t="shared" si="754"/>
        <v>-</v>
      </c>
      <c r="B4713" s="282"/>
      <c r="C4713" s="282"/>
      <c r="D4713" s="283"/>
      <c r="E4713" s="284">
        <f t="shared" si="755"/>
        <v>0</v>
      </c>
      <c r="F4713" s="207">
        <f t="shared" si="756"/>
        <v>0</v>
      </c>
      <c r="G4713" s="229"/>
      <c r="H4713" s="87"/>
      <c r="I4713" s="285"/>
      <c r="J4713" s="87"/>
      <c r="K4713" s="87"/>
      <c r="L4713" s="87"/>
      <c r="M4713" s="87"/>
    </row>
    <row r="4714" spans="1:13" hidden="1">
      <c r="A4714" s="281" t="str">
        <f t="shared" si="754"/>
        <v>-</v>
      </c>
      <c r="B4714" s="282"/>
      <c r="C4714" s="282"/>
      <c r="D4714" s="283"/>
      <c r="E4714" s="284">
        <f t="shared" si="755"/>
        <v>0</v>
      </c>
      <c r="F4714" s="207">
        <f t="shared" si="756"/>
        <v>0</v>
      </c>
      <c r="G4714" s="229"/>
      <c r="H4714" s="87"/>
      <c r="I4714" s="285"/>
      <c r="J4714" s="87"/>
      <c r="K4714" s="87"/>
      <c r="L4714" s="87"/>
      <c r="M4714" s="87"/>
    </row>
    <row r="4715" spans="1:13" hidden="1">
      <c r="A4715" s="281" t="str">
        <f t="shared" si="754"/>
        <v>-</v>
      </c>
      <c r="B4715" s="282"/>
      <c r="C4715" s="282"/>
      <c r="D4715" s="283"/>
      <c r="E4715" s="284">
        <f t="shared" si="755"/>
        <v>0</v>
      </c>
      <c r="F4715" s="207">
        <f t="shared" si="756"/>
        <v>0</v>
      </c>
      <c r="G4715" s="229"/>
      <c r="H4715" s="87"/>
      <c r="I4715" s="285"/>
      <c r="J4715" s="87"/>
      <c r="K4715" s="87"/>
      <c r="L4715" s="87"/>
      <c r="M4715" s="87"/>
    </row>
    <row r="4716" spans="1:13" hidden="1">
      <c r="A4716" s="281" t="str">
        <f t="shared" si="754"/>
        <v>-</v>
      </c>
      <c r="B4716" s="282"/>
      <c r="C4716" s="282"/>
      <c r="D4716" s="283"/>
      <c r="E4716" s="284">
        <f t="shared" si="755"/>
        <v>0</v>
      </c>
      <c r="F4716" s="207">
        <f t="shared" si="756"/>
        <v>0</v>
      </c>
      <c r="G4716" s="229"/>
      <c r="H4716" s="87"/>
      <c r="I4716" s="285"/>
      <c r="J4716" s="87"/>
      <c r="K4716" s="87"/>
      <c r="L4716" s="87"/>
      <c r="M4716" s="87"/>
    </row>
    <row r="4717" spans="1:13" hidden="1">
      <c r="A4717" s="281" t="str">
        <f t="shared" si="754"/>
        <v>-</v>
      </c>
      <c r="B4717" s="282"/>
      <c r="C4717" s="282"/>
      <c r="D4717" s="283"/>
      <c r="E4717" s="284">
        <f t="shared" si="755"/>
        <v>0</v>
      </c>
      <c r="F4717" s="207">
        <f t="shared" si="756"/>
        <v>0</v>
      </c>
      <c r="G4717" s="229"/>
      <c r="H4717" s="87"/>
      <c r="I4717" s="285"/>
      <c r="J4717" s="87"/>
      <c r="K4717" s="87"/>
      <c r="L4717" s="87"/>
      <c r="M4717" s="87"/>
    </row>
    <row r="4718" spans="1:13" hidden="1">
      <c r="A4718" s="281" t="str">
        <f t="shared" si="754"/>
        <v>-</v>
      </c>
      <c r="B4718" s="282"/>
      <c r="C4718" s="282"/>
      <c r="D4718" s="283"/>
      <c r="E4718" s="284">
        <f t="shared" si="755"/>
        <v>0</v>
      </c>
      <c r="F4718" s="207">
        <f t="shared" si="756"/>
        <v>0</v>
      </c>
      <c r="G4718" s="229"/>
      <c r="H4718" s="87"/>
      <c r="I4718" s="285"/>
      <c r="J4718" s="87"/>
      <c r="K4718" s="87"/>
      <c r="L4718" s="87"/>
      <c r="M4718" s="87"/>
    </row>
    <row r="4719" spans="1:13" hidden="1">
      <c r="A4719" s="281" t="str">
        <f t="shared" si="754"/>
        <v>-</v>
      </c>
      <c r="B4719" s="282"/>
      <c r="C4719" s="282"/>
      <c r="D4719" s="283"/>
      <c r="E4719" s="284">
        <f t="shared" si="755"/>
        <v>0</v>
      </c>
      <c r="F4719" s="207">
        <f t="shared" si="756"/>
        <v>0</v>
      </c>
      <c r="G4719" s="229"/>
      <c r="H4719" s="87"/>
      <c r="I4719" s="285"/>
      <c r="J4719" s="87"/>
      <c r="K4719" s="87"/>
      <c r="L4719" s="87"/>
      <c r="M4719" s="87"/>
    </row>
    <row r="4720" spans="1:13" hidden="1">
      <c r="A4720" s="281" t="str">
        <f t="shared" si="754"/>
        <v>-</v>
      </c>
      <c r="B4720" s="282"/>
      <c r="C4720" s="282"/>
      <c r="D4720" s="283"/>
      <c r="E4720" s="284">
        <f t="shared" si="755"/>
        <v>0</v>
      </c>
      <c r="F4720" s="207">
        <f t="shared" si="756"/>
        <v>0</v>
      </c>
      <c r="G4720" s="229"/>
      <c r="H4720" s="87"/>
      <c r="I4720" s="285"/>
      <c r="J4720" s="87"/>
      <c r="K4720" s="87"/>
      <c r="L4720" s="87"/>
      <c r="M4720" s="87"/>
    </row>
    <row r="4721" spans="1:13" hidden="1">
      <c r="A4721" s="281" t="str">
        <f t="shared" si="754"/>
        <v>-</v>
      </c>
      <c r="B4721" s="282"/>
      <c r="C4721" s="282"/>
      <c r="D4721" s="283"/>
      <c r="E4721" s="284">
        <f t="shared" si="755"/>
        <v>0</v>
      </c>
      <c r="F4721" s="207">
        <f t="shared" si="756"/>
        <v>0</v>
      </c>
      <c r="G4721" s="229"/>
      <c r="H4721" s="87"/>
      <c r="I4721" s="285"/>
      <c r="J4721" s="87"/>
      <c r="K4721" s="87"/>
      <c r="L4721" s="87"/>
      <c r="M4721" s="87"/>
    </row>
    <row r="4722" spans="1:13" hidden="1">
      <c r="A4722" s="281" t="str">
        <f t="shared" si="754"/>
        <v>-</v>
      </c>
      <c r="B4722" s="282"/>
      <c r="C4722" s="282"/>
      <c r="D4722" s="283"/>
      <c r="E4722" s="284">
        <f t="shared" si="755"/>
        <v>0</v>
      </c>
      <c r="F4722" s="207">
        <f t="shared" si="756"/>
        <v>0</v>
      </c>
      <c r="G4722" s="229"/>
      <c r="H4722" s="87"/>
      <c r="I4722" s="285"/>
      <c r="J4722" s="87"/>
      <c r="K4722" s="87"/>
      <c r="L4722" s="87"/>
      <c r="M4722" s="87"/>
    </row>
    <row r="4723" spans="1:13" hidden="1">
      <c r="A4723" s="281" t="str">
        <f t="shared" si="754"/>
        <v>-</v>
      </c>
      <c r="B4723" s="282"/>
      <c r="C4723" s="282"/>
      <c r="D4723" s="283"/>
      <c r="E4723" s="284">
        <f t="shared" si="755"/>
        <v>0</v>
      </c>
      <c r="F4723" s="207">
        <f t="shared" si="756"/>
        <v>0</v>
      </c>
      <c r="G4723" s="229"/>
      <c r="H4723" s="87"/>
      <c r="I4723" s="285"/>
      <c r="J4723" s="87"/>
      <c r="K4723" s="87"/>
      <c r="L4723" s="87"/>
      <c r="M4723" s="87"/>
    </row>
    <row r="4724" spans="1:13" ht="13.5" hidden="1" thickBot="1">
      <c r="A4724" s="230"/>
      <c r="B4724" s="88"/>
      <c r="C4724" s="88"/>
      <c r="D4724" s="160"/>
      <c r="E4724" s="168"/>
      <c r="F4724" s="271" t="s">
        <v>89</v>
      </c>
      <c r="G4724" s="272">
        <f>SUM(F4704:F4723)</f>
        <v>0</v>
      </c>
      <c r="H4724" s="87"/>
      <c r="I4724" s="119"/>
      <c r="J4724" s="87"/>
      <c r="K4724" s="87"/>
      <c r="L4724" s="87"/>
      <c r="M4724" s="87"/>
    </row>
    <row r="4725" spans="1:13" ht="13.5" hidden="1" thickTop="1">
      <c r="A4725" s="231" t="s">
        <v>90</v>
      </c>
      <c r="B4725" s="89"/>
      <c r="C4725" s="89"/>
      <c r="D4725" s="161"/>
      <c r="E4725" s="169"/>
      <c r="F4725" s="161"/>
      <c r="G4725" s="232"/>
      <c r="H4725" s="87"/>
      <c r="I4725" s="119"/>
      <c r="J4725" s="87"/>
      <c r="K4725" s="87"/>
      <c r="L4725" s="87"/>
      <c r="M4725" s="87"/>
    </row>
    <row r="4726" spans="1:13" hidden="1">
      <c r="A4726" s="286" t="s">
        <v>2</v>
      </c>
      <c r="B4726" s="287"/>
      <c r="C4726" s="273" t="s">
        <v>3</v>
      </c>
      <c r="D4726" s="288" t="s">
        <v>91</v>
      </c>
      <c r="E4726" s="288" t="s">
        <v>92</v>
      </c>
      <c r="F4726" s="288" t="s">
        <v>87</v>
      </c>
      <c r="G4726" s="233" t="s">
        <v>88</v>
      </c>
      <c r="H4726" s="165"/>
      <c r="I4726" s="167"/>
      <c r="J4726" s="165"/>
      <c r="K4726" s="165"/>
      <c r="L4726" s="165"/>
      <c r="M4726" s="87"/>
    </row>
    <row r="4727" spans="1:13" hidden="1">
      <c r="A4727" s="506" t="str">
        <f t="shared" ref="A4727:A4736" si="757">IF(I4727=0,"",VLOOKUP(I4727,MATERIALES,2,FALSE))</f>
        <v/>
      </c>
      <c r="B4727" s="507"/>
      <c r="C4727" s="289" t="str">
        <f t="shared" ref="C4727:C4736" si="758">IF(I4727=0,"",VLOOKUP(I4727,MATERIALES,3,FALSE))</f>
        <v/>
      </c>
      <c r="D4727" s="290"/>
      <c r="E4727" s="291">
        <f t="shared" ref="E4727:E4736" si="759">IF(I4727=0,0,VLOOKUP(I4727,MATERIALES,4,FALSE))</f>
        <v>0</v>
      </c>
      <c r="F4727" s="207">
        <f>D4727*E4727</f>
        <v>0</v>
      </c>
      <c r="G4727" s="228"/>
      <c r="H4727" s="87"/>
      <c r="I4727" s="285"/>
      <c r="J4727" s="87"/>
      <c r="K4727" s="87"/>
      <c r="L4727" s="87"/>
      <c r="M4727" s="87"/>
    </row>
    <row r="4728" spans="1:13" hidden="1">
      <c r="A4728" s="506" t="str">
        <f t="shared" si="757"/>
        <v/>
      </c>
      <c r="B4728" s="507"/>
      <c r="C4728" s="289" t="str">
        <f t="shared" si="758"/>
        <v/>
      </c>
      <c r="D4728" s="290"/>
      <c r="E4728" s="291">
        <f t="shared" si="759"/>
        <v>0</v>
      </c>
      <c r="F4728" s="207">
        <f t="shared" ref="F4728:F4736" si="760">D4728*E4728</f>
        <v>0</v>
      </c>
      <c r="G4728" s="229"/>
      <c r="H4728" s="87"/>
      <c r="I4728" s="285"/>
      <c r="J4728" s="87"/>
      <c r="K4728" s="87"/>
      <c r="L4728" s="87"/>
      <c r="M4728" s="87"/>
    </row>
    <row r="4729" spans="1:13" hidden="1">
      <c r="A4729" s="506" t="str">
        <f t="shared" si="757"/>
        <v/>
      </c>
      <c r="B4729" s="507"/>
      <c r="C4729" s="289" t="str">
        <f t="shared" si="758"/>
        <v/>
      </c>
      <c r="D4729" s="290"/>
      <c r="E4729" s="291">
        <f t="shared" si="759"/>
        <v>0</v>
      </c>
      <c r="F4729" s="207">
        <f t="shared" si="760"/>
        <v>0</v>
      </c>
      <c r="G4729" s="229"/>
      <c r="H4729" s="87"/>
      <c r="I4729" s="285"/>
      <c r="J4729" s="87"/>
      <c r="K4729" s="87"/>
      <c r="L4729" s="87"/>
      <c r="M4729" s="87"/>
    </row>
    <row r="4730" spans="1:13" hidden="1">
      <c r="A4730" s="506" t="str">
        <f t="shared" si="757"/>
        <v/>
      </c>
      <c r="B4730" s="507"/>
      <c r="C4730" s="289" t="str">
        <f t="shared" si="758"/>
        <v/>
      </c>
      <c r="D4730" s="290"/>
      <c r="E4730" s="291">
        <f t="shared" si="759"/>
        <v>0</v>
      </c>
      <c r="F4730" s="207">
        <f t="shared" si="760"/>
        <v>0</v>
      </c>
      <c r="G4730" s="229"/>
      <c r="H4730" s="87"/>
      <c r="I4730" s="285"/>
      <c r="J4730" s="87"/>
      <c r="K4730" s="87"/>
      <c r="L4730" s="87"/>
      <c r="M4730" s="87"/>
    </row>
    <row r="4731" spans="1:13" hidden="1">
      <c r="A4731" s="506" t="str">
        <f t="shared" si="757"/>
        <v/>
      </c>
      <c r="B4731" s="507"/>
      <c r="C4731" s="289" t="str">
        <f t="shared" si="758"/>
        <v/>
      </c>
      <c r="D4731" s="290"/>
      <c r="E4731" s="291">
        <f t="shared" si="759"/>
        <v>0</v>
      </c>
      <c r="F4731" s="207">
        <f t="shared" si="760"/>
        <v>0</v>
      </c>
      <c r="G4731" s="229"/>
      <c r="H4731" s="87"/>
      <c r="I4731" s="285"/>
      <c r="J4731" s="87"/>
      <c r="K4731" s="87"/>
      <c r="L4731" s="87"/>
      <c r="M4731" s="87"/>
    </row>
    <row r="4732" spans="1:13" hidden="1">
      <c r="A4732" s="506" t="str">
        <f t="shared" si="757"/>
        <v/>
      </c>
      <c r="B4732" s="507"/>
      <c r="C4732" s="289" t="str">
        <f t="shared" si="758"/>
        <v/>
      </c>
      <c r="D4732" s="290"/>
      <c r="E4732" s="291">
        <f t="shared" si="759"/>
        <v>0</v>
      </c>
      <c r="F4732" s="207">
        <f t="shared" si="760"/>
        <v>0</v>
      </c>
      <c r="G4732" s="229"/>
      <c r="H4732" s="87"/>
      <c r="I4732" s="285"/>
      <c r="J4732" s="87"/>
      <c r="K4732" s="87"/>
      <c r="L4732" s="87"/>
      <c r="M4732" s="87"/>
    </row>
    <row r="4733" spans="1:13" hidden="1">
      <c r="A4733" s="506" t="str">
        <f t="shared" si="757"/>
        <v/>
      </c>
      <c r="B4733" s="507"/>
      <c r="C4733" s="289" t="str">
        <f t="shared" si="758"/>
        <v/>
      </c>
      <c r="D4733" s="290"/>
      <c r="E4733" s="291">
        <f t="shared" si="759"/>
        <v>0</v>
      </c>
      <c r="F4733" s="207">
        <f t="shared" si="760"/>
        <v>0</v>
      </c>
      <c r="G4733" s="229"/>
      <c r="H4733" s="87"/>
      <c r="I4733" s="285"/>
      <c r="J4733" s="87"/>
      <c r="K4733" s="87"/>
      <c r="L4733" s="87"/>
      <c r="M4733" s="87"/>
    </row>
    <row r="4734" spans="1:13" hidden="1">
      <c r="A4734" s="506" t="str">
        <f t="shared" si="757"/>
        <v/>
      </c>
      <c r="B4734" s="507"/>
      <c r="C4734" s="289" t="str">
        <f t="shared" si="758"/>
        <v/>
      </c>
      <c r="D4734" s="290"/>
      <c r="E4734" s="291">
        <f t="shared" si="759"/>
        <v>0</v>
      </c>
      <c r="F4734" s="207">
        <f t="shared" si="760"/>
        <v>0</v>
      </c>
      <c r="G4734" s="234"/>
      <c r="H4734" s="87"/>
      <c r="I4734" s="285"/>
      <c r="J4734" s="87"/>
      <c r="K4734" s="87"/>
      <c r="L4734" s="87"/>
      <c r="M4734" s="87"/>
    </row>
    <row r="4735" spans="1:13" hidden="1">
      <c r="A4735" s="506" t="str">
        <f t="shared" si="757"/>
        <v/>
      </c>
      <c r="B4735" s="507"/>
      <c r="C4735" s="289" t="str">
        <f t="shared" si="758"/>
        <v/>
      </c>
      <c r="D4735" s="290"/>
      <c r="E4735" s="291">
        <f t="shared" si="759"/>
        <v>0</v>
      </c>
      <c r="F4735" s="207">
        <f t="shared" si="760"/>
        <v>0</v>
      </c>
      <c r="G4735" s="229"/>
      <c r="H4735" s="87"/>
      <c r="I4735" s="285"/>
      <c r="J4735" s="87"/>
      <c r="K4735" s="87"/>
      <c r="L4735" s="87"/>
      <c r="M4735" s="87"/>
    </row>
    <row r="4736" spans="1:13" hidden="1">
      <c r="A4736" s="506" t="str">
        <f t="shared" si="757"/>
        <v/>
      </c>
      <c r="B4736" s="507"/>
      <c r="C4736" s="289" t="str">
        <f t="shared" si="758"/>
        <v/>
      </c>
      <c r="D4736" s="290"/>
      <c r="E4736" s="291">
        <f t="shared" si="759"/>
        <v>0</v>
      </c>
      <c r="F4736" s="207">
        <f t="shared" si="760"/>
        <v>0</v>
      </c>
      <c r="G4736" s="235"/>
      <c r="H4736" s="87"/>
      <c r="I4736" s="285"/>
      <c r="J4736" s="87"/>
      <c r="K4736" s="87"/>
      <c r="L4736" s="87"/>
      <c r="M4736" s="87"/>
    </row>
    <row r="4737" spans="1:13" ht="13.5" hidden="1" thickBot="1">
      <c r="A4737" s="223"/>
      <c r="B4737" s="87"/>
      <c r="C4737" s="87"/>
      <c r="D4737" s="162"/>
      <c r="E4737" s="170"/>
      <c r="F4737" s="66" t="s">
        <v>93</v>
      </c>
      <c r="G4737" s="234">
        <f>SUM(F4727:F4736)</f>
        <v>0</v>
      </c>
      <c r="H4737" s="87"/>
      <c r="I4737" s="119"/>
      <c r="J4737" s="87"/>
      <c r="K4737" s="87"/>
      <c r="L4737" s="87"/>
      <c r="M4737" s="87"/>
    </row>
    <row r="4738" spans="1:13" ht="14.25" hidden="1" thickTop="1" thickBot="1">
      <c r="A4738" s="236" t="s">
        <v>94</v>
      </c>
      <c r="B4738" s="90"/>
      <c r="C4738" s="90"/>
      <c r="D4738" s="163"/>
      <c r="E4738" s="171"/>
      <c r="F4738" s="163"/>
      <c r="G4738" s="237"/>
      <c r="H4738" s="87"/>
      <c r="I4738" s="119"/>
      <c r="J4738" s="87"/>
      <c r="K4738" s="87"/>
      <c r="L4738" s="87"/>
      <c r="M4738" s="87"/>
    </row>
    <row r="4739" spans="1:13" ht="13.5" hidden="1" thickTop="1">
      <c r="A4739" s="286" t="s">
        <v>2</v>
      </c>
      <c r="B4739" s="287"/>
      <c r="C4739" s="288" t="s">
        <v>95</v>
      </c>
      <c r="D4739" s="288" t="s">
        <v>96</v>
      </c>
      <c r="E4739" s="288" t="s">
        <v>97</v>
      </c>
      <c r="F4739" s="288" t="s">
        <v>87</v>
      </c>
      <c r="G4739" s="233" t="s">
        <v>88</v>
      </c>
      <c r="H4739" s="87"/>
      <c r="I4739" s="119"/>
      <c r="J4739" s="87"/>
      <c r="K4739" s="87"/>
      <c r="L4739" s="87"/>
      <c r="M4739" s="87"/>
    </row>
    <row r="4740" spans="1:13" hidden="1">
      <c r="A4740" s="506" t="str">
        <f>IF(I4740=0,"",VLOOKUP(I4740,EQUIPOS,2,FALSE))</f>
        <v/>
      </c>
      <c r="B4740" s="507"/>
      <c r="C4740" s="292"/>
      <c r="D4740" s="290"/>
      <c r="E4740" s="291">
        <f>IF(I4740=0,0,VLOOKUP(I4740,EQUIPOS,4,FALSE))</f>
        <v>0</v>
      </c>
      <c r="F4740" s="207">
        <f>C4740*D4740*E4740</f>
        <v>0</v>
      </c>
      <c r="G4740" s="228"/>
      <c r="H4740" s="87"/>
      <c r="I4740" s="285"/>
      <c r="J4740" s="87"/>
      <c r="K4740" s="87"/>
      <c r="L4740" s="87"/>
      <c r="M4740" s="87"/>
    </row>
    <row r="4741" spans="1:13" hidden="1">
      <c r="A4741" s="506" t="str">
        <f>IF(I4741=0,"",VLOOKUP(I4741,EQUIPOS,2,FALSE))</f>
        <v/>
      </c>
      <c r="B4741" s="507"/>
      <c r="C4741" s="292"/>
      <c r="D4741" s="290"/>
      <c r="E4741" s="291">
        <f>IF(I4741=0,0,VLOOKUP(I4741,EQUIPOS,4,FALSE))</f>
        <v>0</v>
      </c>
      <c r="F4741" s="207">
        <f>C4741*D4741*E4741</f>
        <v>0</v>
      </c>
      <c r="G4741" s="229"/>
      <c r="H4741" s="87"/>
      <c r="I4741" s="285"/>
      <c r="J4741" s="87"/>
      <c r="K4741" s="87"/>
      <c r="L4741" s="87"/>
      <c r="M4741" s="87"/>
    </row>
    <row r="4742" spans="1:13" hidden="1">
      <c r="A4742" s="506" t="str">
        <f>IF(I4742=0,"",VLOOKUP(I4742,EQUIPOS,2,FALSE))</f>
        <v/>
      </c>
      <c r="B4742" s="507"/>
      <c r="C4742" s="292"/>
      <c r="D4742" s="290"/>
      <c r="E4742" s="291">
        <f>IF(I4742=0,0,VLOOKUP(I4742,EQUIPOS,4,FALSE))</f>
        <v>0</v>
      </c>
      <c r="F4742" s="207">
        <f>C4742*D4742*E4742</f>
        <v>0</v>
      </c>
      <c r="G4742" s="229"/>
      <c r="H4742" s="87"/>
      <c r="I4742" s="285"/>
      <c r="J4742" s="87"/>
      <c r="K4742" s="87"/>
      <c r="L4742" s="87"/>
      <c r="M4742" s="87"/>
    </row>
    <row r="4743" spans="1:13" hidden="1">
      <c r="A4743" s="506" t="str">
        <f>IF(I4743=0,"",VLOOKUP(I4743,EQUIPOS,2,FALSE))</f>
        <v/>
      </c>
      <c r="B4743" s="507"/>
      <c r="C4743" s="292"/>
      <c r="D4743" s="290"/>
      <c r="E4743" s="291">
        <f>IF(I4743=0,0,VLOOKUP(I4743,EQUIPOS,4,FALSE))</f>
        <v>0</v>
      </c>
      <c r="F4743" s="207">
        <f>C4743*D4743*E4743</f>
        <v>0</v>
      </c>
      <c r="G4743" s="235"/>
      <c r="H4743" s="87"/>
      <c r="I4743" s="285"/>
      <c r="J4743" s="87"/>
      <c r="K4743" s="87"/>
      <c r="L4743" s="87"/>
      <c r="M4743" s="87"/>
    </row>
    <row r="4744" spans="1:13" ht="13.5" hidden="1" thickBot="1">
      <c r="A4744" s="230"/>
      <c r="B4744" s="88"/>
      <c r="C4744" s="88"/>
      <c r="D4744" s="160"/>
      <c r="E4744" s="172"/>
      <c r="F4744" s="271" t="s">
        <v>98</v>
      </c>
      <c r="G4744" s="238">
        <f>SUM(F4740:F4743)</f>
        <v>0</v>
      </c>
      <c r="H4744" s="87"/>
      <c r="I4744" s="119"/>
      <c r="J4744" s="87"/>
      <c r="K4744" s="87"/>
      <c r="L4744" s="87"/>
      <c r="M4744" s="87"/>
    </row>
    <row r="4745" spans="1:13" ht="13.5" hidden="1" thickTop="1">
      <c r="A4745" s="231" t="s">
        <v>99</v>
      </c>
      <c r="B4745" s="89"/>
      <c r="C4745" s="89"/>
      <c r="D4745" s="161"/>
      <c r="E4745" s="169"/>
      <c r="F4745" s="161"/>
      <c r="G4745" s="232"/>
      <c r="H4745" s="87"/>
      <c r="I4745" s="119"/>
      <c r="J4745" s="87"/>
      <c r="K4745" s="87"/>
      <c r="L4745" s="87"/>
      <c r="M4745" s="87"/>
    </row>
    <row r="4746" spans="1:13" hidden="1">
      <c r="A4746" s="286" t="s">
        <v>2</v>
      </c>
      <c r="B4746" s="273" t="s">
        <v>3</v>
      </c>
      <c r="C4746" s="273" t="s">
        <v>91</v>
      </c>
      <c r="D4746" s="288" t="s">
        <v>85</v>
      </c>
      <c r="E4746" s="288" t="s">
        <v>92</v>
      </c>
      <c r="F4746" s="288" t="s">
        <v>87</v>
      </c>
      <c r="G4746" s="233" t="s">
        <v>88</v>
      </c>
      <c r="H4746" s="165"/>
      <c r="I4746" s="167"/>
      <c r="J4746" s="87"/>
      <c r="K4746" s="87"/>
      <c r="L4746" s="87"/>
      <c r="M4746" s="87"/>
    </row>
    <row r="4747" spans="1:13" hidden="1">
      <c r="A4747" s="293" t="str">
        <f t="shared" ref="A4747:A4755" si="761">IF(I4747=0,"",VLOOKUP(I4747,MANOOBRA,2,FALSE))</f>
        <v/>
      </c>
      <c r="B4747" s="289" t="str">
        <f t="shared" ref="B4747:B4755" si="762">IF(I4747=0,"",VLOOKUP(I4747,MANOOBRA,3,FALSE))</f>
        <v/>
      </c>
      <c r="C4747" s="292"/>
      <c r="D4747" s="292"/>
      <c r="E4747" s="291">
        <f t="shared" ref="E4747:E4755" si="763">IF(I4747=0,0,VLOOKUP(I4747,MANOOBRA,4,FALSE))</f>
        <v>0</v>
      </c>
      <c r="F4747" s="207">
        <f>IF(D4747=0,0,C4747*E4747/D4747)</f>
        <v>0</v>
      </c>
      <c r="G4747" s="228"/>
      <c r="H4747" s="87"/>
      <c r="I4747" s="285"/>
      <c r="J4747" s="87"/>
      <c r="K4747" s="87"/>
      <c r="L4747" s="87"/>
      <c r="M4747" s="87"/>
    </row>
    <row r="4748" spans="1:13" hidden="1">
      <c r="A4748" s="293" t="str">
        <f t="shared" si="761"/>
        <v/>
      </c>
      <c r="B4748" s="289" t="str">
        <f t="shared" si="762"/>
        <v/>
      </c>
      <c r="C4748" s="292"/>
      <c r="D4748" s="292"/>
      <c r="E4748" s="291">
        <f t="shared" si="763"/>
        <v>0</v>
      </c>
      <c r="F4748" s="207">
        <f t="shared" ref="F4748:F4755" si="764">IF(D4748=0,0,C4748*E4748/D4748)</f>
        <v>0</v>
      </c>
      <c r="G4748" s="229"/>
      <c r="H4748" s="87"/>
      <c r="I4748" s="285"/>
      <c r="J4748" s="87"/>
      <c r="K4748" s="87"/>
      <c r="L4748" s="87"/>
      <c r="M4748" s="87"/>
    </row>
    <row r="4749" spans="1:13" hidden="1">
      <c r="A4749" s="293" t="str">
        <f t="shared" si="761"/>
        <v/>
      </c>
      <c r="B4749" s="289" t="str">
        <f t="shared" si="762"/>
        <v/>
      </c>
      <c r="C4749" s="292"/>
      <c r="D4749" s="292"/>
      <c r="E4749" s="291">
        <f t="shared" si="763"/>
        <v>0</v>
      </c>
      <c r="F4749" s="207">
        <f t="shared" si="764"/>
        <v>0</v>
      </c>
      <c r="G4749" s="229"/>
      <c r="H4749" s="87"/>
      <c r="I4749" s="285"/>
      <c r="J4749" s="87"/>
      <c r="K4749" s="87"/>
      <c r="L4749" s="87"/>
      <c r="M4749" s="87"/>
    </row>
    <row r="4750" spans="1:13" hidden="1">
      <c r="A4750" s="293" t="str">
        <f t="shared" si="761"/>
        <v/>
      </c>
      <c r="B4750" s="289" t="str">
        <f t="shared" si="762"/>
        <v/>
      </c>
      <c r="C4750" s="292"/>
      <c r="D4750" s="292"/>
      <c r="E4750" s="291">
        <f t="shared" si="763"/>
        <v>0</v>
      </c>
      <c r="F4750" s="207">
        <f t="shared" si="764"/>
        <v>0</v>
      </c>
      <c r="G4750" s="229"/>
      <c r="H4750" s="87"/>
      <c r="I4750" s="285"/>
      <c r="J4750" s="87"/>
      <c r="K4750" s="87"/>
      <c r="L4750" s="87"/>
      <c r="M4750" s="87"/>
    </row>
    <row r="4751" spans="1:13" hidden="1">
      <c r="A4751" s="293" t="str">
        <f t="shared" si="761"/>
        <v/>
      </c>
      <c r="B4751" s="289" t="str">
        <f t="shared" si="762"/>
        <v/>
      </c>
      <c r="C4751" s="292"/>
      <c r="D4751" s="292"/>
      <c r="E4751" s="291">
        <f t="shared" si="763"/>
        <v>0</v>
      </c>
      <c r="F4751" s="207">
        <f t="shared" si="764"/>
        <v>0</v>
      </c>
      <c r="G4751" s="229"/>
      <c r="H4751" s="87"/>
      <c r="I4751" s="285"/>
      <c r="J4751" s="87"/>
      <c r="K4751" s="87"/>
      <c r="L4751" s="87"/>
      <c r="M4751" s="87"/>
    </row>
    <row r="4752" spans="1:13" hidden="1">
      <c r="A4752" s="293" t="str">
        <f t="shared" si="761"/>
        <v/>
      </c>
      <c r="B4752" s="289" t="str">
        <f t="shared" si="762"/>
        <v/>
      </c>
      <c r="C4752" s="292"/>
      <c r="D4752" s="294"/>
      <c r="E4752" s="291">
        <f t="shared" si="763"/>
        <v>0</v>
      </c>
      <c r="F4752" s="207">
        <f t="shared" si="764"/>
        <v>0</v>
      </c>
      <c r="G4752" s="229"/>
      <c r="H4752" s="87"/>
      <c r="I4752" s="285"/>
      <c r="J4752" s="87"/>
      <c r="K4752" s="87"/>
      <c r="L4752" s="87"/>
      <c r="M4752" s="87"/>
    </row>
    <row r="4753" spans="1:13" hidden="1">
      <c r="A4753" s="293" t="str">
        <f t="shared" si="761"/>
        <v/>
      </c>
      <c r="B4753" s="289" t="str">
        <f t="shared" si="762"/>
        <v/>
      </c>
      <c r="C4753" s="292"/>
      <c r="D4753" s="294"/>
      <c r="E4753" s="291">
        <f t="shared" si="763"/>
        <v>0</v>
      </c>
      <c r="F4753" s="207">
        <f t="shared" si="764"/>
        <v>0</v>
      </c>
      <c r="G4753" s="229"/>
      <c r="H4753" s="87"/>
      <c r="I4753" s="285"/>
      <c r="J4753" s="87"/>
      <c r="K4753" s="87"/>
      <c r="L4753" s="87"/>
      <c r="M4753" s="87"/>
    </row>
    <row r="4754" spans="1:13" hidden="1">
      <c r="A4754" s="293" t="str">
        <f t="shared" si="761"/>
        <v/>
      </c>
      <c r="B4754" s="289" t="str">
        <f t="shared" si="762"/>
        <v/>
      </c>
      <c r="C4754" s="292"/>
      <c r="D4754" s="294"/>
      <c r="E4754" s="291">
        <f t="shared" si="763"/>
        <v>0</v>
      </c>
      <c r="F4754" s="207">
        <f t="shared" si="764"/>
        <v>0</v>
      </c>
      <c r="G4754" s="229"/>
      <c r="H4754" s="87"/>
      <c r="I4754" s="285"/>
      <c r="J4754" s="87"/>
      <c r="K4754" s="87"/>
      <c r="L4754" s="87"/>
      <c r="M4754" s="87"/>
    </row>
    <row r="4755" spans="1:13" hidden="1">
      <c r="A4755" s="293" t="str">
        <f t="shared" si="761"/>
        <v/>
      </c>
      <c r="B4755" s="289" t="str">
        <f t="shared" si="762"/>
        <v/>
      </c>
      <c r="C4755" s="292"/>
      <c r="D4755" s="294"/>
      <c r="E4755" s="291">
        <f t="shared" si="763"/>
        <v>0</v>
      </c>
      <c r="F4755" s="207">
        <f t="shared" si="764"/>
        <v>0</v>
      </c>
      <c r="G4755" s="235"/>
      <c r="H4755" s="87"/>
      <c r="I4755" s="285"/>
      <c r="J4755" s="87"/>
      <c r="K4755" s="87"/>
      <c r="L4755" s="87"/>
      <c r="M4755" s="87"/>
    </row>
    <row r="4756" spans="1:13" ht="13.5" hidden="1" thickBot="1">
      <c r="A4756" s="230"/>
      <c r="B4756" s="88"/>
      <c r="C4756" s="88"/>
      <c r="D4756" s="160"/>
      <c r="E4756" s="168"/>
      <c r="F4756" s="271" t="s">
        <v>100</v>
      </c>
      <c r="G4756" s="238">
        <f>SUM(F4747:F4755)</f>
        <v>0</v>
      </c>
      <c r="H4756" s="87"/>
      <c r="I4756" s="119"/>
      <c r="J4756" s="87"/>
      <c r="K4756" s="87"/>
      <c r="L4756" s="87"/>
      <c r="M4756" s="87"/>
    </row>
    <row r="4757" spans="1:13" ht="13.5" hidden="1" thickTop="1">
      <c r="A4757" s="239" t="s">
        <v>101</v>
      </c>
      <c r="B4757" s="89"/>
      <c r="C4757" s="89"/>
      <c r="D4757" s="161"/>
      <c r="E4757" s="169"/>
      <c r="F4757" s="161"/>
      <c r="G4757" s="232"/>
      <c r="H4757" s="87"/>
      <c r="I4757" s="119"/>
      <c r="J4757" s="87"/>
      <c r="K4757" s="87"/>
      <c r="L4757" s="87"/>
      <c r="M4757" s="87"/>
    </row>
    <row r="4758" spans="1:13" hidden="1">
      <c r="A4758" s="286" t="s">
        <v>2</v>
      </c>
      <c r="B4758" s="287"/>
      <c r="C4758" s="287"/>
      <c r="D4758" s="208"/>
      <c r="E4758" s="288" t="s">
        <v>102</v>
      </c>
      <c r="F4758" s="288" t="s">
        <v>45</v>
      </c>
      <c r="G4758" s="295" t="s">
        <v>102</v>
      </c>
      <c r="H4758" s="165"/>
      <c r="I4758" s="167"/>
      <c r="J4758" s="87"/>
      <c r="K4758" s="87"/>
      <c r="L4758" s="87"/>
      <c r="M4758" s="87"/>
    </row>
    <row r="4759" spans="1:13" hidden="1">
      <c r="A4759" s="296" t="s">
        <v>103</v>
      </c>
      <c r="B4759" s="209"/>
      <c r="C4759" s="209"/>
      <c r="D4759" s="210"/>
      <c r="E4759" s="284">
        <f>SUM(G4724,G4737,G4744,G4756)</f>
        <v>0</v>
      </c>
      <c r="F4759" s="297">
        <f>A</f>
        <v>0</v>
      </c>
      <c r="G4759" s="298">
        <f>E4759*F4759</f>
        <v>0</v>
      </c>
      <c r="H4759" s="87"/>
      <c r="I4759" s="173"/>
      <c r="J4759" s="87"/>
      <c r="K4759" s="87"/>
      <c r="L4759" s="87"/>
      <c r="M4759" s="87"/>
    </row>
    <row r="4760" spans="1:13" hidden="1">
      <c r="A4760" s="296" t="s">
        <v>104</v>
      </c>
      <c r="B4760" s="209"/>
      <c r="C4760" s="209"/>
      <c r="D4760" s="210"/>
      <c r="E4760" s="284">
        <f>SUM(G4724,G4737,G4744,G4756)</f>
        <v>0</v>
      </c>
      <c r="F4760" s="297">
        <f>I</f>
        <v>0</v>
      </c>
      <c r="G4760" s="298">
        <f>E4760*F4760</f>
        <v>0</v>
      </c>
      <c r="H4760" s="87"/>
      <c r="I4760" s="173"/>
      <c r="J4760" s="87"/>
      <c r="K4760" s="87"/>
      <c r="L4760" s="87"/>
      <c r="M4760" s="87"/>
    </row>
    <row r="4761" spans="1:13" hidden="1">
      <c r="A4761" s="296" t="s">
        <v>105</v>
      </c>
      <c r="B4761" s="209"/>
      <c r="C4761" s="209"/>
      <c r="D4761" s="210"/>
      <c r="E4761" s="284">
        <f>SUM(G4724,G4737,G4744,G4756)</f>
        <v>0</v>
      </c>
      <c r="F4761" s="297">
        <f>U</f>
        <v>0</v>
      </c>
      <c r="G4761" s="298">
        <f>E4761*F4761</f>
        <v>0</v>
      </c>
      <c r="H4761" s="87"/>
      <c r="I4761" s="173"/>
      <c r="J4761" s="87"/>
      <c r="K4761" s="87"/>
      <c r="L4761" s="87"/>
      <c r="M4761" s="87"/>
    </row>
    <row r="4762" spans="1:13" ht="23.25" hidden="1" thickBot="1">
      <c r="A4762" s="230"/>
      <c r="B4762" s="88"/>
      <c r="C4762" s="88"/>
      <c r="D4762" s="160"/>
      <c r="E4762" s="168"/>
      <c r="F4762" s="67" t="s">
        <v>106</v>
      </c>
      <c r="G4762" s="238">
        <f>SUM(G4759:G4761)</f>
        <v>0</v>
      </c>
      <c r="H4762" s="87"/>
      <c r="I4762" s="119"/>
      <c r="J4762" s="299" t="s">
        <v>107</v>
      </c>
      <c r="K4762" s="299" t="s">
        <v>108</v>
      </c>
      <c r="L4762" s="299" t="s">
        <v>106</v>
      </c>
      <c r="M4762" s="299" t="s">
        <v>105</v>
      </c>
    </row>
    <row r="4763" spans="1:13" ht="14.25" hidden="1" thickTop="1" thickBot="1">
      <c r="A4763" s="240"/>
      <c r="B4763" s="58"/>
      <c r="C4763" s="58"/>
      <c r="D4763" s="174"/>
      <c r="E4763" s="68" t="s">
        <v>108</v>
      </c>
      <c r="F4763" s="69"/>
      <c r="G4763" s="241">
        <f>ROUND(SUM(G4724,G4737,G4744,G4756,G4762),0)</f>
        <v>0</v>
      </c>
      <c r="H4763" s="58"/>
      <c r="I4763" s="118"/>
      <c r="J4763" s="300" t="str">
        <f>B4700</f>
        <v>7.3</v>
      </c>
      <c r="K4763" s="301">
        <f>G4763</f>
        <v>0</v>
      </c>
      <c r="L4763" s="302">
        <f>ROUND(SUM(G4724,G4737,G4744,G4756),0)</f>
        <v>0</v>
      </c>
      <c r="M4763" s="303">
        <f>G4761</f>
        <v>0</v>
      </c>
    </row>
    <row r="4764" spans="1:13" ht="26.25" hidden="1" thickTop="1">
      <c r="A4764" s="242" t="s">
        <v>109</v>
      </c>
      <c r="B4764" s="87"/>
      <c r="C4764" s="87"/>
      <c r="D4764" s="162"/>
      <c r="E4764" s="166"/>
      <c r="F4764" s="162"/>
      <c r="G4764" s="225"/>
      <c r="H4764" s="87"/>
      <c r="I4764" s="119"/>
      <c r="J4764" s="87"/>
      <c r="K4764" s="87"/>
      <c r="L4764" s="87"/>
      <c r="M4764" s="87"/>
    </row>
    <row r="4765" spans="1:13" hidden="1">
      <c r="A4765" s="242"/>
      <c r="B4765" s="175"/>
      <c r="C4765" s="175"/>
      <c r="D4765" s="176"/>
      <c r="E4765" s="166"/>
      <c r="F4765" s="162"/>
      <c r="G4765" s="243">
        <f ca="1">TODAY()</f>
        <v>46244</v>
      </c>
      <c r="H4765" s="87"/>
      <c r="I4765" s="119"/>
      <c r="J4765" s="87"/>
      <c r="K4765" s="87"/>
      <c r="L4765" s="87"/>
      <c r="M4765" s="87"/>
    </row>
    <row r="4766" spans="1:13" ht="13.5" hidden="1" thickBot="1">
      <c r="A4766" s="244"/>
      <c r="B4766" s="245"/>
      <c r="C4766" s="245"/>
      <c r="D4766" s="246"/>
      <c r="E4766" s="247"/>
      <c r="F4766" s="246"/>
      <c r="G4766" s="248"/>
      <c r="H4766" s="87"/>
      <c r="I4766" s="119"/>
      <c r="J4766" s="87"/>
      <c r="K4766" s="87"/>
      <c r="L4766" s="87"/>
      <c r="M4766" s="87"/>
    </row>
    <row r="4767" spans="1:13" hidden="1">
      <c r="A4767" s="217"/>
      <c r="B4767" s="218"/>
      <c r="C4767" s="218"/>
      <c r="D4767" s="219"/>
      <c r="E4767" s="220"/>
      <c r="F4767" s="219"/>
      <c r="G4767" s="221" t="s">
        <v>77</v>
      </c>
      <c r="H4767" s="58"/>
      <c r="I4767" s="118"/>
      <c r="J4767" s="58"/>
      <c r="K4767" s="58"/>
      <c r="L4767" s="58"/>
      <c r="M4767" s="87"/>
    </row>
    <row r="4768" spans="1:13" hidden="1">
      <c r="A4768" s="222" t="s">
        <v>78</v>
      </c>
      <c r="B4768" s="508" t="str">
        <f>Proponente</f>
        <v>Proponente BCDA</v>
      </c>
      <c r="C4768" s="508"/>
      <c r="D4768" s="508"/>
      <c r="E4768" s="508"/>
      <c r="F4768" s="508"/>
      <c r="G4768" s="509"/>
      <c r="H4768" s="87"/>
      <c r="I4768" s="119"/>
      <c r="J4768" s="87"/>
      <c r="K4768" s="87"/>
      <c r="L4768" s="87"/>
      <c r="M4768" s="87"/>
    </row>
    <row r="4769" spans="1:13" hidden="1">
      <c r="A4769" s="222" t="s">
        <v>79</v>
      </c>
      <c r="B4769" s="87" t="str">
        <f>VLOOKUP(B4770,'4_Presupuesto de Obra'!$A$8:$D$182,2,FALSE)</f>
        <v>7.4</v>
      </c>
      <c r="C4769" s="508">
        <f>VLOOKUP(B4770,'4_Presupuesto de Obra'!$A$8:$D$182,3,FALSE)</f>
        <v>0</v>
      </c>
      <c r="D4769" s="508"/>
      <c r="E4769" s="508"/>
      <c r="F4769" s="508"/>
      <c r="G4769" s="509"/>
      <c r="H4769" s="87"/>
      <c r="I4769" s="119"/>
      <c r="J4769" s="87"/>
      <c r="K4769" s="87"/>
      <c r="L4769" s="87"/>
      <c r="M4769" s="87"/>
    </row>
    <row r="4770" spans="1:13" hidden="1">
      <c r="A4770" s="223"/>
      <c r="B4770" s="216">
        <f>+B4701+1</f>
        <v>70</v>
      </c>
      <c r="C4770" s="87"/>
      <c r="D4770" s="162"/>
      <c r="E4770" s="166"/>
      <c r="F4770" s="59" t="s">
        <v>80</v>
      </c>
      <c r="G4770" s="224">
        <f>VLOOKUP(B4770,'4_Presupuesto de Obra'!$A$8:$D$182,4,FALSE)</f>
        <v>0</v>
      </c>
      <c r="H4770" s="87"/>
      <c r="I4770" s="119"/>
      <c r="J4770" s="87"/>
      <c r="K4770" s="87"/>
      <c r="L4770" s="87"/>
      <c r="M4770" s="87"/>
    </row>
    <row r="4771" spans="1:13" ht="13.5" hidden="1" thickBot="1">
      <c r="A4771" s="222" t="s">
        <v>81</v>
      </c>
      <c r="B4771" s="87"/>
      <c r="C4771" s="87"/>
      <c r="D4771" s="162"/>
      <c r="E4771" s="166"/>
      <c r="F4771" s="162"/>
      <c r="G4771" s="225"/>
      <c r="H4771" s="87"/>
      <c r="I4771" s="167"/>
      <c r="J4771" s="87"/>
      <c r="K4771" s="87"/>
      <c r="L4771" s="87"/>
      <c r="M4771" s="87"/>
    </row>
    <row r="4772" spans="1:13" ht="13.5" hidden="1" thickTop="1">
      <c r="A4772" s="226" t="s">
        <v>2</v>
      </c>
      <c r="B4772" s="158" t="s">
        <v>83</v>
      </c>
      <c r="C4772" s="158" t="s">
        <v>84</v>
      </c>
      <c r="D4772" s="159" t="s">
        <v>85</v>
      </c>
      <c r="E4772" s="65" t="s">
        <v>86</v>
      </c>
      <c r="F4772" s="65" t="s">
        <v>87</v>
      </c>
      <c r="G4772" s="227" t="s">
        <v>88</v>
      </c>
      <c r="H4772" s="165"/>
      <c r="I4772" s="167"/>
      <c r="J4772" s="165"/>
      <c r="K4772" s="165"/>
      <c r="L4772" s="165"/>
      <c r="M4772" s="87"/>
    </row>
    <row r="4773" spans="1:13" hidden="1">
      <c r="A4773" s="281" t="str">
        <f t="shared" ref="A4773:A4792" si="765">IF(I4773=0,"-",VLOOKUP(I4773,EQUIPOS,2,FALSE))</f>
        <v>-</v>
      </c>
      <c r="B4773" s="282"/>
      <c r="C4773" s="282"/>
      <c r="D4773" s="283"/>
      <c r="E4773" s="284">
        <f t="shared" ref="E4773:E4792" si="766">IF(I4773=0,0,VLOOKUP(I4773,EQUIPOS,4,FALSE))</f>
        <v>0</v>
      </c>
      <c r="F4773" s="207">
        <f t="shared" ref="F4773:F4792" si="767">IF(D4773=0,0,E4773/D4773)</f>
        <v>0</v>
      </c>
      <c r="G4773" s="228"/>
      <c r="H4773" s="87"/>
      <c r="I4773" s="285"/>
      <c r="J4773" s="87"/>
      <c r="K4773" s="87"/>
      <c r="L4773" s="87"/>
      <c r="M4773" s="87"/>
    </row>
    <row r="4774" spans="1:13" hidden="1">
      <c r="A4774" s="281" t="str">
        <f t="shared" si="765"/>
        <v>-</v>
      </c>
      <c r="B4774" s="282"/>
      <c r="C4774" s="282"/>
      <c r="D4774" s="283"/>
      <c r="E4774" s="284">
        <f t="shared" si="766"/>
        <v>0</v>
      </c>
      <c r="F4774" s="207">
        <f t="shared" si="767"/>
        <v>0</v>
      </c>
      <c r="G4774" s="229"/>
      <c r="H4774" s="87"/>
      <c r="I4774" s="285"/>
      <c r="J4774" s="87"/>
      <c r="K4774" s="87"/>
      <c r="L4774" s="87"/>
      <c r="M4774" s="87"/>
    </row>
    <row r="4775" spans="1:13" hidden="1">
      <c r="A4775" s="281" t="str">
        <f t="shared" si="765"/>
        <v>-</v>
      </c>
      <c r="B4775" s="282"/>
      <c r="C4775" s="282"/>
      <c r="D4775" s="283"/>
      <c r="E4775" s="284">
        <f t="shared" si="766"/>
        <v>0</v>
      </c>
      <c r="F4775" s="207">
        <f t="shared" si="767"/>
        <v>0</v>
      </c>
      <c r="G4775" s="229"/>
      <c r="H4775" s="87"/>
      <c r="I4775" s="285"/>
      <c r="J4775" s="87"/>
      <c r="K4775" s="87"/>
      <c r="L4775" s="87"/>
      <c r="M4775" s="87"/>
    </row>
    <row r="4776" spans="1:13" hidden="1">
      <c r="A4776" s="281" t="str">
        <f t="shared" si="765"/>
        <v>-</v>
      </c>
      <c r="B4776" s="282"/>
      <c r="C4776" s="282"/>
      <c r="D4776" s="283"/>
      <c r="E4776" s="284">
        <f t="shared" si="766"/>
        <v>0</v>
      </c>
      <c r="F4776" s="207">
        <f t="shared" si="767"/>
        <v>0</v>
      </c>
      <c r="G4776" s="229"/>
      <c r="H4776" s="87"/>
      <c r="I4776" s="285"/>
      <c r="J4776" s="87"/>
      <c r="K4776" s="87"/>
      <c r="L4776" s="87"/>
      <c r="M4776" s="87"/>
    </row>
    <row r="4777" spans="1:13" hidden="1">
      <c r="A4777" s="281" t="str">
        <f t="shared" si="765"/>
        <v>-</v>
      </c>
      <c r="B4777" s="282"/>
      <c r="C4777" s="282"/>
      <c r="D4777" s="283"/>
      <c r="E4777" s="284">
        <f t="shared" si="766"/>
        <v>0</v>
      </c>
      <c r="F4777" s="207">
        <f t="shared" si="767"/>
        <v>0</v>
      </c>
      <c r="G4777" s="229"/>
      <c r="H4777" s="87"/>
      <c r="I4777" s="285"/>
      <c r="J4777" s="87"/>
      <c r="K4777" s="87"/>
      <c r="L4777" s="87"/>
      <c r="M4777" s="87"/>
    </row>
    <row r="4778" spans="1:13" hidden="1">
      <c r="A4778" s="281" t="str">
        <f t="shared" si="765"/>
        <v>-</v>
      </c>
      <c r="B4778" s="282"/>
      <c r="C4778" s="282"/>
      <c r="D4778" s="283"/>
      <c r="E4778" s="284">
        <f t="shared" si="766"/>
        <v>0</v>
      </c>
      <c r="F4778" s="207">
        <f t="shared" si="767"/>
        <v>0</v>
      </c>
      <c r="G4778" s="229"/>
      <c r="H4778" s="87"/>
      <c r="I4778" s="285"/>
      <c r="J4778" s="87"/>
      <c r="K4778" s="87"/>
      <c r="L4778" s="87"/>
      <c r="M4778" s="87"/>
    </row>
    <row r="4779" spans="1:13" hidden="1">
      <c r="A4779" s="281" t="str">
        <f t="shared" si="765"/>
        <v>-</v>
      </c>
      <c r="B4779" s="282"/>
      <c r="C4779" s="282"/>
      <c r="D4779" s="283"/>
      <c r="E4779" s="284">
        <f t="shared" si="766"/>
        <v>0</v>
      </c>
      <c r="F4779" s="207">
        <f t="shared" si="767"/>
        <v>0</v>
      </c>
      <c r="G4779" s="235"/>
      <c r="H4779" s="87"/>
      <c r="I4779" s="285"/>
      <c r="J4779" s="87"/>
      <c r="K4779" s="87"/>
      <c r="L4779" s="87"/>
      <c r="M4779" s="87"/>
    </row>
    <row r="4780" spans="1:13" hidden="1">
      <c r="A4780" s="281" t="str">
        <f t="shared" si="765"/>
        <v>-</v>
      </c>
      <c r="B4780" s="282"/>
      <c r="C4780" s="282"/>
      <c r="D4780" s="283"/>
      <c r="E4780" s="284">
        <f t="shared" si="766"/>
        <v>0</v>
      </c>
      <c r="F4780" s="207">
        <f t="shared" si="767"/>
        <v>0</v>
      </c>
      <c r="G4780" s="229"/>
      <c r="H4780" s="87"/>
      <c r="I4780" s="285"/>
      <c r="J4780" s="87"/>
      <c r="K4780" s="87"/>
      <c r="L4780" s="87"/>
      <c r="M4780" s="87"/>
    </row>
    <row r="4781" spans="1:13" hidden="1">
      <c r="A4781" s="281" t="str">
        <f t="shared" si="765"/>
        <v>-</v>
      </c>
      <c r="B4781" s="282"/>
      <c r="C4781" s="282"/>
      <c r="D4781" s="283"/>
      <c r="E4781" s="284">
        <f t="shared" si="766"/>
        <v>0</v>
      </c>
      <c r="F4781" s="207">
        <f t="shared" si="767"/>
        <v>0</v>
      </c>
      <c r="G4781" s="229"/>
      <c r="H4781" s="87"/>
      <c r="I4781" s="285"/>
      <c r="J4781" s="87"/>
      <c r="K4781" s="87"/>
      <c r="L4781" s="87"/>
      <c r="M4781" s="87"/>
    </row>
    <row r="4782" spans="1:13" hidden="1">
      <c r="A4782" s="281" t="str">
        <f t="shared" si="765"/>
        <v>-</v>
      </c>
      <c r="B4782" s="282"/>
      <c r="C4782" s="282"/>
      <c r="D4782" s="283"/>
      <c r="E4782" s="284">
        <f t="shared" si="766"/>
        <v>0</v>
      </c>
      <c r="F4782" s="207">
        <f t="shared" si="767"/>
        <v>0</v>
      </c>
      <c r="G4782" s="229"/>
      <c r="H4782" s="87"/>
      <c r="I4782" s="285"/>
      <c r="J4782" s="87"/>
      <c r="K4782" s="87"/>
      <c r="L4782" s="87"/>
      <c r="M4782" s="87"/>
    </row>
    <row r="4783" spans="1:13" hidden="1">
      <c r="A4783" s="281" t="str">
        <f t="shared" si="765"/>
        <v>-</v>
      </c>
      <c r="B4783" s="282"/>
      <c r="C4783" s="282"/>
      <c r="D4783" s="283"/>
      <c r="E4783" s="284">
        <f t="shared" si="766"/>
        <v>0</v>
      </c>
      <c r="F4783" s="207">
        <f t="shared" si="767"/>
        <v>0</v>
      </c>
      <c r="G4783" s="229"/>
      <c r="H4783" s="87"/>
      <c r="I4783" s="285"/>
      <c r="J4783" s="87"/>
      <c r="K4783" s="87"/>
      <c r="L4783" s="87"/>
      <c r="M4783" s="87"/>
    </row>
    <row r="4784" spans="1:13" hidden="1">
      <c r="A4784" s="281" t="str">
        <f t="shared" si="765"/>
        <v>-</v>
      </c>
      <c r="B4784" s="282"/>
      <c r="C4784" s="282"/>
      <c r="D4784" s="283"/>
      <c r="E4784" s="284">
        <f t="shared" si="766"/>
        <v>0</v>
      </c>
      <c r="F4784" s="207">
        <f t="shared" si="767"/>
        <v>0</v>
      </c>
      <c r="G4784" s="229"/>
      <c r="H4784" s="87"/>
      <c r="I4784" s="285"/>
      <c r="J4784" s="87"/>
      <c r="K4784" s="87"/>
      <c r="L4784" s="87"/>
      <c r="M4784" s="87"/>
    </row>
    <row r="4785" spans="1:13" hidden="1">
      <c r="A4785" s="281" t="str">
        <f t="shared" si="765"/>
        <v>-</v>
      </c>
      <c r="B4785" s="282"/>
      <c r="C4785" s="282"/>
      <c r="D4785" s="283"/>
      <c r="E4785" s="284">
        <f t="shared" si="766"/>
        <v>0</v>
      </c>
      <c r="F4785" s="207">
        <f t="shared" si="767"/>
        <v>0</v>
      </c>
      <c r="G4785" s="229"/>
      <c r="H4785" s="87"/>
      <c r="I4785" s="285"/>
      <c r="J4785" s="87"/>
      <c r="K4785" s="87"/>
      <c r="L4785" s="87"/>
      <c r="M4785" s="87"/>
    </row>
    <row r="4786" spans="1:13" hidden="1">
      <c r="A4786" s="281" t="str">
        <f t="shared" si="765"/>
        <v>-</v>
      </c>
      <c r="B4786" s="282"/>
      <c r="C4786" s="282"/>
      <c r="D4786" s="283"/>
      <c r="E4786" s="284">
        <f t="shared" si="766"/>
        <v>0</v>
      </c>
      <c r="F4786" s="207">
        <f t="shared" si="767"/>
        <v>0</v>
      </c>
      <c r="G4786" s="229"/>
      <c r="H4786" s="87"/>
      <c r="I4786" s="285"/>
      <c r="J4786" s="87"/>
      <c r="K4786" s="87"/>
      <c r="L4786" s="87"/>
      <c r="M4786" s="87"/>
    </row>
    <row r="4787" spans="1:13" hidden="1">
      <c r="A4787" s="281" t="str">
        <f t="shared" si="765"/>
        <v>-</v>
      </c>
      <c r="B4787" s="282"/>
      <c r="C4787" s="282"/>
      <c r="D4787" s="283"/>
      <c r="E4787" s="284">
        <f t="shared" si="766"/>
        <v>0</v>
      </c>
      <c r="F4787" s="207">
        <f t="shared" si="767"/>
        <v>0</v>
      </c>
      <c r="G4787" s="229"/>
      <c r="H4787" s="87"/>
      <c r="I4787" s="285"/>
      <c r="J4787" s="87"/>
      <c r="K4787" s="87"/>
      <c r="L4787" s="87"/>
      <c r="M4787" s="87"/>
    </row>
    <row r="4788" spans="1:13" hidden="1">
      <c r="A4788" s="281" t="str">
        <f t="shared" si="765"/>
        <v>-</v>
      </c>
      <c r="B4788" s="282"/>
      <c r="C4788" s="282"/>
      <c r="D4788" s="283"/>
      <c r="E4788" s="284">
        <f t="shared" si="766"/>
        <v>0</v>
      </c>
      <c r="F4788" s="207">
        <f t="shared" si="767"/>
        <v>0</v>
      </c>
      <c r="G4788" s="229"/>
      <c r="H4788" s="87"/>
      <c r="I4788" s="285"/>
      <c r="J4788" s="87"/>
      <c r="K4788" s="87"/>
      <c r="L4788" s="87"/>
      <c r="M4788" s="87"/>
    </row>
    <row r="4789" spans="1:13" hidden="1">
      <c r="A4789" s="281" t="str">
        <f t="shared" si="765"/>
        <v>-</v>
      </c>
      <c r="B4789" s="282"/>
      <c r="C4789" s="282"/>
      <c r="D4789" s="283"/>
      <c r="E4789" s="284">
        <f t="shared" si="766"/>
        <v>0</v>
      </c>
      <c r="F4789" s="207">
        <f t="shared" si="767"/>
        <v>0</v>
      </c>
      <c r="G4789" s="229"/>
      <c r="H4789" s="87"/>
      <c r="I4789" s="285"/>
      <c r="J4789" s="87"/>
      <c r="K4789" s="87"/>
      <c r="L4789" s="87"/>
      <c r="M4789" s="87"/>
    </row>
    <row r="4790" spans="1:13" hidden="1">
      <c r="A4790" s="281" t="str">
        <f t="shared" si="765"/>
        <v>-</v>
      </c>
      <c r="B4790" s="282"/>
      <c r="C4790" s="282"/>
      <c r="D4790" s="283"/>
      <c r="E4790" s="284">
        <f t="shared" si="766"/>
        <v>0</v>
      </c>
      <c r="F4790" s="207">
        <f t="shared" si="767"/>
        <v>0</v>
      </c>
      <c r="G4790" s="229"/>
      <c r="H4790" s="87"/>
      <c r="I4790" s="285"/>
      <c r="J4790" s="87"/>
      <c r="K4790" s="87"/>
      <c r="L4790" s="87"/>
      <c r="M4790" s="87"/>
    </row>
    <row r="4791" spans="1:13" hidden="1">
      <c r="A4791" s="281" t="str">
        <f t="shared" si="765"/>
        <v>-</v>
      </c>
      <c r="B4791" s="282"/>
      <c r="C4791" s="282"/>
      <c r="D4791" s="283"/>
      <c r="E4791" s="284">
        <f t="shared" si="766"/>
        <v>0</v>
      </c>
      <c r="F4791" s="207">
        <f t="shared" si="767"/>
        <v>0</v>
      </c>
      <c r="G4791" s="229"/>
      <c r="H4791" s="87"/>
      <c r="I4791" s="285"/>
      <c r="J4791" s="87"/>
      <c r="K4791" s="87"/>
      <c r="L4791" s="87"/>
      <c r="M4791" s="87"/>
    </row>
    <row r="4792" spans="1:13" hidden="1">
      <c r="A4792" s="281" t="str">
        <f t="shared" si="765"/>
        <v>-</v>
      </c>
      <c r="B4792" s="282"/>
      <c r="C4792" s="282"/>
      <c r="D4792" s="283"/>
      <c r="E4792" s="284">
        <f t="shared" si="766"/>
        <v>0</v>
      </c>
      <c r="F4792" s="207">
        <f t="shared" si="767"/>
        <v>0</v>
      </c>
      <c r="G4792" s="229"/>
      <c r="H4792" s="87"/>
      <c r="I4792" s="285"/>
      <c r="J4792" s="87"/>
      <c r="K4792" s="87"/>
      <c r="L4792" s="87"/>
      <c r="M4792" s="87"/>
    </row>
    <row r="4793" spans="1:13" ht="13.5" hidden="1" thickBot="1">
      <c r="A4793" s="230"/>
      <c r="B4793" s="88"/>
      <c r="C4793" s="88"/>
      <c r="D4793" s="160"/>
      <c r="E4793" s="168"/>
      <c r="F4793" s="271" t="s">
        <v>89</v>
      </c>
      <c r="G4793" s="272">
        <f>SUM(F4773:F4792)</f>
        <v>0</v>
      </c>
      <c r="H4793" s="87"/>
      <c r="I4793" s="119"/>
      <c r="J4793" s="87"/>
      <c r="K4793" s="87"/>
      <c r="L4793" s="87"/>
      <c r="M4793" s="87"/>
    </row>
    <row r="4794" spans="1:13" ht="13.5" hidden="1" thickTop="1">
      <c r="A4794" s="231" t="s">
        <v>90</v>
      </c>
      <c r="B4794" s="89"/>
      <c r="C4794" s="89"/>
      <c r="D4794" s="161"/>
      <c r="E4794" s="169"/>
      <c r="F4794" s="161"/>
      <c r="G4794" s="232"/>
      <c r="H4794" s="87"/>
      <c r="I4794" s="119"/>
      <c r="J4794" s="87"/>
      <c r="K4794" s="87"/>
      <c r="L4794" s="87"/>
      <c r="M4794" s="87"/>
    </row>
    <row r="4795" spans="1:13" hidden="1">
      <c r="A4795" s="286" t="s">
        <v>2</v>
      </c>
      <c r="B4795" s="287"/>
      <c r="C4795" s="273" t="s">
        <v>3</v>
      </c>
      <c r="D4795" s="288" t="s">
        <v>91</v>
      </c>
      <c r="E4795" s="288" t="s">
        <v>92</v>
      </c>
      <c r="F4795" s="288" t="s">
        <v>87</v>
      </c>
      <c r="G4795" s="233" t="s">
        <v>88</v>
      </c>
      <c r="H4795" s="165"/>
      <c r="I4795" s="167"/>
      <c r="J4795" s="165"/>
      <c r="K4795" s="165"/>
      <c r="L4795" s="165"/>
      <c r="M4795" s="87"/>
    </row>
    <row r="4796" spans="1:13" hidden="1">
      <c r="A4796" s="506" t="str">
        <f t="shared" ref="A4796:A4805" si="768">IF(I4796=0,"",VLOOKUP(I4796,MATERIALES,2,FALSE))</f>
        <v/>
      </c>
      <c r="B4796" s="507"/>
      <c r="C4796" s="289" t="str">
        <f t="shared" ref="C4796:C4805" si="769">IF(I4796=0,"",VLOOKUP(I4796,MATERIALES,3,FALSE))</f>
        <v/>
      </c>
      <c r="D4796" s="290"/>
      <c r="E4796" s="291">
        <f t="shared" ref="E4796:E4805" si="770">IF(I4796=0,0,VLOOKUP(I4796,MATERIALES,4,FALSE))</f>
        <v>0</v>
      </c>
      <c r="F4796" s="207">
        <f>D4796*E4796</f>
        <v>0</v>
      </c>
      <c r="G4796" s="228"/>
      <c r="H4796" s="87"/>
      <c r="I4796" s="285"/>
      <c r="J4796" s="87"/>
      <c r="K4796" s="87"/>
      <c r="L4796" s="87"/>
      <c r="M4796" s="87"/>
    </row>
    <row r="4797" spans="1:13" hidden="1">
      <c r="A4797" s="506" t="str">
        <f t="shared" si="768"/>
        <v/>
      </c>
      <c r="B4797" s="507"/>
      <c r="C4797" s="289" t="str">
        <f t="shared" si="769"/>
        <v/>
      </c>
      <c r="D4797" s="290"/>
      <c r="E4797" s="291">
        <f t="shared" si="770"/>
        <v>0</v>
      </c>
      <c r="F4797" s="207">
        <f t="shared" ref="F4797:F4805" si="771">D4797*E4797</f>
        <v>0</v>
      </c>
      <c r="G4797" s="229"/>
      <c r="H4797" s="87"/>
      <c r="I4797" s="285"/>
      <c r="J4797" s="87"/>
      <c r="K4797" s="87"/>
      <c r="L4797" s="87"/>
      <c r="M4797" s="87"/>
    </row>
    <row r="4798" spans="1:13" hidden="1">
      <c r="A4798" s="506" t="str">
        <f t="shared" si="768"/>
        <v/>
      </c>
      <c r="B4798" s="507"/>
      <c r="C4798" s="289" t="str">
        <f t="shared" si="769"/>
        <v/>
      </c>
      <c r="D4798" s="290"/>
      <c r="E4798" s="291">
        <f t="shared" si="770"/>
        <v>0</v>
      </c>
      <c r="F4798" s="207">
        <f t="shared" si="771"/>
        <v>0</v>
      </c>
      <c r="G4798" s="229"/>
      <c r="H4798" s="87"/>
      <c r="I4798" s="285"/>
      <c r="J4798" s="87"/>
      <c r="K4798" s="87"/>
      <c r="L4798" s="87"/>
      <c r="M4798" s="87"/>
    </row>
    <row r="4799" spans="1:13" hidden="1">
      <c r="A4799" s="506" t="str">
        <f t="shared" si="768"/>
        <v/>
      </c>
      <c r="B4799" s="507"/>
      <c r="C4799" s="289" t="str">
        <f t="shared" si="769"/>
        <v/>
      </c>
      <c r="D4799" s="290"/>
      <c r="E4799" s="291">
        <f t="shared" si="770"/>
        <v>0</v>
      </c>
      <c r="F4799" s="207">
        <f t="shared" si="771"/>
        <v>0</v>
      </c>
      <c r="G4799" s="229"/>
      <c r="H4799" s="87"/>
      <c r="I4799" s="285"/>
      <c r="J4799" s="87"/>
      <c r="K4799" s="87"/>
      <c r="L4799" s="87"/>
      <c r="M4799" s="87"/>
    </row>
    <row r="4800" spans="1:13" hidden="1">
      <c r="A4800" s="506" t="str">
        <f t="shared" si="768"/>
        <v/>
      </c>
      <c r="B4800" s="507"/>
      <c r="C4800" s="289" t="str">
        <f t="shared" si="769"/>
        <v/>
      </c>
      <c r="D4800" s="290"/>
      <c r="E4800" s="291">
        <f t="shared" si="770"/>
        <v>0</v>
      </c>
      <c r="F4800" s="207">
        <f t="shared" si="771"/>
        <v>0</v>
      </c>
      <c r="G4800" s="229"/>
      <c r="H4800" s="87"/>
      <c r="I4800" s="285"/>
      <c r="J4800" s="87"/>
      <c r="K4800" s="87"/>
      <c r="L4800" s="87"/>
      <c r="M4800" s="87"/>
    </row>
    <row r="4801" spans="1:13" hidden="1">
      <c r="A4801" s="506" t="str">
        <f t="shared" si="768"/>
        <v/>
      </c>
      <c r="B4801" s="507"/>
      <c r="C4801" s="289" t="str">
        <f t="shared" si="769"/>
        <v/>
      </c>
      <c r="D4801" s="290"/>
      <c r="E4801" s="291">
        <f t="shared" si="770"/>
        <v>0</v>
      </c>
      <c r="F4801" s="207">
        <f t="shared" si="771"/>
        <v>0</v>
      </c>
      <c r="G4801" s="229"/>
      <c r="H4801" s="87"/>
      <c r="I4801" s="285"/>
      <c r="J4801" s="87"/>
      <c r="K4801" s="87"/>
      <c r="L4801" s="87"/>
      <c r="M4801" s="87"/>
    </row>
    <row r="4802" spans="1:13" hidden="1">
      <c r="A4802" s="506" t="str">
        <f t="shared" si="768"/>
        <v/>
      </c>
      <c r="B4802" s="507"/>
      <c r="C4802" s="289" t="str">
        <f t="shared" si="769"/>
        <v/>
      </c>
      <c r="D4802" s="290"/>
      <c r="E4802" s="291">
        <f t="shared" si="770"/>
        <v>0</v>
      </c>
      <c r="F4802" s="207">
        <f t="shared" si="771"/>
        <v>0</v>
      </c>
      <c r="G4802" s="229"/>
      <c r="H4802" s="87"/>
      <c r="I4802" s="285"/>
      <c r="J4802" s="87"/>
      <c r="K4802" s="87"/>
      <c r="L4802" s="87"/>
      <c r="M4802" s="87"/>
    </row>
    <row r="4803" spans="1:13" hidden="1">
      <c r="A4803" s="506" t="str">
        <f t="shared" si="768"/>
        <v/>
      </c>
      <c r="B4803" s="507"/>
      <c r="C4803" s="289" t="str">
        <f t="shared" si="769"/>
        <v/>
      </c>
      <c r="D4803" s="290"/>
      <c r="E4803" s="291">
        <f t="shared" si="770"/>
        <v>0</v>
      </c>
      <c r="F4803" s="207">
        <f t="shared" si="771"/>
        <v>0</v>
      </c>
      <c r="G4803" s="234"/>
      <c r="H4803" s="87"/>
      <c r="I4803" s="285"/>
      <c r="J4803" s="87"/>
      <c r="K4803" s="87"/>
      <c r="L4803" s="87"/>
      <c r="M4803" s="87"/>
    </row>
    <row r="4804" spans="1:13" hidden="1">
      <c r="A4804" s="506" t="str">
        <f t="shared" si="768"/>
        <v/>
      </c>
      <c r="B4804" s="507"/>
      <c r="C4804" s="289" t="str">
        <f t="shared" si="769"/>
        <v/>
      </c>
      <c r="D4804" s="290"/>
      <c r="E4804" s="291">
        <f t="shared" si="770"/>
        <v>0</v>
      </c>
      <c r="F4804" s="207">
        <f t="shared" si="771"/>
        <v>0</v>
      </c>
      <c r="G4804" s="229"/>
      <c r="H4804" s="87"/>
      <c r="I4804" s="285"/>
      <c r="J4804" s="87"/>
      <c r="K4804" s="87"/>
      <c r="L4804" s="87"/>
      <c r="M4804" s="87"/>
    </row>
    <row r="4805" spans="1:13" hidden="1">
      <c r="A4805" s="506" t="str">
        <f t="shared" si="768"/>
        <v/>
      </c>
      <c r="B4805" s="507"/>
      <c r="C4805" s="289" t="str">
        <f t="shared" si="769"/>
        <v/>
      </c>
      <c r="D4805" s="290"/>
      <c r="E4805" s="291">
        <f t="shared" si="770"/>
        <v>0</v>
      </c>
      <c r="F4805" s="207">
        <f t="shared" si="771"/>
        <v>0</v>
      </c>
      <c r="G4805" s="235"/>
      <c r="H4805" s="87"/>
      <c r="I4805" s="285"/>
      <c r="J4805" s="87"/>
      <c r="K4805" s="87"/>
      <c r="L4805" s="87"/>
      <c r="M4805" s="87"/>
    </row>
    <row r="4806" spans="1:13" ht="13.5" hidden="1" thickBot="1">
      <c r="A4806" s="223"/>
      <c r="B4806" s="87"/>
      <c r="C4806" s="87"/>
      <c r="D4806" s="162"/>
      <c r="E4806" s="170"/>
      <c r="F4806" s="66" t="s">
        <v>93</v>
      </c>
      <c r="G4806" s="234">
        <f>SUM(F4796:F4805)</f>
        <v>0</v>
      </c>
      <c r="H4806" s="87"/>
      <c r="I4806" s="119"/>
      <c r="J4806" s="87"/>
      <c r="K4806" s="87"/>
      <c r="L4806" s="87"/>
      <c r="M4806" s="87"/>
    </row>
    <row r="4807" spans="1:13" ht="14.25" hidden="1" thickTop="1" thickBot="1">
      <c r="A4807" s="236" t="s">
        <v>94</v>
      </c>
      <c r="B4807" s="90"/>
      <c r="C4807" s="90"/>
      <c r="D4807" s="163"/>
      <c r="E4807" s="171"/>
      <c r="F4807" s="163"/>
      <c r="G4807" s="237"/>
      <c r="H4807" s="87"/>
      <c r="I4807" s="119"/>
      <c r="J4807" s="87"/>
      <c r="K4807" s="87"/>
      <c r="L4807" s="87"/>
      <c r="M4807" s="87"/>
    </row>
    <row r="4808" spans="1:13" ht="13.5" hidden="1" thickTop="1">
      <c r="A4808" s="286" t="s">
        <v>2</v>
      </c>
      <c r="B4808" s="287"/>
      <c r="C4808" s="288" t="s">
        <v>95</v>
      </c>
      <c r="D4808" s="288" t="s">
        <v>96</v>
      </c>
      <c r="E4808" s="288" t="s">
        <v>97</v>
      </c>
      <c r="F4808" s="288" t="s">
        <v>87</v>
      </c>
      <c r="G4808" s="233" t="s">
        <v>88</v>
      </c>
      <c r="H4808" s="87"/>
      <c r="I4808" s="119"/>
      <c r="J4808" s="87"/>
      <c r="K4808" s="87"/>
      <c r="L4808" s="87"/>
      <c r="M4808" s="87"/>
    </row>
    <row r="4809" spans="1:13" hidden="1">
      <c r="A4809" s="506" t="str">
        <f>IF(I4809=0,"",VLOOKUP(I4809,EQUIPOS,2,FALSE))</f>
        <v/>
      </c>
      <c r="B4809" s="507"/>
      <c r="C4809" s="292"/>
      <c r="D4809" s="290"/>
      <c r="E4809" s="291">
        <f>IF(I4809=0,0,VLOOKUP(I4809,EQUIPOS,4,FALSE))</f>
        <v>0</v>
      </c>
      <c r="F4809" s="207">
        <f>C4809*D4809*E4809</f>
        <v>0</v>
      </c>
      <c r="G4809" s="228"/>
      <c r="H4809" s="87"/>
      <c r="I4809" s="285"/>
      <c r="J4809" s="87"/>
      <c r="K4809" s="87"/>
      <c r="L4809" s="87"/>
      <c r="M4809" s="87"/>
    </row>
    <row r="4810" spans="1:13" hidden="1">
      <c r="A4810" s="506" t="str">
        <f>IF(I4810=0,"",VLOOKUP(I4810,EQUIPOS,2,FALSE))</f>
        <v/>
      </c>
      <c r="B4810" s="507"/>
      <c r="C4810" s="292"/>
      <c r="D4810" s="290"/>
      <c r="E4810" s="291">
        <f>IF(I4810=0,0,VLOOKUP(I4810,EQUIPOS,4,FALSE))</f>
        <v>0</v>
      </c>
      <c r="F4810" s="207">
        <f>C4810*D4810*E4810</f>
        <v>0</v>
      </c>
      <c r="G4810" s="229"/>
      <c r="H4810" s="87"/>
      <c r="I4810" s="285"/>
      <c r="J4810" s="87"/>
      <c r="K4810" s="87"/>
      <c r="L4810" s="87"/>
      <c r="M4810" s="87"/>
    </row>
    <row r="4811" spans="1:13" hidden="1">
      <c r="A4811" s="506" t="str">
        <f>IF(I4811=0,"",VLOOKUP(I4811,EQUIPOS,2,FALSE))</f>
        <v/>
      </c>
      <c r="B4811" s="507"/>
      <c r="C4811" s="292"/>
      <c r="D4811" s="290"/>
      <c r="E4811" s="291">
        <f>IF(I4811=0,0,VLOOKUP(I4811,EQUIPOS,4,FALSE))</f>
        <v>0</v>
      </c>
      <c r="F4811" s="207">
        <f>C4811*D4811*E4811</f>
        <v>0</v>
      </c>
      <c r="G4811" s="229"/>
      <c r="H4811" s="87"/>
      <c r="I4811" s="285"/>
      <c r="J4811" s="87"/>
      <c r="K4811" s="87"/>
      <c r="L4811" s="87"/>
      <c r="M4811" s="87"/>
    </row>
    <row r="4812" spans="1:13" hidden="1">
      <c r="A4812" s="506" t="str">
        <f>IF(I4812=0,"",VLOOKUP(I4812,EQUIPOS,2,FALSE))</f>
        <v/>
      </c>
      <c r="B4812" s="507"/>
      <c r="C4812" s="292"/>
      <c r="D4812" s="290"/>
      <c r="E4812" s="291">
        <f>IF(I4812=0,0,VLOOKUP(I4812,EQUIPOS,4,FALSE))</f>
        <v>0</v>
      </c>
      <c r="F4812" s="207">
        <f>C4812*D4812*E4812</f>
        <v>0</v>
      </c>
      <c r="G4812" s="235"/>
      <c r="H4812" s="87"/>
      <c r="I4812" s="285"/>
      <c r="J4812" s="87"/>
      <c r="K4812" s="87"/>
      <c r="L4812" s="87"/>
      <c r="M4812" s="87"/>
    </row>
    <row r="4813" spans="1:13" ht="13.5" hidden="1" thickBot="1">
      <c r="A4813" s="230"/>
      <c r="B4813" s="88"/>
      <c r="C4813" s="88"/>
      <c r="D4813" s="160"/>
      <c r="E4813" s="172"/>
      <c r="F4813" s="271" t="s">
        <v>98</v>
      </c>
      <c r="G4813" s="238">
        <f>SUM(F4809:F4812)</f>
        <v>0</v>
      </c>
      <c r="H4813" s="87"/>
      <c r="I4813" s="119"/>
      <c r="J4813" s="87"/>
      <c r="K4813" s="87"/>
      <c r="L4813" s="87"/>
      <c r="M4813" s="87"/>
    </row>
    <row r="4814" spans="1:13" ht="13.5" hidden="1" thickTop="1">
      <c r="A4814" s="231" t="s">
        <v>99</v>
      </c>
      <c r="B4814" s="89"/>
      <c r="C4814" s="89"/>
      <c r="D4814" s="161"/>
      <c r="E4814" s="169"/>
      <c r="F4814" s="161"/>
      <c r="G4814" s="232"/>
      <c r="H4814" s="87"/>
      <c r="I4814" s="119"/>
      <c r="J4814" s="87"/>
      <c r="K4814" s="87"/>
      <c r="L4814" s="87"/>
      <c r="M4814" s="87"/>
    </row>
    <row r="4815" spans="1:13" hidden="1">
      <c r="A4815" s="286" t="s">
        <v>2</v>
      </c>
      <c r="B4815" s="273" t="s">
        <v>3</v>
      </c>
      <c r="C4815" s="273" t="s">
        <v>91</v>
      </c>
      <c r="D4815" s="288" t="s">
        <v>85</v>
      </c>
      <c r="E4815" s="288" t="s">
        <v>92</v>
      </c>
      <c r="F4815" s="288" t="s">
        <v>87</v>
      </c>
      <c r="G4815" s="233" t="s">
        <v>88</v>
      </c>
      <c r="H4815" s="165"/>
      <c r="I4815" s="167"/>
      <c r="J4815" s="87"/>
      <c r="K4815" s="87"/>
      <c r="L4815" s="87"/>
      <c r="M4815" s="87"/>
    </row>
    <row r="4816" spans="1:13" hidden="1">
      <c r="A4816" s="293" t="str">
        <f t="shared" ref="A4816:A4824" si="772">IF(I4816=0,"",VLOOKUP(I4816,MANOOBRA,2,FALSE))</f>
        <v/>
      </c>
      <c r="B4816" s="289" t="str">
        <f t="shared" ref="B4816:B4824" si="773">IF(I4816=0,"",VLOOKUP(I4816,MANOOBRA,3,FALSE))</f>
        <v/>
      </c>
      <c r="C4816" s="292"/>
      <c r="D4816" s="292"/>
      <c r="E4816" s="291">
        <f t="shared" ref="E4816:E4824" si="774">IF(I4816=0,0,VLOOKUP(I4816,MANOOBRA,4,FALSE))</f>
        <v>0</v>
      </c>
      <c r="F4816" s="207">
        <f>IF(D4816=0,0,C4816*E4816/D4816)</f>
        <v>0</v>
      </c>
      <c r="G4816" s="228"/>
      <c r="H4816" s="87"/>
      <c r="I4816" s="285"/>
      <c r="J4816" s="87"/>
      <c r="K4816" s="87"/>
      <c r="L4816" s="87"/>
      <c r="M4816" s="87"/>
    </row>
    <row r="4817" spans="1:13" hidden="1">
      <c r="A4817" s="293" t="str">
        <f t="shared" si="772"/>
        <v/>
      </c>
      <c r="B4817" s="289" t="str">
        <f t="shared" si="773"/>
        <v/>
      </c>
      <c r="C4817" s="292"/>
      <c r="D4817" s="292"/>
      <c r="E4817" s="291">
        <f t="shared" si="774"/>
        <v>0</v>
      </c>
      <c r="F4817" s="207">
        <f t="shared" ref="F4817:F4824" si="775">IF(D4817=0,0,C4817*E4817/D4817)</f>
        <v>0</v>
      </c>
      <c r="G4817" s="229"/>
      <c r="H4817" s="87"/>
      <c r="I4817" s="285"/>
      <c r="J4817" s="87"/>
      <c r="K4817" s="87"/>
      <c r="L4817" s="87"/>
      <c r="M4817" s="87"/>
    </row>
    <row r="4818" spans="1:13" hidden="1">
      <c r="A4818" s="293" t="str">
        <f t="shared" si="772"/>
        <v/>
      </c>
      <c r="B4818" s="289" t="str">
        <f t="shared" si="773"/>
        <v/>
      </c>
      <c r="C4818" s="292"/>
      <c r="D4818" s="292"/>
      <c r="E4818" s="291">
        <f t="shared" si="774"/>
        <v>0</v>
      </c>
      <c r="F4818" s="207">
        <f t="shared" si="775"/>
        <v>0</v>
      </c>
      <c r="G4818" s="229"/>
      <c r="H4818" s="87"/>
      <c r="I4818" s="285"/>
      <c r="J4818" s="87"/>
      <c r="K4818" s="87"/>
      <c r="L4818" s="87"/>
      <c r="M4818" s="87"/>
    </row>
    <row r="4819" spans="1:13" hidden="1">
      <c r="A4819" s="293" t="str">
        <f t="shared" si="772"/>
        <v/>
      </c>
      <c r="B4819" s="289" t="str">
        <f t="shared" si="773"/>
        <v/>
      </c>
      <c r="C4819" s="292"/>
      <c r="D4819" s="292"/>
      <c r="E4819" s="291">
        <f t="shared" si="774"/>
        <v>0</v>
      </c>
      <c r="F4819" s="207">
        <f t="shared" si="775"/>
        <v>0</v>
      </c>
      <c r="G4819" s="229"/>
      <c r="H4819" s="87"/>
      <c r="I4819" s="285"/>
      <c r="J4819" s="87"/>
      <c r="K4819" s="87"/>
      <c r="L4819" s="87"/>
      <c r="M4819" s="87"/>
    </row>
    <row r="4820" spans="1:13" hidden="1">
      <c r="A4820" s="293" t="str">
        <f t="shared" si="772"/>
        <v/>
      </c>
      <c r="B4820" s="289" t="str">
        <f t="shared" si="773"/>
        <v/>
      </c>
      <c r="C4820" s="292"/>
      <c r="D4820" s="292"/>
      <c r="E4820" s="291">
        <f t="shared" si="774"/>
        <v>0</v>
      </c>
      <c r="F4820" s="207">
        <f t="shared" si="775"/>
        <v>0</v>
      </c>
      <c r="G4820" s="229"/>
      <c r="H4820" s="87"/>
      <c r="I4820" s="285"/>
      <c r="J4820" s="87"/>
      <c r="K4820" s="87"/>
      <c r="L4820" s="87"/>
      <c r="M4820" s="87"/>
    </row>
    <row r="4821" spans="1:13" hidden="1">
      <c r="A4821" s="293" t="str">
        <f t="shared" si="772"/>
        <v/>
      </c>
      <c r="B4821" s="289" t="str">
        <f t="shared" si="773"/>
        <v/>
      </c>
      <c r="C4821" s="292"/>
      <c r="D4821" s="294"/>
      <c r="E4821" s="291">
        <f t="shared" si="774"/>
        <v>0</v>
      </c>
      <c r="F4821" s="207">
        <f t="shared" si="775"/>
        <v>0</v>
      </c>
      <c r="G4821" s="229"/>
      <c r="H4821" s="87"/>
      <c r="I4821" s="285"/>
      <c r="J4821" s="87"/>
      <c r="K4821" s="87"/>
      <c r="L4821" s="87"/>
      <c r="M4821" s="87"/>
    </row>
    <row r="4822" spans="1:13" hidden="1">
      <c r="A4822" s="293" t="str">
        <f t="shared" si="772"/>
        <v/>
      </c>
      <c r="B4822" s="289" t="str">
        <f t="shared" si="773"/>
        <v/>
      </c>
      <c r="C4822" s="292"/>
      <c r="D4822" s="294"/>
      <c r="E4822" s="291">
        <f t="shared" si="774"/>
        <v>0</v>
      </c>
      <c r="F4822" s="207">
        <f t="shared" si="775"/>
        <v>0</v>
      </c>
      <c r="G4822" s="229"/>
      <c r="H4822" s="87"/>
      <c r="I4822" s="285"/>
      <c r="J4822" s="87"/>
      <c r="K4822" s="87"/>
      <c r="L4822" s="87"/>
      <c r="M4822" s="87"/>
    </row>
    <row r="4823" spans="1:13" hidden="1">
      <c r="A4823" s="293" t="str">
        <f t="shared" si="772"/>
        <v/>
      </c>
      <c r="B4823" s="289" t="str">
        <f t="shared" si="773"/>
        <v/>
      </c>
      <c r="C4823" s="292"/>
      <c r="D4823" s="294"/>
      <c r="E4823" s="291">
        <f t="shared" si="774"/>
        <v>0</v>
      </c>
      <c r="F4823" s="207">
        <f t="shared" si="775"/>
        <v>0</v>
      </c>
      <c r="G4823" s="229"/>
      <c r="H4823" s="87"/>
      <c r="I4823" s="285"/>
      <c r="J4823" s="87"/>
      <c r="K4823" s="87"/>
      <c r="L4823" s="87"/>
      <c r="M4823" s="87"/>
    </row>
    <row r="4824" spans="1:13" hidden="1">
      <c r="A4824" s="293" t="str">
        <f t="shared" si="772"/>
        <v/>
      </c>
      <c r="B4824" s="289" t="str">
        <f t="shared" si="773"/>
        <v/>
      </c>
      <c r="C4824" s="292"/>
      <c r="D4824" s="294"/>
      <c r="E4824" s="291">
        <f t="shared" si="774"/>
        <v>0</v>
      </c>
      <c r="F4824" s="207">
        <f t="shared" si="775"/>
        <v>0</v>
      </c>
      <c r="G4824" s="235"/>
      <c r="H4824" s="87"/>
      <c r="I4824" s="285"/>
      <c r="J4824" s="87"/>
      <c r="K4824" s="87"/>
      <c r="L4824" s="87"/>
      <c r="M4824" s="87"/>
    </row>
    <row r="4825" spans="1:13" ht="13.5" hidden="1" thickBot="1">
      <c r="A4825" s="230"/>
      <c r="B4825" s="88"/>
      <c r="C4825" s="88"/>
      <c r="D4825" s="160"/>
      <c r="E4825" s="168"/>
      <c r="F4825" s="271" t="s">
        <v>100</v>
      </c>
      <c r="G4825" s="238">
        <f>SUM(F4816:F4824)</f>
        <v>0</v>
      </c>
      <c r="H4825" s="87"/>
      <c r="I4825" s="119"/>
      <c r="J4825" s="87"/>
      <c r="K4825" s="87"/>
      <c r="L4825" s="87"/>
      <c r="M4825" s="87"/>
    </row>
    <row r="4826" spans="1:13" ht="13.5" hidden="1" thickTop="1">
      <c r="A4826" s="239" t="s">
        <v>101</v>
      </c>
      <c r="B4826" s="89"/>
      <c r="C4826" s="89"/>
      <c r="D4826" s="161"/>
      <c r="E4826" s="169"/>
      <c r="F4826" s="161"/>
      <c r="G4826" s="232"/>
      <c r="H4826" s="87"/>
      <c r="I4826" s="119"/>
      <c r="J4826" s="87"/>
      <c r="K4826" s="87"/>
      <c r="L4826" s="87"/>
      <c r="M4826" s="87"/>
    </row>
    <row r="4827" spans="1:13" hidden="1">
      <c r="A4827" s="286" t="s">
        <v>2</v>
      </c>
      <c r="B4827" s="287"/>
      <c r="C4827" s="287"/>
      <c r="D4827" s="208"/>
      <c r="E4827" s="288" t="s">
        <v>102</v>
      </c>
      <c r="F4827" s="288" t="s">
        <v>45</v>
      </c>
      <c r="G4827" s="295" t="s">
        <v>102</v>
      </c>
      <c r="H4827" s="165"/>
      <c r="I4827" s="167"/>
      <c r="J4827" s="87"/>
      <c r="K4827" s="87"/>
      <c r="L4827" s="87"/>
      <c r="M4827" s="87"/>
    </row>
    <row r="4828" spans="1:13" hidden="1">
      <c r="A4828" s="296" t="s">
        <v>103</v>
      </c>
      <c r="B4828" s="209"/>
      <c r="C4828" s="209"/>
      <c r="D4828" s="210"/>
      <c r="E4828" s="284">
        <f>SUM(G4793,G4806,G4813,G4825)</f>
        <v>0</v>
      </c>
      <c r="F4828" s="297">
        <f>A</f>
        <v>0</v>
      </c>
      <c r="G4828" s="298">
        <f>E4828*F4828</f>
        <v>0</v>
      </c>
      <c r="H4828" s="87"/>
      <c r="I4828" s="173"/>
      <c r="J4828" s="87"/>
      <c r="K4828" s="87"/>
      <c r="L4828" s="87"/>
      <c r="M4828" s="87"/>
    </row>
    <row r="4829" spans="1:13" hidden="1">
      <c r="A4829" s="296" t="s">
        <v>104</v>
      </c>
      <c r="B4829" s="209"/>
      <c r="C4829" s="209"/>
      <c r="D4829" s="210"/>
      <c r="E4829" s="284">
        <f>SUM(G4793,G4806,G4813,G4825)</f>
        <v>0</v>
      </c>
      <c r="F4829" s="297">
        <f>I</f>
        <v>0</v>
      </c>
      <c r="G4829" s="298">
        <f>E4829*F4829</f>
        <v>0</v>
      </c>
      <c r="H4829" s="87"/>
      <c r="I4829" s="173"/>
      <c r="J4829" s="87"/>
      <c r="K4829" s="87"/>
      <c r="L4829" s="87"/>
      <c r="M4829" s="87"/>
    </row>
    <row r="4830" spans="1:13" hidden="1">
      <c r="A4830" s="296" t="s">
        <v>105</v>
      </c>
      <c r="B4830" s="209"/>
      <c r="C4830" s="209"/>
      <c r="D4830" s="210"/>
      <c r="E4830" s="284">
        <f>SUM(G4793,G4806,G4813,G4825)</f>
        <v>0</v>
      </c>
      <c r="F4830" s="297">
        <f>U</f>
        <v>0</v>
      </c>
      <c r="G4830" s="298">
        <f>E4830*F4830</f>
        <v>0</v>
      </c>
      <c r="H4830" s="87"/>
      <c r="I4830" s="173"/>
      <c r="J4830" s="87"/>
      <c r="K4830" s="87"/>
      <c r="L4830" s="87"/>
      <c r="M4830" s="87"/>
    </row>
    <row r="4831" spans="1:13" ht="23.25" hidden="1" thickBot="1">
      <c r="A4831" s="230"/>
      <c r="B4831" s="88"/>
      <c r="C4831" s="88"/>
      <c r="D4831" s="160"/>
      <c r="E4831" s="168"/>
      <c r="F4831" s="67" t="s">
        <v>106</v>
      </c>
      <c r="G4831" s="238">
        <f>SUM(G4828:G4830)</f>
        <v>0</v>
      </c>
      <c r="H4831" s="87"/>
      <c r="I4831" s="119"/>
      <c r="J4831" s="299" t="s">
        <v>107</v>
      </c>
      <c r="K4831" s="299" t="s">
        <v>108</v>
      </c>
      <c r="L4831" s="299" t="s">
        <v>106</v>
      </c>
      <c r="M4831" s="299" t="s">
        <v>105</v>
      </c>
    </row>
    <row r="4832" spans="1:13" ht="14.25" hidden="1" thickTop="1" thickBot="1">
      <c r="A4832" s="240"/>
      <c r="B4832" s="58"/>
      <c r="C4832" s="58"/>
      <c r="D4832" s="174"/>
      <c r="E4832" s="68" t="s">
        <v>108</v>
      </c>
      <c r="F4832" s="69"/>
      <c r="G4832" s="241">
        <f>ROUND(SUM(G4793,G4806,G4813,G4825,G4831),0)</f>
        <v>0</v>
      </c>
      <c r="H4832" s="58"/>
      <c r="I4832" s="118"/>
      <c r="J4832" s="300" t="str">
        <f>B4769</f>
        <v>7.4</v>
      </c>
      <c r="K4832" s="301">
        <f>G4832</f>
        <v>0</v>
      </c>
      <c r="L4832" s="302">
        <f>ROUND(SUM(G4793,G4806,G4813,G4825),0)</f>
        <v>0</v>
      </c>
      <c r="M4832" s="303">
        <f>G4830</f>
        <v>0</v>
      </c>
    </row>
    <row r="4833" spans="1:13" ht="26.25" hidden="1" thickTop="1">
      <c r="A4833" s="242" t="s">
        <v>109</v>
      </c>
      <c r="B4833" s="87"/>
      <c r="C4833" s="87"/>
      <c r="D4833" s="162"/>
      <c r="E4833" s="166"/>
      <c r="F4833" s="162"/>
      <c r="G4833" s="225"/>
      <c r="H4833" s="87"/>
      <c r="I4833" s="119"/>
      <c r="J4833" s="87"/>
      <c r="K4833" s="87"/>
      <c r="L4833" s="87"/>
      <c r="M4833" s="87"/>
    </row>
    <row r="4834" spans="1:13" hidden="1">
      <c r="A4834" s="242"/>
      <c r="B4834" s="175"/>
      <c r="C4834" s="175"/>
      <c r="D4834" s="176"/>
      <c r="E4834" s="166"/>
      <c r="F4834" s="162"/>
      <c r="G4834" s="243">
        <f ca="1">TODAY()</f>
        <v>46244</v>
      </c>
      <c r="H4834" s="87"/>
      <c r="I4834" s="119"/>
      <c r="J4834" s="87"/>
      <c r="K4834" s="87"/>
      <c r="L4834" s="87"/>
      <c r="M4834" s="87"/>
    </row>
    <row r="4835" spans="1:13" ht="13.5" hidden="1" thickBot="1">
      <c r="A4835" s="244"/>
      <c r="B4835" s="245"/>
      <c r="C4835" s="245"/>
      <c r="D4835" s="246"/>
      <c r="E4835" s="247"/>
      <c r="F4835" s="246"/>
      <c r="G4835" s="248"/>
      <c r="H4835" s="87"/>
      <c r="I4835" s="119"/>
      <c r="J4835" s="87"/>
      <c r="K4835" s="87"/>
      <c r="L4835" s="87"/>
      <c r="M4835" s="87"/>
    </row>
    <row r="4836" spans="1:13" hidden="1">
      <c r="A4836" s="217"/>
      <c r="B4836" s="218"/>
      <c r="C4836" s="218"/>
      <c r="D4836" s="219"/>
      <c r="E4836" s="220"/>
      <c r="F4836" s="219"/>
      <c r="G4836" s="221" t="s">
        <v>77</v>
      </c>
      <c r="H4836" s="58"/>
      <c r="I4836" s="118"/>
      <c r="J4836" s="58"/>
      <c r="K4836" s="58"/>
      <c r="L4836" s="58"/>
      <c r="M4836" s="87"/>
    </row>
    <row r="4837" spans="1:13" hidden="1">
      <c r="A4837" s="222" t="s">
        <v>78</v>
      </c>
      <c r="B4837" s="508" t="str">
        <f>Proponente</f>
        <v>Proponente BCDA</v>
      </c>
      <c r="C4837" s="508"/>
      <c r="D4837" s="508"/>
      <c r="E4837" s="508"/>
      <c r="F4837" s="508"/>
      <c r="G4837" s="509"/>
      <c r="H4837" s="87"/>
      <c r="I4837" s="119"/>
      <c r="J4837" s="87"/>
      <c r="K4837" s="87"/>
      <c r="L4837" s="87"/>
      <c r="M4837" s="87"/>
    </row>
    <row r="4838" spans="1:13" hidden="1">
      <c r="A4838" s="222" t="s">
        <v>79</v>
      </c>
      <c r="B4838" s="87" t="str">
        <f>VLOOKUP(B4839,'4_Presupuesto de Obra'!$A$8:$D$182,2,FALSE)</f>
        <v>7.5</v>
      </c>
      <c r="C4838" s="508">
        <f>VLOOKUP(B4839,'4_Presupuesto de Obra'!$A$8:$D$182,3,FALSE)</f>
        <v>0</v>
      </c>
      <c r="D4838" s="508"/>
      <c r="E4838" s="508"/>
      <c r="F4838" s="508"/>
      <c r="G4838" s="509"/>
      <c r="H4838" s="87"/>
      <c r="I4838" s="119"/>
      <c r="J4838" s="87"/>
      <c r="K4838" s="87"/>
      <c r="L4838" s="87"/>
      <c r="M4838" s="87"/>
    </row>
    <row r="4839" spans="1:13" hidden="1">
      <c r="A4839" s="223"/>
      <c r="B4839" s="216">
        <f>+B4770+1</f>
        <v>71</v>
      </c>
      <c r="C4839" s="87"/>
      <c r="D4839" s="162"/>
      <c r="E4839" s="166"/>
      <c r="F4839" s="59" t="s">
        <v>80</v>
      </c>
      <c r="G4839" s="224">
        <f>VLOOKUP(B4839,'4_Presupuesto de Obra'!$A$8:$D$182,4,FALSE)</f>
        <v>0</v>
      </c>
      <c r="H4839" s="87"/>
      <c r="I4839" s="119"/>
      <c r="J4839" s="87"/>
      <c r="K4839" s="87"/>
      <c r="L4839" s="87"/>
      <c r="M4839" s="87"/>
    </row>
    <row r="4840" spans="1:13" ht="13.5" hidden="1" thickBot="1">
      <c r="A4840" s="222" t="s">
        <v>81</v>
      </c>
      <c r="B4840" s="87"/>
      <c r="C4840" s="87"/>
      <c r="D4840" s="162"/>
      <c r="E4840" s="166"/>
      <c r="F4840" s="162"/>
      <c r="G4840" s="225"/>
      <c r="H4840" s="87"/>
      <c r="I4840" s="167"/>
      <c r="J4840" s="87"/>
      <c r="K4840" s="87"/>
      <c r="L4840" s="87"/>
      <c r="M4840" s="87"/>
    </row>
    <row r="4841" spans="1:13" ht="13.5" hidden="1" thickTop="1">
      <c r="A4841" s="226" t="s">
        <v>2</v>
      </c>
      <c r="B4841" s="158" t="s">
        <v>83</v>
      </c>
      <c r="C4841" s="158" t="s">
        <v>84</v>
      </c>
      <c r="D4841" s="159" t="s">
        <v>85</v>
      </c>
      <c r="E4841" s="65" t="s">
        <v>86</v>
      </c>
      <c r="F4841" s="65" t="s">
        <v>87</v>
      </c>
      <c r="G4841" s="227" t="s">
        <v>88</v>
      </c>
      <c r="H4841" s="165"/>
      <c r="I4841" s="167"/>
      <c r="J4841" s="165"/>
      <c r="K4841" s="165"/>
      <c r="L4841" s="165"/>
      <c r="M4841" s="87"/>
    </row>
    <row r="4842" spans="1:13" hidden="1">
      <c r="A4842" s="281" t="str">
        <f t="shared" ref="A4842:A4861" si="776">IF(I4842=0,"-",VLOOKUP(I4842,EQUIPOS,2,FALSE))</f>
        <v>-</v>
      </c>
      <c r="B4842" s="282"/>
      <c r="C4842" s="282"/>
      <c r="D4842" s="283"/>
      <c r="E4842" s="284">
        <f t="shared" ref="E4842:E4861" si="777">IF(I4842=0,0,VLOOKUP(I4842,EQUIPOS,4,FALSE))</f>
        <v>0</v>
      </c>
      <c r="F4842" s="207">
        <f t="shared" ref="F4842:F4861" si="778">IF(D4842=0,0,E4842/D4842)</f>
        <v>0</v>
      </c>
      <c r="G4842" s="228"/>
      <c r="H4842" s="87"/>
      <c r="I4842" s="285"/>
      <c r="J4842" s="87"/>
      <c r="K4842" s="87"/>
      <c r="L4842" s="87"/>
      <c r="M4842" s="87"/>
    </row>
    <row r="4843" spans="1:13" hidden="1">
      <c r="A4843" s="281" t="str">
        <f t="shared" si="776"/>
        <v>-</v>
      </c>
      <c r="B4843" s="282"/>
      <c r="C4843" s="282"/>
      <c r="D4843" s="283"/>
      <c r="E4843" s="284">
        <f t="shared" si="777"/>
        <v>0</v>
      </c>
      <c r="F4843" s="207">
        <f t="shared" si="778"/>
        <v>0</v>
      </c>
      <c r="G4843" s="229"/>
      <c r="H4843" s="87"/>
      <c r="I4843" s="285"/>
      <c r="J4843" s="87"/>
      <c r="K4843" s="87"/>
      <c r="L4843" s="87"/>
      <c r="M4843" s="87"/>
    </row>
    <row r="4844" spans="1:13" hidden="1">
      <c r="A4844" s="281" t="str">
        <f t="shared" si="776"/>
        <v>-</v>
      </c>
      <c r="B4844" s="282"/>
      <c r="C4844" s="282"/>
      <c r="D4844" s="283"/>
      <c r="E4844" s="284">
        <f t="shared" si="777"/>
        <v>0</v>
      </c>
      <c r="F4844" s="207">
        <f t="shared" si="778"/>
        <v>0</v>
      </c>
      <c r="G4844" s="229"/>
      <c r="H4844" s="87"/>
      <c r="I4844" s="285"/>
      <c r="J4844" s="87"/>
      <c r="K4844" s="87"/>
      <c r="L4844" s="87"/>
      <c r="M4844" s="87"/>
    </row>
    <row r="4845" spans="1:13" hidden="1">
      <c r="A4845" s="281" t="str">
        <f t="shared" si="776"/>
        <v>-</v>
      </c>
      <c r="B4845" s="282"/>
      <c r="C4845" s="282"/>
      <c r="D4845" s="283"/>
      <c r="E4845" s="284">
        <f t="shared" si="777"/>
        <v>0</v>
      </c>
      <c r="F4845" s="207">
        <f t="shared" si="778"/>
        <v>0</v>
      </c>
      <c r="G4845" s="229"/>
      <c r="H4845" s="87"/>
      <c r="I4845" s="285"/>
      <c r="J4845" s="87"/>
      <c r="K4845" s="87"/>
      <c r="L4845" s="87"/>
      <c r="M4845" s="87"/>
    </row>
    <row r="4846" spans="1:13" hidden="1">
      <c r="A4846" s="281" t="str">
        <f t="shared" si="776"/>
        <v>-</v>
      </c>
      <c r="B4846" s="282"/>
      <c r="C4846" s="282"/>
      <c r="D4846" s="283"/>
      <c r="E4846" s="284">
        <f t="shared" si="777"/>
        <v>0</v>
      </c>
      <c r="F4846" s="207">
        <f t="shared" si="778"/>
        <v>0</v>
      </c>
      <c r="G4846" s="229"/>
      <c r="H4846" s="87"/>
      <c r="I4846" s="285"/>
      <c r="J4846" s="87"/>
      <c r="K4846" s="87"/>
      <c r="L4846" s="87"/>
      <c r="M4846" s="87"/>
    </row>
    <row r="4847" spans="1:13" hidden="1">
      <c r="A4847" s="281" t="str">
        <f t="shared" si="776"/>
        <v>-</v>
      </c>
      <c r="B4847" s="282"/>
      <c r="C4847" s="282"/>
      <c r="D4847" s="283"/>
      <c r="E4847" s="284">
        <f t="shared" si="777"/>
        <v>0</v>
      </c>
      <c r="F4847" s="207">
        <f t="shared" si="778"/>
        <v>0</v>
      </c>
      <c r="G4847" s="229"/>
      <c r="H4847" s="87"/>
      <c r="I4847" s="285"/>
      <c r="J4847" s="87"/>
      <c r="K4847" s="87"/>
      <c r="L4847" s="87"/>
      <c r="M4847" s="87"/>
    </row>
    <row r="4848" spans="1:13" hidden="1">
      <c r="A4848" s="281" t="str">
        <f t="shared" si="776"/>
        <v>-</v>
      </c>
      <c r="B4848" s="282"/>
      <c r="C4848" s="282"/>
      <c r="D4848" s="283"/>
      <c r="E4848" s="284">
        <f t="shared" si="777"/>
        <v>0</v>
      </c>
      <c r="F4848" s="207">
        <f t="shared" si="778"/>
        <v>0</v>
      </c>
      <c r="G4848" s="235"/>
      <c r="H4848" s="87"/>
      <c r="I4848" s="285"/>
      <c r="J4848" s="87"/>
      <c r="K4848" s="87"/>
      <c r="L4848" s="87"/>
      <c r="M4848" s="87"/>
    </row>
    <row r="4849" spans="1:13" hidden="1">
      <c r="A4849" s="281" t="str">
        <f t="shared" si="776"/>
        <v>-</v>
      </c>
      <c r="B4849" s="282"/>
      <c r="C4849" s="282"/>
      <c r="D4849" s="283"/>
      <c r="E4849" s="284">
        <f t="shared" si="777"/>
        <v>0</v>
      </c>
      <c r="F4849" s="207">
        <f t="shared" si="778"/>
        <v>0</v>
      </c>
      <c r="G4849" s="229"/>
      <c r="H4849" s="87"/>
      <c r="I4849" s="285"/>
      <c r="J4849" s="87"/>
      <c r="K4849" s="87"/>
      <c r="L4849" s="87"/>
      <c r="M4849" s="87"/>
    </row>
    <row r="4850" spans="1:13" hidden="1">
      <c r="A4850" s="281" t="str">
        <f t="shared" si="776"/>
        <v>-</v>
      </c>
      <c r="B4850" s="282"/>
      <c r="C4850" s="282"/>
      <c r="D4850" s="283"/>
      <c r="E4850" s="284">
        <f t="shared" si="777"/>
        <v>0</v>
      </c>
      <c r="F4850" s="207">
        <f t="shared" si="778"/>
        <v>0</v>
      </c>
      <c r="G4850" s="229"/>
      <c r="H4850" s="87"/>
      <c r="I4850" s="285"/>
      <c r="J4850" s="87"/>
      <c r="K4850" s="87"/>
      <c r="L4850" s="87"/>
      <c r="M4850" s="87"/>
    </row>
    <row r="4851" spans="1:13" hidden="1">
      <c r="A4851" s="281" t="str">
        <f t="shared" si="776"/>
        <v>-</v>
      </c>
      <c r="B4851" s="282"/>
      <c r="C4851" s="282"/>
      <c r="D4851" s="283"/>
      <c r="E4851" s="284">
        <f t="shared" si="777"/>
        <v>0</v>
      </c>
      <c r="F4851" s="207">
        <f t="shared" si="778"/>
        <v>0</v>
      </c>
      <c r="G4851" s="229"/>
      <c r="H4851" s="87"/>
      <c r="I4851" s="285"/>
      <c r="J4851" s="87"/>
      <c r="K4851" s="87"/>
      <c r="L4851" s="87"/>
      <c r="M4851" s="87"/>
    </row>
    <row r="4852" spans="1:13" hidden="1">
      <c r="A4852" s="281" t="str">
        <f t="shared" si="776"/>
        <v>-</v>
      </c>
      <c r="B4852" s="282"/>
      <c r="C4852" s="282"/>
      <c r="D4852" s="283"/>
      <c r="E4852" s="284">
        <f t="shared" si="777"/>
        <v>0</v>
      </c>
      <c r="F4852" s="207">
        <f t="shared" si="778"/>
        <v>0</v>
      </c>
      <c r="G4852" s="229"/>
      <c r="H4852" s="87"/>
      <c r="I4852" s="285"/>
      <c r="J4852" s="87"/>
      <c r="K4852" s="87"/>
      <c r="L4852" s="87"/>
      <c r="M4852" s="87"/>
    </row>
    <row r="4853" spans="1:13" hidden="1">
      <c r="A4853" s="281" t="str">
        <f t="shared" si="776"/>
        <v>-</v>
      </c>
      <c r="B4853" s="282"/>
      <c r="C4853" s="282"/>
      <c r="D4853" s="283"/>
      <c r="E4853" s="284">
        <f t="shared" si="777"/>
        <v>0</v>
      </c>
      <c r="F4853" s="207">
        <f t="shared" si="778"/>
        <v>0</v>
      </c>
      <c r="G4853" s="229"/>
      <c r="H4853" s="87"/>
      <c r="I4853" s="285"/>
      <c r="J4853" s="87"/>
      <c r="K4853" s="87"/>
      <c r="L4853" s="87"/>
      <c r="M4853" s="87"/>
    </row>
    <row r="4854" spans="1:13" hidden="1">
      <c r="A4854" s="281" t="str">
        <f t="shared" si="776"/>
        <v>-</v>
      </c>
      <c r="B4854" s="282"/>
      <c r="C4854" s="282"/>
      <c r="D4854" s="283"/>
      <c r="E4854" s="284">
        <f t="shared" si="777"/>
        <v>0</v>
      </c>
      <c r="F4854" s="207">
        <f t="shared" si="778"/>
        <v>0</v>
      </c>
      <c r="G4854" s="229"/>
      <c r="H4854" s="87"/>
      <c r="I4854" s="285"/>
      <c r="J4854" s="87"/>
      <c r="K4854" s="87"/>
      <c r="L4854" s="87"/>
      <c r="M4854" s="87"/>
    </row>
    <row r="4855" spans="1:13" hidden="1">
      <c r="A4855" s="281" t="str">
        <f t="shared" si="776"/>
        <v>-</v>
      </c>
      <c r="B4855" s="282"/>
      <c r="C4855" s="282"/>
      <c r="D4855" s="283"/>
      <c r="E4855" s="284">
        <f t="shared" si="777"/>
        <v>0</v>
      </c>
      <c r="F4855" s="207">
        <f t="shared" si="778"/>
        <v>0</v>
      </c>
      <c r="G4855" s="229"/>
      <c r="H4855" s="87"/>
      <c r="I4855" s="285"/>
      <c r="J4855" s="87"/>
      <c r="K4855" s="87"/>
      <c r="L4855" s="87"/>
      <c r="M4855" s="87"/>
    </row>
    <row r="4856" spans="1:13" hidden="1">
      <c r="A4856" s="281" t="str">
        <f t="shared" si="776"/>
        <v>-</v>
      </c>
      <c r="B4856" s="282"/>
      <c r="C4856" s="282"/>
      <c r="D4856" s="283"/>
      <c r="E4856" s="284">
        <f t="shared" si="777"/>
        <v>0</v>
      </c>
      <c r="F4856" s="207">
        <f t="shared" si="778"/>
        <v>0</v>
      </c>
      <c r="G4856" s="229"/>
      <c r="H4856" s="87"/>
      <c r="I4856" s="285"/>
      <c r="J4856" s="87"/>
      <c r="K4856" s="87"/>
      <c r="L4856" s="87"/>
      <c r="M4856" s="87"/>
    </row>
    <row r="4857" spans="1:13" hidden="1">
      <c r="A4857" s="281" t="str">
        <f t="shared" si="776"/>
        <v>-</v>
      </c>
      <c r="B4857" s="282"/>
      <c r="C4857" s="282"/>
      <c r="D4857" s="283"/>
      <c r="E4857" s="284">
        <f t="shared" si="777"/>
        <v>0</v>
      </c>
      <c r="F4857" s="207">
        <f t="shared" si="778"/>
        <v>0</v>
      </c>
      <c r="G4857" s="229"/>
      <c r="H4857" s="87"/>
      <c r="I4857" s="285"/>
      <c r="J4857" s="87"/>
      <c r="K4857" s="87"/>
      <c r="L4857" s="87"/>
      <c r="M4857" s="87"/>
    </row>
    <row r="4858" spans="1:13" hidden="1">
      <c r="A4858" s="281" t="str">
        <f t="shared" si="776"/>
        <v>-</v>
      </c>
      <c r="B4858" s="282"/>
      <c r="C4858" s="282"/>
      <c r="D4858" s="283"/>
      <c r="E4858" s="284">
        <f t="shared" si="777"/>
        <v>0</v>
      </c>
      <c r="F4858" s="207">
        <f t="shared" si="778"/>
        <v>0</v>
      </c>
      <c r="G4858" s="229"/>
      <c r="H4858" s="87"/>
      <c r="I4858" s="285"/>
      <c r="J4858" s="87"/>
      <c r="K4858" s="87"/>
      <c r="L4858" s="87"/>
      <c r="M4858" s="87"/>
    </row>
    <row r="4859" spans="1:13" hidden="1">
      <c r="A4859" s="281" t="str">
        <f t="shared" si="776"/>
        <v>-</v>
      </c>
      <c r="B4859" s="282"/>
      <c r="C4859" s="282"/>
      <c r="D4859" s="283"/>
      <c r="E4859" s="284">
        <f t="shared" si="777"/>
        <v>0</v>
      </c>
      <c r="F4859" s="207">
        <f t="shared" si="778"/>
        <v>0</v>
      </c>
      <c r="G4859" s="229"/>
      <c r="H4859" s="87"/>
      <c r="I4859" s="285"/>
      <c r="J4859" s="87"/>
      <c r="K4859" s="87"/>
      <c r="L4859" s="87"/>
      <c r="M4859" s="87"/>
    </row>
    <row r="4860" spans="1:13" hidden="1">
      <c r="A4860" s="281" t="str">
        <f t="shared" si="776"/>
        <v>-</v>
      </c>
      <c r="B4860" s="282"/>
      <c r="C4860" s="282"/>
      <c r="D4860" s="283"/>
      <c r="E4860" s="284">
        <f t="shared" si="777"/>
        <v>0</v>
      </c>
      <c r="F4860" s="207">
        <f t="shared" si="778"/>
        <v>0</v>
      </c>
      <c r="G4860" s="229"/>
      <c r="H4860" s="87"/>
      <c r="I4860" s="285"/>
      <c r="J4860" s="87"/>
      <c r="K4860" s="87"/>
      <c r="L4860" s="87"/>
      <c r="M4860" s="87"/>
    </row>
    <row r="4861" spans="1:13" hidden="1">
      <c r="A4861" s="281" t="str">
        <f t="shared" si="776"/>
        <v>-</v>
      </c>
      <c r="B4861" s="282"/>
      <c r="C4861" s="282"/>
      <c r="D4861" s="283"/>
      <c r="E4861" s="284">
        <f t="shared" si="777"/>
        <v>0</v>
      </c>
      <c r="F4861" s="207">
        <f t="shared" si="778"/>
        <v>0</v>
      </c>
      <c r="G4861" s="229"/>
      <c r="H4861" s="87"/>
      <c r="I4861" s="285"/>
      <c r="J4861" s="87"/>
      <c r="K4861" s="87"/>
      <c r="L4861" s="87"/>
      <c r="M4861" s="87"/>
    </row>
    <row r="4862" spans="1:13" ht="13.5" hidden="1" thickBot="1">
      <c r="A4862" s="230"/>
      <c r="B4862" s="88"/>
      <c r="C4862" s="88"/>
      <c r="D4862" s="160"/>
      <c r="E4862" s="168"/>
      <c r="F4862" s="271" t="s">
        <v>89</v>
      </c>
      <c r="G4862" s="272">
        <f>SUM(F4842:F4861)</f>
        <v>0</v>
      </c>
      <c r="H4862" s="87"/>
      <c r="I4862" s="119"/>
      <c r="J4862" s="87"/>
      <c r="K4862" s="87"/>
      <c r="L4862" s="87"/>
      <c r="M4862" s="87"/>
    </row>
    <row r="4863" spans="1:13" ht="13.5" hidden="1" thickTop="1">
      <c r="A4863" s="231" t="s">
        <v>90</v>
      </c>
      <c r="B4863" s="89"/>
      <c r="C4863" s="89"/>
      <c r="D4863" s="161"/>
      <c r="E4863" s="169"/>
      <c r="F4863" s="161"/>
      <c r="G4863" s="232"/>
      <c r="H4863" s="87"/>
      <c r="I4863" s="119"/>
      <c r="J4863" s="87"/>
      <c r="K4863" s="87"/>
      <c r="L4863" s="87"/>
      <c r="M4863" s="87"/>
    </row>
    <row r="4864" spans="1:13" hidden="1">
      <c r="A4864" s="286" t="s">
        <v>2</v>
      </c>
      <c r="B4864" s="287"/>
      <c r="C4864" s="273" t="s">
        <v>3</v>
      </c>
      <c r="D4864" s="288" t="s">
        <v>91</v>
      </c>
      <c r="E4864" s="288" t="s">
        <v>92</v>
      </c>
      <c r="F4864" s="288" t="s">
        <v>87</v>
      </c>
      <c r="G4864" s="233" t="s">
        <v>88</v>
      </c>
      <c r="H4864" s="165"/>
      <c r="I4864" s="167"/>
      <c r="J4864" s="165"/>
      <c r="K4864" s="165"/>
      <c r="L4864" s="165"/>
      <c r="M4864" s="87"/>
    </row>
    <row r="4865" spans="1:13" hidden="1">
      <c r="A4865" s="506" t="str">
        <f t="shared" ref="A4865:A4874" si="779">IF(I4865=0,"",VLOOKUP(I4865,MATERIALES,2,FALSE))</f>
        <v/>
      </c>
      <c r="B4865" s="507"/>
      <c r="C4865" s="289" t="str">
        <f t="shared" ref="C4865:C4874" si="780">IF(I4865=0,"",VLOOKUP(I4865,MATERIALES,3,FALSE))</f>
        <v/>
      </c>
      <c r="D4865" s="290"/>
      <c r="E4865" s="291">
        <f t="shared" ref="E4865:E4874" si="781">IF(I4865=0,0,VLOOKUP(I4865,MATERIALES,4,FALSE))</f>
        <v>0</v>
      </c>
      <c r="F4865" s="207">
        <f>D4865*E4865</f>
        <v>0</v>
      </c>
      <c r="G4865" s="228"/>
      <c r="H4865" s="87"/>
      <c r="I4865" s="285"/>
      <c r="J4865" s="87"/>
      <c r="K4865" s="87"/>
      <c r="L4865" s="87"/>
      <c r="M4865" s="87"/>
    </row>
    <row r="4866" spans="1:13" hidden="1">
      <c r="A4866" s="506" t="str">
        <f t="shared" si="779"/>
        <v/>
      </c>
      <c r="B4866" s="507"/>
      <c r="C4866" s="289" t="str">
        <f t="shared" si="780"/>
        <v/>
      </c>
      <c r="D4866" s="290"/>
      <c r="E4866" s="291">
        <f t="shared" si="781"/>
        <v>0</v>
      </c>
      <c r="F4866" s="207">
        <f t="shared" ref="F4866:F4874" si="782">D4866*E4866</f>
        <v>0</v>
      </c>
      <c r="G4866" s="229"/>
      <c r="H4866" s="87"/>
      <c r="I4866" s="285"/>
      <c r="J4866" s="87"/>
      <c r="K4866" s="87"/>
      <c r="L4866" s="87"/>
      <c r="M4866" s="87"/>
    </row>
    <row r="4867" spans="1:13" hidden="1">
      <c r="A4867" s="506" t="str">
        <f t="shared" si="779"/>
        <v/>
      </c>
      <c r="B4867" s="507"/>
      <c r="C4867" s="289" t="str">
        <f t="shared" si="780"/>
        <v/>
      </c>
      <c r="D4867" s="290"/>
      <c r="E4867" s="291">
        <f t="shared" si="781"/>
        <v>0</v>
      </c>
      <c r="F4867" s="207">
        <f t="shared" si="782"/>
        <v>0</v>
      </c>
      <c r="G4867" s="229"/>
      <c r="H4867" s="87"/>
      <c r="I4867" s="285"/>
      <c r="J4867" s="87"/>
      <c r="K4867" s="87"/>
      <c r="L4867" s="87"/>
      <c r="M4867" s="87"/>
    </row>
    <row r="4868" spans="1:13" hidden="1">
      <c r="A4868" s="506" t="str">
        <f t="shared" si="779"/>
        <v/>
      </c>
      <c r="B4868" s="507"/>
      <c r="C4868" s="289" t="str">
        <f t="shared" si="780"/>
        <v/>
      </c>
      <c r="D4868" s="290"/>
      <c r="E4868" s="291">
        <f t="shared" si="781"/>
        <v>0</v>
      </c>
      <c r="F4868" s="207">
        <f t="shared" si="782"/>
        <v>0</v>
      </c>
      <c r="G4868" s="229"/>
      <c r="H4868" s="87"/>
      <c r="I4868" s="285"/>
      <c r="J4868" s="87"/>
      <c r="K4868" s="87"/>
      <c r="L4868" s="87"/>
      <c r="M4868" s="87"/>
    </row>
    <row r="4869" spans="1:13" hidden="1">
      <c r="A4869" s="506" t="str">
        <f t="shared" si="779"/>
        <v/>
      </c>
      <c r="B4869" s="507"/>
      <c r="C4869" s="289" t="str">
        <f t="shared" si="780"/>
        <v/>
      </c>
      <c r="D4869" s="290"/>
      <c r="E4869" s="291">
        <f t="shared" si="781"/>
        <v>0</v>
      </c>
      <c r="F4869" s="207">
        <f t="shared" si="782"/>
        <v>0</v>
      </c>
      <c r="G4869" s="229"/>
      <c r="H4869" s="87"/>
      <c r="I4869" s="285"/>
      <c r="J4869" s="87"/>
      <c r="K4869" s="87"/>
      <c r="L4869" s="87"/>
      <c r="M4869" s="87"/>
    </row>
    <row r="4870" spans="1:13" hidden="1">
      <c r="A4870" s="506" t="str">
        <f t="shared" si="779"/>
        <v/>
      </c>
      <c r="B4870" s="507"/>
      <c r="C4870" s="289" t="str">
        <f t="shared" si="780"/>
        <v/>
      </c>
      <c r="D4870" s="290"/>
      <c r="E4870" s="291">
        <f t="shared" si="781"/>
        <v>0</v>
      </c>
      <c r="F4870" s="207">
        <f t="shared" si="782"/>
        <v>0</v>
      </c>
      <c r="G4870" s="229"/>
      <c r="H4870" s="87"/>
      <c r="I4870" s="285"/>
      <c r="J4870" s="87"/>
      <c r="K4870" s="87"/>
      <c r="L4870" s="87"/>
      <c r="M4870" s="87"/>
    </row>
    <row r="4871" spans="1:13" hidden="1">
      <c r="A4871" s="506" t="str">
        <f t="shared" si="779"/>
        <v/>
      </c>
      <c r="B4871" s="507"/>
      <c r="C4871" s="289" t="str">
        <f t="shared" si="780"/>
        <v/>
      </c>
      <c r="D4871" s="290"/>
      <c r="E4871" s="291">
        <f t="shared" si="781"/>
        <v>0</v>
      </c>
      <c r="F4871" s="207">
        <f t="shared" si="782"/>
        <v>0</v>
      </c>
      <c r="G4871" s="229"/>
      <c r="H4871" s="87"/>
      <c r="I4871" s="285"/>
      <c r="J4871" s="87"/>
      <c r="K4871" s="87"/>
      <c r="L4871" s="87"/>
      <c r="M4871" s="87"/>
    </row>
    <row r="4872" spans="1:13" hidden="1">
      <c r="A4872" s="506" t="str">
        <f t="shared" si="779"/>
        <v/>
      </c>
      <c r="B4872" s="507"/>
      <c r="C4872" s="289" t="str">
        <f t="shared" si="780"/>
        <v/>
      </c>
      <c r="D4872" s="290"/>
      <c r="E4872" s="291">
        <f t="shared" si="781"/>
        <v>0</v>
      </c>
      <c r="F4872" s="207">
        <f t="shared" si="782"/>
        <v>0</v>
      </c>
      <c r="G4872" s="234"/>
      <c r="H4872" s="87"/>
      <c r="I4872" s="285"/>
      <c r="J4872" s="87"/>
      <c r="K4872" s="87"/>
      <c r="L4872" s="87"/>
      <c r="M4872" s="87"/>
    </row>
    <row r="4873" spans="1:13" hidden="1">
      <c r="A4873" s="506" t="str">
        <f t="shared" si="779"/>
        <v/>
      </c>
      <c r="B4873" s="507"/>
      <c r="C4873" s="289" t="str">
        <f t="shared" si="780"/>
        <v/>
      </c>
      <c r="D4873" s="290"/>
      <c r="E4873" s="291">
        <f t="shared" si="781"/>
        <v>0</v>
      </c>
      <c r="F4873" s="207">
        <f t="shared" si="782"/>
        <v>0</v>
      </c>
      <c r="G4873" s="229"/>
      <c r="H4873" s="87"/>
      <c r="I4873" s="285"/>
      <c r="J4873" s="87"/>
      <c r="K4873" s="87"/>
      <c r="L4873" s="87"/>
      <c r="M4873" s="87"/>
    </row>
    <row r="4874" spans="1:13" hidden="1">
      <c r="A4874" s="506" t="str">
        <f t="shared" si="779"/>
        <v/>
      </c>
      <c r="B4874" s="507"/>
      <c r="C4874" s="289" t="str">
        <f t="shared" si="780"/>
        <v/>
      </c>
      <c r="D4874" s="290"/>
      <c r="E4874" s="291">
        <f t="shared" si="781"/>
        <v>0</v>
      </c>
      <c r="F4874" s="207">
        <f t="shared" si="782"/>
        <v>0</v>
      </c>
      <c r="G4874" s="235"/>
      <c r="H4874" s="87"/>
      <c r="I4874" s="285"/>
      <c r="J4874" s="87"/>
      <c r="K4874" s="87"/>
      <c r="L4874" s="87"/>
      <c r="M4874" s="87"/>
    </row>
    <row r="4875" spans="1:13" ht="13.5" hidden="1" thickBot="1">
      <c r="A4875" s="223"/>
      <c r="B4875" s="87"/>
      <c r="C4875" s="87"/>
      <c r="D4875" s="162"/>
      <c r="E4875" s="170"/>
      <c r="F4875" s="66" t="s">
        <v>93</v>
      </c>
      <c r="G4875" s="234">
        <f>SUM(F4865:F4874)</f>
        <v>0</v>
      </c>
      <c r="H4875" s="87"/>
      <c r="I4875" s="119"/>
      <c r="J4875" s="87"/>
      <c r="K4875" s="87"/>
      <c r="L4875" s="87"/>
      <c r="M4875" s="87"/>
    </row>
    <row r="4876" spans="1:13" ht="14.25" hidden="1" thickTop="1" thickBot="1">
      <c r="A4876" s="236" t="s">
        <v>94</v>
      </c>
      <c r="B4876" s="90"/>
      <c r="C4876" s="90"/>
      <c r="D4876" s="163"/>
      <c r="E4876" s="171"/>
      <c r="F4876" s="163"/>
      <c r="G4876" s="237"/>
      <c r="H4876" s="87"/>
      <c r="I4876" s="119"/>
      <c r="J4876" s="87"/>
      <c r="K4876" s="87"/>
      <c r="L4876" s="87"/>
      <c r="M4876" s="87"/>
    </row>
    <row r="4877" spans="1:13" ht="13.5" hidden="1" thickTop="1">
      <c r="A4877" s="286" t="s">
        <v>2</v>
      </c>
      <c r="B4877" s="287"/>
      <c r="C4877" s="288" t="s">
        <v>95</v>
      </c>
      <c r="D4877" s="288" t="s">
        <v>96</v>
      </c>
      <c r="E4877" s="288" t="s">
        <v>97</v>
      </c>
      <c r="F4877" s="288" t="s">
        <v>87</v>
      </c>
      <c r="G4877" s="233" t="s">
        <v>88</v>
      </c>
      <c r="H4877" s="87"/>
      <c r="I4877" s="119"/>
      <c r="J4877" s="87"/>
      <c r="K4877" s="87"/>
      <c r="L4877" s="87"/>
      <c r="M4877" s="87"/>
    </row>
    <row r="4878" spans="1:13" hidden="1">
      <c r="A4878" s="506" t="str">
        <f>IF(I4878=0,"",VLOOKUP(I4878,EQUIPOS,2,FALSE))</f>
        <v/>
      </c>
      <c r="B4878" s="507"/>
      <c r="C4878" s="292"/>
      <c r="D4878" s="290"/>
      <c r="E4878" s="291">
        <f>IF(I4878=0,0,VLOOKUP(I4878,EQUIPOS,4,FALSE))</f>
        <v>0</v>
      </c>
      <c r="F4878" s="207">
        <f>C4878*D4878*E4878</f>
        <v>0</v>
      </c>
      <c r="G4878" s="228"/>
      <c r="H4878" s="87"/>
      <c r="I4878" s="285"/>
      <c r="J4878" s="87"/>
      <c r="K4878" s="87"/>
      <c r="L4878" s="87"/>
      <c r="M4878" s="87"/>
    </row>
    <row r="4879" spans="1:13" hidden="1">
      <c r="A4879" s="506" t="str">
        <f>IF(I4879=0,"",VLOOKUP(I4879,EQUIPOS,2,FALSE))</f>
        <v/>
      </c>
      <c r="B4879" s="507"/>
      <c r="C4879" s="292"/>
      <c r="D4879" s="290"/>
      <c r="E4879" s="291">
        <f>IF(I4879=0,0,VLOOKUP(I4879,EQUIPOS,4,FALSE))</f>
        <v>0</v>
      </c>
      <c r="F4879" s="207">
        <f>C4879*D4879*E4879</f>
        <v>0</v>
      </c>
      <c r="G4879" s="229"/>
      <c r="H4879" s="87"/>
      <c r="I4879" s="285"/>
      <c r="J4879" s="87"/>
      <c r="K4879" s="87"/>
      <c r="L4879" s="87"/>
      <c r="M4879" s="87"/>
    </row>
    <row r="4880" spans="1:13" hidden="1">
      <c r="A4880" s="506" t="str">
        <f>IF(I4880=0,"",VLOOKUP(I4880,EQUIPOS,2,FALSE))</f>
        <v/>
      </c>
      <c r="B4880" s="507"/>
      <c r="C4880" s="292"/>
      <c r="D4880" s="290"/>
      <c r="E4880" s="291">
        <f>IF(I4880=0,0,VLOOKUP(I4880,EQUIPOS,4,FALSE))</f>
        <v>0</v>
      </c>
      <c r="F4880" s="207">
        <f>C4880*D4880*E4880</f>
        <v>0</v>
      </c>
      <c r="G4880" s="229"/>
      <c r="H4880" s="87"/>
      <c r="I4880" s="285"/>
      <c r="J4880" s="87"/>
      <c r="K4880" s="87"/>
      <c r="L4880" s="87"/>
      <c r="M4880" s="87"/>
    </row>
    <row r="4881" spans="1:13" hidden="1">
      <c r="A4881" s="506" t="str">
        <f>IF(I4881=0,"",VLOOKUP(I4881,EQUIPOS,2,FALSE))</f>
        <v/>
      </c>
      <c r="B4881" s="507"/>
      <c r="C4881" s="292"/>
      <c r="D4881" s="290"/>
      <c r="E4881" s="291">
        <f>IF(I4881=0,0,VLOOKUP(I4881,EQUIPOS,4,FALSE))</f>
        <v>0</v>
      </c>
      <c r="F4881" s="207">
        <f>C4881*D4881*E4881</f>
        <v>0</v>
      </c>
      <c r="G4881" s="235"/>
      <c r="H4881" s="87"/>
      <c r="I4881" s="285"/>
      <c r="J4881" s="87"/>
      <c r="K4881" s="87"/>
      <c r="L4881" s="87"/>
      <c r="M4881" s="87"/>
    </row>
    <row r="4882" spans="1:13" ht="13.5" hidden="1" thickBot="1">
      <c r="A4882" s="230"/>
      <c r="B4882" s="88"/>
      <c r="C4882" s="88"/>
      <c r="D4882" s="160"/>
      <c r="E4882" s="172"/>
      <c r="F4882" s="271" t="s">
        <v>98</v>
      </c>
      <c r="G4882" s="238">
        <f>SUM(F4878:F4881)</f>
        <v>0</v>
      </c>
      <c r="H4882" s="87"/>
      <c r="I4882" s="119"/>
      <c r="J4882" s="87"/>
      <c r="K4882" s="87"/>
      <c r="L4882" s="87"/>
      <c r="M4882" s="87"/>
    </row>
    <row r="4883" spans="1:13" ht="13.5" hidden="1" thickTop="1">
      <c r="A4883" s="231" t="s">
        <v>99</v>
      </c>
      <c r="B4883" s="89"/>
      <c r="C4883" s="89"/>
      <c r="D4883" s="161"/>
      <c r="E4883" s="169"/>
      <c r="F4883" s="161"/>
      <c r="G4883" s="232"/>
      <c r="H4883" s="87"/>
      <c r="I4883" s="119"/>
      <c r="J4883" s="87"/>
      <c r="K4883" s="87"/>
      <c r="L4883" s="87"/>
      <c r="M4883" s="87"/>
    </row>
    <row r="4884" spans="1:13" hidden="1">
      <c r="A4884" s="286" t="s">
        <v>2</v>
      </c>
      <c r="B4884" s="273" t="s">
        <v>3</v>
      </c>
      <c r="C4884" s="273" t="s">
        <v>91</v>
      </c>
      <c r="D4884" s="288" t="s">
        <v>85</v>
      </c>
      <c r="E4884" s="288" t="s">
        <v>92</v>
      </c>
      <c r="F4884" s="288" t="s">
        <v>87</v>
      </c>
      <c r="G4884" s="233" t="s">
        <v>88</v>
      </c>
      <c r="H4884" s="165"/>
      <c r="I4884" s="167"/>
      <c r="J4884" s="87"/>
      <c r="K4884" s="87"/>
      <c r="L4884" s="87"/>
      <c r="M4884" s="87"/>
    </row>
    <row r="4885" spans="1:13" hidden="1">
      <c r="A4885" s="293" t="str">
        <f t="shared" ref="A4885:A4893" si="783">IF(I4885=0,"",VLOOKUP(I4885,MANOOBRA,2,FALSE))</f>
        <v/>
      </c>
      <c r="B4885" s="289" t="str">
        <f t="shared" ref="B4885:B4893" si="784">IF(I4885=0,"",VLOOKUP(I4885,MANOOBRA,3,FALSE))</f>
        <v/>
      </c>
      <c r="C4885" s="292"/>
      <c r="D4885" s="292"/>
      <c r="E4885" s="291">
        <f t="shared" ref="E4885:E4893" si="785">IF(I4885=0,0,VLOOKUP(I4885,MANOOBRA,4,FALSE))</f>
        <v>0</v>
      </c>
      <c r="F4885" s="207">
        <f>IF(D4885=0,0,C4885*E4885/D4885)</f>
        <v>0</v>
      </c>
      <c r="G4885" s="228"/>
      <c r="H4885" s="87"/>
      <c r="I4885" s="285"/>
      <c r="J4885" s="87"/>
      <c r="K4885" s="87"/>
      <c r="L4885" s="87"/>
      <c r="M4885" s="87"/>
    </row>
    <row r="4886" spans="1:13" hidden="1">
      <c r="A4886" s="293" t="str">
        <f t="shared" si="783"/>
        <v/>
      </c>
      <c r="B4886" s="289" t="str">
        <f t="shared" si="784"/>
        <v/>
      </c>
      <c r="C4886" s="292"/>
      <c r="D4886" s="292"/>
      <c r="E4886" s="291">
        <f t="shared" si="785"/>
        <v>0</v>
      </c>
      <c r="F4886" s="207">
        <f t="shared" ref="F4886:F4893" si="786">IF(D4886=0,0,C4886*E4886/D4886)</f>
        <v>0</v>
      </c>
      <c r="G4886" s="229"/>
      <c r="H4886" s="87"/>
      <c r="I4886" s="285"/>
      <c r="J4886" s="87"/>
      <c r="K4886" s="87"/>
      <c r="L4886" s="87"/>
      <c r="M4886" s="87"/>
    </row>
    <row r="4887" spans="1:13" hidden="1">
      <c r="A4887" s="293" t="str">
        <f t="shared" si="783"/>
        <v/>
      </c>
      <c r="B4887" s="289" t="str">
        <f t="shared" si="784"/>
        <v/>
      </c>
      <c r="C4887" s="292"/>
      <c r="D4887" s="292"/>
      <c r="E4887" s="291">
        <f t="shared" si="785"/>
        <v>0</v>
      </c>
      <c r="F4887" s="207">
        <f t="shared" si="786"/>
        <v>0</v>
      </c>
      <c r="G4887" s="229"/>
      <c r="H4887" s="87"/>
      <c r="I4887" s="285"/>
      <c r="J4887" s="87"/>
      <c r="K4887" s="87"/>
      <c r="L4887" s="87"/>
      <c r="M4887" s="87"/>
    </row>
    <row r="4888" spans="1:13" hidden="1">
      <c r="A4888" s="293" t="str">
        <f t="shared" si="783"/>
        <v/>
      </c>
      <c r="B4888" s="289" t="str">
        <f t="shared" si="784"/>
        <v/>
      </c>
      <c r="C4888" s="292"/>
      <c r="D4888" s="292"/>
      <c r="E4888" s="291">
        <f t="shared" si="785"/>
        <v>0</v>
      </c>
      <c r="F4888" s="207">
        <f t="shared" si="786"/>
        <v>0</v>
      </c>
      <c r="G4888" s="229"/>
      <c r="H4888" s="87"/>
      <c r="I4888" s="285"/>
      <c r="J4888" s="87"/>
      <c r="K4888" s="87"/>
      <c r="L4888" s="87"/>
      <c r="M4888" s="87"/>
    </row>
    <row r="4889" spans="1:13" hidden="1">
      <c r="A4889" s="293" t="str">
        <f t="shared" si="783"/>
        <v/>
      </c>
      <c r="B4889" s="289" t="str">
        <f t="shared" si="784"/>
        <v/>
      </c>
      <c r="C4889" s="292"/>
      <c r="D4889" s="292"/>
      <c r="E4889" s="291">
        <f t="shared" si="785"/>
        <v>0</v>
      </c>
      <c r="F4889" s="207">
        <f t="shared" si="786"/>
        <v>0</v>
      </c>
      <c r="G4889" s="229"/>
      <c r="H4889" s="87"/>
      <c r="I4889" s="285"/>
      <c r="J4889" s="87"/>
      <c r="K4889" s="87"/>
      <c r="L4889" s="87"/>
      <c r="M4889" s="87"/>
    </row>
    <row r="4890" spans="1:13" hidden="1">
      <c r="A4890" s="293" t="str">
        <f t="shared" si="783"/>
        <v/>
      </c>
      <c r="B4890" s="289" t="str">
        <f t="shared" si="784"/>
        <v/>
      </c>
      <c r="C4890" s="292"/>
      <c r="D4890" s="294"/>
      <c r="E4890" s="291">
        <f t="shared" si="785"/>
        <v>0</v>
      </c>
      <c r="F4890" s="207">
        <f t="shared" si="786"/>
        <v>0</v>
      </c>
      <c r="G4890" s="229"/>
      <c r="H4890" s="87"/>
      <c r="I4890" s="285"/>
      <c r="J4890" s="87"/>
      <c r="K4890" s="87"/>
      <c r="L4890" s="87"/>
      <c r="M4890" s="87"/>
    </row>
    <row r="4891" spans="1:13" hidden="1">
      <c r="A4891" s="293" t="str">
        <f t="shared" si="783"/>
        <v/>
      </c>
      <c r="B4891" s="289" t="str">
        <f t="shared" si="784"/>
        <v/>
      </c>
      <c r="C4891" s="292"/>
      <c r="D4891" s="294"/>
      <c r="E4891" s="291">
        <f t="shared" si="785"/>
        <v>0</v>
      </c>
      <c r="F4891" s="207">
        <f t="shared" si="786"/>
        <v>0</v>
      </c>
      <c r="G4891" s="229"/>
      <c r="H4891" s="87"/>
      <c r="I4891" s="285"/>
      <c r="J4891" s="87"/>
      <c r="K4891" s="87"/>
      <c r="L4891" s="87"/>
      <c r="M4891" s="87"/>
    </row>
    <row r="4892" spans="1:13" hidden="1">
      <c r="A4892" s="293" t="str">
        <f t="shared" si="783"/>
        <v/>
      </c>
      <c r="B4892" s="289" t="str">
        <f t="shared" si="784"/>
        <v/>
      </c>
      <c r="C4892" s="292"/>
      <c r="D4892" s="294"/>
      <c r="E4892" s="291">
        <f t="shared" si="785"/>
        <v>0</v>
      </c>
      <c r="F4892" s="207">
        <f t="shared" si="786"/>
        <v>0</v>
      </c>
      <c r="G4892" s="229"/>
      <c r="H4892" s="87"/>
      <c r="I4892" s="285"/>
      <c r="J4892" s="87"/>
      <c r="K4892" s="87"/>
      <c r="L4892" s="87"/>
      <c r="M4892" s="87"/>
    </row>
    <row r="4893" spans="1:13" hidden="1">
      <c r="A4893" s="293" t="str">
        <f t="shared" si="783"/>
        <v/>
      </c>
      <c r="B4893" s="289" t="str">
        <f t="shared" si="784"/>
        <v/>
      </c>
      <c r="C4893" s="292"/>
      <c r="D4893" s="294"/>
      <c r="E4893" s="291">
        <f t="shared" si="785"/>
        <v>0</v>
      </c>
      <c r="F4893" s="207">
        <f t="shared" si="786"/>
        <v>0</v>
      </c>
      <c r="G4893" s="235"/>
      <c r="H4893" s="87"/>
      <c r="I4893" s="285"/>
      <c r="J4893" s="87"/>
      <c r="K4893" s="87"/>
      <c r="L4893" s="87"/>
      <c r="M4893" s="87"/>
    </row>
    <row r="4894" spans="1:13" ht="13.5" hidden="1" thickBot="1">
      <c r="A4894" s="230"/>
      <c r="B4894" s="88"/>
      <c r="C4894" s="88"/>
      <c r="D4894" s="160"/>
      <c r="E4894" s="168"/>
      <c r="F4894" s="271" t="s">
        <v>100</v>
      </c>
      <c r="G4894" s="238">
        <f>SUM(F4885:F4893)</f>
        <v>0</v>
      </c>
      <c r="H4894" s="87"/>
      <c r="I4894" s="119"/>
      <c r="J4894" s="87"/>
      <c r="K4894" s="87"/>
      <c r="L4894" s="87"/>
      <c r="M4894" s="87"/>
    </row>
    <row r="4895" spans="1:13" ht="13.5" hidden="1" thickTop="1">
      <c r="A4895" s="239" t="s">
        <v>101</v>
      </c>
      <c r="B4895" s="89"/>
      <c r="C4895" s="89"/>
      <c r="D4895" s="161"/>
      <c r="E4895" s="169"/>
      <c r="F4895" s="161"/>
      <c r="G4895" s="232"/>
      <c r="H4895" s="87"/>
      <c r="I4895" s="119"/>
      <c r="J4895" s="87"/>
      <c r="K4895" s="87"/>
      <c r="L4895" s="87"/>
      <c r="M4895" s="87"/>
    </row>
    <row r="4896" spans="1:13" hidden="1">
      <c r="A4896" s="286" t="s">
        <v>2</v>
      </c>
      <c r="B4896" s="287"/>
      <c r="C4896" s="287"/>
      <c r="D4896" s="208"/>
      <c r="E4896" s="288" t="s">
        <v>102</v>
      </c>
      <c r="F4896" s="288" t="s">
        <v>45</v>
      </c>
      <c r="G4896" s="295" t="s">
        <v>102</v>
      </c>
      <c r="H4896" s="165"/>
      <c r="I4896" s="167"/>
      <c r="J4896" s="87"/>
      <c r="K4896" s="87"/>
      <c r="L4896" s="87"/>
      <c r="M4896" s="87"/>
    </row>
    <row r="4897" spans="1:13" hidden="1">
      <c r="A4897" s="296" t="s">
        <v>103</v>
      </c>
      <c r="B4897" s="209"/>
      <c r="C4897" s="209"/>
      <c r="D4897" s="210"/>
      <c r="E4897" s="284">
        <f>SUM(G4862,G4875,G4882,G4894)</f>
        <v>0</v>
      </c>
      <c r="F4897" s="297">
        <f>A</f>
        <v>0</v>
      </c>
      <c r="G4897" s="298">
        <f>E4897*F4897</f>
        <v>0</v>
      </c>
      <c r="H4897" s="87"/>
      <c r="I4897" s="173"/>
      <c r="J4897" s="87"/>
      <c r="K4897" s="87"/>
      <c r="L4897" s="87"/>
      <c r="M4897" s="87"/>
    </row>
    <row r="4898" spans="1:13" hidden="1">
      <c r="A4898" s="296" t="s">
        <v>104</v>
      </c>
      <c r="B4898" s="209"/>
      <c r="C4898" s="209"/>
      <c r="D4898" s="210"/>
      <c r="E4898" s="284">
        <f>SUM(G4862,G4875,G4882,G4894)</f>
        <v>0</v>
      </c>
      <c r="F4898" s="297">
        <f>I</f>
        <v>0</v>
      </c>
      <c r="G4898" s="298">
        <f>E4898*F4898</f>
        <v>0</v>
      </c>
      <c r="H4898" s="87"/>
      <c r="I4898" s="173"/>
      <c r="J4898" s="87"/>
      <c r="K4898" s="87"/>
      <c r="L4898" s="87"/>
      <c r="M4898" s="87"/>
    </row>
    <row r="4899" spans="1:13" hidden="1">
      <c r="A4899" s="296" t="s">
        <v>105</v>
      </c>
      <c r="B4899" s="209"/>
      <c r="C4899" s="209"/>
      <c r="D4899" s="210"/>
      <c r="E4899" s="284">
        <f>SUM(G4862,G4875,G4882,G4894)</f>
        <v>0</v>
      </c>
      <c r="F4899" s="297">
        <f>U</f>
        <v>0</v>
      </c>
      <c r="G4899" s="298">
        <f>E4899*F4899</f>
        <v>0</v>
      </c>
      <c r="H4899" s="87"/>
      <c r="I4899" s="173"/>
      <c r="J4899" s="87"/>
      <c r="K4899" s="87"/>
      <c r="L4899" s="87"/>
      <c r="M4899" s="87"/>
    </row>
    <row r="4900" spans="1:13" ht="23.25" hidden="1" thickBot="1">
      <c r="A4900" s="230"/>
      <c r="B4900" s="88"/>
      <c r="C4900" s="88"/>
      <c r="D4900" s="160"/>
      <c r="E4900" s="168"/>
      <c r="F4900" s="67" t="s">
        <v>106</v>
      </c>
      <c r="G4900" s="238">
        <f>SUM(G4897:G4899)</f>
        <v>0</v>
      </c>
      <c r="H4900" s="87"/>
      <c r="I4900" s="119"/>
      <c r="J4900" s="299" t="s">
        <v>107</v>
      </c>
      <c r="K4900" s="299" t="s">
        <v>108</v>
      </c>
      <c r="L4900" s="299" t="s">
        <v>106</v>
      </c>
      <c r="M4900" s="299" t="s">
        <v>105</v>
      </c>
    </row>
    <row r="4901" spans="1:13" ht="14.25" hidden="1" thickTop="1" thickBot="1">
      <c r="A4901" s="240"/>
      <c r="B4901" s="58"/>
      <c r="C4901" s="58"/>
      <c r="D4901" s="174"/>
      <c r="E4901" s="68" t="s">
        <v>108</v>
      </c>
      <c r="F4901" s="69"/>
      <c r="G4901" s="241">
        <f>ROUND(SUM(G4862,G4875,G4882,G4894,G4900),0)</f>
        <v>0</v>
      </c>
      <c r="H4901" s="58"/>
      <c r="I4901" s="118"/>
      <c r="J4901" s="300" t="str">
        <f>B4838</f>
        <v>7.5</v>
      </c>
      <c r="K4901" s="301">
        <f>G4901</f>
        <v>0</v>
      </c>
      <c r="L4901" s="302">
        <f>ROUND(SUM(G4862,G4875,G4882,G4894),0)</f>
        <v>0</v>
      </c>
      <c r="M4901" s="303">
        <f>G4899</f>
        <v>0</v>
      </c>
    </row>
    <row r="4902" spans="1:13" ht="26.25" hidden="1" thickTop="1">
      <c r="A4902" s="242" t="s">
        <v>109</v>
      </c>
      <c r="B4902" s="87"/>
      <c r="C4902" s="87"/>
      <c r="D4902" s="162"/>
      <c r="E4902" s="166"/>
      <c r="F4902" s="162"/>
      <c r="G4902" s="225"/>
      <c r="H4902" s="87"/>
      <c r="I4902" s="119"/>
      <c r="J4902" s="87"/>
      <c r="K4902" s="87"/>
      <c r="L4902" s="87"/>
      <c r="M4902" s="87"/>
    </row>
    <row r="4903" spans="1:13" hidden="1">
      <c r="A4903" s="242"/>
      <c r="B4903" s="175"/>
      <c r="C4903" s="175"/>
      <c r="D4903" s="176"/>
      <c r="E4903" s="166"/>
      <c r="F4903" s="162"/>
      <c r="G4903" s="243">
        <f ca="1">TODAY()</f>
        <v>46244</v>
      </c>
      <c r="H4903" s="87"/>
      <c r="I4903" s="119"/>
      <c r="J4903" s="87"/>
      <c r="K4903" s="87"/>
      <c r="L4903" s="87"/>
      <c r="M4903" s="87"/>
    </row>
    <row r="4904" spans="1:13" ht="13.5" hidden="1" thickBot="1">
      <c r="A4904" s="244"/>
      <c r="B4904" s="245"/>
      <c r="C4904" s="245"/>
      <c r="D4904" s="246"/>
      <c r="E4904" s="247"/>
      <c r="F4904" s="246"/>
      <c r="G4904" s="248"/>
      <c r="H4904" s="87"/>
      <c r="I4904" s="119"/>
      <c r="J4904" s="87"/>
      <c r="K4904" s="87"/>
      <c r="L4904" s="87"/>
      <c r="M4904" s="87"/>
    </row>
    <row r="4905" spans="1:13" hidden="1">
      <c r="A4905" s="217"/>
      <c r="B4905" s="218"/>
      <c r="C4905" s="218"/>
      <c r="D4905" s="219"/>
      <c r="E4905" s="220"/>
      <c r="F4905" s="219"/>
      <c r="G4905" s="221" t="s">
        <v>77</v>
      </c>
      <c r="H4905" s="58"/>
      <c r="I4905" s="118"/>
      <c r="J4905" s="58"/>
      <c r="K4905" s="58"/>
      <c r="L4905" s="58"/>
      <c r="M4905" s="87"/>
    </row>
    <row r="4906" spans="1:13" hidden="1">
      <c r="A4906" s="222" t="s">
        <v>78</v>
      </c>
      <c r="B4906" s="508" t="str">
        <f>Proponente</f>
        <v>Proponente BCDA</v>
      </c>
      <c r="C4906" s="508"/>
      <c r="D4906" s="508"/>
      <c r="E4906" s="508"/>
      <c r="F4906" s="508"/>
      <c r="G4906" s="509"/>
      <c r="H4906" s="87"/>
      <c r="I4906" s="119"/>
      <c r="J4906" s="87"/>
      <c r="K4906" s="87"/>
      <c r="L4906" s="87"/>
      <c r="M4906" s="87"/>
    </row>
    <row r="4907" spans="1:13" hidden="1">
      <c r="A4907" s="222" t="s">
        <v>79</v>
      </c>
      <c r="B4907" s="87" t="str">
        <f>VLOOKUP(B4908,'4_Presupuesto de Obra'!$A$8:$D$182,2,FALSE)</f>
        <v>7.6</v>
      </c>
      <c r="C4907" s="508">
        <f>VLOOKUP(B4908,'4_Presupuesto de Obra'!$A$8:$D$182,3,FALSE)</f>
        <v>0</v>
      </c>
      <c r="D4907" s="508"/>
      <c r="E4907" s="508"/>
      <c r="F4907" s="508"/>
      <c r="G4907" s="509"/>
      <c r="H4907" s="87"/>
      <c r="I4907" s="119"/>
      <c r="J4907" s="87"/>
      <c r="K4907" s="87"/>
      <c r="L4907" s="87"/>
      <c r="M4907" s="87"/>
    </row>
    <row r="4908" spans="1:13" hidden="1">
      <c r="A4908" s="223"/>
      <c r="B4908" s="216">
        <f>+B4839+1</f>
        <v>72</v>
      </c>
      <c r="C4908" s="87"/>
      <c r="D4908" s="162"/>
      <c r="E4908" s="166"/>
      <c r="F4908" s="59" t="s">
        <v>80</v>
      </c>
      <c r="G4908" s="224">
        <f>VLOOKUP(B4908,'4_Presupuesto de Obra'!$A$8:$D$182,4,FALSE)</f>
        <v>0</v>
      </c>
      <c r="H4908" s="87"/>
      <c r="I4908" s="119"/>
      <c r="J4908" s="87"/>
      <c r="K4908" s="87"/>
      <c r="L4908" s="87"/>
      <c r="M4908" s="87"/>
    </row>
    <row r="4909" spans="1:13" ht="13.5" hidden="1" thickBot="1">
      <c r="A4909" s="222" t="s">
        <v>81</v>
      </c>
      <c r="B4909" s="87"/>
      <c r="C4909" s="87"/>
      <c r="D4909" s="162"/>
      <c r="E4909" s="166"/>
      <c r="F4909" s="162"/>
      <c r="G4909" s="225"/>
      <c r="H4909" s="87"/>
      <c r="I4909" s="167"/>
      <c r="J4909" s="87"/>
      <c r="K4909" s="87"/>
      <c r="L4909" s="87"/>
      <c r="M4909" s="87"/>
    </row>
    <row r="4910" spans="1:13" ht="13.5" hidden="1" thickTop="1">
      <c r="A4910" s="226" t="s">
        <v>2</v>
      </c>
      <c r="B4910" s="158" t="s">
        <v>83</v>
      </c>
      <c r="C4910" s="158" t="s">
        <v>84</v>
      </c>
      <c r="D4910" s="159" t="s">
        <v>85</v>
      </c>
      <c r="E4910" s="65" t="s">
        <v>86</v>
      </c>
      <c r="F4910" s="65" t="s">
        <v>87</v>
      </c>
      <c r="G4910" s="227" t="s">
        <v>88</v>
      </c>
      <c r="H4910" s="165"/>
      <c r="I4910" s="167"/>
      <c r="J4910" s="165"/>
      <c r="K4910" s="165"/>
      <c r="L4910" s="165"/>
      <c r="M4910" s="87"/>
    </row>
    <row r="4911" spans="1:13" hidden="1">
      <c r="A4911" s="281" t="str">
        <f t="shared" ref="A4911:A4930" si="787">IF(I4911=0,"-",VLOOKUP(I4911,EQUIPOS,2,FALSE))</f>
        <v>-</v>
      </c>
      <c r="B4911" s="282"/>
      <c r="C4911" s="282"/>
      <c r="D4911" s="283"/>
      <c r="E4911" s="284">
        <f t="shared" ref="E4911:E4930" si="788">IF(I4911=0,0,VLOOKUP(I4911,EQUIPOS,4,FALSE))</f>
        <v>0</v>
      </c>
      <c r="F4911" s="207">
        <f t="shared" ref="F4911:F4930" si="789">IF(D4911=0,0,E4911/D4911)</f>
        <v>0</v>
      </c>
      <c r="G4911" s="228"/>
      <c r="H4911" s="87"/>
      <c r="I4911" s="285"/>
      <c r="J4911" s="87"/>
      <c r="K4911" s="87"/>
      <c r="L4911" s="87"/>
      <c r="M4911" s="87"/>
    </row>
    <row r="4912" spans="1:13" hidden="1">
      <c r="A4912" s="281" t="str">
        <f t="shared" si="787"/>
        <v>-</v>
      </c>
      <c r="B4912" s="282"/>
      <c r="C4912" s="282"/>
      <c r="D4912" s="283"/>
      <c r="E4912" s="284">
        <f t="shared" si="788"/>
        <v>0</v>
      </c>
      <c r="F4912" s="207">
        <f t="shared" si="789"/>
        <v>0</v>
      </c>
      <c r="G4912" s="229"/>
      <c r="H4912" s="87"/>
      <c r="I4912" s="285"/>
      <c r="J4912" s="87"/>
      <c r="K4912" s="87"/>
      <c r="L4912" s="87"/>
      <c r="M4912" s="87"/>
    </row>
    <row r="4913" spans="1:13" hidden="1">
      <c r="A4913" s="281" t="str">
        <f t="shared" si="787"/>
        <v>-</v>
      </c>
      <c r="B4913" s="282"/>
      <c r="C4913" s="282"/>
      <c r="D4913" s="283"/>
      <c r="E4913" s="284">
        <f t="shared" si="788"/>
        <v>0</v>
      </c>
      <c r="F4913" s="207">
        <f t="shared" si="789"/>
        <v>0</v>
      </c>
      <c r="G4913" s="229"/>
      <c r="H4913" s="87"/>
      <c r="I4913" s="285"/>
      <c r="J4913" s="87"/>
      <c r="K4913" s="87"/>
      <c r="L4913" s="87"/>
      <c r="M4913" s="87"/>
    </row>
    <row r="4914" spans="1:13" hidden="1">
      <c r="A4914" s="281" t="str">
        <f t="shared" si="787"/>
        <v>-</v>
      </c>
      <c r="B4914" s="282"/>
      <c r="C4914" s="282"/>
      <c r="D4914" s="283"/>
      <c r="E4914" s="284">
        <f t="shared" si="788"/>
        <v>0</v>
      </c>
      <c r="F4914" s="207">
        <f t="shared" si="789"/>
        <v>0</v>
      </c>
      <c r="G4914" s="229"/>
      <c r="H4914" s="87"/>
      <c r="I4914" s="285"/>
      <c r="J4914" s="87"/>
      <c r="K4914" s="87"/>
      <c r="L4914" s="87"/>
      <c r="M4914" s="87"/>
    </row>
    <row r="4915" spans="1:13" hidden="1">
      <c r="A4915" s="281" t="str">
        <f t="shared" si="787"/>
        <v>-</v>
      </c>
      <c r="B4915" s="282"/>
      <c r="C4915" s="282"/>
      <c r="D4915" s="283"/>
      <c r="E4915" s="284">
        <f t="shared" si="788"/>
        <v>0</v>
      </c>
      <c r="F4915" s="207">
        <f t="shared" si="789"/>
        <v>0</v>
      </c>
      <c r="G4915" s="229"/>
      <c r="H4915" s="87"/>
      <c r="I4915" s="285"/>
      <c r="J4915" s="87"/>
      <c r="K4915" s="87"/>
      <c r="L4915" s="87"/>
      <c r="M4915" s="87"/>
    </row>
    <row r="4916" spans="1:13" hidden="1">
      <c r="A4916" s="281" t="str">
        <f t="shared" si="787"/>
        <v>-</v>
      </c>
      <c r="B4916" s="282"/>
      <c r="C4916" s="282"/>
      <c r="D4916" s="283"/>
      <c r="E4916" s="284">
        <f t="shared" si="788"/>
        <v>0</v>
      </c>
      <c r="F4916" s="207">
        <f t="shared" si="789"/>
        <v>0</v>
      </c>
      <c r="G4916" s="229"/>
      <c r="H4916" s="87"/>
      <c r="I4916" s="285"/>
      <c r="J4916" s="87"/>
      <c r="K4916" s="87"/>
      <c r="L4916" s="87"/>
      <c r="M4916" s="87"/>
    </row>
    <row r="4917" spans="1:13" hidden="1">
      <c r="A4917" s="281" t="str">
        <f t="shared" si="787"/>
        <v>-</v>
      </c>
      <c r="B4917" s="282"/>
      <c r="C4917" s="282"/>
      <c r="D4917" s="283"/>
      <c r="E4917" s="284">
        <f t="shared" si="788"/>
        <v>0</v>
      </c>
      <c r="F4917" s="207">
        <f t="shared" si="789"/>
        <v>0</v>
      </c>
      <c r="G4917" s="235"/>
      <c r="H4917" s="87"/>
      <c r="I4917" s="285"/>
      <c r="J4917" s="87"/>
      <c r="K4917" s="87"/>
      <c r="L4917" s="87"/>
      <c r="M4917" s="87"/>
    </row>
    <row r="4918" spans="1:13" hidden="1">
      <c r="A4918" s="281" t="str">
        <f t="shared" si="787"/>
        <v>-</v>
      </c>
      <c r="B4918" s="282"/>
      <c r="C4918" s="282"/>
      <c r="D4918" s="283"/>
      <c r="E4918" s="284">
        <f t="shared" si="788"/>
        <v>0</v>
      </c>
      <c r="F4918" s="207">
        <f t="shared" si="789"/>
        <v>0</v>
      </c>
      <c r="G4918" s="229"/>
      <c r="H4918" s="87"/>
      <c r="I4918" s="285"/>
      <c r="J4918" s="87"/>
      <c r="K4918" s="87"/>
      <c r="L4918" s="87"/>
      <c r="M4918" s="87"/>
    </row>
    <row r="4919" spans="1:13" hidden="1">
      <c r="A4919" s="281" t="str">
        <f t="shared" si="787"/>
        <v>-</v>
      </c>
      <c r="B4919" s="282"/>
      <c r="C4919" s="282"/>
      <c r="D4919" s="283"/>
      <c r="E4919" s="284">
        <f t="shared" si="788"/>
        <v>0</v>
      </c>
      <c r="F4919" s="207">
        <f t="shared" si="789"/>
        <v>0</v>
      </c>
      <c r="G4919" s="229"/>
      <c r="H4919" s="87"/>
      <c r="I4919" s="285"/>
      <c r="J4919" s="87"/>
      <c r="K4919" s="87"/>
      <c r="L4919" s="87"/>
      <c r="M4919" s="87"/>
    </row>
    <row r="4920" spans="1:13" hidden="1">
      <c r="A4920" s="281" t="str">
        <f t="shared" si="787"/>
        <v>-</v>
      </c>
      <c r="B4920" s="282"/>
      <c r="C4920" s="282"/>
      <c r="D4920" s="283"/>
      <c r="E4920" s="284">
        <f t="shared" si="788"/>
        <v>0</v>
      </c>
      <c r="F4920" s="207">
        <f t="shared" si="789"/>
        <v>0</v>
      </c>
      <c r="G4920" s="229"/>
      <c r="H4920" s="87"/>
      <c r="I4920" s="285"/>
      <c r="J4920" s="87"/>
      <c r="K4920" s="87"/>
      <c r="L4920" s="87"/>
      <c r="M4920" s="87"/>
    </row>
    <row r="4921" spans="1:13" hidden="1">
      <c r="A4921" s="281" t="str">
        <f t="shared" si="787"/>
        <v>-</v>
      </c>
      <c r="B4921" s="282"/>
      <c r="C4921" s="282"/>
      <c r="D4921" s="283"/>
      <c r="E4921" s="284">
        <f t="shared" si="788"/>
        <v>0</v>
      </c>
      <c r="F4921" s="207">
        <f t="shared" si="789"/>
        <v>0</v>
      </c>
      <c r="G4921" s="229"/>
      <c r="H4921" s="87"/>
      <c r="I4921" s="285"/>
      <c r="J4921" s="87"/>
      <c r="K4921" s="87"/>
      <c r="L4921" s="87"/>
      <c r="M4921" s="87"/>
    </row>
    <row r="4922" spans="1:13" hidden="1">
      <c r="A4922" s="281" t="str">
        <f t="shared" si="787"/>
        <v>-</v>
      </c>
      <c r="B4922" s="282"/>
      <c r="C4922" s="282"/>
      <c r="D4922" s="283"/>
      <c r="E4922" s="284">
        <f t="shared" si="788"/>
        <v>0</v>
      </c>
      <c r="F4922" s="207">
        <f t="shared" si="789"/>
        <v>0</v>
      </c>
      <c r="G4922" s="229"/>
      <c r="H4922" s="87"/>
      <c r="I4922" s="285"/>
      <c r="J4922" s="87"/>
      <c r="K4922" s="87"/>
      <c r="L4922" s="87"/>
      <c r="M4922" s="87"/>
    </row>
    <row r="4923" spans="1:13" hidden="1">
      <c r="A4923" s="281" t="str">
        <f t="shared" si="787"/>
        <v>-</v>
      </c>
      <c r="B4923" s="282"/>
      <c r="C4923" s="282"/>
      <c r="D4923" s="283"/>
      <c r="E4923" s="284">
        <f t="shared" si="788"/>
        <v>0</v>
      </c>
      <c r="F4923" s="207">
        <f t="shared" si="789"/>
        <v>0</v>
      </c>
      <c r="G4923" s="229"/>
      <c r="H4923" s="87"/>
      <c r="I4923" s="285"/>
      <c r="J4923" s="87"/>
      <c r="K4923" s="87"/>
      <c r="L4923" s="87"/>
      <c r="M4923" s="87"/>
    </row>
    <row r="4924" spans="1:13" hidden="1">
      <c r="A4924" s="281" t="str">
        <f t="shared" si="787"/>
        <v>-</v>
      </c>
      <c r="B4924" s="282"/>
      <c r="C4924" s="282"/>
      <c r="D4924" s="283"/>
      <c r="E4924" s="284">
        <f t="shared" si="788"/>
        <v>0</v>
      </c>
      <c r="F4924" s="207">
        <f t="shared" si="789"/>
        <v>0</v>
      </c>
      <c r="G4924" s="229"/>
      <c r="H4924" s="87"/>
      <c r="I4924" s="285"/>
      <c r="J4924" s="87"/>
      <c r="K4924" s="87"/>
      <c r="L4924" s="87"/>
      <c r="M4924" s="87"/>
    </row>
    <row r="4925" spans="1:13" hidden="1">
      <c r="A4925" s="281" t="str">
        <f t="shared" si="787"/>
        <v>-</v>
      </c>
      <c r="B4925" s="282"/>
      <c r="C4925" s="282"/>
      <c r="D4925" s="283"/>
      <c r="E4925" s="284">
        <f t="shared" si="788"/>
        <v>0</v>
      </c>
      <c r="F4925" s="207">
        <f t="shared" si="789"/>
        <v>0</v>
      </c>
      <c r="G4925" s="229"/>
      <c r="H4925" s="87"/>
      <c r="I4925" s="285"/>
      <c r="J4925" s="87"/>
      <c r="K4925" s="87"/>
      <c r="L4925" s="87"/>
      <c r="M4925" s="87"/>
    </row>
    <row r="4926" spans="1:13" hidden="1">
      <c r="A4926" s="281" t="str">
        <f t="shared" si="787"/>
        <v>-</v>
      </c>
      <c r="B4926" s="282"/>
      <c r="C4926" s="282"/>
      <c r="D4926" s="283"/>
      <c r="E4926" s="284">
        <f t="shared" si="788"/>
        <v>0</v>
      </c>
      <c r="F4926" s="207">
        <f t="shared" si="789"/>
        <v>0</v>
      </c>
      <c r="G4926" s="229"/>
      <c r="H4926" s="87"/>
      <c r="I4926" s="285"/>
      <c r="J4926" s="87"/>
      <c r="K4926" s="87"/>
      <c r="L4926" s="87"/>
      <c r="M4926" s="87"/>
    </row>
    <row r="4927" spans="1:13" hidden="1">
      <c r="A4927" s="281" t="str">
        <f t="shared" si="787"/>
        <v>-</v>
      </c>
      <c r="B4927" s="282"/>
      <c r="C4927" s="282"/>
      <c r="D4927" s="283"/>
      <c r="E4927" s="284">
        <f t="shared" si="788"/>
        <v>0</v>
      </c>
      <c r="F4927" s="207">
        <f t="shared" si="789"/>
        <v>0</v>
      </c>
      <c r="G4927" s="229"/>
      <c r="H4927" s="87"/>
      <c r="I4927" s="285"/>
      <c r="J4927" s="87"/>
      <c r="K4927" s="87"/>
      <c r="L4927" s="87"/>
      <c r="M4927" s="87"/>
    </row>
    <row r="4928" spans="1:13" hidden="1">
      <c r="A4928" s="281" t="str">
        <f t="shared" si="787"/>
        <v>-</v>
      </c>
      <c r="B4928" s="282"/>
      <c r="C4928" s="282"/>
      <c r="D4928" s="283"/>
      <c r="E4928" s="284">
        <f t="shared" si="788"/>
        <v>0</v>
      </c>
      <c r="F4928" s="207">
        <f t="shared" si="789"/>
        <v>0</v>
      </c>
      <c r="G4928" s="229"/>
      <c r="H4928" s="87"/>
      <c r="I4928" s="285"/>
      <c r="J4928" s="87"/>
      <c r="K4928" s="87"/>
      <c r="L4928" s="87"/>
      <c r="M4928" s="87"/>
    </row>
    <row r="4929" spans="1:13" hidden="1">
      <c r="A4929" s="281" t="str">
        <f t="shared" si="787"/>
        <v>-</v>
      </c>
      <c r="B4929" s="282"/>
      <c r="C4929" s="282"/>
      <c r="D4929" s="283"/>
      <c r="E4929" s="284">
        <f t="shared" si="788"/>
        <v>0</v>
      </c>
      <c r="F4929" s="207">
        <f t="shared" si="789"/>
        <v>0</v>
      </c>
      <c r="G4929" s="229"/>
      <c r="H4929" s="87"/>
      <c r="I4929" s="285"/>
      <c r="J4929" s="87"/>
      <c r="K4929" s="87"/>
      <c r="L4929" s="87"/>
      <c r="M4929" s="87"/>
    </row>
    <row r="4930" spans="1:13" hidden="1">
      <c r="A4930" s="281" t="str">
        <f t="shared" si="787"/>
        <v>-</v>
      </c>
      <c r="B4930" s="282"/>
      <c r="C4930" s="282"/>
      <c r="D4930" s="283"/>
      <c r="E4930" s="284">
        <f t="shared" si="788"/>
        <v>0</v>
      </c>
      <c r="F4930" s="207">
        <f t="shared" si="789"/>
        <v>0</v>
      </c>
      <c r="G4930" s="229"/>
      <c r="H4930" s="87"/>
      <c r="I4930" s="285"/>
      <c r="J4930" s="87"/>
      <c r="K4930" s="87"/>
      <c r="L4930" s="87"/>
      <c r="M4930" s="87"/>
    </row>
    <row r="4931" spans="1:13" ht="13.5" hidden="1" thickBot="1">
      <c r="A4931" s="230"/>
      <c r="B4931" s="88"/>
      <c r="C4931" s="88"/>
      <c r="D4931" s="160"/>
      <c r="E4931" s="168"/>
      <c r="F4931" s="271" t="s">
        <v>89</v>
      </c>
      <c r="G4931" s="272">
        <f>SUM(F4911:F4930)</f>
        <v>0</v>
      </c>
      <c r="H4931" s="87"/>
      <c r="I4931" s="119"/>
      <c r="J4931" s="87"/>
      <c r="K4931" s="87"/>
      <c r="L4931" s="87"/>
      <c r="M4931" s="87"/>
    </row>
    <row r="4932" spans="1:13" ht="13.5" hidden="1" thickTop="1">
      <c r="A4932" s="231" t="s">
        <v>90</v>
      </c>
      <c r="B4932" s="89"/>
      <c r="C4932" s="89"/>
      <c r="D4932" s="161"/>
      <c r="E4932" s="169"/>
      <c r="F4932" s="161"/>
      <c r="G4932" s="232"/>
      <c r="H4932" s="87"/>
      <c r="I4932" s="119"/>
      <c r="J4932" s="87"/>
      <c r="K4932" s="87"/>
      <c r="L4932" s="87"/>
      <c r="M4932" s="87"/>
    </row>
    <row r="4933" spans="1:13" hidden="1">
      <c r="A4933" s="286" t="s">
        <v>2</v>
      </c>
      <c r="B4933" s="287"/>
      <c r="C4933" s="273" t="s">
        <v>3</v>
      </c>
      <c r="D4933" s="288" t="s">
        <v>91</v>
      </c>
      <c r="E4933" s="288" t="s">
        <v>92</v>
      </c>
      <c r="F4933" s="288" t="s">
        <v>87</v>
      </c>
      <c r="G4933" s="233" t="s">
        <v>88</v>
      </c>
      <c r="H4933" s="165"/>
      <c r="I4933" s="167"/>
      <c r="J4933" s="165"/>
      <c r="K4933" s="165"/>
      <c r="L4933" s="165"/>
      <c r="M4933" s="87"/>
    </row>
    <row r="4934" spans="1:13" hidden="1">
      <c r="A4934" s="506" t="str">
        <f t="shared" ref="A4934:A4943" si="790">IF(I4934=0,"",VLOOKUP(I4934,MATERIALES,2,FALSE))</f>
        <v/>
      </c>
      <c r="B4934" s="507"/>
      <c r="C4934" s="289" t="str">
        <f t="shared" ref="C4934:C4943" si="791">IF(I4934=0,"",VLOOKUP(I4934,MATERIALES,3,FALSE))</f>
        <v/>
      </c>
      <c r="D4934" s="290"/>
      <c r="E4934" s="291">
        <f t="shared" ref="E4934:E4943" si="792">IF(I4934=0,0,VLOOKUP(I4934,MATERIALES,4,FALSE))</f>
        <v>0</v>
      </c>
      <c r="F4934" s="207">
        <f>D4934*E4934</f>
        <v>0</v>
      </c>
      <c r="G4934" s="228"/>
      <c r="H4934" s="87"/>
      <c r="I4934" s="285"/>
      <c r="J4934" s="87"/>
      <c r="K4934" s="87"/>
      <c r="L4934" s="87"/>
      <c r="M4934" s="87"/>
    </row>
    <row r="4935" spans="1:13" hidden="1">
      <c r="A4935" s="506" t="str">
        <f t="shared" si="790"/>
        <v/>
      </c>
      <c r="B4935" s="507"/>
      <c r="C4935" s="289" t="str">
        <f t="shared" si="791"/>
        <v/>
      </c>
      <c r="D4935" s="290"/>
      <c r="E4935" s="291">
        <f t="shared" si="792"/>
        <v>0</v>
      </c>
      <c r="F4935" s="207">
        <f t="shared" ref="F4935:F4943" si="793">D4935*E4935</f>
        <v>0</v>
      </c>
      <c r="G4935" s="229"/>
      <c r="H4935" s="87"/>
      <c r="I4935" s="285"/>
      <c r="J4935" s="87"/>
      <c r="K4935" s="87"/>
      <c r="L4935" s="87"/>
      <c r="M4935" s="87"/>
    </row>
    <row r="4936" spans="1:13" hidden="1">
      <c r="A4936" s="506" t="str">
        <f t="shared" si="790"/>
        <v/>
      </c>
      <c r="B4936" s="507"/>
      <c r="C4936" s="289" t="str">
        <f t="shared" si="791"/>
        <v/>
      </c>
      <c r="D4936" s="290"/>
      <c r="E4936" s="291">
        <f t="shared" si="792"/>
        <v>0</v>
      </c>
      <c r="F4936" s="207">
        <f t="shared" si="793"/>
        <v>0</v>
      </c>
      <c r="G4936" s="229"/>
      <c r="H4936" s="87"/>
      <c r="I4936" s="285"/>
      <c r="J4936" s="87"/>
      <c r="K4936" s="87"/>
      <c r="L4936" s="87"/>
      <c r="M4936" s="87"/>
    </row>
    <row r="4937" spans="1:13" hidden="1">
      <c r="A4937" s="506" t="str">
        <f t="shared" si="790"/>
        <v/>
      </c>
      <c r="B4937" s="507"/>
      <c r="C4937" s="289" t="str">
        <f t="shared" si="791"/>
        <v/>
      </c>
      <c r="D4937" s="290"/>
      <c r="E4937" s="291">
        <f t="shared" si="792"/>
        <v>0</v>
      </c>
      <c r="F4937" s="207">
        <f t="shared" si="793"/>
        <v>0</v>
      </c>
      <c r="G4937" s="229"/>
      <c r="H4937" s="87"/>
      <c r="I4937" s="285"/>
      <c r="J4937" s="87"/>
      <c r="K4937" s="87"/>
      <c r="L4937" s="87"/>
      <c r="M4937" s="87"/>
    </row>
    <row r="4938" spans="1:13" hidden="1">
      <c r="A4938" s="506" t="str">
        <f t="shared" si="790"/>
        <v/>
      </c>
      <c r="B4938" s="507"/>
      <c r="C4938" s="289" t="str">
        <f t="shared" si="791"/>
        <v/>
      </c>
      <c r="D4938" s="290"/>
      <c r="E4938" s="291">
        <f t="shared" si="792"/>
        <v>0</v>
      </c>
      <c r="F4938" s="207">
        <f t="shared" si="793"/>
        <v>0</v>
      </c>
      <c r="G4938" s="229"/>
      <c r="H4938" s="87"/>
      <c r="I4938" s="285"/>
      <c r="J4938" s="87"/>
      <c r="K4938" s="87"/>
      <c r="L4938" s="87"/>
      <c r="M4938" s="87"/>
    </row>
    <row r="4939" spans="1:13" hidden="1">
      <c r="A4939" s="506" t="str">
        <f t="shared" si="790"/>
        <v/>
      </c>
      <c r="B4939" s="507"/>
      <c r="C4939" s="289" t="str">
        <f t="shared" si="791"/>
        <v/>
      </c>
      <c r="D4939" s="290"/>
      <c r="E4939" s="291">
        <f t="shared" si="792"/>
        <v>0</v>
      </c>
      <c r="F4939" s="207">
        <f t="shared" si="793"/>
        <v>0</v>
      </c>
      <c r="G4939" s="229"/>
      <c r="H4939" s="87"/>
      <c r="I4939" s="285"/>
      <c r="J4939" s="87"/>
      <c r="K4939" s="87"/>
      <c r="L4939" s="87"/>
      <c r="M4939" s="87"/>
    </row>
    <row r="4940" spans="1:13" hidden="1">
      <c r="A4940" s="506" t="str">
        <f t="shared" si="790"/>
        <v/>
      </c>
      <c r="B4940" s="507"/>
      <c r="C4940" s="289" t="str">
        <f t="shared" si="791"/>
        <v/>
      </c>
      <c r="D4940" s="290"/>
      <c r="E4940" s="291">
        <f t="shared" si="792"/>
        <v>0</v>
      </c>
      <c r="F4940" s="207">
        <f t="shared" si="793"/>
        <v>0</v>
      </c>
      <c r="G4940" s="229"/>
      <c r="H4940" s="87"/>
      <c r="I4940" s="285"/>
      <c r="J4940" s="87"/>
      <c r="K4940" s="87"/>
      <c r="L4940" s="87"/>
      <c r="M4940" s="87"/>
    </row>
    <row r="4941" spans="1:13" hidden="1">
      <c r="A4941" s="506" t="str">
        <f t="shared" si="790"/>
        <v/>
      </c>
      <c r="B4941" s="507"/>
      <c r="C4941" s="289" t="str">
        <f t="shared" si="791"/>
        <v/>
      </c>
      <c r="D4941" s="290"/>
      <c r="E4941" s="291">
        <f t="shared" si="792"/>
        <v>0</v>
      </c>
      <c r="F4941" s="207">
        <f t="shared" si="793"/>
        <v>0</v>
      </c>
      <c r="G4941" s="234"/>
      <c r="H4941" s="87"/>
      <c r="I4941" s="285"/>
      <c r="J4941" s="87"/>
      <c r="K4941" s="87"/>
      <c r="L4941" s="87"/>
      <c r="M4941" s="87"/>
    </row>
    <row r="4942" spans="1:13" hidden="1">
      <c r="A4942" s="506" t="str">
        <f t="shared" si="790"/>
        <v/>
      </c>
      <c r="B4942" s="507"/>
      <c r="C4942" s="289" t="str">
        <f t="shared" si="791"/>
        <v/>
      </c>
      <c r="D4942" s="290"/>
      <c r="E4942" s="291">
        <f t="shared" si="792"/>
        <v>0</v>
      </c>
      <c r="F4942" s="207">
        <f t="shared" si="793"/>
        <v>0</v>
      </c>
      <c r="G4942" s="229"/>
      <c r="H4942" s="87"/>
      <c r="I4942" s="285"/>
      <c r="J4942" s="87"/>
      <c r="K4942" s="87"/>
      <c r="L4942" s="87"/>
      <c r="M4942" s="87"/>
    </row>
    <row r="4943" spans="1:13" hidden="1">
      <c r="A4943" s="506" t="str">
        <f t="shared" si="790"/>
        <v/>
      </c>
      <c r="B4943" s="507"/>
      <c r="C4943" s="289" t="str">
        <f t="shared" si="791"/>
        <v/>
      </c>
      <c r="D4943" s="290"/>
      <c r="E4943" s="291">
        <f t="shared" si="792"/>
        <v>0</v>
      </c>
      <c r="F4943" s="207">
        <f t="shared" si="793"/>
        <v>0</v>
      </c>
      <c r="G4943" s="235"/>
      <c r="H4943" s="87"/>
      <c r="I4943" s="285"/>
      <c r="J4943" s="87"/>
      <c r="K4943" s="87"/>
      <c r="L4943" s="87"/>
      <c r="M4943" s="87"/>
    </row>
    <row r="4944" spans="1:13" ht="13.5" hidden="1" thickBot="1">
      <c r="A4944" s="223"/>
      <c r="B4944" s="87"/>
      <c r="C4944" s="87"/>
      <c r="D4944" s="162"/>
      <c r="E4944" s="170"/>
      <c r="F4944" s="66" t="s">
        <v>93</v>
      </c>
      <c r="G4944" s="234">
        <f>SUM(F4934:F4943)</f>
        <v>0</v>
      </c>
      <c r="H4944" s="87"/>
      <c r="I4944" s="119"/>
      <c r="J4944" s="87"/>
      <c r="K4944" s="87"/>
      <c r="L4944" s="87"/>
      <c r="M4944" s="87"/>
    </row>
    <row r="4945" spans="1:13" ht="14.25" hidden="1" thickTop="1" thickBot="1">
      <c r="A4945" s="236" t="s">
        <v>94</v>
      </c>
      <c r="B4945" s="90"/>
      <c r="C4945" s="90"/>
      <c r="D4945" s="163"/>
      <c r="E4945" s="171"/>
      <c r="F4945" s="163"/>
      <c r="G4945" s="237"/>
      <c r="H4945" s="87"/>
      <c r="I4945" s="119"/>
      <c r="J4945" s="87"/>
      <c r="K4945" s="87"/>
      <c r="L4945" s="87"/>
      <c r="M4945" s="87"/>
    </row>
    <row r="4946" spans="1:13" ht="13.5" hidden="1" thickTop="1">
      <c r="A4946" s="286" t="s">
        <v>2</v>
      </c>
      <c r="B4946" s="287"/>
      <c r="C4946" s="288" t="s">
        <v>95</v>
      </c>
      <c r="D4946" s="288" t="s">
        <v>96</v>
      </c>
      <c r="E4946" s="288" t="s">
        <v>97</v>
      </c>
      <c r="F4946" s="288" t="s">
        <v>87</v>
      </c>
      <c r="G4946" s="233" t="s">
        <v>88</v>
      </c>
      <c r="H4946" s="87"/>
      <c r="I4946" s="119"/>
      <c r="J4946" s="87"/>
      <c r="K4946" s="87"/>
      <c r="L4946" s="87"/>
      <c r="M4946" s="87"/>
    </row>
    <row r="4947" spans="1:13" hidden="1">
      <c r="A4947" s="506" t="str">
        <f>IF(I4947=0,"",VLOOKUP(I4947,EQUIPOS,2,FALSE))</f>
        <v/>
      </c>
      <c r="B4947" s="507"/>
      <c r="C4947" s="292"/>
      <c r="D4947" s="290"/>
      <c r="E4947" s="291">
        <f>IF(I4947=0,0,VLOOKUP(I4947,EQUIPOS,4,FALSE))</f>
        <v>0</v>
      </c>
      <c r="F4947" s="207">
        <f>C4947*D4947*E4947</f>
        <v>0</v>
      </c>
      <c r="G4947" s="228"/>
      <c r="H4947" s="87"/>
      <c r="I4947" s="285"/>
      <c r="J4947" s="87"/>
      <c r="K4947" s="87"/>
      <c r="L4947" s="87"/>
      <c r="M4947" s="87"/>
    </row>
    <row r="4948" spans="1:13" hidden="1">
      <c r="A4948" s="506" t="str">
        <f>IF(I4948=0,"",VLOOKUP(I4948,EQUIPOS,2,FALSE))</f>
        <v/>
      </c>
      <c r="B4948" s="507"/>
      <c r="C4948" s="292"/>
      <c r="D4948" s="290"/>
      <c r="E4948" s="291">
        <f>IF(I4948=0,0,VLOOKUP(I4948,EQUIPOS,4,FALSE))</f>
        <v>0</v>
      </c>
      <c r="F4948" s="207">
        <f>C4948*D4948*E4948</f>
        <v>0</v>
      </c>
      <c r="G4948" s="229"/>
      <c r="H4948" s="87"/>
      <c r="I4948" s="285"/>
      <c r="J4948" s="87"/>
      <c r="K4948" s="87"/>
      <c r="L4948" s="87"/>
      <c r="M4948" s="87"/>
    </row>
    <row r="4949" spans="1:13" hidden="1">
      <c r="A4949" s="506" t="str">
        <f>IF(I4949=0,"",VLOOKUP(I4949,EQUIPOS,2,FALSE))</f>
        <v/>
      </c>
      <c r="B4949" s="507"/>
      <c r="C4949" s="292"/>
      <c r="D4949" s="290"/>
      <c r="E4949" s="291">
        <f>IF(I4949=0,0,VLOOKUP(I4949,EQUIPOS,4,FALSE))</f>
        <v>0</v>
      </c>
      <c r="F4949" s="207">
        <f>C4949*D4949*E4949</f>
        <v>0</v>
      </c>
      <c r="G4949" s="229"/>
      <c r="H4949" s="87"/>
      <c r="I4949" s="285"/>
      <c r="J4949" s="87"/>
      <c r="K4949" s="87"/>
      <c r="L4949" s="87"/>
      <c r="M4949" s="87"/>
    </row>
    <row r="4950" spans="1:13" hidden="1">
      <c r="A4950" s="506" t="str">
        <f>IF(I4950=0,"",VLOOKUP(I4950,EQUIPOS,2,FALSE))</f>
        <v/>
      </c>
      <c r="B4950" s="507"/>
      <c r="C4950" s="292"/>
      <c r="D4950" s="290"/>
      <c r="E4950" s="291">
        <f>IF(I4950=0,0,VLOOKUP(I4950,EQUIPOS,4,FALSE))</f>
        <v>0</v>
      </c>
      <c r="F4950" s="207">
        <f>C4950*D4950*E4950</f>
        <v>0</v>
      </c>
      <c r="G4950" s="235"/>
      <c r="H4950" s="87"/>
      <c r="I4950" s="285"/>
      <c r="J4950" s="87"/>
      <c r="K4950" s="87"/>
      <c r="L4950" s="87"/>
      <c r="M4950" s="87"/>
    </row>
    <row r="4951" spans="1:13" ht="13.5" hidden="1" thickBot="1">
      <c r="A4951" s="230"/>
      <c r="B4951" s="88"/>
      <c r="C4951" s="88"/>
      <c r="D4951" s="160"/>
      <c r="E4951" s="172"/>
      <c r="F4951" s="271" t="s">
        <v>98</v>
      </c>
      <c r="G4951" s="238">
        <f>SUM(F4947:F4950)</f>
        <v>0</v>
      </c>
      <c r="H4951" s="87"/>
      <c r="I4951" s="119"/>
      <c r="J4951" s="87"/>
      <c r="K4951" s="87"/>
      <c r="L4951" s="87"/>
      <c r="M4951" s="87"/>
    </row>
    <row r="4952" spans="1:13" ht="13.5" hidden="1" thickTop="1">
      <c r="A4952" s="231" t="s">
        <v>99</v>
      </c>
      <c r="B4952" s="89"/>
      <c r="C4952" s="89"/>
      <c r="D4952" s="161"/>
      <c r="E4952" s="169"/>
      <c r="F4952" s="161"/>
      <c r="G4952" s="232"/>
      <c r="H4952" s="87"/>
      <c r="I4952" s="119"/>
      <c r="J4952" s="87"/>
      <c r="K4952" s="87"/>
      <c r="L4952" s="87"/>
      <c r="M4952" s="87"/>
    </row>
    <row r="4953" spans="1:13" hidden="1">
      <c r="A4953" s="286" t="s">
        <v>2</v>
      </c>
      <c r="B4953" s="273" t="s">
        <v>3</v>
      </c>
      <c r="C4953" s="273" t="s">
        <v>91</v>
      </c>
      <c r="D4953" s="288" t="s">
        <v>85</v>
      </c>
      <c r="E4953" s="288" t="s">
        <v>92</v>
      </c>
      <c r="F4953" s="288" t="s">
        <v>87</v>
      </c>
      <c r="G4953" s="233" t="s">
        <v>88</v>
      </c>
      <c r="H4953" s="165"/>
      <c r="I4953" s="167"/>
      <c r="J4953" s="87"/>
      <c r="K4953" s="87"/>
      <c r="L4953" s="87"/>
      <c r="M4953" s="87"/>
    </row>
    <row r="4954" spans="1:13" hidden="1">
      <c r="A4954" s="293" t="str">
        <f t="shared" ref="A4954:A4962" si="794">IF(I4954=0,"",VLOOKUP(I4954,MANOOBRA,2,FALSE))</f>
        <v/>
      </c>
      <c r="B4954" s="289" t="str">
        <f t="shared" ref="B4954:B4962" si="795">IF(I4954=0,"",VLOOKUP(I4954,MANOOBRA,3,FALSE))</f>
        <v/>
      </c>
      <c r="C4954" s="292"/>
      <c r="D4954" s="292"/>
      <c r="E4954" s="291">
        <f t="shared" ref="E4954:E4962" si="796">IF(I4954=0,0,VLOOKUP(I4954,MANOOBRA,4,FALSE))</f>
        <v>0</v>
      </c>
      <c r="F4954" s="207">
        <f>IF(D4954=0,0,C4954*E4954/D4954)</f>
        <v>0</v>
      </c>
      <c r="G4954" s="228"/>
      <c r="H4954" s="87"/>
      <c r="I4954" s="285"/>
      <c r="J4954" s="87"/>
      <c r="K4954" s="87"/>
      <c r="L4954" s="87"/>
      <c r="M4954" s="87"/>
    </row>
    <row r="4955" spans="1:13" hidden="1">
      <c r="A4955" s="293" t="str">
        <f t="shared" si="794"/>
        <v/>
      </c>
      <c r="B4955" s="289" t="str">
        <f t="shared" si="795"/>
        <v/>
      </c>
      <c r="C4955" s="292"/>
      <c r="D4955" s="292"/>
      <c r="E4955" s="291">
        <f t="shared" si="796"/>
        <v>0</v>
      </c>
      <c r="F4955" s="207">
        <f t="shared" ref="F4955:F4962" si="797">IF(D4955=0,0,C4955*E4955/D4955)</f>
        <v>0</v>
      </c>
      <c r="G4955" s="229"/>
      <c r="H4955" s="87"/>
      <c r="I4955" s="285"/>
      <c r="J4955" s="87"/>
      <c r="K4955" s="87"/>
      <c r="L4955" s="87"/>
      <c r="M4955" s="87"/>
    </row>
    <row r="4956" spans="1:13" hidden="1">
      <c r="A4956" s="293" t="str">
        <f t="shared" si="794"/>
        <v/>
      </c>
      <c r="B4956" s="289" t="str">
        <f t="shared" si="795"/>
        <v/>
      </c>
      <c r="C4956" s="292"/>
      <c r="D4956" s="292"/>
      <c r="E4956" s="291">
        <f t="shared" si="796"/>
        <v>0</v>
      </c>
      <c r="F4956" s="207">
        <f t="shared" si="797"/>
        <v>0</v>
      </c>
      <c r="G4956" s="229"/>
      <c r="H4956" s="87"/>
      <c r="I4956" s="285"/>
      <c r="J4956" s="87"/>
      <c r="K4956" s="87"/>
      <c r="L4956" s="87"/>
      <c r="M4956" s="87"/>
    </row>
    <row r="4957" spans="1:13" hidden="1">
      <c r="A4957" s="293" t="str">
        <f t="shared" si="794"/>
        <v/>
      </c>
      <c r="B4957" s="289" t="str">
        <f t="shared" si="795"/>
        <v/>
      </c>
      <c r="C4957" s="292"/>
      <c r="D4957" s="292"/>
      <c r="E4957" s="291">
        <f t="shared" si="796"/>
        <v>0</v>
      </c>
      <c r="F4957" s="207">
        <f t="shared" si="797"/>
        <v>0</v>
      </c>
      <c r="G4957" s="229"/>
      <c r="H4957" s="87"/>
      <c r="I4957" s="285"/>
      <c r="J4957" s="87"/>
      <c r="K4957" s="87"/>
      <c r="L4957" s="87"/>
      <c r="M4957" s="87"/>
    </row>
    <row r="4958" spans="1:13" hidden="1">
      <c r="A4958" s="293" t="str">
        <f t="shared" si="794"/>
        <v/>
      </c>
      <c r="B4958" s="289" t="str">
        <f t="shared" si="795"/>
        <v/>
      </c>
      <c r="C4958" s="292"/>
      <c r="D4958" s="292"/>
      <c r="E4958" s="291">
        <f t="shared" si="796"/>
        <v>0</v>
      </c>
      <c r="F4958" s="207">
        <f t="shared" si="797"/>
        <v>0</v>
      </c>
      <c r="G4958" s="229"/>
      <c r="H4958" s="87"/>
      <c r="I4958" s="285"/>
      <c r="J4958" s="87"/>
      <c r="K4958" s="87"/>
      <c r="L4958" s="87"/>
      <c r="M4958" s="87"/>
    </row>
    <row r="4959" spans="1:13" hidden="1">
      <c r="A4959" s="293" t="str">
        <f t="shared" si="794"/>
        <v/>
      </c>
      <c r="B4959" s="289" t="str">
        <f t="shared" si="795"/>
        <v/>
      </c>
      <c r="C4959" s="292"/>
      <c r="D4959" s="294"/>
      <c r="E4959" s="291">
        <f t="shared" si="796"/>
        <v>0</v>
      </c>
      <c r="F4959" s="207">
        <f t="shared" si="797"/>
        <v>0</v>
      </c>
      <c r="G4959" s="229"/>
      <c r="H4959" s="87"/>
      <c r="I4959" s="285"/>
      <c r="J4959" s="87"/>
      <c r="K4959" s="87"/>
      <c r="L4959" s="87"/>
      <c r="M4959" s="87"/>
    </row>
    <row r="4960" spans="1:13" hidden="1">
      <c r="A4960" s="293" t="str">
        <f t="shared" si="794"/>
        <v/>
      </c>
      <c r="B4960" s="289" t="str">
        <f t="shared" si="795"/>
        <v/>
      </c>
      <c r="C4960" s="292"/>
      <c r="D4960" s="294"/>
      <c r="E4960" s="291">
        <f t="shared" si="796"/>
        <v>0</v>
      </c>
      <c r="F4960" s="207">
        <f t="shared" si="797"/>
        <v>0</v>
      </c>
      <c r="G4960" s="229"/>
      <c r="H4960" s="87"/>
      <c r="I4960" s="285"/>
      <c r="J4960" s="87"/>
      <c r="K4960" s="87"/>
      <c r="L4960" s="87"/>
      <c r="M4960" s="87"/>
    </row>
    <row r="4961" spans="1:13" hidden="1">
      <c r="A4961" s="293" t="str">
        <f t="shared" si="794"/>
        <v/>
      </c>
      <c r="B4961" s="289" t="str">
        <f t="shared" si="795"/>
        <v/>
      </c>
      <c r="C4961" s="292"/>
      <c r="D4961" s="294"/>
      <c r="E4961" s="291">
        <f t="shared" si="796"/>
        <v>0</v>
      </c>
      <c r="F4961" s="207">
        <f t="shared" si="797"/>
        <v>0</v>
      </c>
      <c r="G4961" s="229"/>
      <c r="H4961" s="87"/>
      <c r="I4961" s="285"/>
      <c r="J4961" s="87"/>
      <c r="K4961" s="87"/>
      <c r="L4961" s="87"/>
      <c r="M4961" s="87"/>
    </row>
    <row r="4962" spans="1:13" hidden="1">
      <c r="A4962" s="293" t="str">
        <f t="shared" si="794"/>
        <v/>
      </c>
      <c r="B4962" s="289" t="str">
        <f t="shared" si="795"/>
        <v/>
      </c>
      <c r="C4962" s="292"/>
      <c r="D4962" s="294"/>
      <c r="E4962" s="291">
        <f t="shared" si="796"/>
        <v>0</v>
      </c>
      <c r="F4962" s="207">
        <f t="shared" si="797"/>
        <v>0</v>
      </c>
      <c r="G4962" s="235"/>
      <c r="H4962" s="87"/>
      <c r="I4962" s="285"/>
      <c r="J4962" s="87"/>
      <c r="K4962" s="87"/>
      <c r="L4962" s="87"/>
      <c r="M4962" s="87"/>
    </row>
    <row r="4963" spans="1:13" ht="13.5" hidden="1" thickBot="1">
      <c r="A4963" s="230"/>
      <c r="B4963" s="88"/>
      <c r="C4963" s="88"/>
      <c r="D4963" s="160"/>
      <c r="E4963" s="168"/>
      <c r="F4963" s="271" t="s">
        <v>100</v>
      </c>
      <c r="G4963" s="238">
        <f>SUM(F4954:F4962)</f>
        <v>0</v>
      </c>
      <c r="H4963" s="87"/>
      <c r="I4963" s="119"/>
      <c r="J4963" s="87"/>
      <c r="K4963" s="87"/>
      <c r="L4963" s="87"/>
      <c r="M4963" s="87"/>
    </row>
    <row r="4964" spans="1:13" ht="13.5" hidden="1" thickTop="1">
      <c r="A4964" s="239" t="s">
        <v>101</v>
      </c>
      <c r="B4964" s="89"/>
      <c r="C4964" s="89"/>
      <c r="D4964" s="161"/>
      <c r="E4964" s="169"/>
      <c r="F4964" s="161"/>
      <c r="G4964" s="232"/>
      <c r="H4964" s="87"/>
      <c r="I4964" s="119"/>
      <c r="J4964" s="87"/>
      <c r="K4964" s="87"/>
      <c r="L4964" s="87"/>
      <c r="M4964" s="87"/>
    </row>
    <row r="4965" spans="1:13" hidden="1">
      <c r="A4965" s="286" t="s">
        <v>2</v>
      </c>
      <c r="B4965" s="287"/>
      <c r="C4965" s="287"/>
      <c r="D4965" s="208"/>
      <c r="E4965" s="288" t="s">
        <v>102</v>
      </c>
      <c r="F4965" s="288" t="s">
        <v>45</v>
      </c>
      <c r="G4965" s="295" t="s">
        <v>102</v>
      </c>
      <c r="H4965" s="165"/>
      <c r="I4965" s="167"/>
      <c r="J4965" s="87"/>
      <c r="K4965" s="87"/>
      <c r="L4965" s="87"/>
      <c r="M4965" s="87"/>
    </row>
    <row r="4966" spans="1:13" hidden="1">
      <c r="A4966" s="296" t="s">
        <v>103</v>
      </c>
      <c r="B4966" s="209"/>
      <c r="C4966" s="209"/>
      <c r="D4966" s="210"/>
      <c r="E4966" s="284">
        <f>SUM(G4931,G4944,G4951,G4963)</f>
        <v>0</v>
      </c>
      <c r="F4966" s="297">
        <f>A</f>
        <v>0</v>
      </c>
      <c r="G4966" s="298">
        <f>E4966*F4966</f>
        <v>0</v>
      </c>
      <c r="H4966" s="87"/>
      <c r="I4966" s="173"/>
      <c r="J4966" s="87"/>
      <c r="K4966" s="87"/>
      <c r="L4966" s="87"/>
      <c r="M4966" s="87"/>
    </row>
    <row r="4967" spans="1:13" hidden="1">
      <c r="A4967" s="296" t="s">
        <v>104</v>
      </c>
      <c r="B4967" s="209"/>
      <c r="C4967" s="209"/>
      <c r="D4967" s="210"/>
      <c r="E4967" s="284">
        <f>SUM(G4931,G4944,G4951,G4963)</f>
        <v>0</v>
      </c>
      <c r="F4967" s="297">
        <f>I</f>
        <v>0</v>
      </c>
      <c r="G4967" s="298">
        <f>E4967*F4967</f>
        <v>0</v>
      </c>
      <c r="H4967" s="87"/>
      <c r="I4967" s="173"/>
      <c r="J4967" s="87"/>
      <c r="K4967" s="87"/>
      <c r="L4967" s="87"/>
      <c r="M4967" s="87"/>
    </row>
    <row r="4968" spans="1:13" hidden="1">
      <c r="A4968" s="296" t="s">
        <v>105</v>
      </c>
      <c r="B4968" s="209"/>
      <c r="C4968" s="209"/>
      <c r="D4968" s="210"/>
      <c r="E4968" s="284">
        <f>SUM(G4931,G4944,G4951,G4963)</f>
        <v>0</v>
      </c>
      <c r="F4968" s="297">
        <f>U</f>
        <v>0</v>
      </c>
      <c r="G4968" s="298">
        <f>E4968*F4968</f>
        <v>0</v>
      </c>
      <c r="H4968" s="87"/>
      <c r="I4968" s="173"/>
      <c r="J4968" s="87"/>
      <c r="K4968" s="87"/>
      <c r="L4968" s="87"/>
      <c r="M4968" s="87"/>
    </row>
    <row r="4969" spans="1:13" ht="23.25" hidden="1" thickBot="1">
      <c r="A4969" s="230"/>
      <c r="B4969" s="88"/>
      <c r="C4969" s="88"/>
      <c r="D4969" s="160"/>
      <c r="E4969" s="168"/>
      <c r="F4969" s="67" t="s">
        <v>106</v>
      </c>
      <c r="G4969" s="238">
        <f>SUM(G4966:G4968)</f>
        <v>0</v>
      </c>
      <c r="H4969" s="87"/>
      <c r="I4969" s="119"/>
      <c r="J4969" s="299" t="s">
        <v>107</v>
      </c>
      <c r="K4969" s="299" t="s">
        <v>108</v>
      </c>
      <c r="L4969" s="299" t="s">
        <v>106</v>
      </c>
      <c r="M4969" s="299" t="s">
        <v>105</v>
      </c>
    </row>
    <row r="4970" spans="1:13" ht="14.25" hidden="1" thickTop="1" thickBot="1">
      <c r="A4970" s="240"/>
      <c r="B4970" s="58"/>
      <c r="C4970" s="58"/>
      <c r="D4970" s="174"/>
      <c r="E4970" s="68" t="s">
        <v>108</v>
      </c>
      <c r="F4970" s="69"/>
      <c r="G4970" s="241">
        <f>ROUND(SUM(G4931,G4944,G4951,G4963,G4969),0)</f>
        <v>0</v>
      </c>
      <c r="H4970" s="58"/>
      <c r="I4970" s="118"/>
      <c r="J4970" s="300" t="str">
        <f>B4907</f>
        <v>7.6</v>
      </c>
      <c r="K4970" s="301">
        <f>G4970</f>
        <v>0</v>
      </c>
      <c r="L4970" s="302">
        <f>ROUND(SUM(G4931,G4944,G4951,G4963),0)</f>
        <v>0</v>
      </c>
      <c r="M4970" s="303">
        <f>G4968</f>
        <v>0</v>
      </c>
    </row>
    <row r="4971" spans="1:13" ht="26.25" hidden="1" thickTop="1">
      <c r="A4971" s="242" t="s">
        <v>109</v>
      </c>
      <c r="B4971" s="87"/>
      <c r="C4971" s="87"/>
      <c r="D4971" s="162"/>
      <c r="E4971" s="166"/>
      <c r="F4971" s="162"/>
      <c r="G4971" s="225"/>
      <c r="H4971" s="87"/>
      <c r="I4971" s="119"/>
      <c r="J4971" s="87"/>
      <c r="K4971" s="87"/>
      <c r="L4971" s="87"/>
      <c r="M4971" s="87"/>
    </row>
    <row r="4972" spans="1:13" hidden="1">
      <c r="A4972" s="242"/>
      <c r="B4972" s="175"/>
      <c r="C4972" s="175"/>
      <c r="D4972" s="176"/>
      <c r="E4972" s="166"/>
      <c r="F4972" s="162"/>
      <c r="G4972" s="243">
        <f ca="1">TODAY()</f>
        <v>46244</v>
      </c>
      <c r="H4972" s="87"/>
      <c r="I4972" s="119"/>
      <c r="J4972" s="87"/>
      <c r="K4972" s="87"/>
      <c r="L4972" s="87"/>
      <c r="M4972" s="87"/>
    </row>
    <row r="4973" spans="1:13" ht="13.5" hidden="1" thickBot="1">
      <c r="A4973" s="244"/>
      <c r="B4973" s="245"/>
      <c r="C4973" s="245"/>
      <c r="D4973" s="246"/>
      <c r="E4973" s="247"/>
      <c r="F4973" s="246"/>
      <c r="G4973" s="248"/>
      <c r="H4973" s="87"/>
      <c r="I4973" s="119"/>
      <c r="J4973" s="87"/>
      <c r="K4973" s="87"/>
      <c r="L4973" s="87"/>
      <c r="M4973" s="87"/>
    </row>
    <row r="4974" spans="1:13" hidden="1">
      <c r="A4974" s="217"/>
      <c r="B4974" s="218"/>
      <c r="C4974" s="218"/>
      <c r="D4974" s="219"/>
      <c r="E4974" s="220"/>
      <c r="F4974" s="219"/>
      <c r="G4974" s="221" t="s">
        <v>77</v>
      </c>
      <c r="H4974" s="58"/>
      <c r="I4974" s="118"/>
      <c r="J4974" s="58"/>
      <c r="K4974" s="58"/>
      <c r="L4974" s="58"/>
      <c r="M4974" s="87"/>
    </row>
    <row r="4975" spans="1:13" hidden="1">
      <c r="A4975" s="222" t="s">
        <v>78</v>
      </c>
      <c r="B4975" s="508" t="str">
        <f>Proponente</f>
        <v>Proponente BCDA</v>
      </c>
      <c r="C4975" s="508"/>
      <c r="D4975" s="508"/>
      <c r="E4975" s="508"/>
      <c r="F4975" s="508"/>
      <c r="G4975" s="509"/>
      <c r="H4975" s="87"/>
      <c r="I4975" s="119"/>
      <c r="J4975" s="87"/>
      <c r="K4975" s="87"/>
      <c r="L4975" s="87"/>
      <c r="M4975" s="87"/>
    </row>
    <row r="4976" spans="1:13" hidden="1">
      <c r="A4976" s="222" t="s">
        <v>79</v>
      </c>
      <c r="B4976" s="87" t="str">
        <f>VLOOKUP(B4977,'4_Presupuesto de Obra'!$A$8:$D$182,2,FALSE)</f>
        <v>7.7</v>
      </c>
      <c r="C4976" s="508">
        <f>VLOOKUP(B4977,'4_Presupuesto de Obra'!$A$8:$D$182,3,FALSE)</f>
        <v>0</v>
      </c>
      <c r="D4976" s="508"/>
      <c r="E4976" s="508"/>
      <c r="F4976" s="508"/>
      <c r="G4976" s="509"/>
      <c r="H4976" s="87"/>
      <c r="I4976" s="119"/>
      <c r="J4976" s="87"/>
      <c r="K4976" s="87"/>
      <c r="L4976" s="87"/>
      <c r="M4976" s="87"/>
    </row>
    <row r="4977" spans="1:13" hidden="1">
      <c r="A4977" s="223"/>
      <c r="B4977" s="216">
        <f>+B4908+1</f>
        <v>73</v>
      </c>
      <c r="C4977" s="87"/>
      <c r="D4977" s="162"/>
      <c r="E4977" s="166"/>
      <c r="F4977" s="59" t="s">
        <v>80</v>
      </c>
      <c r="G4977" s="224">
        <f>VLOOKUP(B4977,'4_Presupuesto de Obra'!$A$8:$D$182,4,FALSE)</f>
        <v>0</v>
      </c>
      <c r="H4977" s="87"/>
      <c r="I4977" s="119"/>
      <c r="J4977" s="87"/>
      <c r="K4977" s="87"/>
      <c r="L4977" s="87"/>
      <c r="M4977" s="87"/>
    </row>
    <row r="4978" spans="1:13" ht="13.5" hidden="1" thickBot="1">
      <c r="A4978" s="222" t="s">
        <v>81</v>
      </c>
      <c r="B4978" s="87"/>
      <c r="C4978" s="87"/>
      <c r="D4978" s="162"/>
      <c r="E4978" s="166"/>
      <c r="F4978" s="162"/>
      <c r="G4978" s="225"/>
      <c r="H4978" s="87"/>
      <c r="I4978" s="167"/>
      <c r="J4978" s="87"/>
      <c r="K4978" s="87"/>
      <c r="L4978" s="87"/>
      <c r="M4978" s="87"/>
    </row>
    <row r="4979" spans="1:13" ht="13.5" hidden="1" thickTop="1">
      <c r="A4979" s="226" t="s">
        <v>2</v>
      </c>
      <c r="B4979" s="158" t="s">
        <v>83</v>
      </c>
      <c r="C4979" s="158" t="s">
        <v>84</v>
      </c>
      <c r="D4979" s="159" t="s">
        <v>85</v>
      </c>
      <c r="E4979" s="65" t="s">
        <v>86</v>
      </c>
      <c r="F4979" s="65" t="s">
        <v>87</v>
      </c>
      <c r="G4979" s="227" t="s">
        <v>88</v>
      </c>
      <c r="H4979" s="165"/>
      <c r="I4979" s="167"/>
      <c r="J4979" s="165"/>
      <c r="K4979" s="165"/>
      <c r="L4979" s="165"/>
      <c r="M4979" s="87"/>
    </row>
    <row r="4980" spans="1:13" hidden="1">
      <c r="A4980" s="281" t="str">
        <f t="shared" ref="A4980:A4999" si="798">IF(I4980=0,"-",VLOOKUP(I4980,EQUIPOS,2,FALSE))</f>
        <v>-</v>
      </c>
      <c r="B4980" s="282"/>
      <c r="C4980" s="282"/>
      <c r="D4980" s="283"/>
      <c r="E4980" s="284">
        <f t="shared" ref="E4980:E4999" si="799">IF(I4980=0,0,VLOOKUP(I4980,EQUIPOS,4,FALSE))</f>
        <v>0</v>
      </c>
      <c r="F4980" s="207">
        <f t="shared" ref="F4980:F4999" si="800">IF(D4980=0,0,E4980/D4980)</f>
        <v>0</v>
      </c>
      <c r="G4980" s="228"/>
      <c r="H4980" s="87"/>
      <c r="I4980" s="285"/>
      <c r="J4980" s="87"/>
      <c r="K4980" s="87"/>
      <c r="L4980" s="87"/>
      <c r="M4980" s="87"/>
    </row>
    <row r="4981" spans="1:13" hidden="1">
      <c r="A4981" s="281" t="str">
        <f t="shared" si="798"/>
        <v>-</v>
      </c>
      <c r="B4981" s="282"/>
      <c r="C4981" s="282"/>
      <c r="D4981" s="283"/>
      <c r="E4981" s="284">
        <f t="shared" si="799"/>
        <v>0</v>
      </c>
      <c r="F4981" s="207">
        <f t="shared" si="800"/>
        <v>0</v>
      </c>
      <c r="G4981" s="229"/>
      <c r="H4981" s="87"/>
      <c r="I4981" s="285"/>
      <c r="J4981" s="87"/>
      <c r="K4981" s="87"/>
      <c r="L4981" s="87"/>
      <c r="M4981" s="87"/>
    </row>
    <row r="4982" spans="1:13" hidden="1">
      <c r="A4982" s="281" t="str">
        <f t="shared" si="798"/>
        <v>-</v>
      </c>
      <c r="B4982" s="282"/>
      <c r="C4982" s="282"/>
      <c r="D4982" s="283"/>
      <c r="E4982" s="284">
        <f t="shared" si="799"/>
        <v>0</v>
      </c>
      <c r="F4982" s="207">
        <f t="shared" si="800"/>
        <v>0</v>
      </c>
      <c r="G4982" s="229"/>
      <c r="H4982" s="87"/>
      <c r="I4982" s="285"/>
      <c r="J4982" s="87"/>
      <c r="K4982" s="87"/>
      <c r="L4982" s="87"/>
      <c r="M4982" s="87"/>
    </row>
    <row r="4983" spans="1:13" hidden="1">
      <c r="A4983" s="281" t="str">
        <f t="shared" si="798"/>
        <v>-</v>
      </c>
      <c r="B4983" s="282"/>
      <c r="C4983" s="282"/>
      <c r="D4983" s="283"/>
      <c r="E4983" s="284">
        <f t="shared" si="799"/>
        <v>0</v>
      </c>
      <c r="F4983" s="207">
        <f t="shared" si="800"/>
        <v>0</v>
      </c>
      <c r="G4983" s="229"/>
      <c r="H4983" s="87"/>
      <c r="I4983" s="285"/>
      <c r="J4983" s="87"/>
      <c r="K4983" s="87"/>
      <c r="L4983" s="87"/>
      <c r="M4983" s="87"/>
    </row>
    <row r="4984" spans="1:13" hidden="1">
      <c r="A4984" s="281" t="str">
        <f t="shared" si="798"/>
        <v>-</v>
      </c>
      <c r="B4984" s="282"/>
      <c r="C4984" s="282"/>
      <c r="D4984" s="283"/>
      <c r="E4984" s="284">
        <f t="shared" si="799"/>
        <v>0</v>
      </c>
      <c r="F4984" s="207">
        <f t="shared" si="800"/>
        <v>0</v>
      </c>
      <c r="G4984" s="229"/>
      <c r="H4984" s="87"/>
      <c r="I4984" s="285"/>
      <c r="J4984" s="87"/>
      <c r="K4984" s="87"/>
      <c r="L4984" s="87"/>
      <c r="M4984" s="87"/>
    </row>
    <row r="4985" spans="1:13" hidden="1">
      <c r="A4985" s="281" t="str">
        <f t="shared" si="798"/>
        <v>-</v>
      </c>
      <c r="B4985" s="282"/>
      <c r="C4985" s="282"/>
      <c r="D4985" s="283"/>
      <c r="E4985" s="284">
        <f t="shared" si="799"/>
        <v>0</v>
      </c>
      <c r="F4985" s="207">
        <f t="shared" si="800"/>
        <v>0</v>
      </c>
      <c r="G4985" s="229"/>
      <c r="H4985" s="87"/>
      <c r="I4985" s="285"/>
      <c r="J4985" s="87"/>
      <c r="K4985" s="87"/>
      <c r="L4985" s="87"/>
      <c r="M4985" s="87"/>
    </row>
    <row r="4986" spans="1:13" hidden="1">
      <c r="A4986" s="281" t="str">
        <f t="shared" si="798"/>
        <v>-</v>
      </c>
      <c r="B4986" s="282"/>
      <c r="C4986" s="282"/>
      <c r="D4986" s="283"/>
      <c r="E4986" s="284">
        <f t="shared" si="799"/>
        <v>0</v>
      </c>
      <c r="F4986" s="207">
        <f t="shared" si="800"/>
        <v>0</v>
      </c>
      <c r="G4986" s="235"/>
      <c r="H4986" s="87"/>
      <c r="I4986" s="285"/>
      <c r="J4986" s="87"/>
      <c r="K4986" s="87"/>
      <c r="L4986" s="87"/>
      <c r="M4986" s="87"/>
    </row>
    <row r="4987" spans="1:13" hidden="1">
      <c r="A4987" s="281" t="str">
        <f t="shared" si="798"/>
        <v>-</v>
      </c>
      <c r="B4987" s="282"/>
      <c r="C4987" s="282"/>
      <c r="D4987" s="283"/>
      <c r="E4987" s="284">
        <f t="shared" si="799"/>
        <v>0</v>
      </c>
      <c r="F4987" s="207">
        <f t="shared" si="800"/>
        <v>0</v>
      </c>
      <c r="G4987" s="229"/>
      <c r="H4987" s="87"/>
      <c r="I4987" s="285"/>
      <c r="J4987" s="87"/>
      <c r="K4987" s="87"/>
      <c r="L4987" s="87"/>
      <c r="M4987" s="87"/>
    </row>
    <row r="4988" spans="1:13" hidden="1">
      <c r="A4988" s="281" t="str">
        <f t="shared" si="798"/>
        <v>-</v>
      </c>
      <c r="B4988" s="282"/>
      <c r="C4988" s="282"/>
      <c r="D4988" s="283"/>
      <c r="E4988" s="284">
        <f t="shared" si="799"/>
        <v>0</v>
      </c>
      <c r="F4988" s="207">
        <f t="shared" si="800"/>
        <v>0</v>
      </c>
      <c r="G4988" s="229"/>
      <c r="H4988" s="87"/>
      <c r="I4988" s="285"/>
      <c r="J4988" s="87"/>
      <c r="K4988" s="87"/>
      <c r="L4988" s="87"/>
      <c r="M4988" s="87"/>
    </row>
    <row r="4989" spans="1:13" hidden="1">
      <c r="A4989" s="281" t="str">
        <f t="shared" si="798"/>
        <v>-</v>
      </c>
      <c r="B4989" s="282"/>
      <c r="C4989" s="282"/>
      <c r="D4989" s="283"/>
      <c r="E4989" s="284">
        <f t="shared" si="799"/>
        <v>0</v>
      </c>
      <c r="F4989" s="207">
        <f t="shared" si="800"/>
        <v>0</v>
      </c>
      <c r="G4989" s="229"/>
      <c r="H4989" s="87"/>
      <c r="I4989" s="285"/>
      <c r="J4989" s="87"/>
      <c r="K4989" s="87"/>
      <c r="L4989" s="87"/>
      <c r="M4989" s="87"/>
    </row>
    <row r="4990" spans="1:13" hidden="1">
      <c r="A4990" s="281" t="str">
        <f t="shared" si="798"/>
        <v>-</v>
      </c>
      <c r="B4990" s="282"/>
      <c r="C4990" s="282"/>
      <c r="D4990" s="283"/>
      <c r="E4990" s="284">
        <f t="shared" si="799"/>
        <v>0</v>
      </c>
      <c r="F4990" s="207">
        <f t="shared" si="800"/>
        <v>0</v>
      </c>
      <c r="G4990" s="229"/>
      <c r="H4990" s="87"/>
      <c r="I4990" s="285"/>
      <c r="J4990" s="87"/>
      <c r="K4990" s="87"/>
      <c r="L4990" s="87"/>
      <c r="M4990" s="87"/>
    </row>
    <row r="4991" spans="1:13" hidden="1">
      <c r="A4991" s="281" t="str">
        <f t="shared" si="798"/>
        <v>-</v>
      </c>
      <c r="B4991" s="282"/>
      <c r="C4991" s="282"/>
      <c r="D4991" s="283"/>
      <c r="E4991" s="284">
        <f t="shared" si="799"/>
        <v>0</v>
      </c>
      <c r="F4991" s="207">
        <f t="shared" si="800"/>
        <v>0</v>
      </c>
      <c r="G4991" s="229"/>
      <c r="H4991" s="87"/>
      <c r="I4991" s="285"/>
      <c r="J4991" s="87"/>
      <c r="K4991" s="87"/>
      <c r="L4991" s="87"/>
      <c r="M4991" s="87"/>
    </row>
    <row r="4992" spans="1:13" hidden="1">
      <c r="A4992" s="281" t="str">
        <f t="shared" si="798"/>
        <v>-</v>
      </c>
      <c r="B4992" s="282"/>
      <c r="C4992" s="282"/>
      <c r="D4992" s="283"/>
      <c r="E4992" s="284">
        <f t="shared" si="799"/>
        <v>0</v>
      </c>
      <c r="F4992" s="207">
        <f t="shared" si="800"/>
        <v>0</v>
      </c>
      <c r="G4992" s="229"/>
      <c r="H4992" s="87"/>
      <c r="I4992" s="285"/>
      <c r="J4992" s="87"/>
      <c r="K4992" s="87"/>
      <c r="L4992" s="87"/>
      <c r="M4992" s="87"/>
    </row>
    <row r="4993" spans="1:13" hidden="1">
      <c r="A4993" s="281" t="str">
        <f t="shared" si="798"/>
        <v>-</v>
      </c>
      <c r="B4993" s="282"/>
      <c r="C4993" s="282"/>
      <c r="D4993" s="283"/>
      <c r="E4993" s="284">
        <f t="shared" si="799"/>
        <v>0</v>
      </c>
      <c r="F4993" s="207">
        <f t="shared" si="800"/>
        <v>0</v>
      </c>
      <c r="G4993" s="229"/>
      <c r="H4993" s="87"/>
      <c r="I4993" s="285"/>
      <c r="J4993" s="87"/>
      <c r="K4993" s="87"/>
      <c r="L4993" s="87"/>
      <c r="M4993" s="87"/>
    </row>
    <row r="4994" spans="1:13" hidden="1">
      <c r="A4994" s="281" t="str">
        <f t="shared" si="798"/>
        <v>-</v>
      </c>
      <c r="B4994" s="282"/>
      <c r="C4994" s="282"/>
      <c r="D4994" s="283"/>
      <c r="E4994" s="284">
        <f t="shared" si="799"/>
        <v>0</v>
      </c>
      <c r="F4994" s="207">
        <f t="shared" si="800"/>
        <v>0</v>
      </c>
      <c r="G4994" s="229"/>
      <c r="H4994" s="87"/>
      <c r="I4994" s="285"/>
      <c r="J4994" s="87"/>
      <c r="K4994" s="87"/>
      <c r="L4994" s="87"/>
      <c r="M4994" s="87"/>
    </row>
    <row r="4995" spans="1:13" hidden="1">
      <c r="A4995" s="281" t="str">
        <f t="shared" si="798"/>
        <v>-</v>
      </c>
      <c r="B4995" s="282"/>
      <c r="C4995" s="282"/>
      <c r="D4995" s="283"/>
      <c r="E4995" s="284">
        <f t="shared" si="799"/>
        <v>0</v>
      </c>
      <c r="F4995" s="207">
        <f t="shared" si="800"/>
        <v>0</v>
      </c>
      <c r="G4995" s="229"/>
      <c r="H4995" s="87"/>
      <c r="I4995" s="285"/>
      <c r="J4995" s="87"/>
      <c r="K4995" s="87"/>
      <c r="L4995" s="87"/>
      <c r="M4995" s="87"/>
    </row>
    <row r="4996" spans="1:13" hidden="1">
      <c r="A4996" s="281" t="str">
        <f t="shared" si="798"/>
        <v>-</v>
      </c>
      <c r="B4996" s="282"/>
      <c r="C4996" s="282"/>
      <c r="D4996" s="283"/>
      <c r="E4996" s="284">
        <f t="shared" si="799"/>
        <v>0</v>
      </c>
      <c r="F4996" s="207">
        <f t="shared" si="800"/>
        <v>0</v>
      </c>
      <c r="G4996" s="229"/>
      <c r="H4996" s="87"/>
      <c r="I4996" s="285"/>
      <c r="J4996" s="87"/>
      <c r="K4996" s="87"/>
      <c r="L4996" s="87"/>
      <c r="M4996" s="87"/>
    </row>
    <row r="4997" spans="1:13" hidden="1">
      <c r="A4997" s="281" t="str">
        <f t="shared" si="798"/>
        <v>-</v>
      </c>
      <c r="B4997" s="282"/>
      <c r="C4997" s="282"/>
      <c r="D4997" s="283"/>
      <c r="E4997" s="284">
        <f t="shared" si="799"/>
        <v>0</v>
      </c>
      <c r="F4997" s="207">
        <f t="shared" si="800"/>
        <v>0</v>
      </c>
      <c r="G4997" s="229"/>
      <c r="H4997" s="87"/>
      <c r="I4997" s="285"/>
      <c r="J4997" s="87"/>
      <c r="K4997" s="87"/>
      <c r="L4997" s="87"/>
      <c r="M4997" s="87"/>
    </row>
    <row r="4998" spans="1:13" hidden="1">
      <c r="A4998" s="281" t="str">
        <f t="shared" si="798"/>
        <v>-</v>
      </c>
      <c r="B4998" s="282"/>
      <c r="C4998" s="282"/>
      <c r="D4998" s="283"/>
      <c r="E4998" s="284">
        <f t="shared" si="799"/>
        <v>0</v>
      </c>
      <c r="F4998" s="207">
        <f t="shared" si="800"/>
        <v>0</v>
      </c>
      <c r="G4998" s="229"/>
      <c r="H4998" s="87"/>
      <c r="I4998" s="285"/>
      <c r="J4998" s="87"/>
      <c r="K4998" s="87"/>
      <c r="L4998" s="87"/>
      <c r="M4998" s="87"/>
    </row>
    <row r="4999" spans="1:13" hidden="1">
      <c r="A4999" s="281" t="str">
        <f t="shared" si="798"/>
        <v>-</v>
      </c>
      <c r="B4999" s="282"/>
      <c r="C4999" s="282"/>
      <c r="D4999" s="283"/>
      <c r="E4999" s="284">
        <f t="shared" si="799"/>
        <v>0</v>
      </c>
      <c r="F4999" s="207">
        <f t="shared" si="800"/>
        <v>0</v>
      </c>
      <c r="G4999" s="229"/>
      <c r="H4999" s="87"/>
      <c r="I4999" s="285"/>
      <c r="J4999" s="87"/>
      <c r="K4999" s="87"/>
      <c r="L4999" s="87"/>
      <c r="M4999" s="87"/>
    </row>
    <row r="5000" spans="1:13" ht="13.5" hidden="1" thickBot="1">
      <c r="A5000" s="230"/>
      <c r="B5000" s="88"/>
      <c r="C5000" s="88"/>
      <c r="D5000" s="160"/>
      <c r="E5000" s="168"/>
      <c r="F5000" s="271" t="s">
        <v>89</v>
      </c>
      <c r="G5000" s="272">
        <f>SUM(F4980:F4999)</f>
        <v>0</v>
      </c>
      <c r="H5000" s="87"/>
      <c r="I5000" s="119"/>
      <c r="J5000" s="87"/>
      <c r="K5000" s="87"/>
      <c r="L5000" s="87"/>
      <c r="M5000" s="87"/>
    </row>
    <row r="5001" spans="1:13" ht="13.5" hidden="1" thickTop="1">
      <c r="A5001" s="231" t="s">
        <v>90</v>
      </c>
      <c r="B5001" s="89"/>
      <c r="C5001" s="89"/>
      <c r="D5001" s="161"/>
      <c r="E5001" s="169"/>
      <c r="F5001" s="161"/>
      <c r="G5001" s="232"/>
      <c r="H5001" s="87"/>
      <c r="I5001" s="119"/>
      <c r="J5001" s="87"/>
      <c r="K5001" s="87"/>
      <c r="L5001" s="87"/>
      <c r="M5001" s="87"/>
    </row>
    <row r="5002" spans="1:13" hidden="1">
      <c r="A5002" s="286" t="s">
        <v>2</v>
      </c>
      <c r="B5002" s="287"/>
      <c r="C5002" s="273" t="s">
        <v>3</v>
      </c>
      <c r="D5002" s="288" t="s">
        <v>91</v>
      </c>
      <c r="E5002" s="288" t="s">
        <v>92</v>
      </c>
      <c r="F5002" s="288" t="s">
        <v>87</v>
      </c>
      <c r="G5002" s="233" t="s">
        <v>88</v>
      </c>
      <c r="H5002" s="165"/>
      <c r="I5002" s="167"/>
      <c r="J5002" s="165"/>
      <c r="K5002" s="165"/>
      <c r="L5002" s="165"/>
      <c r="M5002" s="87"/>
    </row>
    <row r="5003" spans="1:13" hidden="1">
      <c r="A5003" s="506" t="str">
        <f t="shared" ref="A5003:A5012" si="801">IF(I5003=0,"",VLOOKUP(I5003,MATERIALES,2,FALSE))</f>
        <v/>
      </c>
      <c r="B5003" s="507"/>
      <c r="C5003" s="289" t="str">
        <f t="shared" ref="C5003:C5012" si="802">IF(I5003=0,"",VLOOKUP(I5003,MATERIALES,3,FALSE))</f>
        <v/>
      </c>
      <c r="D5003" s="290"/>
      <c r="E5003" s="291">
        <f t="shared" ref="E5003:E5012" si="803">IF(I5003=0,0,VLOOKUP(I5003,MATERIALES,4,FALSE))</f>
        <v>0</v>
      </c>
      <c r="F5003" s="207">
        <f>D5003*E5003</f>
        <v>0</v>
      </c>
      <c r="G5003" s="228"/>
      <c r="H5003" s="87"/>
      <c r="I5003" s="285"/>
      <c r="J5003" s="87"/>
      <c r="K5003" s="87"/>
      <c r="L5003" s="87"/>
      <c r="M5003" s="87"/>
    </row>
    <row r="5004" spans="1:13" hidden="1">
      <c r="A5004" s="506" t="str">
        <f t="shared" si="801"/>
        <v/>
      </c>
      <c r="B5004" s="507"/>
      <c r="C5004" s="289" t="str">
        <f t="shared" si="802"/>
        <v/>
      </c>
      <c r="D5004" s="290"/>
      <c r="E5004" s="291">
        <f t="shared" si="803"/>
        <v>0</v>
      </c>
      <c r="F5004" s="207">
        <f t="shared" ref="F5004:F5012" si="804">D5004*E5004</f>
        <v>0</v>
      </c>
      <c r="G5004" s="229"/>
      <c r="H5004" s="87"/>
      <c r="I5004" s="285"/>
      <c r="J5004" s="87"/>
      <c r="K5004" s="87"/>
      <c r="L5004" s="87"/>
      <c r="M5004" s="87"/>
    </row>
    <row r="5005" spans="1:13" hidden="1">
      <c r="A5005" s="506" t="str">
        <f t="shared" si="801"/>
        <v/>
      </c>
      <c r="B5005" s="507"/>
      <c r="C5005" s="289" t="str">
        <f t="shared" si="802"/>
        <v/>
      </c>
      <c r="D5005" s="290"/>
      <c r="E5005" s="291">
        <f t="shared" si="803"/>
        <v>0</v>
      </c>
      <c r="F5005" s="207">
        <f t="shared" si="804"/>
        <v>0</v>
      </c>
      <c r="G5005" s="229"/>
      <c r="H5005" s="87"/>
      <c r="I5005" s="285"/>
      <c r="J5005" s="87"/>
      <c r="K5005" s="87"/>
      <c r="L5005" s="87"/>
      <c r="M5005" s="87"/>
    </row>
    <row r="5006" spans="1:13" hidden="1">
      <c r="A5006" s="506" t="str">
        <f t="shared" si="801"/>
        <v/>
      </c>
      <c r="B5006" s="507"/>
      <c r="C5006" s="289" t="str">
        <f t="shared" si="802"/>
        <v/>
      </c>
      <c r="D5006" s="290"/>
      <c r="E5006" s="291">
        <f t="shared" si="803"/>
        <v>0</v>
      </c>
      <c r="F5006" s="207">
        <f t="shared" si="804"/>
        <v>0</v>
      </c>
      <c r="G5006" s="229"/>
      <c r="H5006" s="87"/>
      <c r="I5006" s="285"/>
      <c r="J5006" s="87"/>
      <c r="K5006" s="87"/>
      <c r="L5006" s="87"/>
      <c r="M5006" s="87"/>
    </row>
    <row r="5007" spans="1:13" hidden="1">
      <c r="A5007" s="506" t="str">
        <f t="shared" si="801"/>
        <v/>
      </c>
      <c r="B5007" s="507"/>
      <c r="C5007" s="289" t="str">
        <f t="shared" si="802"/>
        <v/>
      </c>
      <c r="D5007" s="290"/>
      <c r="E5007" s="291">
        <f t="shared" si="803"/>
        <v>0</v>
      </c>
      <c r="F5007" s="207">
        <f t="shared" si="804"/>
        <v>0</v>
      </c>
      <c r="G5007" s="229"/>
      <c r="H5007" s="87"/>
      <c r="I5007" s="285"/>
      <c r="J5007" s="87"/>
      <c r="K5007" s="87"/>
      <c r="L5007" s="87"/>
      <c r="M5007" s="87"/>
    </row>
    <row r="5008" spans="1:13" hidden="1">
      <c r="A5008" s="506" t="str">
        <f t="shared" si="801"/>
        <v/>
      </c>
      <c r="B5008" s="507"/>
      <c r="C5008" s="289" t="str">
        <f t="shared" si="802"/>
        <v/>
      </c>
      <c r="D5008" s="290"/>
      <c r="E5008" s="291">
        <f t="shared" si="803"/>
        <v>0</v>
      </c>
      <c r="F5008" s="207">
        <f t="shared" si="804"/>
        <v>0</v>
      </c>
      <c r="G5008" s="229"/>
      <c r="H5008" s="87"/>
      <c r="I5008" s="285"/>
      <c r="J5008" s="87"/>
      <c r="K5008" s="87"/>
      <c r="L5008" s="87"/>
      <c r="M5008" s="87"/>
    </row>
    <row r="5009" spans="1:13" hidden="1">
      <c r="A5009" s="506" t="str">
        <f t="shared" si="801"/>
        <v/>
      </c>
      <c r="B5009" s="507"/>
      <c r="C5009" s="289" t="str">
        <f t="shared" si="802"/>
        <v/>
      </c>
      <c r="D5009" s="290"/>
      <c r="E5009" s="291">
        <f t="shared" si="803"/>
        <v>0</v>
      </c>
      <c r="F5009" s="207">
        <f t="shared" si="804"/>
        <v>0</v>
      </c>
      <c r="G5009" s="229"/>
      <c r="H5009" s="87"/>
      <c r="I5009" s="285"/>
      <c r="J5009" s="87"/>
      <c r="K5009" s="87"/>
      <c r="L5009" s="87"/>
      <c r="M5009" s="87"/>
    </row>
    <row r="5010" spans="1:13" hidden="1">
      <c r="A5010" s="506" t="str">
        <f t="shared" si="801"/>
        <v/>
      </c>
      <c r="B5010" s="507"/>
      <c r="C5010" s="289" t="str">
        <f t="shared" si="802"/>
        <v/>
      </c>
      <c r="D5010" s="290"/>
      <c r="E5010" s="291">
        <f t="shared" si="803"/>
        <v>0</v>
      </c>
      <c r="F5010" s="207">
        <f t="shared" si="804"/>
        <v>0</v>
      </c>
      <c r="G5010" s="234"/>
      <c r="H5010" s="87"/>
      <c r="I5010" s="285"/>
      <c r="J5010" s="87"/>
      <c r="K5010" s="87"/>
      <c r="L5010" s="87"/>
      <c r="M5010" s="87"/>
    </row>
    <row r="5011" spans="1:13" hidden="1">
      <c r="A5011" s="506" t="str">
        <f t="shared" si="801"/>
        <v/>
      </c>
      <c r="B5011" s="507"/>
      <c r="C5011" s="289" t="str">
        <f t="shared" si="802"/>
        <v/>
      </c>
      <c r="D5011" s="290"/>
      <c r="E5011" s="291">
        <f t="shared" si="803"/>
        <v>0</v>
      </c>
      <c r="F5011" s="207">
        <f t="shared" si="804"/>
        <v>0</v>
      </c>
      <c r="G5011" s="229"/>
      <c r="H5011" s="87"/>
      <c r="I5011" s="285"/>
      <c r="J5011" s="87"/>
      <c r="K5011" s="87"/>
      <c r="L5011" s="87"/>
      <c r="M5011" s="87"/>
    </row>
    <row r="5012" spans="1:13" hidden="1">
      <c r="A5012" s="506" t="str">
        <f t="shared" si="801"/>
        <v/>
      </c>
      <c r="B5012" s="507"/>
      <c r="C5012" s="289" t="str">
        <f t="shared" si="802"/>
        <v/>
      </c>
      <c r="D5012" s="290"/>
      <c r="E5012" s="291">
        <f t="shared" si="803"/>
        <v>0</v>
      </c>
      <c r="F5012" s="207">
        <f t="shared" si="804"/>
        <v>0</v>
      </c>
      <c r="G5012" s="235"/>
      <c r="H5012" s="87"/>
      <c r="I5012" s="285"/>
      <c r="J5012" s="87"/>
      <c r="K5012" s="87"/>
      <c r="L5012" s="87"/>
      <c r="M5012" s="87"/>
    </row>
    <row r="5013" spans="1:13" ht="13.5" hidden="1" thickBot="1">
      <c r="A5013" s="223"/>
      <c r="B5013" s="87"/>
      <c r="C5013" s="87"/>
      <c r="D5013" s="162"/>
      <c r="E5013" s="170"/>
      <c r="F5013" s="66" t="s">
        <v>93</v>
      </c>
      <c r="G5013" s="234">
        <f>SUM(F5003:F5012)</f>
        <v>0</v>
      </c>
      <c r="H5013" s="87"/>
      <c r="I5013" s="119"/>
      <c r="J5013" s="87"/>
      <c r="K5013" s="87"/>
      <c r="L5013" s="87"/>
      <c r="M5013" s="87"/>
    </row>
    <row r="5014" spans="1:13" ht="14.25" hidden="1" thickTop="1" thickBot="1">
      <c r="A5014" s="236" t="s">
        <v>94</v>
      </c>
      <c r="B5014" s="90"/>
      <c r="C5014" s="90"/>
      <c r="D5014" s="163"/>
      <c r="E5014" s="171"/>
      <c r="F5014" s="163"/>
      <c r="G5014" s="237"/>
      <c r="H5014" s="87"/>
      <c r="I5014" s="119"/>
      <c r="J5014" s="87"/>
      <c r="K5014" s="87"/>
      <c r="L5014" s="87"/>
      <c r="M5014" s="87"/>
    </row>
    <row r="5015" spans="1:13" ht="13.5" hidden="1" thickTop="1">
      <c r="A5015" s="286" t="s">
        <v>2</v>
      </c>
      <c r="B5015" s="287"/>
      <c r="C5015" s="288" t="s">
        <v>95</v>
      </c>
      <c r="D5015" s="288" t="s">
        <v>96</v>
      </c>
      <c r="E5015" s="288" t="s">
        <v>97</v>
      </c>
      <c r="F5015" s="288" t="s">
        <v>87</v>
      </c>
      <c r="G5015" s="233" t="s">
        <v>88</v>
      </c>
      <c r="H5015" s="87"/>
      <c r="I5015" s="119"/>
      <c r="J5015" s="87"/>
      <c r="K5015" s="87"/>
      <c r="L5015" s="87"/>
      <c r="M5015" s="87"/>
    </row>
    <row r="5016" spans="1:13" hidden="1">
      <c r="A5016" s="506" t="str">
        <f>IF(I5016=0,"",VLOOKUP(I5016,EQUIPOS,2,FALSE))</f>
        <v/>
      </c>
      <c r="B5016" s="507"/>
      <c r="C5016" s="292"/>
      <c r="D5016" s="290"/>
      <c r="E5016" s="291">
        <f>IF(I5016=0,0,VLOOKUP(I5016,EQUIPOS,4,FALSE))</f>
        <v>0</v>
      </c>
      <c r="F5016" s="207">
        <f>C5016*D5016*E5016</f>
        <v>0</v>
      </c>
      <c r="G5016" s="228"/>
      <c r="H5016" s="87"/>
      <c r="I5016" s="285"/>
      <c r="J5016" s="87"/>
      <c r="K5016" s="87"/>
      <c r="L5016" s="87"/>
      <c r="M5016" s="87"/>
    </row>
    <row r="5017" spans="1:13" hidden="1">
      <c r="A5017" s="506" t="str">
        <f>IF(I5017=0,"",VLOOKUP(I5017,EQUIPOS,2,FALSE))</f>
        <v/>
      </c>
      <c r="B5017" s="507"/>
      <c r="C5017" s="292"/>
      <c r="D5017" s="290"/>
      <c r="E5017" s="291">
        <f>IF(I5017=0,0,VLOOKUP(I5017,EQUIPOS,4,FALSE))</f>
        <v>0</v>
      </c>
      <c r="F5017" s="207">
        <f>C5017*D5017*E5017</f>
        <v>0</v>
      </c>
      <c r="G5017" s="229"/>
      <c r="H5017" s="87"/>
      <c r="I5017" s="285"/>
      <c r="J5017" s="87"/>
      <c r="K5017" s="87"/>
      <c r="L5017" s="87"/>
      <c r="M5017" s="87"/>
    </row>
    <row r="5018" spans="1:13" hidden="1">
      <c r="A5018" s="506" t="str">
        <f>IF(I5018=0,"",VLOOKUP(I5018,EQUIPOS,2,FALSE))</f>
        <v/>
      </c>
      <c r="B5018" s="507"/>
      <c r="C5018" s="292"/>
      <c r="D5018" s="290"/>
      <c r="E5018" s="291">
        <f>IF(I5018=0,0,VLOOKUP(I5018,EQUIPOS,4,FALSE))</f>
        <v>0</v>
      </c>
      <c r="F5018" s="207">
        <f>C5018*D5018*E5018</f>
        <v>0</v>
      </c>
      <c r="G5018" s="229"/>
      <c r="H5018" s="87"/>
      <c r="I5018" s="285"/>
      <c r="J5018" s="87"/>
      <c r="K5018" s="87"/>
      <c r="L5018" s="87"/>
      <c r="M5018" s="87"/>
    </row>
    <row r="5019" spans="1:13" hidden="1">
      <c r="A5019" s="506" t="str">
        <f>IF(I5019=0,"",VLOOKUP(I5019,EQUIPOS,2,FALSE))</f>
        <v/>
      </c>
      <c r="B5019" s="507"/>
      <c r="C5019" s="292"/>
      <c r="D5019" s="290"/>
      <c r="E5019" s="291">
        <f>IF(I5019=0,0,VLOOKUP(I5019,EQUIPOS,4,FALSE))</f>
        <v>0</v>
      </c>
      <c r="F5019" s="207">
        <f>C5019*D5019*E5019</f>
        <v>0</v>
      </c>
      <c r="G5019" s="235"/>
      <c r="H5019" s="87"/>
      <c r="I5019" s="285"/>
      <c r="J5019" s="87"/>
      <c r="K5019" s="87"/>
      <c r="L5019" s="87"/>
      <c r="M5019" s="87"/>
    </row>
    <row r="5020" spans="1:13" ht="13.5" hidden="1" thickBot="1">
      <c r="A5020" s="230"/>
      <c r="B5020" s="88"/>
      <c r="C5020" s="88"/>
      <c r="D5020" s="160"/>
      <c r="E5020" s="172"/>
      <c r="F5020" s="271" t="s">
        <v>98</v>
      </c>
      <c r="G5020" s="238">
        <f>SUM(F5016:F5019)</f>
        <v>0</v>
      </c>
      <c r="H5020" s="87"/>
      <c r="I5020" s="119"/>
      <c r="J5020" s="87"/>
      <c r="K5020" s="87"/>
      <c r="L5020" s="87"/>
      <c r="M5020" s="87"/>
    </row>
    <row r="5021" spans="1:13" ht="13.5" hidden="1" thickTop="1">
      <c r="A5021" s="231" t="s">
        <v>99</v>
      </c>
      <c r="B5021" s="89"/>
      <c r="C5021" s="89"/>
      <c r="D5021" s="161"/>
      <c r="E5021" s="169"/>
      <c r="F5021" s="161"/>
      <c r="G5021" s="232"/>
      <c r="H5021" s="87"/>
      <c r="I5021" s="119"/>
      <c r="J5021" s="87"/>
      <c r="K5021" s="87"/>
      <c r="L5021" s="87"/>
      <c r="M5021" s="87"/>
    </row>
    <row r="5022" spans="1:13" hidden="1">
      <c r="A5022" s="286" t="s">
        <v>2</v>
      </c>
      <c r="B5022" s="273" t="s">
        <v>3</v>
      </c>
      <c r="C5022" s="273" t="s">
        <v>91</v>
      </c>
      <c r="D5022" s="288" t="s">
        <v>85</v>
      </c>
      <c r="E5022" s="288" t="s">
        <v>92</v>
      </c>
      <c r="F5022" s="288" t="s">
        <v>87</v>
      </c>
      <c r="G5022" s="233" t="s">
        <v>88</v>
      </c>
      <c r="H5022" s="165"/>
      <c r="I5022" s="167"/>
      <c r="J5022" s="87"/>
      <c r="K5022" s="87"/>
      <c r="L5022" s="87"/>
      <c r="M5022" s="87"/>
    </row>
    <row r="5023" spans="1:13" hidden="1">
      <c r="A5023" s="293" t="str">
        <f t="shared" ref="A5023:A5031" si="805">IF(I5023=0,"",VLOOKUP(I5023,MANOOBRA,2,FALSE))</f>
        <v/>
      </c>
      <c r="B5023" s="289" t="str">
        <f t="shared" ref="B5023:B5031" si="806">IF(I5023=0,"",VLOOKUP(I5023,MANOOBRA,3,FALSE))</f>
        <v/>
      </c>
      <c r="C5023" s="292"/>
      <c r="D5023" s="292"/>
      <c r="E5023" s="291">
        <f t="shared" ref="E5023:E5031" si="807">IF(I5023=0,0,VLOOKUP(I5023,MANOOBRA,4,FALSE))</f>
        <v>0</v>
      </c>
      <c r="F5023" s="207">
        <f>IF(D5023=0,0,C5023*E5023/D5023)</f>
        <v>0</v>
      </c>
      <c r="G5023" s="228"/>
      <c r="H5023" s="87"/>
      <c r="I5023" s="285"/>
      <c r="J5023" s="87"/>
      <c r="K5023" s="87"/>
      <c r="L5023" s="87"/>
      <c r="M5023" s="87"/>
    </row>
    <row r="5024" spans="1:13" hidden="1">
      <c r="A5024" s="293" t="str">
        <f t="shared" si="805"/>
        <v/>
      </c>
      <c r="B5024" s="289" t="str">
        <f t="shared" si="806"/>
        <v/>
      </c>
      <c r="C5024" s="292"/>
      <c r="D5024" s="292"/>
      <c r="E5024" s="291">
        <f t="shared" si="807"/>
        <v>0</v>
      </c>
      <c r="F5024" s="207">
        <f t="shared" ref="F5024:F5031" si="808">IF(D5024=0,0,C5024*E5024/D5024)</f>
        <v>0</v>
      </c>
      <c r="G5024" s="229"/>
      <c r="H5024" s="87"/>
      <c r="I5024" s="285"/>
      <c r="J5024" s="87"/>
      <c r="K5024" s="87"/>
      <c r="L5024" s="87"/>
      <c r="M5024" s="87"/>
    </row>
    <row r="5025" spans="1:13" hidden="1">
      <c r="A5025" s="293" t="str">
        <f t="shared" si="805"/>
        <v/>
      </c>
      <c r="B5025" s="289" t="str">
        <f t="shared" si="806"/>
        <v/>
      </c>
      <c r="C5025" s="292"/>
      <c r="D5025" s="292"/>
      <c r="E5025" s="291">
        <f t="shared" si="807"/>
        <v>0</v>
      </c>
      <c r="F5025" s="207">
        <f t="shared" si="808"/>
        <v>0</v>
      </c>
      <c r="G5025" s="229"/>
      <c r="H5025" s="87"/>
      <c r="I5025" s="285"/>
      <c r="J5025" s="87"/>
      <c r="K5025" s="87"/>
      <c r="L5025" s="87"/>
      <c r="M5025" s="87"/>
    </row>
    <row r="5026" spans="1:13" hidden="1">
      <c r="A5026" s="293" t="str">
        <f t="shared" si="805"/>
        <v/>
      </c>
      <c r="B5026" s="289" t="str">
        <f t="shared" si="806"/>
        <v/>
      </c>
      <c r="C5026" s="292"/>
      <c r="D5026" s="292"/>
      <c r="E5026" s="291">
        <f t="shared" si="807"/>
        <v>0</v>
      </c>
      <c r="F5026" s="207">
        <f t="shared" si="808"/>
        <v>0</v>
      </c>
      <c r="G5026" s="229"/>
      <c r="H5026" s="87"/>
      <c r="I5026" s="285"/>
      <c r="J5026" s="87"/>
      <c r="K5026" s="87"/>
      <c r="L5026" s="87"/>
      <c r="M5026" s="87"/>
    </row>
    <row r="5027" spans="1:13" hidden="1">
      <c r="A5027" s="293" t="str">
        <f t="shared" si="805"/>
        <v/>
      </c>
      <c r="B5027" s="289" t="str">
        <f t="shared" si="806"/>
        <v/>
      </c>
      <c r="C5027" s="292"/>
      <c r="D5027" s="292"/>
      <c r="E5027" s="291">
        <f t="shared" si="807"/>
        <v>0</v>
      </c>
      <c r="F5027" s="207">
        <f t="shared" si="808"/>
        <v>0</v>
      </c>
      <c r="G5027" s="229"/>
      <c r="H5027" s="87"/>
      <c r="I5027" s="285"/>
      <c r="J5027" s="87"/>
      <c r="K5027" s="87"/>
      <c r="L5027" s="87"/>
      <c r="M5027" s="87"/>
    </row>
    <row r="5028" spans="1:13" hidden="1">
      <c r="A5028" s="293" t="str">
        <f t="shared" si="805"/>
        <v/>
      </c>
      <c r="B5028" s="289" t="str">
        <f t="shared" si="806"/>
        <v/>
      </c>
      <c r="C5028" s="292"/>
      <c r="D5028" s="294"/>
      <c r="E5028" s="291">
        <f t="shared" si="807"/>
        <v>0</v>
      </c>
      <c r="F5028" s="207">
        <f t="shared" si="808"/>
        <v>0</v>
      </c>
      <c r="G5028" s="229"/>
      <c r="H5028" s="87"/>
      <c r="I5028" s="285"/>
      <c r="J5028" s="87"/>
      <c r="K5028" s="87"/>
      <c r="L5028" s="87"/>
      <c r="M5028" s="87"/>
    </row>
    <row r="5029" spans="1:13" hidden="1">
      <c r="A5029" s="293" t="str">
        <f t="shared" si="805"/>
        <v/>
      </c>
      <c r="B5029" s="289" t="str">
        <f t="shared" si="806"/>
        <v/>
      </c>
      <c r="C5029" s="292"/>
      <c r="D5029" s="294"/>
      <c r="E5029" s="291">
        <f t="shared" si="807"/>
        <v>0</v>
      </c>
      <c r="F5029" s="207">
        <f t="shared" si="808"/>
        <v>0</v>
      </c>
      <c r="G5029" s="229"/>
      <c r="H5029" s="87"/>
      <c r="I5029" s="285"/>
      <c r="J5029" s="87"/>
      <c r="K5029" s="87"/>
      <c r="L5029" s="87"/>
      <c r="M5029" s="87"/>
    </row>
    <row r="5030" spans="1:13" hidden="1">
      <c r="A5030" s="293" t="str">
        <f t="shared" si="805"/>
        <v/>
      </c>
      <c r="B5030" s="289" t="str">
        <f t="shared" si="806"/>
        <v/>
      </c>
      <c r="C5030" s="292"/>
      <c r="D5030" s="294"/>
      <c r="E5030" s="291">
        <f t="shared" si="807"/>
        <v>0</v>
      </c>
      <c r="F5030" s="207">
        <f t="shared" si="808"/>
        <v>0</v>
      </c>
      <c r="G5030" s="229"/>
      <c r="H5030" s="87"/>
      <c r="I5030" s="285"/>
      <c r="J5030" s="87"/>
      <c r="K5030" s="87"/>
      <c r="L5030" s="87"/>
      <c r="M5030" s="87"/>
    </row>
    <row r="5031" spans="1:13" hidden="1">
      <c r="A5031" s="293" t="str">
        <f t="shared" si="805"/>
        <v/>
      </c>
      <c r="B5031" s="289" t="str">
        <f t="shared" si="806"/>
        <v/>
      </c>
      <c r="C5031" s="292"/>
      <c r="D5031" s="294"/>
      <c r="E5031" s="291">
        <f t="shared" si="807"/>
        <v>0</v>
      </c>
      <c r="F5031" s="207">
        <f t="shared" si="808"/>
        <v>0</v>
      </c>
      <c r="G5031" s="235"/>
      <c r="H5031" s="87"/>
      <c r="I5031" s="285"/>
      <c r="J5031" s="87"/>
      <c r="K5031" s="87"/>
      <c r="L5031" s="87"/>
      <c r="M5031" s="87"/>
    </row>
    <row r="5032" spans="1:13" ht="13.5" hidden="1" thickBot="1">
      <c r="A5032" s="230"/>
      <c r="B5032" s="88"/>
      <c r="C5032" s="88"/>
      <c r="D5032" s="160"/>
      <c r="E5032" s="168"/>
      <c r="F5032" s="271" t="s">
        <v>100</v>
      </c>
      <c r="G5032" s="238">
        <f>SUM(F5023:F5031)</f>
        <v>0</v>
      </c>
      <c r="H5032" s="87"/>
      <c r="I5032" s="119"/>
      <c r="J5032" s="87"/>
      <c r="K5032" s="87"/>
      <c r="L5032" s="87"/>
      <c r="M5032" s="87"/>
    </row>
    <row r="5033" spans="1:13" ht="13.5" hidden="1" thickTop="1">
      <c r="A5033" s="239" t="s">
        <v>101</v>
      </c>
      <c r="B5033" s="89"/>
      <c r="C5033" s="89"/>
      <c r="D5033" s="161"/>
      <c r="E5033" s="169"/>
      <c r="F5033" s="161"/>
      <c r="G5033" s="232"/>
      <c r="H5033" s="87"/>
      <c r="I5033" s="119"/>
      <c r="J5033" s="87"/>
      <c r="K5033" s="87"/>
      <c r="L5033" s="87"/>
      <c r="M5033" s="87"/>
    </row>
    <row r="5034" spans="1:13" hidden="1">
      <c r="A5034" s="286" t="s">
        <v>2</v>
      </c>
      <c r="B5034" s="287"/>
      <c r="C5034" s="287"/>
      <c r="D5034" s="208"/>
      <c r="E5034" s="288" t="s">
        <v>102</v>
      </c>
      <c r="F5034" s="288" t="s">
        <v>45</v>
      </c>
      <c r="G5034" s="295" t="s">
        <v>102</v>
      </c>
      <c r="H5034" s="165"/>
      <c r="I5034" s="167"/>
      <c r="J5034" s="87"/>
      <c r="K5034" s="87"/>
      <c r="L5034" s="87"/>
      <c r="M5034" s="87"/>
    </row>
    <row r="5035" spans="1:13" hidden="1">
      <c r="A5035" s="296" t="s">
        <v>103</v>
      </c>
      <c r="B5035" s="209"/>
      <c r="C5035" s="209"/>
      <c r="D5035" s="210"/>
      <c r="E5035" s="284">
        <f>SUM(G5000,G5013,G5020,G5032)</f>
        <v>0</v>
      </c>
      <c r="F5035" s="297">
        <f>A</f>
        <v>0</v>
      </c>
      <c r="G5035" s="298">
        <f>E5035*F5035</f>
        <v>0</v>
      </c>
      <c r="H5035" s="87"/>
      <c r="I5035" s="173"/>
      <c r="J5035" s="87"/>
      <c r="K5035" s="87"/>
      <c r="L5035" s="87"/>
      <c r="M5035" s="87"/>
    </row>
    <row r="5036" spans="1:13" hidden="1">
      <c r="A5036" s="296" t="s">
        <v>104</v>
      </c>
      <c r="B5036" s="209"/>
      <c r="C5036" s="209"/>
      <c r="D5036" s="210"/>
      <c r="E5036" s="284">
        <f>SUM(G5000,G5013,G5020,G5032)</f>
        <v>0</v>
      </c>
      <c r="F5036" s="297">
        <f>I</f>
        <v>0</v>
      </c>
      <c r="G5036" s="298">
        <f>E5036*F5036</f>
        <v>0</v>
      </c>
      <c r="H5036" s="87"/>
      <c r="I5036" s="173"/>
      <c r="J5036" s="87"/>
      <c r="K5036" s="87"/>
      <c r="L5036" s="87"/>
      <c r="M5036" s="87"/>
    </row>
    <row r="5037" spans="1:13" hidden="1">
      <c r="A5037" s="296" t="s">
        <v>105</v>
      </c>
      <c r="B5037" s="209"/>
      <c r="C5037" s="209"/>
      <c r="D5037" s="210"/>
      <c r="E5037" s="284">
        <f>SUM(G5000,G5013,G5020,G5032)</f>
        <v>0</v>
      </c>
      <c r="F5037" s="297">
        <f>U</f>
        <v>0</v>
      </c>
      <c r="G5037" s="298">
        <f>E5037*F5037</f>
        <v>0</v>
      </c>
      <c r="H5037" s="87"/>
      <c r="I5037" s="173"/>
      <c r="J5037" s="87"/>
      <c r="K5037" s="87"/>
      <c r="L5037" s="87"/>
      <c r="M5037" s="87"/>
    </row>
    <row r="5038" spans="1:13" ht="23.25" hidden="1" thickBot="1">
      <c r="A5038" s="230"/>
      <c r="B5038" s="88"/>
      <c r="C5038" s="88"/>
      <c r="D5038" s="160"/>
      <c r="E5038" s="168"/>
      <c r="F5038" s="67" t="s">
        <v>106</v>
      </c>
      <c r="G5038" s="238">
        <f>SUM(G5035:G5037)</f>
        <v>0</v>
      </c>
      <c r="H5038" s="87"/>
      <c r="I5038" s="119"/>
      <c r="J5038" s="299" t="s">
        <v>107</v>
      </c>
      <c r="K5038" s="299" t="s">
        <v>108</v>
      </c>
      <c r="L5038" s="299" t="s">
        <v>106</v>
      </c>
      <c r="M5038" s="299" t="s">
        <v>105</v>
      </c>
    </row>
    <row r="5039" spans="1:13" ht="14.25" hidden="1" thickTop="1" thickBot="1">
      <c r="A5039" s="240"/>
      <c r="B5039" s="58"/>
      <c r="C5039" s="58"/>
      <c r="D5039" s="174"/>
      <c r="E5039" s="68" t="s">
        <v>108</v>
      </c>
      <c r="F5039" s="69"/>
      <c r="G5039" s="241">
        <f>ROUND(SUM(G5000,G5013,G5020,G5032,G5038),0)</f>
        <v>0</v>
      </c>
      <c r="H5039" s="58"/>
      <c r="I5039" s="118"/>
      <c r="J5039" s="300" t="str">
        <f>B4976</f>
        <v>7.7</v>
      </c>
      <c r="K5039" s="301">
        <f>G5039</f>
        <v>0</v>
      </c>
      <c r="L5039" s="302">
        <f>ROUND(SUM(G5000,G5013,G5020,G5032),0)</f>
        <v>0</v>
      </c>
      <c r="M5039" s="303">
        <f>G5037</f>
        <v>0</v>
      </c>
    </row>
    <row r="5040" spans="1:13" ht="26.25" hidden="1" thickTop="1">
      <c r="A5040" s="242" t="s">
        <v>109</v>
      </c>
      <c r="B5040" s="87"/>
      <c r="C5040" s="87"/>
      <c r="D5040" s="162"/>
      <c r="E5040" s="166"/>
      <c r="F5040" s="162"/>
      <c r="G5040" s="225"/>
      <c r="H5040" s="87"/>
      <c r="I5040" s="119"/>
      <c r="J5040" s="87"/>
      <c r="K5040" s="87"/>
      <c r="L5040" s="87"/>
      <c r="M5040" s="87"/>
    </row>
    <row r="5041" spans="1:13" hidden="1">
      <c r="A5041" s="242"/>
      <c r="B5041" s="175"/>
      <c r="C5041" s="175"/>
      <c r="D5041" s="176"/>
      <c r="E5041" s="166"/>
      <c r="F5041" s="162"/>
      <c r="G5041" s="243">
        <f ca="1">TODAY()</f>
        <v>46244</v>
      </c>
      <c r="H5041" s="87"/>
      <c r="I5041" s="119"/>
      <c r="J5041" s="87"/>
      <c r="K5041" s="87"/>
      <c r="L5041" s="87"/>
      <c r="M5041" s="87"/>
    </row>
    <row r="5042" spans="1:13" ht="13.5" hidden="1" thickBot="1">
      <c r="A5042" s="244"/>
      <c r="B5042" s="245"/>
      <c r="C5042" s="245"/>
      <c r="D5042" s="246"/>
      <c r="E5042" s="247"/>
      <c r="F5042" s="246"/>
      <c r="G5042" s="248"/>
      <c r="H5042" s="87"/>
      <c r="I5042" s="119"/>
      <c r="J5042" s="87"/>
      <c r="K5042" s="87"/>
      <c r="L5042" s="87"/>
      <c r="M5042" s="87"/>
    </row>
    <row r="5043" spans="1:13" hidden="1">
      <c r="A5043" s="217"/>
      <c r="B5043" s="218"/>
      <c r="C5043" s="218"/>
      <c r="D5043" s="219"/>
      <c r="E5043" s="220"/>
      <c r="F5043" s="219"/>
      <c r="G5043" s="221" t="s">
        <v>77</v>
      </c>
      <c r="H5043" s="58"/>
      <c r="I5043" s="118"/>
      <c r="J5043" s="58"/>
      <c r="K5043" s="58"/>
      <c r="L5043" s="58"/>
      <c r="M5043" s="87"/>
    </row>
    <row r="5044" spans="1:13" hidden="1">
      <c r="A5044" s="222" t="s">
        <v>78</v>
      </c>
      <c r="B5044" s="508" t="str">
        <f>Proponente</f>
        <v>Proponente BCDA</v>
      </c>
      <c r="C5044" s="508"/>
      <c r="D5044" s="508"/>
      <c r="E5044" s="508"/>
      <c r="F5044" s="508"/>
      <c r="G5044" s="509"/>
      <c r="H5044" s="87"/>
      <c r="I5044" s="119"/>
      <c r="J5044" s="87"/>
      <c r="K5044" s="87"/>
      <c r="L5044" s="87"/>
      <c r="M5044" s="87"/>
    </row>
    <row r="5045" spans="1:13" hidden="1">
      <c r="A5045" s="222" t="s">
        <v>79</v>
      </c>
      <c r="B5045" s="87" t="str">
        <f>VLOOKUP(B5046,'4_Presupuesto de Obra'!$A$8:$D$182,2,FALSE)</f>
        <v>7.8</v>
      </c>
      <c r="C5045" s="508">
        <f>VLOOKUP(B5046,'4_Presupuesto de Obra'!$A$8:$D$182,3,FALSE)</f>
        <v>0</v>
      </c>
      <c r="D5045" s="508"/>
      <c r="E5045" s="508"/>
      <c r="F5045" s="508"/>
      <c r="G5045" s="509"/>
      <c r="H5045" s="87"/>
      <c r="I5045" s="119"/>
      <c r="J5045" s="87"/>
      <c r="K5045" s="87"/>
      <c r="L5045" s="87"/>
      <c r="M5045" s="87"/>
    </row>
    <row r="5046" spans="1:13" hidden="1">
      <c r="A5046" s="223"/>
      <c r="B5046" s="216">
        <f>+B4977+1</f>
        <v>74</v>
      </c>
      <c r="C5046" s="87"/>
      <c r="D5046" s="162"/>
      <c r="E5046" s="166"/>
      <c r="F5046" s="59" t="s">
        <v>80</v>
      </c>
      <c r="G5046" s="224">
        <f>VLOOKUP(B5046,'4_Presupuesto de Obra'!$A$8:$D$182,4,FALSE)</f>
        <v>0</v>
      </c>
      <c r="H5046" s="87"/>
      <c r="I5046" s="119"/>
      <c r="J5046" s="87"/>
      <c r="K5046" s="87"/>
      <c r="L5046" s="87"/>
      <c r="M5046" s="87"/>
    </row>
    <row r="5047" spans="1:13" ht="13.5" hidden="1" thickBot="1">
      <c r="A5047" s="222" t="s">
        <v>81</v>
      </c>
      <c r="B5047" s="87"/>
      <c r="C5047" s="87"/>
      <c r="D5047" s="162"/>
      <c r="E5047" s="166"/>
      <c r="F5047" s="162"/>
      <c r="G5047" s="225"/>
      <c r="H5047" s="87"/>
      <c r="I5047" s="167"/>
      <c r="J5047" s="87"/>
      <c r="K5047" s="87"/>
      <c r="L5047" s="87"/>
      <c r="M5047" s="87"/>
    </row>
    <row r="5048" spans="1:13" ht="13.5" hidden="1" thickTop="1">
      <c r="A5048" s="226" t="s">
        <v>2</v>
      </c>
      <c r="B5048" s="158" t="s">
        <v>83</v>
      </c>
      <c r="C5048" s="158" t="s">
        <v>84</v>
      </c>
      <c r="D5048" s="159" t="s">
        <v>85</v>
      </c>
      <c r="E5048" s="65" t="s">
        <v>86</v>
      </c>
      <c r="F5048" s="65" t="s">
        <v>87</v>
      </c>
      <c r="G5048" s="227" t="s">
        <v>88</v>
      </c>
      <c r="H5048" s="165"/>
      <c r="I5048" s="167"/>
      <c r="J5048" s="165"/>
      <c r="K5048" s="165"/>
      <c r="L5048" s="165"/>
      <c r="M5048" s="87"/>
    </row>
    <row r="5049" spans="1:13" hidden="1">
      <c r="A5049" s="281" t="str">
        <f t="shared" ref="A5049:A5068" si="809">IF(I5049=0,"-",VLOOKUP(I5049,EQUIPOS,2,FALSE))</f>
        <v>-</v>
      </c>
      <c r="B5049" s="282"/>
      <c r="C5049" s="282"/>
      <c r="D5049" s="283"/>
      <c r="E5049" s="284">
        <f t="shared" ref="E5049:E5068" si="810">IF(I5049=0,0,VLOOKUP(I5049,EQUIPOS,4,FALSE))</f>
        <v>0</v>
      </c>
      <c r="F5049" s="207">
        <f t="shared" ref="F5049:F5068" si="811">IF(D5049=0,0,E5049/D5049)</f>
        <v>0</v>
      </c>
      <c r="G5049" s="228"/>
      <c r="H5049" s="87"/>
      <c r="I5049" s="285"/>
      <c r="J5049" s="87"/>
      <c r="K5049" s="87"/>
      <c r="L5049" s="87"/>
      <c r="M5049" s="87"/>
    </row>
    <row r="5050" spans="1:13" hidden="1">
      <c r="A5050" s="281" t="str">
        <f t="shared" si="809"/>
        <v>-</v>
      </c>
      <c r="B5050" s="282"/>
      <c r="C5050" s="282"/>
      <c r="D5050" s="283"/>
      <c r="E5050" s="284">
        <f t="shared" si="810"/>
        <v>0</v>
      </c>
      <c r="F5050" s="207">
        <f t="shared" si="811"/>
        <v>0</v>
      </c>
      <c r="G5050" s="229"/>
      <c r="H5050" s="87"/>
      <c r="I5050" s="285"/>
      <c r="J5050" s="87"/>
      <c r="K5050" s="87"/>
      <c r="L5050" s="87"/>
      <c r="M5050" s="87"/>
    </row>
    <row r="5051" spans="1:13" hidden="1">
      <c r="A5051" s="281" t="str">
        <f t="shared" si="809"/>
        <v>-</v>
      </c>
      <c r="B5051" s="282"/>
      <c r="C5051" s="282"/>
      <c r="D5051" s="283"/>
      <c r="E5051" s="284">
        <f t="shared" si="810"/>
        <v>0</v>
      </c>
      <c r="F5051" s="207">
        <f t="shared" si="811"/>
        <v>0</v>
      </c>
      <c r="G5051" s="229"/>
      <c r="H5051" s="87"/>
      <c r="I5051" s="285"/>
      <c r="J5051" s="87"/>
      <c r="K5051" s="87"/>
      <c r="L5051" s="87"/>
      <c r="M5051" s="87"/>
    </row>
    <row r="5052" spans="1:13" hidden="1">
      <c r="A5052" s="281" t="str">
        <f t="shared" si="809"/>
        <v>-</v>
      </c>
      <c r="B5052" s="282"/>
      <c r="C5052" s="282"/>
      <c r="D5052" s="283"/>
      <c r="E5052" s="284">
        <f t="shared" si="810"/>
        <v>0</v>
      </c>
      <c r="F5052" s="207">
        <f t="shared" si="811"/>
        <v>0</v>
      </c>
      <c r="G5052" s="229"/>
      <c r="H5052" s="87"/>
      <c r="I5052" s="285"/>
      <c r="J5052" s="87"/>
      <c r="K5052" s="87"/>
      <c r="L5052" s="87"/>
      <c r="M5052" s="87"/>
    </row>
    <row r="5053" spans="1:13" hidden="1">
      <c r="A5053" s="281" t="str">
        <f t="shared" si="809"/>
        <v>-</v>
      </c>
      <c r="B5053" s="282"/>
      <c r="C5053" s="282"/>
      <c r="D5053" s="283"/>
      <c r="E5053" s="284">
        <f t="shared" si="810"/>
        <v>0</v>
      </c>
      <c r="F5053" s="207">
        <f t="shared" si="811"/>
        <v>0</v>
      </c>
      <c r="G5053" s="229"/>
      <c r="H5053" s="87"/>
      <c r="I5053" s="285"/>
      <c r="J5053" s="87"/>
      <c r="K5053" s="87"/>
      <c r="L5053" s="87"/>
      <c r="M5053" s="87"/>
    </row>
    <row r="5054" spans="1:13" hidden="1">
      <c r="A5054" s="281" t="str">
        <f t="shared" si="809"/>
        <v>-</v>
      </c>
      <c r="B5054" s="282"/>
      <c r="C5054" s="282"/>
      <c r="D5054" s="283"/>
      <c r="E5054" s="284">
        <f t="shared" si="810"/>
        <v>0</v>
      </c>
      <c r="F5054" s="207">
        <f t="shared" si="811"/>
        <v>0</v>
      </c>
      <c r="G5054" s="229"/>
      <c r="H5054" s="87"/>
      <c r="I5054" s="285"/>
      <c r="J5054" s="87"/>
      <c r="K5054" s="87"/>
      <c r="L5054" s="87"/>
      <c r="M5054" s="87"/>
    </row>
    <row r="5055" spans="1:13" hidden="1">
      <c r="A5055" s="281" t="str">
        <f t="shared" si="809"/>
        <v>-</v>
      </c>
      <c r="B5055" s="282"/>
      <c r="C5055" s="282"/>
      <c r="D5055" s="283"/>
      <c r="E5055" s="284">
        <f t="shared" si="810"/>
        <v>0</v>
      </c>
      <c r="F5055" s="207">
        <f t="shared" si="811"/>
        <v>0</v>
      </c>
      <c r="G5055" s="235"/>
      <c r="H5055" s="87"/>
      <c r="I5055" s="285"/>
      <c r="J5055" s="87"/>
      <c r="K5055" s="87"/>
      <c r="L5055" s="87"/>
      <c r="M5055" s="87"/>
    </row>
    <row r="5056" spans="1:13" hidden="1">
      <c r="A5056" s="281" t="str">
        <f t="shared" si="809"/>
        <v>-</v>
      </c>
      <c r="B5056" s="282"/>
      <c r="C5056" s="282"/>
      <c r="D5056" s="283"/>
      <c r="E5056" s="284">
        <f t="shared" si="810"/>
        <v>0</v>
      </c>
      <c r="F5056" s="207">
        <f t="shared" si="811"/>
        <v>0</v>
      </c>
      <c r="G5056" s="229"/>
      <c r="H5056" s="87"/>
      <c r="I5056" s="285"/>
      <c r="J5056" s="87"/>
      <c r="K5056" s="87"/>
      <c r="L5056" s="87"/>
      <c r="M5056" s="87"/>
    </row>
    <row r="5057" spans="1:13" hidden="1">
      <c r="A5057" s="281" t="str">
        <f t="shared" si="809"/>
        <v>-</v>
      </c>
      <c r="B5057" s="282"/>
      <c r="C5057" s="282"/>
      <c r="D5057" s="283"/>
      <c r="E5057" s="284">
        <f t="shared" si="810"/>
        <v>0</v>
      </c>
      <c r="F5057" s="207">
        <f t="shared" si="811"/>
        <v>0</v>
      </c>
      <c r="G5057" s="229"/>
      <c r="H5057" s="87"/>
      <c r="I5057" s="285"/>
      <c r="J5057" s="87"/>
      <c r="K5057" s="87"/>
      <c r="L5057" s="87"/>
      <c r="M5057" s="87"/>
    </row>
    <row r="5058" spans="1:13" hidden="1">
      <c r="A5058" s="281" t="str">
        <f t="shared" si="809"/>
        <v>-</v>
      </c>
      <c r="B5058" s="282"/>
      <c r="C5058" s="282"/>
      <c r="D5058" s="283"/>
      <c r="E5058" s="284">
        <f t="shared" si="810"/>
        <v>0</v>
      </c>
      <c r="F5058" s="207">
        <f t="shared" si="811"/>
        <v>0</v>
      </c>
      <c r="G5058" s="229"/>
      <c r="H5058" s="87"/>
      <c r="I5058" s="285"/>
      <c r="J5058" s="87"/>
      <c r="K5058" s="87"/>
      <c r="L5058" s="87"/>
      <c r="M5058" s="87"/>
    </row>
    <row r="5059" spans="1:13" hidden="1">
      <c r="A5059" s="281" t="str">
        <f t="shared" si="809"/>
        <v>-</v>
      </c>
      <c r="B5059" s="282"/>
      <c r="C5059" s="282"/>
      <c r="D5059" s="283"/>
      <c r="E5059" s="284">
        <f t="shared" si="810"/>
        <v>0</v>
      </c>
      <c r="F5059" s="207">
        <f t="shared" si="811"/>
        <v>0</v>
      </c>
      <c r="G5059" s="229"/>
      <c r="H5059" s="87"/>
      <c r="I5059" s="285"/>
      <c r="J5059" s="87"/>
      <c r="K5059" s="87"/>
      <c r="L5059" s="87"/>
      <c r="M5059" s="87"/>
    </row>
    <row r="5060" spans="1:13" hidden="1">
      <c r="A5060" s="281" t="str">
        <f t="shared" si="809"/>
        <v>-</v>
      </c>
      <c r="B5060" s="282"/>
      <c r="C5060" s="282"/>
      <c r="D5060" s="283"/>
      <c r="E5060" s="284">
        <f t="shared" si="810"/>
        <v>0</v>
      </c>
      <c r="F5060" s="207">
        <f t="shared" si="811"/>
        <v>0</v>
      </c>
      <c r="G5060" s="229"/>
      <c r="H5060" s="87"/>
      <c r="I5060" s="285"/>
      <c r="J5060" s="87"/>
      <c r="K5060" s="87"/>
      <c r="L5060" s="87"/>
      <c r="M5060" s="87"/>
    </row>
    <row r="5061" spans="1:13" hidden="1">
      <c r="A5061" s="281" t="str">
        <f t="shared" si="809"/>
        <v>-</v>
      </c>
      <c r="B5061" s="282"/>
      <c r="C5061" s="282"/>
      <c r="D5061" s="283"/>
      <c r="E5061" s="284">
        <f t="shared" si="810"/>
        <v>0</v>
      </c>
      <c r="F5061" s="207">
        <f t="shared" si="811"/>
        <v>0</v>
      </c>
      <c r="G5061" s="229"/>
      <c r="H5061" s="87"/>
      <c r="I5061" s="285"/>
      <c r="J5061" s="87"/>
      <c r="K5061" s="87"/>
      <c r="L5061" s="87"/>
      <c r="M5061" s="87"/>
    </row>
    <row r="5062" spans="1:13" hidden="1">
      <c r="A5062" s="281" t="str">
        <f t="shared" si="809"/>
        <v>-</v>
      </c>
      <c r="B5062" s="282"/>
      <c r="C5062" s="282"/>
      <c r="D5062" s="283"/>
      <c r="E5062" s="284">
        <f t="shared" si="810"/>
        <v>0</v>
      </c>
      <c r="F5062" s="207">
        <f t="shared" si="811"/>
        <v>0</v>
      </c>
      <c r="G5062" s="229"/>
      <c r="H5062" s="87"/>
      <c r="I5062" s="285"/>
      <c r="J5062" s="87"/>
      <c r="K5062" s="87"/>
      <c r="L5062" s="87"/>
      <c r="M5062" s="87"/>
    </row>
    <row r="5063" spans="1:13" hidden="1">
      <c r="A5063" s="281" t="str">
        <f t="shared" si="809"/>
        <v>-</v>
      </c>
      <c r="B5063" s="282"/>
      <c r="C5063" s="282"/>
      <c r="D5063" s="283"/>
      <c r="E5063" s="284">
        <f t="shared" si="810"/>
        <v>0</v>
      </c>
      <c r="F5063" s="207">
        <f t="shared" si="811"/>
        <v>0</v>
      </c>
      <c r="G5063" s="229"/>
      <c r="H5063" s="87"/>
      <c r="I5063" s="285"/>
      <c r="J5063" s="87"/>
      <c r="K5063" s="87"/>
      <c r="L5063" s="87"/>
      <c r="M5063" s="87"/>
    </row>
    <row r="5064" spans="1:13" hidden="1">
      <c r="A5064" s="281" t="str">
        <f t="shared" si="809"/>
        <v>-</v>
      </c>
      <c r="B5064" s="282"/>
      <c r="C5064" s="282"/>
      <c r="D5064" s="283"/>
      <c r="E5064" s="284">
        <f t="shared" si="810"/>
        <v>0</v>
      </c>
      <c r="F5064" s="207">
        <f t="shared" si="811"/>
        <v>0</v>
      </c>
      <c r="G5064" s="229"/>
      <c r="H5064" s="87"/>
      <c r="I5064" s="285"/>
      <c r="J5064" s="87"/>
      <c r="K5064" s="87"/>
      <c r="L5064" s="87"/>
      <c r="M5064" s="87"/>
    </row>
    <row r="5065" spans="1:13" hidden="1">
      <c r="A5065" s="281" t="str">
        <f t="shared" si="809"/>
        <v>-</v>
      </c>
      <c r="B5065" s="282"/>
      <c r="C5065" s="282"/>
      <c r="D5065" s="283"/>
      <c r="E5065" s="284">
        <f t="shared" si="810"/>
        <v>0</v>
      </c>
      <c r="F5065" s="207">
        <f t="shared" si="811"/>
        <v>0</v>
      </c>
      <c r="G5065" s="229"/>
      <c r="H5065" s="87"/>
      <c r="I5065" s="285"/>
      <c r="J5065" s="87"/>
      <c r="K5065" s="87"/>
      <c r="L5065" s="87"/>
      <c r="M5065" s="87"/>
    </row>
    <row r="5066" spans="1:13" hidden="1">
      <c r="A5066" s="281" t="str">
        <f t="shared" si="809"/>
        <v>-</v>
      </c>
      <c r="B5066" s="282"/>
      <c r="C5066" s="282"/>
      <c r="D5066" s="283"/>
      <c r="E5066" s="284">
        <f t="shared" si="810"/>
        <v>0</v>
      </c>
      <c r="F5066" s="207">
        <f t="shared" si="811"/>
        <v>0</v>
      </c>
      <c r="G5066" s="229"/>
      <c r="H5066" s="87"/>
      <c r="I5066" s="285"/>
      <c r="J5066" s="87"/>
      <c r="K5066" s="87"/>
      <c r="L5066" s="87"/>
      <c r="M5066" s="87"/>
    </row>
    <row r="5067" spans="1:13" hidden="1">
      <c r="A5067" s="281" t="str">
        <f t="shared" si="809"/>
        <v>-</v>
      </c>
      <c r="B5067" s="282"/>
      <c r="C5067" s="282"/>
      <c r="D5067" s="283"/>
      <c r="E5067" s="284">
        <f t="shared" si="810"/>
        <v>0</v>
      </c>
      <c r="F5067" s="207">
        <f t="shared" si="811"/>
        <v>0</v>
      </c>
      <c r="G5067" s="229"/>
      <c r="H5067" s="87"/>
      <c r="I5067" s="285"/>
      <c r="J5067" s="87"/>
      <c r="K5067" s="87"/>
      <c r="L5067" s="87"/>
      <c r="M5067" s="87"/>
    </row>
    <row r="5068" spans="1:13" hidden="1">
      <c r="A5068" s="281" t="str">
        <f t="shared" si="809"/>
        <v>-</v>
      </c>
      <c r="B5068" s="282"/>
      <c r="C5068" s="282"/>
      <c r="D5068" s="283"/>
      <c r="E5068" s="284">
        <f t="shared" si="810"/>
        <v>0</v>
      </c>
      <c r="F5068" s="207">
        <f t="shared" si="811"/>
        <v>0</v>
      </c>
      <c r="G5068" s="229"/>
      <c r="H5068" s="87"/>
      <c r="I5068" s="285"/>
      <c r="J5068" s="87"/>
      <c r="K5068" s="87"/>
      <c r="L5068" s="87"/>
      <c r="M5068" s="87"/>
    </row>
    <row r="5069" spans="1:13" ht="13.5" hidden="1" thickBot="1">
      <c r="A5069" s="230"/>
      <c r="B5069" s="88"/>
      <c r="C5069" s="88"/>
      <c r="D5069" s="160"/>
      <c r="E5069" s="168"/>
      <c r="F5069" s="271" t="s">
        <v>89</v>
      </c>
      <c r="G5069" s="272">
        <f>SUM(F5049:F5068)</f>
        <v>0</v>
      </c>
      <c r="H5069" s="87"/>
      <c r="I5069" s="119"/>
      <c r="J5069" s="87"/>
      <c r="K5069" s="87"/>
      <c r="L5069" s="87"/>
      <c r="M5069" s="87"/>
    </row>
    <row r="5070" spans="1:13" ht="13.5" hidden="1" thickTop="1">
      <c r="A5070" s="231" t="s">
        <v>90</v>
      </c>
      <c r="B5070" s="89"/>
      <c r="C5070" s="89"/>
      <c r="D5070" s="161"/>
      <c r="E5070" s="169"/>
      <c r="F5070" s="161"/>
      <c r="G5070" s="232"/>
      <c r="H5070" s="87"/>
      <c r="I5070" s="119"/>
      <c r="J5070" s="87"/>
      <c r="K5070" s="87"/>
      <c r="L5070" s="87"/>
      <c r="M5070" s="87"/>
    </row>
    <row r="5071" spans="1:13" hidden="1">
      <c r="A5071" s="286" t="s">
        <v>2</v>
      </c>
      <c r="B5071" s="287"/>
      <c r="C5071" s="273" t="s">
        <v>3</v>
      </c>
      <c r="D5071" s="288" t="s">
        <v>91</v>
      </c>
      <c r="E5071" s="288" t="s">
        <v>92</v>
      </c>
      <c r="F5071" s="288" t="s">
        <v>87</v>
      </c>
      <c r="G5071" s="233" t="s">
        <v>88</v>
      </c>
      <c r="H5071" s="165"/>
      <c r="I5071" s="167"/>
      <c r="J5071" s="165"/>
      <c r="K5071" s="165"/>
      <c r="L5071" s="165"/>
      <c r="M5071" s="87"/>
    </row>
    <row r="5072" spans="1:13" hidden="1">
      <c r="A5072" s="506" t="str">
        <f t="shared" ref="A5072:A5081" si="812">IF(I5072=0,"",VLOOKUP(I5072,MATERIALES,2,FALSE))</f>
        <v/>
      </c>
      <c r="B5072" s="507"/>
      <c r="C5072" s="289" t="str">
        <f t="shared" ref="C5072:C5081" si="813">IF(I5072=0,"",VLOOKUP(I5072,MATERIALES,4,FALSE))</f>
        <v/>
      </c>
      <c r="D5072" s="290"/>
      <c r="E5072" s="291">
        <f t="shared" ref="E5072:E5081" si="814">IF(I5072=0,0,VLOOKUP(I5072,MATERIALES,4,FALSE))</f>
        <v>0</v>
      </c>
      <c r="F5072" s="207">
        <f>D5072*E5072</f>
        <v>0</v>
      </c>
      <c r="G5072" s="228"/>
      <c r="H5072" s="87"/>
      <c r="I5072" s="285"/>
      <c r="J5072" s="87"/>
      <c r="K5072" s="87"/>
      <c r="L5072" s="87"/>
      <c r="M5072" s="87"/>
    </row>
    <row r="5073" spans="1:13" hidden="1">
      <c r="A5073" s="506" t="str">
        <f t="shared" si="812"/>
        <v/>
      </c>
      <c r="B5073" s="507"/>
      <c r="C5073" s="289" t="str">
        <f t="shared" si="813"/>
        <v/>
      </c>
      <c r="D5073" s="290"/>
      <c r="E5073" s="291">
        <f t="shared" si="814"/>
        <v>0</v>
      </c>
      <c r="F5073" s="207">
        <f t="shared" ref="F5073:F5081" si="815">D5073*E5073</f>
        <v>0</v>
      </c>
      <c r="G5073" s="229"/>
      <c r="H5073" s="87"/>
      <c r="I5073" s="285"/>
      <c r="J5073" s="87"/>
      <c r="K5073" s="87"/>
      <c r="L5073" s="87"/>
      <c r="M5073" s="87"/>
    </row>
    <row r="5074" spans="1:13" hidden="1">
      <c r="A5074" s="506" t="str">
        <f t="shared" si="812"/>
        <v/>
      </c>
      <c r="B5074" s="507"/>
      <c r="C5074" s="289" t="str">
        <f t="shared" si="813"/>
        <v/>
      </c>
      <c r="D5074" s="290"/>
      <c r="E5074" s="291">
        <f t="shared" si="814"/>
        <v>0</v>
      </c>
      <c r="F5074" s="207">
        <f t="shared" si="815"/>
        <v>0</v>
      </c>
      <c r="G5074" s="229"/>
      <c r="H5074" s="87"/>
      <c r="I5074" s="285"/>
      <c r="J5074" s="87"/>
      <c r="K5074" s="87"/>
      <c r="L5074" s="87"/>
      <c r="M5074" s="87"/>
    </row>
    <row r="5075" spans="1:13" hidden="1">
      <c r="A5075" s="506" t="str">
        <f t="shared" si="812"/>
        <v/>
      </c>
      <c r="B5075" s="507"/>
      <c r="C5075" s="289" t="str">
        <f t="shared" si="813"/>
        <v/>
      </c>
      <c r="D5075" s="290"/>
      <c r="E5075" s="291">
        <f t="shared" si="814"/>
        <v>0</v>
      </c>
      <c r="F5075" s="207">
        <f t="shared" si="815"/>
        <v>0</v>
      </c>
      <c r="G5075" s="229"/>
      <c r="H5075" s="87"/>
      <c r="I5075" s="285"/>
      <c r="J5075" s="87"/>
      <c r="K5075" s="87"/>
      <c r="L5075" s="87"/>
      <c r="M5075" s="87"/>
    </row>
    <row r="5076" spans="1:13" hidden="1">
      <c r="A5076" s="506" t="str">
        <f t="shared" si="812"/>
        <v/>
      </c>
      <c r="B5076" s="507"/>
      <c r="C5076" s="289" t="str">
        <f t="shared" si="813"/>
        <v/>
      </c>
      <c r="D5076" s="290"/>
      <c r="E5076" s="291">
        <f t="shared" si="814"/>
        <v>0</v>
      </c>
      <c r="F5076" s="207">
        <f t="shared" si="815"/>
        <v>0</v>
      </c>
      <c r="G5076" s="229"/>
      <c r="H5076" s="87"/>
      <c r="I5076" s="285"/>
      <c r="J5076" s="87"/>
      <c r="K5076" s="87"/>
      <c r="L5076" s="87"/>
      <c r="M5076" s="87"/>
    </row>
    <row r="5077" spans="1:13" hidden="1">
      <c r="A5077" s="506" t="str">
        <f t="shared" si="812"/>
        <v/>
      </c>
      <c r="B5077" s="507"/>
      <c r="C5077" s="289" t="str">
        <f t="shared" si="813"/>
        <v/>
      </c>
      <c r="D5077" s="290"/>
      <c r="E5077" s="291">
        <f t="shared" si="814"/>
        <v>0</v>
      </c>
      <c r="F5077" s="207">
        <f t="shared" si="815"/>
        <v>0</v>
      </c>
      <c r="G5077" s="229"/>
      <c r="H5077" s="87"/>
      <c r="I5077" s="285"/>
      <c r="J5077" s="87"/>
      <c r="K5077" s="87"/>
      <c r="L5077" s="87"/>
      <c r="M5077" s="87"/>
    </row>
    <row r="5078" spans="1:13" hidden="1">
      <c r="A5078" s="506" t="str">
        <f t="shared" si="812"/>
        <v/>
      </c>
      <c r="B5078" s="507"/>
      <c r="C5078" s="289" t="str">
        <f t="shared" si="813"/>
        <v/>
      </c>
      <c r="D5078" s="290"/>
      <c r="E5078" s="291">
        <f t="shared" si="814"/>
        <v>0</v>
      </c>
      <c r="F5078" s="207">
        <f t="shared" si="815"/>
        <v>0</v>
      </c>
      <c r="G5078" s="229"/>
      <c r="H5078" s="87"/>
      <c r="I5078" s="285"/>
      <c r="J5078" s="87"/>
      <c r="K5078" s="87"/>
      <c r="L5078" s="87"/>
      <c r="M5078" s="87"/>
    </row>
    <row r="5079" spans="1:13" hidden="1">
      <c r="A5079" s="506" t="str">
        <f t="shared" si="812"/>
        <v/>
      </c>
      <c r="B5079" s="507"/>
      <c r="C5079" s="289" t="str">
        <f t="shared" si="813"/>
        <v/>
      </c>
      <c r="D5079" s="290"/>
      <c r="E5079" s="291">
        <f t="shared" si="814"/>
        <v>0</v>
      </c>
      <c r="F5079" s="207">
        <f t="shared" si="815"/>
        <v>0</v>
      </c>
      <c r="G5079" s="234"/>
      <c r="H5079" s="87"/>
      <c r="I5079" s="285"/>
      <c r="J5079" s="87"/>
      <c r="K5079" s="87"/>
      <c r="L5079" s="87"/>
      <c r="M5079" s="87"/>
    </row>
    <row r="5080" spans="1:13" hidden="1">
      <c r="A5080" s="506" t="str">
        <f t="shared" si="812"/>
        <v/>
      </c>
      <c r="B5080" s="507"/>
      <c r="C5080" s="289" t="str">
        <f t="shared" si="813"/>
        <v/>
      </c>
      <c r="D5080" s="290"/>
      <c r="E5080" s="291">
        <f t="shared" si="814"/>
        <v>0</v>
      </c>
      <c r="F5080" s="207">
        <f t="shared" si="815"/>
        <v>0</v>
      </c>
      <c r="G5080" s="229"/>
      <c r="H5080" s="87"/>
      <c r="I5080" s="285"/>
      <c r="J5080" s="87"/>
      <c r="K5080" s="87"/>
      <c r="L5080" s="87"/>
      <c r="M5080" s="87"/>
    </row>
    <row r="5081" spans="1:13" hidden="1">
      <c r="A5081" s="506" t="str">
        <f t="shared" si="812"/>
        <v/>
      </c>
      <c r="B5081" s="507"/>
      <c r="C5081" s="289" t="str">
        <f t="shared" si="813"/>
        <v/>
      </c>
      <c r="D5081" s="290"/>
      <c r="E5081" s="291">
        <f t="shared" si="814"/>
        <v>0</v>
      </c>
      <c r="F5081" s="207">
        <f t="shared" si="815"/>
        <v>0</v>
      </c>
      <c r="G5081" s="235"/>
      <c r="H5081" s="87"/>
      <c r="I5081" s="285"/>
      <c r="J5081" s="87"/>
      <c r="K5081" s="87"/>
      <c r="L5081" s="87"/>
      <c r="M5081" s="87"/>
    </row>
    <row r="5082" spans="1:13" ht="13.5" hidden="1" thickBot="1">
      <c r="A5082" s="223"/>
      <c r="B5082" s="87"/>
      <c r="C5082" s="87"/>
      <c r="D5082" s="162"/>
      <c r="E5082" s="170"/>
      <c r="F5082" s="66" t="s">
        <v>93</v>
      </c>
      <c r="G5082" s="234">
        <f>SUM(F5072:F5081)</f>
        <v>0</v>
      </c>
      <c r="H5082" s="87"/>
      <c r="I5082" s="119"/>
      <c r="J5082" s="87"/>
      <c r="K5082" s="87"/>
      <c r="L5082" s="87"/>
      <c r="M5082" s="87"/>
    </row>
    <row r="5083" spans="1:13" ht="14.25" hidden="1" thickTop="1" thickBot="1">
      <c r="A5083" s="236" t="s">
        <v>94</v>
      </c>
      <c r="B5083" s="90"/>
      <c r="C5083" s="90"/>
      <c r="D5083" s="163"/>
      <c r="E5083" s="171"/>
      <c r="F5083" s="163"/>
      <c r="G5083" s="237"/>
      <c r="H5083" s="87"/>
      <c r="I5083" s="119"/>
      <c r="J5083" s="87"/>
      <c r="K5083" s="87"/>
      <c r="L5083" s="87"/>
      <c r="M5083" s="87"/>
    </row>
    <row r="5084" spans="1:13" ht="13.5" hidden="1" thickTop="1">
      <c r="A5084" s="286" t="s">
        <v>2</v>
      </c>
      <c r="B5084" s="287"/>
      <c r="C5084" s="288" t="s">
        <v>95</v>
      </c>
      <c r="D5084" s="288" t="s">
        <v>96</v>
      </c>
      <c r="E5084" s="288" t="s">
        <v>97</v>
      </c>
      <c r="F5084" s="288" t="s">
        <v>87</v>
      </c>
      <c r="G5084" s="233" t="s">
        <v>88</v>
      </c>
      <c r="H5084" s="87"/>
      <c r="I5084" s="119"/>
      <c r="J5084" s="87"/>
      <c r="K5084" s="87"/>
      <c r="L5084" s="87"/>
      <c r="M5084" s="87"/>
    </row>
    <row r="5085" spans="1:13" hidden="1">
      <c r="A5085" s="506" t="str">
        <f>IF(I5085=0,"",VLOOKUP(I5085,EQUIPOS,2,FALSE))</f>
        <v/>
      </c>
      <c r="B5085" s="507"/>
      <c r="C5085" s="292"/>
      <c r="D5085" s="290"/>
      <c r="E5085" s="291">
        <f>IF(I5085=0,0,VLOOKUP(I5085,EQUIPOS,4,FALSE))</f>
        <v>0</v>
      </c>
      <c r="F5085" s="207">
        <f>C5085*D5085*E5085</f>
        <v>0</v>
      </c>
      <c r="G5085" s="228"/>
      <c r="H5085" s="87"/>
      <c r="I5085" s="285"/>
      <c r="J5085" s="87"/>
      <c r="K5085" s="87"/>
      <c r="L5085" s="87"/>
      <c r="M5085" s="87"/>
    </row>
    <row r="5086" spans="1:13" hidden="1">
      <c r="A5086" s="506" t="str">
        <f>IF(I5086=0,"",VLOOKUP(I5086,EQUIPOS,2,FALSE))</f>
        <v/>
      </c>
      <c r="B5086" s="507"/>
      <c r="C5086" s="292"/>
      <c r="D5086" s="290"/>
      <c r="E5086" s="291">
        <f>IF(I5086=0,0,VLOOKUP(I5086,EQUIPOS,4,FALSE))</f>
        <v>0</v>
      </c>
      <c r="F5086" s="207">
        <f>C5086*D5086*E5086</f>
        <v>0</v>
      </c>
      <c r="G5086" s="229"/>
      <c r="H5086" s="87"/>
      <c r="I5086" s="285"/>
      <c r="J5086" s="87"/>
      <c r="K5086" s="87"/>
      <c r="L5086" s="87"/>
      <c r="M5086" s="87"/>
    </row>
    <row r="5087" spans="1:13" hidden="1">
      <c r="A5087" s="506" t="str">
        <f>IF(I5087=0,"",VLOOKUP(I5087,EQUIPOS,2,FALSE))</f>
        <v/>
      </c>
      <c r="B5087" s="507"/>
      <c r="C5087" s="292"/>
      <c r="D5087" s="290"/>
      <c r="E5087" s="291">
        <f>IF(I5087=0,0,VLOOKUP(I5087,EQUIPOS,4,FALSE))</f>
        <v>0</v>
      </c>
      <c r="F5087" s="207">
        <f>C5087*D5087*E5087</f>
        <v>0</v>
      </c>
      <c r="G5087" s="229"/>
      <c r="H5087" s="87"/>
      <c r="I5087" s="285"/>
      <c r="J5087" s="87"/>
      <c r="K5087" s="87"/>
      <c r="L5087" s="87"/>
      <c r="M5087" s="87"/>
    </row>
    <row r="5088" spans="1:13" hidden="1">
      <c r="A5088" s="506" t="str">
        <f>IF(I5088=0,"",VLOOKUP(I5088,EQUIPOS,2,FALSE))</f>
        <v/>
      </c>
      <c r="B5088" s="507"/>
      <c r="C5088" s="292"/>
      <c r="D5088" s="290"/>
      <c r="E5088" s="291">
        <f>IF(I5088=0,0,VLOOKUP(I5088,EQUIPOS,4,FALSE))</f>
        <v>0</v>
      </c>
      <c r="F5088" s="207">
        <f>C5088*D5088*E5088</f>
        <v>0</v>
      </c>
      <c r="G5088" s="235"/>
      <c r="H5088" s="87"/>
      <c r="I5088" s="285"/>
      <c r="J5088" s="87"/>
      <c r="K5088" s="87"/>
      <c r="L5088" s="87"/>
      <c r="M5088" s="87"/>
    </row>
    <row r="5089" spans="1:13" ht="13.5" hidden="1" thickBot="1">
      <c r="A5089" s="230"/>
      <c r="B5089" s="88"/>
      <c r="C5089" s="88"/>
      <c r="D5089" s="160"/>
      <c r="E5089" s="172"/>
      <c r="F5089" s="271" t="s">
        <v>98</v>
      </c>
      <c r="G5089" s="238">
        <f>SUM(F5085:F5088)</f>
        <v>0</v>
      </c>
      <c r="H5089" s="87"/>
      <c r="I5089" s="119"/>
      <c r="J5089" s="87"/>
      <c r="K5089" s="87"/>
      <c r="L5089" s="87"/>
      <c r="M5089" s="87"/>
    </row>
    <row r="5090" spans="1:13" ht="13.5" hidden="1" thickTop="1">
      <c r="A5090" s="231" t="s">
        <v>99</v>
      </c>
      <c r="B5090" s="89"/>
      <c r="C5090" s="89"/>
      <c r="D5090" s="161"/>
      <c r="E5090" s="169"/>
      <c r="F5090" s="161"/>
      <c r="G5090" s="232"/>
      <c r="H5090" s="87"/>
      <c r="I5090" s="119"/>
      <c r="J5090" s="87"/>
      <c r="K5090" s="87"/>
      <c r="L5090" s="87"/>
      <c r="M5090" s="87"/>
    </row>
    <row r="5091" spans="1:13" hidden="1">
      <c r="A5091" s="286" t="s">
        <v>2</v>
      </c>
      <c r="B5091" s="273" t="s">
        <v>3</v>
      </c>
      <c r="C5091" s="273" t="s">
        <v>91</v>
      </c>
      <c r="D5091" s="288" t="s">
        <v>85</v>
      </c>
      <c r="E5091" s="288" t="s">
        <v>92</v>
      </c>
      <c r="F5091" s="288" t="s">
        <v>87</v>
      </c>
      <c r="G5091" s="233" t="s">
        <v>88</v>
      </c>
      <c r="H5091" s="165"/>
      <c r="I5091" s="167"/>
      <c r="J5091" s="87"/>
      <c r="K5091" s="87"/>
      <c r="L5091" s="87"/>
      <c r="M5091" s="87"/>
    </row>
    <row r="5092" spans="1:13" hidden="1">
      <c r="A5092" s="293" t="str">
        <f t="shared" ref="A5092:A5100" si="816">IF(I5092=0,"",VLOOKUP(I5092,MANOOBRA,2,FALSE))</f>
        <v/>
      </c>
      <c r="B5092" s="289" t="str">
        <f t="shared" ref="B5092:B5100" si="817">IF(I5092=0,"",VLOOKUP(I5092,MANOOBRA,3,FALSE))</f>
        <v/>
      </c>
      <c r="C5092" s="292"/>
      <c r="D5092" s="292"/>
      <c r="E5092" s="291">
        <f t="shared" ref="E5092:E5100" si="818">IF(I5092=0,0,VLOOKUP(I5092,MANOOBRA,4,FALSE))</f>
        <v>0</v>
      </c>
      <c r="F5092" s="207">
        <f>IF(D5092=0,0,C5092*E5092/D5092)</f>
        <v>0</v>
      </c>
      <c r="G5092" s="228"/>
      <c r="H5092" s="87"/>
      <c r="I5092" s="285"/>
      <c r="J5092" s="87"/>
      <c r="K5092" s="87"/>
      <c r="L5092" s="87"/>
      <c r="M5092" s="87"/>
    </row>
    <row r="5093" spans="1:13" hidden="1">
      <c r="A5093" s="293" t="str">
        <f t="shared" si="816"/>
        <v/>
      </c>
      <c r="B5093" s="289" t="str">
        <f t="shared" si="817"/>
        <v/>
      </c>
      <c r="C5093" s="292"/>
      <c r="D5093" s="292"/>
      <c r="E5093" s="291">
        <f t="shared" si="818"/>
        <v>0</v>
      </c>
      <c r="F5093" s="207">
        <f t="shared" ref="F5093:F5100" si="819">IF(D5093=0,0,C5093*E5093/D5093)</f>
        <v>0</v>
      </c>
      <c r="G5093" s="229"/>
      <c r="H5093" s="87"/>
      <c r="I5093" s="285"/>
      <c r="J5093" s="87"/>
      <c r="K5093" s="87"/>
      <c r="L5093" s="87"/>
      <c r="M5093" s="87"/>
    </row>
    <row r="5094" spans="1:13" hidden="1">
      <c r="A5094" s="293" t="str">
        <f t="shared" si="816"/>
        <v/>
      </c>
      <c r="B5094" s="289" t="str">
        <f t="shared" si="817"/>
        <v/>
      </c>
      <c r="C5094" s="292"/>
      <c r="D5094" s="292"/>
      <c r="E5094" s="291">
        <f t="shared" si="818"/>
        <v>0</v>
      </c>
      <c r="F5094" s="207">
        <f t="shared" si="819"/>
        <v>0</v>
      </c>
      <c r="G5094" s="229"/>
      <c r="H5094" s="87"/>
      <c r="I5094" s="285"/>
      <c r="J5094" s="87"/>
      <c r="K5094" s="87"/>
      <c r="L5094" s="87"/>
      <c r="M5094" s="87"/>
    </row>
    <row r="5095" spans="1:13" hidden="1">
      <c r="A5095" s="293" t="str">
        <f t="shared" si="816"/>
        <v/>
      </c>
      <c r="B5095" s="289" t="str">
        <f t="shared" si="817"/>
        <v/>
      </c>
      <c r="C5095" s="292"/>
      <c r="D5095" s="292"/>
      <c r="E5095" s="291">
        <f t="shared" si="818"/>
        <v>0</v>
      </c>
      <c r="F5095" s="207">
        <f t="shared" si="819"/>
        <v>0</v>
      </c>
      <c r="G5095" s="229"/>
      <c r="H5095" s="87"/>
      <c r="I5095" s="285"/>
      <c r="J5095" s="87"/>
      <c r="K5095" s="87"/>
      <c r="L5095" s="87"/>
      <c r="M5095" s="87"/>
    </row>
    <row r="5096" spans="1:13" hidden="1">
      <c r="A5096" s="293" t="str">
        <f t="shared" si="816"/>
        <v/>
      </c>
      <c r="B5096" s="289" t="str">
        <f t="shared" si="817"/>
        <v/>
      </c>
      <c r="C5096" s="292"/>
      <c r="D5096" s="292"/>
      <c r="E5096" s="291">
        <f t="shared" si="818"/>
        <v>0</v>
      </c>
      <c r="F5096" s="207">
        <f t="shared" si="819"/>
        <v>0</v>
      </c>
      <c r="G5096" s="229"/>
      <c r="H5096" s="87"/>
      <c r="I5096" s="285"/>
      <c r="J5096" s="87"/>
      <c r="K5096" s="87"/>
      <c r="L5096" s="87"/>
      <c r="M5096" s="87"/>
    </row>
    <row r="5097" spans="1:13" hidden="1">
      <c r="A5097" s="293" t="str">
        <f t="shared" si="816"/>
        <v/>
      </c>
      <c r="B5097" s="289" t="str">
        <f t="shared" si="817"/>
        <v/>
      </c>
      <c r="C5097" s="292"/>
      <c r="D5097" s="294"/>
      <c r="E5097" s="291">
        <f t="shared" si="818"/>
        <v>0</v>
      </c>
      <c r="F5097" s="207">
        <f t="shared" si="819"/>
        <v>0</v>
      </c>
      <c r="G5097" s="229"/>
      <c r="H5097" s="87"/>
      <c r="I5097" s="285"/>
      <c r="J5097" s="87"/>
      <c r="K5097" s="87"/>
      <c r="L5097" s="87"/>
      <c r="M5097" s="87"/>
    </row>
    <row r="5098" spans="1:13" hidden="1">
      <c r="A5098" s="293" t="str">
        <f t="shared" si="816"/>
        <v/>
      </c>
      <c r="B5098" s="289" t="str">
        <f t="shared" si="817"/>
        <v/>
      </c>
      <c r="C5098" s="292"/>
      <c r="D5098" s="294"/>
      <c r="E5098" s="291">
        <f t="shared" si="818"/>
        <v>0</v>
      </c>
      <c r="F5098" s="207">
        <f t="shared" si="819"/>
        <v>0</v>
      </c>
      <c r="G5098" s="229"/>
      <c r="H5098" s="87"/>
      <c r="I5098" s="285"/>
      <c r="J5098" s="87"/>
      <c r="K5098" s="87"/>
      <c r="L5098" s="87"/>
      <c r="M5098" s="87"/>
    </row>
    <row r="5099" spans="1:13" hidden="1">
      <c r="A5099" s="293" t="str">
        <f t="shared" si="816"/>
        <v/>
      </c>
      <c r="B5099" s="289" t="str">
        <f t="shared" si="817"/>
        <v/>
      </c>
      <c r="C5099" s="292"/>
      <c r="D5099" s="294"/>
      <c r="E5099" s="291">
        <f t="shared" si="818"/>
        <v>0</v>
      </c>
      <c r="F5099" s="207">
        <f t="shared" si="819"/>
        <v>0</v>
      </c>
      <c r="G5099" s="229"/>
      <c r="H5099" s="87"/>
      <c r="I5099" s="285"/>
      <c r="J5099" s="87"/>
      <c r="K5099" s="87"/>
      <c r="L5099" s="87"/>
      <c r="M5099" s="87"/>
    </row>
    <row r="5100" spans="1:13" hidden="1">
      <c r="A5100" s="293" t="str">
        <f t="shared" si="816"/>
        <v/>
      </c>
      <c r="B5100" s="289" t="str">
        <f t="shared" si="817"/>
        <v/>
      </c>
      <c r="C5100" s="292"/>
      <c r="D5100" s="294"/>
      <c r="E5100" s="291">
        <f t="shared" si="818"/>
        <v>0</v>
      </c>
      <c r="F5100" s="207">
        <f t="shared" si="819"/>
        <v>0</v>
      </c>
      <c r="G5100" s="235"/>
      <c r="H5100" s="87"/>
      <c r="I5100" s="285"/>
      <c r="J5100" s="87"/>
      <c r="K5100" s="87"/>
      <c r="L5100" s="87"/>
      <c r="M5100" s="87"/>
    </row>
    <row r="5101" spans="1:13" ht="13.5" hidden="1" thickBot="1">
      <c r="A5101" s="230"/>
      <c r="B5101" s="88"/>
      <c r="C5101" s="88"/>
      <c r="D5101" s="160"/>
      <c r="E5101" s="168"/>
      <c r="F5101" s="271" t="s">
        <v>100</v>
      </c>
      <c r="G5101" s="238">
        <f>SUM(F5092:F5100)</f>
        <v>0</v>
      </c>
      <c r="H5101" s="87"/>
      <c r="I5101" s="119"/>
      <c r="J5101" s="87"/>
      <c r="K5101" s="87"/>
      <c r="L5101" s="87"/>
      <c r="M5101" s="87"/>
    </row>
    <row r="5102" spans="1:13" ht="13.5" hidden="1" thickTop="1">
      <c r="A5102" s="239" t="s">
        <v>101</v>
      </c>
      <c r="B5102" s="89"/>
      <c r="C5102" s="89"/>
      <c r="D5102" s="161"/>
      <c r="E5102" s="169"/>
      <c r="F5102" s="161"/>
      <c r="G5102" s="232"/>
      <c r="H5102" s="87"/>
      <c r="I5102" s="119"/>
      <c r="J5102" s="87"/>
      <c r="K5102" s="87"/>
      <c r="L5102" s="87"/>
      <c r="M5102" s="87"/>
    </row>
    <row r="5103" spans="1:13" hidden="1">
      <c r="A5103" s="286" t="s">
        <v>2</v>
      </c>
      <c r="B5103" s="287"/>
      <c r="C5103" s="287"/>
      <c r="D5103" s="208"/>
      <c r="E5103" s="288" t="s">
        <v>102</v>
      </c>
      <c r="F5103" s="288" t="s">
        <v>45</v>
      </c>
      <c r="G5103" s="295" t="s">
        <v>102</v>
      </c>
      <c r="H5103" s="165"/>
      <c r="I5103" s="167"/>
      <c r="J5103" s="87"/>
      <c r="K5103" s="87"/>
      <c r="L5103" s="87"/>
      <c r="M5103" s="87"/>
    </row>
    <row r="5104" spans="1:13" hidden="1">
      <c r="A5104" s="296" t="s">
        <v>103</v>
      </c>
      <c r="B5104" s="209"/>
      <c r="C5104" s="209"/>
      <c r="D5104" s="210"/>
      <c r="E5104" s="284">
        <f>SUM(G5069,G5082,G5089,G5101)</f>
        <v>0</v>
      </c>
      <c r="F5104" s="297">
        <f>A</f>
        <v>0</v>
      </c>
      <c r="G5104" s="298">
        <f>E5104*F5104</f>
        <v>0</v>
      </c>
      <c r="H5104" s="87"/>
      <c r="I5104" s="173"/>
      <c r="J5104" s="87"/>
      <c r="K5104" s="87"/>
      <c r="L5104" s="87"/>
      <c r="M5104" s="87"/>
    </row>
    <row r="5105" spans="1:13" hidden="1">
      <c r="A5105" s="296" t="s">
        <v>104</v>
      </c>
      <c r="B5105" s="209"/>
      <c r="C5105" s="209"/>
      <c r="D5105" s="210"/>
      <c r="E5105" s="284">
        <f>SUM(G5069,G5082,G5089,G5101)</f>
        <v>0</v>
      </c>
      <c r="F5105" s="297">
        <f>I</f>
        <v>0</v>
      </c>
      <c r="G5105" s="298">
        <f>E5105*F5105</f>
        <v>0</v>
      </c>
      <c r="H5105" s="87"/>
      <c r="I5105" s="173"/>
      <c r="J5105" s="87"/>
      <c r="K5105" s="87"/>
      <c r="L5105" s="87"/>
      <c r="M5105" s="87"/>
    </row>
    <row r="5106" spans="1:13" hidden="1">
      <c r="A5106" s="296" t="s">
        <v>105</v>
      </c>
      <c r="B5106" s="209"/>
      <c r="C5106" s="209"/>
      <c r="D5106" s="210"/>
      <c r="E5106" s="284">
        <f>SUM(G5069,G5082,G5089,G5101)</f>
        <v>0</v>
      </c>
      <c r="F5106" s="297">
        <f>U</f>
        <v>0</v>
      </c>
      <c r="G5106" s="298">
        <f>E5106*F5106</f>
        <v>0</v>
      </c>
      <c r="H5106" s="87"/>
      <c r="I5106" s="173"/>
      <c r="J5106" s="87"/>
      <c r="K5106" s="87"/>
      <c r="L5106" s="87"/>
      <c r="M5106" s="87"/>
    </row>
    <row r="5107" spans="1:13" ht="23.25" hidden="1" thickBot="1">
      <c r="A5107" s="230"/>
      <c r="B5107" s="88"/>
      <c r="C5107" s="88"/>
      <c r="D5107" s="160"/>
      <c r="E5107" s="168"/>
      <c r="F5107" s="67" t="s">
        <v>106</v>
      </c>
      <c r="G5107" s="238">
        <f>SUM(G5104:G5106)</f>
        <v>0</v>
      </c>
      <c r="H5107" s="87"/>
      <c r="I5107" s="119"/>
      <c r="J5107" s="299" t="s">
        <v>107</v>
      </c>
      <c r="K5107" s="299" t="s">
        <v>108</v>
      </c>
      <c r="L5107" s="299" t="s">
        <v>106</v>
      </c>
      <c r="M5107" s="299" t="s">
        <v>105</v>
      </c>
    </row>
    <row r="5108" spans="1:13" ht="14.25" hidden="1" thickTop="1" thickBot="1">
      <c r="A5108" s="240"/>
      <c r="B5108" s="58"/>
      <c r="C5108" s="58"/>
      <c r="D5108" s="174"/>
      <c r="E5108" s="68" t="s">
        <v>108</v>
      </c>
      <c r="F5108" s="69"/>
      <c r="G5108" s="241">
        <f>ROUND(SUM(G5069,G5082,G5089,G5101,G5107),0)</f>
        <v>0</v>
      </c>
      <c r="H5108" s="58"/>
      <c r="I5108" s="118"/>
      <c r="J5108" s="300" t="str">
        <f>B5045</f>
        <v>7.8</v>
      </c>
      <c r="K5108" s="301">
        <f>G5108</f>
        <v>0</v>
      </c>
      <c r="L5108" s="302">
        <f>ROUND(SUM(G5069,G5082,G5089,G5101),0)</f>
        <v>0</v>
      </c>
      <c r="M5108" s="303">
        <f>G5106</f>
        <v>0</v>
      </c>
    </row>
    <row r="5109" spans="1:13" ht="26.25" hidden="1" thickTop="1">
      <c r="A5109" s="242" t="s">
        <v>109</v>
      </c>
      <c r="B5109" s="87"/>
      <c r="C5109" s="87"/>
      <c r="D5109" s="162"/>
      <c r="E5109" s="166"/>
      <c r="F5109" s="162"/>
      <c r="G5109" s="225"/>
      <c r="H5109" s="87"/>
      <c r="I5109" s="119"/>
      <c r="J5109" s="87"/>
      <c r="K5109" s="87"/>
      <c r="L5109" s="87"/>
      <c r="M5109" s="87"/>
    </row>
    <row r="5110" spans="1:13" hidden="1">
      <c r="A5110" s="242"/>
      <c r="B5110" s="175"/>
      <c r="C5110" s="175"/>
      <c r="D5110" s="176"/>
      <c r="E5110" s="166"/>
      <c r="F5110" s="162"/>
      <c r="G5110" s="243">
        <f ca="1">TODAY()</f>
        <v>46244</v>
      </c>
      <c r="H5110" s="87"/>
      <c r="I5110" s="119"/>
      <c r="J5110" s="87"/>
      <c r="K5110" s="87"/>
      <c r="L5110" s="87"/>
      <c r="M5110" s="87"/>
    </row>
    <row r="5111" spans="1:13" ht="13.5" hidden="1" thickBot="1">
      <c r="A5111" s="244"/>
      <c r="B5111" s="245"/>
      <c r="C5111" s="245"/>
      <c r="D5111" s="246"/>
      <c r="E5111" s="247"/>
      <c r="F5111" s="246"/>
      <c r="G5111" s="248"/>
      <c r="H5111" s="87"/>
      <c r="I5111" s="119"/>
      <c r="J5111" s="87"/>
      <c r="K5111" s="87"/>
      <c r="L5111" s="87"/>
      <c r="M5111" s="87"/>
    </row>
    <row r="5112" spans="1:13" hidden="1">
      <c r="A5112" s="217"/>
      <c r="B5112" s="218"/>
      <c r="C5112" s="218"/>
      <c r="D5112" s="219"/>
      <c r="E5112" s="220"/>
      <c r="F5112" s="219"/>
      <c r="G5112" s="221" t="s">
        <v>77</v>
      </c>
      <c r="H5112" s="58"/>
      <c r="I5112" s="118"/>
      <c r="J5112" s="58"/>
      <c r="K5112" s="58"/>
      <c r="L5112" s="58"/>
      <c r="M5112" s="87"/>
    </row>
    <row r="5113" spans="1:13" hidden="1">
      <c r="A5113" s="222" t="s">
        <v>78</v>
      </c>
      <c r="B5113" s="508" t="str">
        <f>Proponente</f>
        <v>Proponente BCDA</v>
      </c>
      <c r="C5113" s="508"/>
      <c r="D5113" s="508"/>
      <c r="E5113" s="508"/>
      <c r="F5113" s="508"/>
      <c r="G5113" s="509"/>
      <c r="H5113" s="87"/>
      <c r="I5113" s="119"/>
      <c r="J5113" s="87"/>
      <c r="K5113" s="87"/>
      <c r="L5113" s="87"/>
      <c r="M5113" s="87"/>
    </row>
    <row r="5114" spans="1:13" hidden="1">
      <c r="A5114" s="222" t="s">
        <v>79</v>
      </c>
      <c r="B5114" s="87" t="str">
        <f>VLOOKUP(B5115,'4_Presupuesto de Obra'!$A$8:$D$182,2,FALSE)</f>
        <v>7.9</v>
      </c>
      <c r="C5114" s="508">
        <f>VLOOKUP(B5115,'4_Presupuesto de Obra'!$A$8:$D$182,3,FALSE)</f>
        <v>0</v>
      </c>
      <c r="D5114" s="508"/>
      <c r="E5114" s="508"/>
      <c r="F5114" s="508"/>
      <c r="G5114" s="509"/>
      <c r="H5114" s="87"/>
      <c r="I5114" s="119"/>
      <c r="J5114" s="87"/>
      <c r="K5114" s="87"/>
      <c r="L5114" s="87"/>
      <c r="M5114" s="87"/>
    </row>
    <row r="5115" spans="1:13" hidden="1">
      <c r="A5115" s="223"/>
      <c r="B5115" s="216">
        <f>+B5046+1</f>
        <v>75</v>
      </c>
      <c r="C5115" s="87"/>
      <c r="D5115" s="162"/>
      <c r="E5115" s="166"/>
      <c r="F5115" s="59" t="s">
        <v>80</v>
      </c>
      <c r="G5115" s="224">
        <f>VLOOKUP(B5115,'4_Presupuesto de Obra'!$A$8:$D$182,4,FALSE)</f>
        <v>0</v>
      </c>
      <c r="H5115" s="87"/>
      <c r="I5115" s="119"/>
      <c r="J5115" s="87"/>
      <c r="K5115" s="87"/>
      <c r="L5115" s="87"/>
      <c r="M5115" s="87"/>
    </row>
    <row r="5116" spans="1:13" ht="13.5" hidden="1" thickBot="1">
      <c r="A5116" s="222" t="s">
        <v>81</v>
      </c>
      <c r="B5116" s="87"/>
      <c r="C5116" s="87"/>
      <c r="D5116" s="162"/>
      <c r="E5116" s="166"/>
      <c r="F5116" s="162"/>
      <c r="G5116" s="225"/>
      <c r="H5116" s="87"/>
      <c r="I5116" s="167"/>
      <c r="J5116" s="87"/>
      <c r="K5116" s="87"/>
      <c r="L5116" s="87"/>
      <c r="M5116" s="87"/>
    </row>
    <row r="5117" spans="1:13" ht="13.5" hidden="1" thickTop="1">
      <c r="A5117" s="226" t="s">
        <v>2</v>
      </c>
      <c r="B5117" s="158" t="s">
        <v>83</v>
      </c>
      <c r="C5117" s="158" t="s">
        <v>84</v>
      </c>
      <c r="D5117" s="159" t="s">
        <v>85</v>
      </c>
      <c r="E5117" s="65" t="s">
        <v>86</v>
      </c>
      <c r="F5117" s="65" t="s">
        <v>87</v>
      </c>
      <c r="G5117" s="227" t="s">
        <v>88</v>
      </c>
      <c r="H5117" s="165"/>
      <c r="I5117" s="167"/>
      <c r="J5117" s="165"/>
      <c r="K5117" s="165"/>
      <c r="L5117" s="165"/>
      <c r="M5117" s="87"/>
    </row>
    <row r="5118" spans="1:13" hidden="1">
      <c r="A5118" s="281" t="str">
        <f t="shared" ref="A5118:A5137" si="820">IF(I5118=0,"-",VLOOKUP(I5118,EQUIPOS,2,FALSE))</f>
        <v>-</v>
      </c>
      <c r="B5118" s="282"/>
      <c r="C5118" s="282"/>
      <c r="D5118" s="283"/>
      <c r="E5118" s="284">
        <f t="shared" ref="E5118:E5137" si="821">IF(I5118=0,0,VLOOKUP(I5118,EQUIPOS,4,FALSE))</f>
        <v>0</v>
      </c>
      <c r="F5118" s="207">
        <f t="shared" ref="F5118:F5137" si="822">IF(D5118=0,0,E5118/D5118)</f>
        <v>0</v>
      </c>
      <c r="G5118" s="228"/>
      <c r="H5118" s="87"/>
      <c r="I5118" s="285"/>
      <c r="J5118" s="87"/>
      <c r="K5118" s="87"/>
      <c r="L5118" s="87"/>
      <c r="M5118" s="87"/>
    </row>
    <row r="5119" spans="1:13" hidden="1">
      <c r="A5119" s="281" t="str">
        <f t="shared" si="820"/>
        <v>-</v>
      </c>
      <c r="B5119" s="282"/>
      <c r="C5119" s="282"/>
      <c r="D5119" s="283"/>
      <c r="E5119" s="284">
        <f t="shared" si="821"/>
        <v>0</v>
      </c>
      <c r="F5119" s="207">
        <f t="shared" si="822"/>
        <v>0</v>
      </c>
      <c r="G5119" s="229"/>
      <c r="H5119" s="87"/>
      <c r="I5119" s="285"/>
      <c r="J5119" s="87"/>
      <c r="K5119" s="87"/>
      <c r="L5119" s="87"/>
      <c r="M5119" s="87"/>
    </row>
    <row r="5120" spans="1:13" hidden="1">
      <c r="A5120" s="281" t="str">
        <f t="shared" si="820"/>
        <v>-</v>
      </c>
      <c r="B5120" s="282"/>
      <c r="C5120" s="282"/>
      <c r="D5120" s="283"/>
      <c r="E5120" s="284">
        <f t="shared" si="821"/>
        <v>0</v>
      </c>
      <c r="F5120" s="207">
        <f t="shared" si="822"/>
        <v>0</v>
      </c>
      <c r="G5120" s="229"/>
      <c r="H5120" s="87"/>
      <c r="I5120" s="285"/>
      <c r="J5120" s="87"/>
      <c r="K5120" s="87"/>
      <c r="L5120" s="87"/>
      <c r="M5120" s="87"/>
    </row>
    <row r="5121" spans="1:13" hidden="1">
      <c r="A5121" s="281" t="str">
        <f t="shared" si="820"/>
        <v>-</v>
      </c>
      <c r="B5121" s="282"/>
      <c r="C5121" s="282"/>
      <c r="D5121" s="283"/>
      <c r="E5121" s="284">
        <f t="shared" si="821"/>
        <v>0</v>
      </c>
      <c r="F5121" s="207">
        <f t="shared" si="822"/>
        <v>0</v>
      </c>
      <c r="G5121" s="229"/>
      <c r="H5121" s="87"/>
      <c r="I5121" s="285"/>
      <c r="J5121" s="87"/>
      <c r="K5121" s="87"/>
      <c r="L5121" s="87"/>
      <c r="M5121" s="87"/>
    </row>
    <row r="5122" spans="1:13" hidden="1">
      <c r="A5122" s="281" t="str">
        <f t="shared" si="820"/>
        <v>-</v>
      </c>
      <c r="B5122" s="282"/>
      <c r="C5122" s="282"/>
      <c r="D5122" s="283"/>
      <c r="E5122" s="284">
        <f t="shared" si="821"/>
        <v>0</v>
      </c>
      <c r="F5122" s="207">
        <f t="shared" si="822"/>
        <v>0</v>
      </c>
      <c r="G5122" s="229"/>
      <c r="H5122" s="87"/>
      <c r="I5122" s="285"/>
      <c r="J5122" s="87"/>
      <c r="K5122" s="87"/>
      <c r="L5122" s="87"/>
      <c r="M5122" s="87"/>
    </row>
    <row r="5123" spans="1:13" hidden="1">
      <c r="A5123" s="281" t="str">
        <f t="shared" si="820"/>
        <v>-</v>
      </c>
      <c r="B5123" s="282"/>
      <c r="C5123" s="282"/>
      <c r="D5123" s="283"/>
      <c r="E5123" s="284">
        <f t="shared" si="821"/>
        <v>0</v>
      </c>
      <c r="F5123" s="207">
        <f t="shared" si="822"/>
        <v>0</v>
      </c>
      <c r="G5123" s="229"/>
      <c r="H5123" s="87"/>
      <c r="I5123" s="285"/>
      <c r="J5123" s="87"/>
      <c r="K5123" s="87"/>
      <c r="L5123" s="87"/>
      <c r="M5123" s="87"/>
    </row>
    <row r="5124" spans="1:13" hidden="1">
      <c r="A5124" s="281" t="str">
        <f t="shared" si="820"/>
        <v>-</v>
      </c>
      <c r="B5124" s="282"/>
      <c r="C5124" s="282"/>
      <c r="D5124" s="283"/>
      <c r="E5124" s="284">
        <f t="shared" si="821"/>
        <v>0</v>
      </c>
      <c r="F5124" s="207">
        <f t="shared" si="822"/>
        <v>0</v>
      </c>
      <c r="G5124" s="235"/>
      <c r="H5124" s="87"/>
      <c r="I5124" s="285"/>
      <c r="J5124" s="87"/>
      <c r="K5124" s="87"/>
      <c r="L5124" s="87"/>
      <c r="M5124" s="87"/>
    </row>
    <row r="5125" spans="1:13" hidden="1">
      <c r="A5125" s="281" t="str">
        <f t="shared" si="820"/>
        <v>-</v>
      </c>
      <c r="B5125" s="282"/>
      <c r="C5125" s="282"/>
      <c r="D5125" s="283"/>
      <c r="E5125" s="284">
        <f t="shared" si="821"/>
        <v>0</v>
      </c>
      <c r="F5125" s="207">
        <f t="shared" si="822"/>
        <v>0</v>
      </c>
      <c r="G5125" s="229"/>
      <c r="H5125" s="87"/>
      <c r="I5125" s="285"/>
      <c r="J5125" s="87"/>
      <c r="K5125" s="87"/>
      <c r="L5125" s="87"/>
      <c r="M5125" s="87"/>
    </row>
    <row r="5126" spans="1:13" hidden="1">
      <c r="A5126" s="281" t="str">
        <f t="shared" si="820"/>
        <v>-</v>
      </c>
      <c r="B5126" s="282"/>
      <c r="C5126" s="282"/>
      <c r="D5126" s="283"/>
      <c r="E5126" s="284">
        <f t="shared" si="821"/>
        <v>0</v>
      </c>
      <c r="F5126" s="207">
        <f t="shared" si="822"/>
        <v>0</v>
      </c>
      <c r="G5126" s="229"/>
      <c r="H5126" s="87"/>
      <c r="I5126" s="285"/>
      <c r="J5126" s="87"/>
      <c r="K5126" s="87"/>
      <c r="L5126" s="87"/>
      <c r="M5126" s="87"/>
    </row>
    <row r="5127" spans="1:13" hidden="1">
      <c r="A5127" s="281" t="str">
        <f t="shared" si="820"/>
        <v>-</v>
      </c>
      <c r="B5127" s="282"/>
      <c r="C5127" s="282"/>
      <c r="D5127" s="283"/>
      <c r="E5127" s="284">
        <f t="shared" si="821"/>
        <v>0</v>
      </c>
      <c r="F5127" s="207">
        <f t="shared" si="822"/>
        <v>0</v>
      </c>
      <c r="G5127" s="229"/>
      <c r="H5127" s="87"/>
      <c r="I5127" s="285"/>
      <c r="J5127" s="87"/>
      <c r="K5127" s="87"/>
      <c r="L5127" s="87"/>
      <c r="M5127" s="87"/>
    </row>
    <row r="5128" spans="1:13" hidden="1">
      <c r="A5128" s="281" t="str">
        <f t="shared" si="820"/>
        <v>-</v>
      </c>
      <c r="B5128" s="282"/>
      <c r="C5128" s="282"/>
      <c r="D5128" s="283"/>
      <c r="E5128" s="284">
        <f t="shared" si="821"/>
        <v>0</v>
      </c>
      <c r="F5128" s="207">
        <f t="shared" si="822"/>
        <v>0</v>
      </c>
      <c r="G5128" s="229"/>
      <c r="H5128" s="87"/>
      <c r="I5128" s="285"/>
      <c r="J5128" s="87"/>
      <c r="K5128" s="87"/>
      <c r="L5128" s="87"/>
      <c r="M5128" s="87"/>
    </row>
    <row r="5129" spans="1:13" hidden="1">
      <c r="A5129" s="281" t="str">
        <f t="shared" si="820"/>
        <v>-</v>
      </c>
      <c r="B5129" s="282"/>
      <c r="C5129" s="282"/>
      <c r="D5129" s="283"/>
      <c r="E5129" s="284">
        <f t="shared" si="821"/>
        <v>0</v>
      </c>
      <c r="F5129" s="207">
        <f t="shared" si="822"/>
        <v>0</v>
      </c>
      <c r="G5129" s="229"/>
      <c r="H5129" s="87"/>
      <c r="I5129" s="285"/>
      <c r="J5129" s="87"/>
      <c r="K5129" s="87"/>
      <c r="L5129" s="87"/>
      <c r="M5129" s="87"/>
    </row>
    <row r="5130" spans="1:13" hidden="1">
      <c r="A5130" s="281" t="str">
        <f t="shared" si="820"/>
        <v>-</v>
      </c>
      <c r="B5130" s="282"/>
      <c r="C5130" s="282"/>
      <c r="D5130" s="283"/>
      <c r="E5130" s="284">
        <f t="shared" si="821"/>
        <v>0</v>
      </c>
      <c r="F5130" s="207">
        <f t="shared" si="822"/>
        <v>0</v>
      </c>
      <c r="G5130" s="229"/>
      <c r="H5130" s="87"/>
      <c r="I5130" s="285"/>
      <c r="J5130" s="87"/>
      <c r="K5130" s="87"/>
      <c r="L5130" s="87"/>
      <c r="M5130" s="87"/>
    </row>
    <row r="5131" spans="1:13" hidden="1">
      <c r="A5131" s="281" t="str">
        <f t="shared" si="820"/>
        <v>-</v>
      </c>
      <c r="B5131" s="282"/>
      <c r="C5131" s="282"/>
      <c r="D5131" s="283"/>
      <c r="E5131" s="284">
        <f t="shared" si="821"/>
        <v>0</v>
      </c>
      <c r="F5131" s="207">
        <f t="shared" si="822"/>
        <v>0</v>
      </c>
      <c r="G5131" s="229"/>
      <c r="H5131" s="87"/>
      <c r="I5131" s="285"/>
      <c r="J5131" s="87"/>
      <c r="K5131" s="87"/>
      <c r="L5131" s="87"/>
      <c r="M5131" s="87"/>
    </row>
    <row r="5132" spans="1:13" hidden="1">
      <c r="A5132" s="281" t="str">
        <f t="shared" si="820"/>
        <v>-</v>
      </c>
      <c r="B5132" s="282"/>
      <c r="C5132" s="282"/>
      <c r="D5132" s="283"/>
      <c r="E5132" s="284">
        <f t="shared" si="821"/>
        <v>0</v>
      </c>
      <c r="F5132" s="207">
        <f t="shared" si="822"/>
        <v>0</v>
      </c>
      <c r="G5132" s="229"/>
      <c r="H5132" s="87"/>
      <c r="I5132" s="285"/>
      <c r="J5132" s="87"/>
      <c r="K5132" s="87"/>
      <c r="L5132" s="87"/>
      <c r="M5132" s="87"/>
    </row>
    <row r="5133" spans="1:13" hidden="1">
      <c r="A5133" s="281" t="str">
        <f t="shared" si="820"/>
        <v>-</v>
      </c>
      <c r="B5133" s="282"/>
      <c r="C5133" s="282"/>
      <c r="D5133" s="283"/>
      <c r="E5133" s="284">
        <f t="shared" si="821"/>
        <v>0</v>
      </c>
      <c r="F5133" s="207">
        <f t="shared" si="822"/>
        <v>0</v>
      </c>
      <c r="G5133" s="229"/>
      <c r="H5133" s="87"/>
      <c r="I5133" s="285"/>
      <c r="J5133" s="87"/>
      <c r="K5133" s="87"/>
      <c r="L5133" s="87"/>
      <c r="M5133" s="87"/>
    </row>
    <row r="5134" spans="1:13" hidden="1">
      <c r="A5134" s="281" t="str">
        <f t="shared" si="820"/>
        <v>-</v>
      </c>
      <c r="B5134" s="282"/>
      <c r="C5134" s="282"/>
      <c r="D5134" s="283"/>
      <c r="E5134" s="284">
        <f t="shared" si="821"/>
        <v>0</v>
      </c>
      <c r="F5134" s="207">
        <f t="shared" si="822"/>
        <v>0</v>
      </c>
      <c r="G5134" s="229"/>
      <c r="H5134" s="87"/>
      <c r="I5134" s="285"/>
      <c r="J5134" s="87"/>
      <c r="K5134" s="87"/>
      <c r="L5134" s="87"/>
      <c r="M5134" s="87"/>
    </row>
    <row r="5135" spans="1:13" hidden="1">
      <c r="A5135" s="281" t="str">
        <f t="shared" si="820"/>
        <v>-</v>
      </c>
      <c r="B5135" s="282"/>
      <c r="C5135" s="282"/>
      <c r="D5135" s="283"/>
      <c r="E5135" s="284">
        <f t="shared" si="821"/>
        <v>0</v>
      </c>
      <c r="F5135" s="207">
        <f t="shared" si="822"/>
        <v>0</v>
      </c>
      <c r="G5135" s="229"/>
      <c r="H5135" s="87"/>
      <c r="I5135" s="285"/>
      <c r="J5135" s="87"/>
      <c r="K5135" s="87"/>
      <c r="L5135" s="87"/>
      <c r="M5135" s="87"/>
    </row>
    <row r="5136" spans="1:13" hidden="1">
      <c r="A5136" s="281" t="str">
        <f t="shared" si="820"/>
        <v>-</v>
      </c>
      <c r="B5136" s="282"/>
      <c r="C5136" s="282"/>
      <c r="D5136" s="283"/>
      <c r="E5136" s="284">
        <f t="shared" si="821"/>
        <v>0</v>
      </c>
      <c r="F5136" s="207">
        <f t="shared" si="822"/>
        <v>0</v>
      </c>
      <c r="G5136" s="229"/>
      <c r="H5136" s="87"/>
      <c r="I5136" s="285"/>
      <c r="J5136" s="87"/>
      <c r="K5136" s="87"/>
      <c r="L5136" s="87"/>
      <c r="M5136" s="87"/>
    </row>
    <row r="5137" spans="1:13" hidden="1">
      <c r="A5137" s="281" t="str">
        <f t="shared" si="820"/>
        <v>-</v>
      </c>
      <c r="B5137" s="282"/>
      <c r="C5137" s="282"/>
      <c r="D5137" s="283"/>
      <c r="E5137" s="284">
        <f t="shared" si="821"/>
        <v>0</v>
      </c>
      <c r="F5137" s="207">
        <f t="shared" si="822"/>
        <v>0</v>
      </c>
      <c r="G5137" s="229"/>
      <c r="H5137" s="87"/>
      <c r="I5137" s="285"/>
      <c r="J5137" s="87"/>
      <c r="K5137" s="87"/>
      <c r="L5137" s="87"/>
      <c r="M5137" s="87"/>
    </row>
    <row r="5138" spans="1:13" ht="13.5" hidden="1" thickBot="1">
      <c r="A5138" s="230"/>
      <c r="B5138" s="88"/>
      <c r="C5138" s="88"/>
      <c r="D5138" s="160"/>
      <c r="E5138" s="168"/>
      <c r="F5138" s="271" t="s">
        <v>89</v>
      </c>
      <c r="G5138" s="272">
        <f>SUM(F5118:F5137)</f>
        <v>0</v>
      </c>
      <c r="H5138" s="87"/>
      <c r="I5138" s="119"/>
      <c r="J5138" s="87"/>
      <c r="K5138" s="87"/>
      <c r="L5138" s="87"/>
      <c r="M5138" s="87"/>
    </row>
    <row r="5139" spans="1:13" ht="13.5" hidden="1" thickTop="1">
      <c r="A5139" s="231" t="s">
        <v>90</v>
      </c>
      <c r="B5139" s="89"/>
      <c r="C5139" s="89"/>
      <c r="D5139" s="161"/>
      <c r="E5139" s="169"/>
      <c r="F5139" s="161"/>
      <c r="G5139" s="232"/>
      <c r="H5139" s="87"/>
      <c r="I5139" s="119"/>
      <c r="J5139" s="87"/>
      <c r="K5139" s="87"/>
      <c r="L5139" s="87"/>
      <c r="M5139" s="87"/>
    </row>
    <row r="5140" spans="1:13" hidden="1">
      <c r="A5140" s="286" t="s">
        <v>2</v>
      </c>
      <c r="B5140" s="287"/>
      <c r="C5140" s="273" t="s">
        <v>3</v>
      </c>
      <c r="D5140" s="288" t="s">
        <v>91</v>
      </c>
      <c r="E5140" s="288" t="s">
        <v>92</v>
      </c>
      <c r="F5140" s="288" t="s">
        <v>87</v>
      </c>
      <c r="G5140" s="233" t="s">
        <v>88</v>
      </c>
      <c r="H5140" s="165"/>
      <c r="I5140" s="167"/>
      <c r="J5140" s="165"/>
      <c r="K5140" s="165"/>
      <c r="L5140" s="165"/>
      <c r="M5140" s="87"/>
    </row>
    <row r="5141" spans="1:13" hidden="1">
      <c r="A5141" s="506" t="str">
        <f t="shared" ref="A5141:A5150" si="823">IF(I5141=0,"",VLOOKUP(I5141,MATERIALES,2,FALSE))</f>
        <v/>
      </c>
      <c r="B5141" s="507"/>
      <c r="C5141" s="289" t="str">
        <f t="shared" ref="C5141:C5150" si="824">IF(I5141=0,"",VLOOKUP(I5141,MATERIALES,4,FALSE))</f>
        <v/>
      </c>
      <c r="D5141" s="290"/>
      <c r="E5141" s="291">
        <f t="shared" ref="E5141:E5150" si="825">IF(I5141=0,0,VLOOKUP(I5141,MATERIALES,4,FALSE))</f>
        <v>0</v>
      </c>
      <c r="F5141" s="207">
        <f>D5141*E5141</f>
        <v>0</v>
      </c>
      <c r="G5141" s="228"/>
      <c r="H5141" s="87"/>
      <c r="I5141" s="285"/>
      <c r="J5141" s="87"/>
      <c r="K5141" s="87"/>
      <c r="L5141" s="87"/>
      <c r="M5141" s="87"/>
    </row>
    <row r="5142" spans="1:13" hidden="1">
      <c r="A5142" s="506" t="str">
        <f t="shared" si="823"/>
        <v/>
      </c>
      <c r="B5142" s="507"/>
      <c r="C5142" s="289" t="str">
        <f t="shared" si="824"/>
        <v/>
      </c>
      <c r="D5142" s="290"/>
      <c r="E5142" s="291">
        <f t="shared" si="825"/>
        <v>0</v>
      </c>
      <c r="F5142" s="207">
        <f t="shared" ref="F5142:F5150" si="826">D5142*E5142</f>
        <v>0</v>
      </c>
      <c r="G5142" s="229"/>
      <c r="H5142" s="87"/>
      <c r="I5142" s="285"/>
      <c r="J5142" s="87"/>
      <c r="K5142" s="87"/>
      <c r="L5142" s="87"/>
      <c r="M5142" s="87"/>
    </row>
    <row r="5143" spans="1:13" hidden="1">
      <c r="A5143" s="506" t="str">
        <f t="shared" si="823"/>
        <v/>
      </c>
      <c r="B5143" s="507"/>
      <c r="C5143" s="289" t="str">
        <f t="shared" si="824"/>
        <v/>
      </c>
      <c r="D5143" s="290"/>
      <c r="E5143" s="291">
        <f t="shared" si="825"/>
        <v>0</v>
      </c>
      <c r="F5143" s="207">
        <f t="shared" si="826"/>
        <v>0</v>
      </c>
      <c r="G5143" s="229"/>
      <c r="H5143" s="87"/>
      <c r="I5143" s="285"/>
      <c r="J5143" s="87"/>
      <c r="K5143" s="87"/>
      <c r="L5143" s="87"/>
      <c r="M5143" s="87"/>
    </row>
    <row r="5144" spans="1:13" hidden="1">
      <c r="A5144" s="506" t="str">
        <f t="shared" si="823"/>
        <v/>
      </c>
      <c r="B5144" s="507"/>
      <c r="C5144" s="289" t="str">
        <f t="shared" si="824"/>
        <v/>
      </c>
      <c r="D5144" s="290"/>
      <c r="E5144" s="291">
        <f t="shared" si="825"/>
        <v>0</v>
      </c>
      <c r="F5144" s="207">
        <f t="shared" si="826"/>
        <v>0</v>
      </c>
      <c r="G5144" s="229"/>
      <c r="H5144" s="87"/>
      <c r="I5144" s="285"/>
      <c r="J5144" s="87"/>
      <c r="K5144" s="87"/>
      <c r="L5144" s="87"/>
      <c r="M5144" s="87"/>
    </row>
    <row r="5145" spans="1:13" hidden="1">
      <c r="A5145" s="506" t="str">
        <f t="shared" si="823"/>
        <v/>
      </c>
      <c r="B5145" s="507"/>
      <c r="C5145" s="289" t="str">
        <f t="shared" si="824"/>
        <v/>
      </c>
      <c r="D5145" s="290"/>
      <c r="E5145" s="291">
        <f t="shared" si="825"/>
        <v>0</v>
      </c>
      <c r="F5145" s="207">
        <f t="shared" si="826"/>
        <v>0</v>
      </c>
      <c r="G5145" s="229"/>
      <c r="H5145" s="87"/>
      <c r="I5145" s="285"/>
      <c r="J5145" s="87"/>
      <c r="K5145" s="87"/>
      <c r="L5145" s="87"/>
      <c r="M5145" s="87"/>
    </row>
    <row r="5146" spans="1:13" hidden="1">
      <c r="A5146" s="506" t="str">
        <f t="shared" si="823"/>
        <v/>
      </c>
      <c r="B5146" s="507"/>
      <c r="C5146" s="289" t="str">
        <f t="shared" si="824"/>
        <v/>
      </c>
      <c r="D5146" s="290"/>
      <c r="E5146" s="291">
        <f t="shared" si="825"/>
        <v>0</v>
      </c>
      <c r="F5146" s="207">
        <f t="shared" si="826"/>
        <v>0</v>
      </c>
      <c r="G5146" s="229"/>
      <c r="H5146" s="87"/>
      <c r="I5146" s="285"/>
      <c r="J5146" s="87"/>
      <c r="K5146" s="87"/>
      <c r="L5146" s="87"/>
      <c r="M5146" s="87"/>
    </row>
    <row r="5147" spans="1:13" hidden="1">
      <c r="A5147" s="506" t="str">
        <f t="shared" si="823"/>
        <v/>
      </c>
      <c r="B5147" s="507"/>
      <c r="C5147" s="289" t="str">
        <f t="shared" si="824"/>
        <v/>
      </c>
      <c r="D5147" s="290"/>
      <c r="E5147" s="291">
        <f t="shared" si="825"/>
        <v>0</v>
      </c>
      <c r="F5147" s="207">
        <f t="shared" si="826"/>
        <v>0</v>
      </c>
      <c r="G5147" s="229"/>
      <c r="H5147" s="87"/>
      <c r="I5147" s="285"/>
      <c r="J5147" s="87"/>
      <c r="K5147" s="87"/>
      <c r="L5147" s="87"/>
      <c r="M5147" s="87"/>
    </row>
    <row r="5148" spans="1:13" hidden="1">
      <c r="A5148" s="506" t="str">
        <f t="shared" si="823"/>
        <v/>
      </c>
      <c r="B5148" s="507"/>
      <c r="C5148" s="289" t="str">
        <f t="shared" si="824"/>
        <v/>
      </c>
      <c r="D5148" s="290"/>
      <c r="E5148" s="291">
        <f t="shared" si="825"/>
        <v>0</v>
      </c>
      <c r="F5148" s="207">
        <f t="shared" si="826"/>
        <v>0</v>
      </c>
      <c r="G5148" s="234"/>
      <c r="H5148" s="87"/>
      <c r="I5148" s="285"/>
      <c r="J5148" s="87"/>
      <c r="K5148" s="87"/>
      <c r="L5148" s="87"/>
      <c r="M5148" s="87"/>
    </row>
    <row r="5149" spans="1:13" hidden="1">
      <c r="A5149" s="506" t="str">
        <f t="shared" si="823"/>
        <v/>
      </c>
      <c r="B5149" s="507"/>
      <c r="C5149" s="289" t="str">
        <f t="shared" si="824"/>
        <v/>
      </c>
      <c r="D5149" s="290"/>
      <c r="E5149" s="291">
        <f t="shared" si="825"/>
        <v>0</v>
      </c>
      <c r="F5149" s="207">
        <f t="shared" si="826"/>
        <v>0</v>
      </c>
      <c r="G5149" s="229"/>
      <c r="H5149" s="87"/>
      <c r="I5149" s="285"/>
      <c r="J5149" s="87"/>
      <c r="K5149" s="87"/>
      <c r="L5149" s="87"/>
      <c r="M5149" s="87"/>
    </row>
    <row r="5150" spans="1:13" hidden="1">
      <c r="A5150" s="506" t="str">
        <f t="shared" si="823"/>
        <v/>
      </c>
      <c r="B5150" s="507"/>
      <c r="C5150" s="289" t="str">
        <f t="shared" si="824"/>
        <v/>
      </c>
      <c r="D5150" s="290"/>
      <c r="E5150" s="291">
        <f t="shared" si="825"/>
        <v>0</v>
      </c>
      <c r="F5150" s="207">
        <f t="shared" si="826"/>
        <v>0</v>
      </c>
      <c r="G5150" s="235"/>
      <c r="H5150" s="87"/>
      <c r="I5150" s="285"/>
      <c r="J5150" s="87"/>
      <c r="K5150" s="87"/>
      <c r="L5150" s="87"/>
      <c r="M5150" s="87"/>
    </row>
    <row r="5151" spans="1:13" ht="13.5" hidden="1" thickBot="1">
      <c r="A5151" s="223"/>
      <c r="B5151" s="87"/>
      <c r="C5151" s="87"/>
      <c r="D5151" s="162"/>
      <c r="E5151" s="170"/>
      <c r="F5151" s="66" t="s">
        <v>93</v>
      </c>
      <c r="G5151" s="234">
        <f>SUM(F5141:F5150)</f>
        <v>0</v>
      </c>
      <c r="H5151" s="87"/>
      <c r="I5151" s="119"/>
      <c r="J5151" s="87"/>
      <c r="K5151" s="87"/>
      <c r="L5151" s="87"/>
      <c r="M5151" s="87"/>
    </row>
    <row r="5152" spans="1:13" ht="14.25" hidden="1" thickTop="1" thickBot="1">
      <c r="A5152" s="236" t="s">
        <v>94</v>
      </c>
      <c r="B5152" s="90"/>
      <c r="C5152" s="90"/>
      <c r="D5152" s="163"/>
      <c r="E5152" s="171"/>
      <c r="F5152" s="163"/>
      <c r="G5152" s="237"/>
      <c r="H5152" s="87"/>
      <c r="I5152" s="119"/>
      <c r="J5152" s="87"/>
      <c r="K5152" s="87"/>
      <c r="L5152" s="87"/>
      <c r="M5152" s="87"/>
    </row>
    <row r="5153" spans="1:13" ht="13.5" hidden="1" thickTop="1">
      <c r="A5153" s="286" t="s">
        <v>2</v>
      </c>
      <c r="B5153" s="287"/>
      <c r="C5153" s="288" t="s">
        <v>95</v>
      </c>
      <c r="D5153" s="288" t="s">
        <v>96</v>
      </c>
      <c r="E5153" s="288" t="s">
        <v>97</v>
      </c>
      <c r="F5153" s="288" t="s">
        <v>87</v>
      </c>
      <c r="G5153" s="233" t="s">
        <v>88</v>
      </c>
      <c r="H5153" s="87"/>
      <c r="I5153" s="119"/>
      <c r="J5153" s="87"/>
      <c r="K5153" s="87"/>
      <c r="L5153" s="87"/>
      <c r="M5153" s="87"/>
    </row>
    <row r="5154" spans="1:13" hidden="1">
      <c r="A5154" s="506" t="str">
        <f>IF(I5154=0,"",VLOOKUP(I5154,EQUIPOS,2,FALSE))</f>
        <v/>
      </c>
      <c r="B5154" s="507"/>
      <c r="C5154" s="292"/>
      <c r="D5154" s="290"/>
      <c r="E5154" s="291">
        <f>IF(I5154=0,0,VLOOKUP(I5154,EQUIPOS,4,FALSE))</f>
        <v>0</v>
      </c>
      <c r="F5154" s="207">
        <f>C5154*D5154*E5154</f>
        <v>0</v>
      </c>
      <c r="G5154" s="228"/>
      <c r="H5154" s="87"/>
      <c r="I5154" s="285"/>
      <c r="J5154" s="87"/>
      <c r="K5154" s="87"/>
      <c r="L5154" s="87"/>
      <c r="M5154" s="87"/>
    </row>
    <row r="5155" spans="1:13" hidden="1">
      <c r="A5155" s="506" t="str">
        <f>IF(I5155=0,"",VLOOKUP(I5155,EQUIPOS,2,FALSE))</f>
        <v/>
      </c>
      <c r="B5155" s="507"/>
      <c r="C5155" s="292"/>
      <c r="D5155" s="290"/>
      <c r="E5155" s="291">
        <f>IF(I5155=0,0,VLOOKUP(I5155,EQUIPOS,4,FALSE))</f>
        <v>0</v>
      </c>
      <c r="F5155" s="207">
        <f>C5155*D5155*E5155</f>
        <v>0</v>
      </c>
      <c r="G5155" s="229"/>
      <c r="H5155" s="87"/>
      <c r="I5155" s="285"/>
      <c r="J5155" s="87"/>
      <c r="K5155" s="87"/>
      <c r="L5155" s="87"/>
      <c r="M5155" s="87"/>
    </row>
    <row r="5156" spans="1:13" hidden="1">
      <c r="A5156" s="506" t="str">
        <f>IF(I5156=0,"",VLOOKUP(I5156,EQUIPOS,2,FALSE))</f>
        <v/>
      </c>
      <c r="B5156" s="507"/>
      <c r="C5156" s="292"/>
      <c r="D5156" s="290"/>
      <c r="E5156" s="291">
        <f>IF(I5156=0,0,VLOOKUP(I5156,EQUIPOS,4,FALSE))</f>
        <v>0</v>
      </c>
      <c r="F5156" s="207">
        <f>C5156*D5156*E5156</f>
        <v>0</v>
      </c>
      <c r="G5156" s="229"/>
      <c r="H5156" s="87"/>
      <c r="I5156" s="285"/>
      <c r="J5156" s="87"/>
      <c r="K5156" s="87"/>
      <c r="L5156" s="87"/>
      <c r="M5156" s="87"/>
    </row>
    <row r="5157" spans="1:13" hidden="1">
      <c r="A5157" s="506" t="str">
        <f>IF(I5157=0,"",VLOOKUP(I5157,EQUIPOS,2,FALSE))</f>
        <v/>
      </c>
      <c r="B5157" s="507"/>
      <c r="C5157" s="292"/>
      <c r="D5157" s="290"/>
      <c r="E5157" s="291">
        <f>IF(I5157=0,0,VLOOKUP(I5157,EQUIPOS,4,FALSE))</f>
        <v>0</v>
      </c>
      <c r="F5157" s="207">
        <f>C5157*D5157*E5157</f>
        <v>0</v>
      </c>
      <c r="G5157" s="235"/>
      <c r="H5157" s="87"/>
      <c r="I5157" s="285"/>
      <c r="J5157" s="87"/>
      <c r="K5157" s="87"/>
      <c r="L5157" s="87"/>
      <c r="M5157" s="87"/>
    </row>
    <row r="5158" spans="1:13" ht="13.5" hidden="1" thickBot="1">
      <c r="A5158" s="230"/>
      <c r="B5158" s="88"/>
      <c r="C5158" s="88"/>
      <c r="D5158" s="160"/>
      <c r="E5158" s="172"/>
      <c r="F5158" s="271" t="s">
        <v>98</v>
      </c>
      <c r="G5158" s="238">
        <f>SUM(F5154:F5157)</f>
        <v>0</v>
      </c>
      <c r="H5158" s="87"/>
      <c r="I5158" s="119"/>
      <c r="J5158" s="87"/>
      <c r="K5158" s="87"/>
      <c r="L5158" s="87"/>
      <c r="M5158" s="87"/>
    </row>
    <row r="5159" spans="1:13" ht="13.5" hidden="1" thickTop="1">
      <c r="A5159" s="231" t="s">
        <v>99</v>
      </c>
      <c r="B5159" s="89"/>
      <c r="C5159" s="89"/>
      <c r="D5159" s="161"/>
      <c r="E5159" s="169"/>
      <c r="F5159" s="161"/>
      <c r="G5159" s="232"/>
      <c r="H5159" s="87"/>
      <c r="I5159" s="119"/>
      <c r="J5159" s="87"/>
      <c r="K5159" s="87"/>
      <c r="L5159" s="87"/>
      <c r="M5159" s="87"/>
    </row>
    <row r="5160" spans="1:13" hidden="1">
      <c r="A5160" s="286" t="s">
        <v>2</v>
      </c>
      <c r="B5160" s="273" t="s">
        <v>3</v>
      </c>
      <c r="C5160" s="273" t="s">
        <v>91</v>
      </c>
      <c r="D5160" s="288" t="s">
        <v>85</v>
      </c>
      <c r="E5160" s="288" t="s">
        <v>92</v>
      </c>
      <c r="F5160" s="288" t="s">
        <v>87</v>
      </c>
      <c r="G5160" s="233" t="s">
        <v>88</v>
      </c>
      <c r="H5160" s="165"/>
      <c r="I5160" s="167"/>
      <c r="J5160" s="87"/>
      <c r="K5160" s="87"/>
      <c r="L5160" s="87"/>
      <c r="M5160" s="87"/>
    </row>
    <row r="5161" spans="1:13" hidden="1">
      <c r="A5161" s="293" t="str">
        <f t="shared" ref="A5161:A5169" si="827">IF(I5161=0,"",VLOOKUP(I5161,MANOOBRA,2,FALSE))</f>
        <v/>
      </c>
      <c r="B5161" s="289" t="str">
        <f t="shared" ref="B5161:B5169" si="828">IF(I5161=0,"",VLOOKUP(I5161,MANOOBRA,3,FALSE))</f>
        <v/>
      </c>
      <c r="C5161" s="292"/>
      <c r="D5161" s="292"/>
      <c r="E5161" s="291">
        <f t="shared" ref="E5161:E5169" si="829">IF(I5161=0,0,VLOOKUP(I5161,MANOOBRA,4,FALSE))</f>
        <v>0</v>
      </c>
      <c r="F5161" s="207">
        <f>IF(D5161=0,0,C5161*E5161/D5161)</f>
        <v>0</v>
      </c>
      <c r="G5161" s="228"/>
      <c r="H5161" s="87"/>
      <c r="I5161" s="285"/>
      <c r="J5161" s="87"/>
      <c r="K5161" s="87"/>
      <c r="L5161" s="87"/>
      <c r="M5161" s="87"/>
    </row>
    <row r="5162" spans="1:13" hidden="1">
      <c r="A5162" s="293" t="str">
        <f t="shared" si="827"/>
        <v/>
      </c>
      <c r="B5162" s="289" t="str">
        <f t="shared" si="828"/>
        <v/>
      </c>
      <c r="C5162" s="292"/>
      <c r="D5162" s="292"/>
      <c r="E5162" s="291">
        <f t="shared" si="829"/>
        <v>0</v>
      </c>
      <c r="F5162" s="207">
        <f t="shared" ref="F5162:F5169" si="830">IF(D5162=0,0,C5162*E5162/D5162)</f>
        <v>0</v>
      </c>
      <c r="G5162" s="229"/>
      <c r="H5162" s="87"/>
      <c r="I5162" s="285"/>
      <c r="J5162" s="87"/>
      <c r="K5162" s="87"/>
      <c r="L5162" s="87"/>
      <c r="M5162" s="87"/>
    </row>
    <row r="5163" spans="1:13" hidden="1">
      <c r="A5163" s="293" t="str">
        <f t="shared" si="827"/>
        <v/>
      </c>
      <c r="B5163" s="289" t="str">
        <f t="shared" si="828"/>
        <v/>
      </c>
      <c r="C5163" s="292"/>
      <c r="D5163" s="292"/>
      <c r="E5163" s="291">
        <f t="shared" si="829"/>
        <v>0</v>
      </c>
      <c r="F5163" s="207">
        <f t="shared" si="830"/>
        <v>0</v>
      </c>
      <c r="G5163" s="229"/>
      <c r="H5163" s="87"/>
      <c r="I5163" s="285"/>
      <c r="J5163" s="87"/>
      <c r="K5163" s="87"/>
      <c r="L5163" s="87"/>
      <c r="M5163" s="87"/>
    </row>
    <row r="5164" spans="1:13" hidden="1">
      <c r="A5164" s="293" t="str">
        <f t="shared" si="827"/>
        <v/>
      </c>
      <c r="B5164" s="289" t="str">
        <f t="shared" si="828"/>
        <v/>
      </c>
      <c r="C5164" s="292"/>
      <c r="D5164" s="292"/>
      <c r="E5164" s="291">
        <f t="shared" si="829"/>
        <v>0</v>
      </c>
      <c r="F5164" s="207">
        <f t="shared" si="830"/>
        <v>0</v>
      </c>
      <c r="G5164" s="229"/>
      <c r="H5164" s="87"/>
      <c r="I5164" s="285"/>
      <c r="J5164" s="87"/>
      <c r="K5164" s="87"/>
      <c r="L5164" s="87"/>
      <c r="M5164" s="87"/>
    </row>
    <row r="5165" spans="1:13" hidden="1">
      <c r="A5165" s="293" t="str">
        <f t="shared" si="827"/>
        <v/>
      </c>
      <c r="B5165" s="289" t="str">
        <f t="shared" si="828"/>
        <v/>
      </c>
      <c r="C5165" s="292"/>
      <c r="D5165" s="292"/>
      <c r="E5165" s="291">
        <f t="shared" si="829"/>
        <v>0</v>
      </c>
      <c r="F5165" s="207">
        <f t="shared" si="830"/>
        <v>0</v>
      </c>
      <c r="G5165" s="229"/>
      <c r="H5165" s="87"/>
      <c r="I5165" s="285"/>
      <c r="J5165" s="87"/>
      <c r="K5165" s="87"/>
      <c r="L5165" s="87"/>
      <c r="M5165" s="87"/>
    </row>
    <row r="5166" spans="1:13" hidden="1">
      <c r="A5166" s="293" t="str">
        <f t="shared" si="827"/>
        <v/>
      </c>
      <c r="B5166" s="289" t="str">
        <f t="shared" si="828"/>
        <v/>
      </c>
      <c r="C5166" s="292"/>
      <c r="D5166" s="294"/>
      <c r="E5166" s="291">
        <f t="shared" si="829"/>
        <v>0</v>
      </c>
      <c r="F5166" s="207">
        <f t="shared" si="830"/>
        <v>0</v>
      </c>
      <c r="G5166" s="229"/>
      <c r="H5166" s="87"/>
      <c r="I5166" s="285"/>
      <c r="J5166" s="87"/>
      <c r="K5166" s="87"/>
      <c r="L5166" s="87"/>
      <c r="M5166" s="87"/>
    </row>
    <row r="5167" spans="1:13" hidden="1">
      <c r="A5167" s="293" t="str">
        <f t="shared" si="827"/>
        <v/>
      </c>
      <c r="B5167" s="289" t="str">
        <f t="shared" si="828"/>
        <v/>
      </c>
      <c r="C5167" s="292"/>
      <c r="D5167" s="294"/>
      <c r="E5167" s="291">
        <f t="shared" si="829"/>
        <v>0</v>
      </c>
      <c r="F5167" s="207">
        <f t="shared" si="830"/>
        <v>0</v>
      </c>
      <c r="G5167" s="229"/>
      <c r="H5167" s="87"/>
      <c r="I5167" s="285"/>
      <c r="J5167" s="87"/>
      <c r="K5167" s="87"/>
      <c r="L5167" s="87"/>
      <c r="M5167" s="87"/>
    </row>
    <row r="5168" spans="1:13" hidden="1">
      <c r="A5168" s="293" t="str">
        <f t="shared" si="827"/>
        <v/>
      </c>
      <c r="B5168" s="289" t="str">
        <f t="shared" si="828"/>
        <v/>
      </c>
      <c r="C5168" s="292"/>
      <c r="D5168" s="294"/>
      <c r="E5168" s="291">
        <f t="shared" si="829"/>
        <v>0</v>
      </c>
      <c r="F5168" s="207">
        <f t="shared" si="830"/>
        <v>0</v>
      </c>
      <c r="G5168" s="229"/>
      <c r="H5168" s="87"/>
      <c r="I5168" s="285"/>
      <c r="J5168" s="87"/>
      <c r="K5168" s="87"/>
      <c r="L5168" s="87"/>
      <c r="M5168" s="87"/>
    </row>
    <row r="5169" spans="1:13" hidden="1">
      <c r="A5169" s="293" t="str">
        <f t="shared" si="827"/>
        <v/>
      </c>
      <c r="B5169" s="289" t="str">
        <f t="shared" si="828"/>
        <v/>
      </c>
      <c r="C5169" s="292"/>
      <c r="D5169" s="294"/>
      <c r="E5169" s="291">
        <f t="shared" si="829"/>
        <v>0</v>
      </c>
      <c r="F5169" s="207">
        <f t="shared" si="830"/>
        <v>0</v>
      </c>
      <c r="G5169" s="235"/>
      <c r="H5169" s="87"/>
      <c r="I5169" s="285"/>
      <c r="J5169" s="87"/>
      <c r="K5169" s="87"/>
      <c r="L5169" s="87"/>
      <c r="M5169" s="87"/>
    </row>
    <row r="5170" spans="1:13" ht="13.5" hidden="1" thickBot="1">
      <c r="A5170" s="230"/>
      <c r="B5170" s="88"/>
      <c r="C5170" s="88"/>
      <c r="D5170" s="160"/>
      <c r="E5170" s="168"/>
      <c r="F5170" s="271" t="s">
        <v>100</v>
      </c>
      <c r="G5170" s="238">
        <f>SUM(F5161:F5169)</f>
        <v>0</v>
      </c>
      <c r="H5170" s="87"/>
      <c r="I5170" s="119"/>
      <c r="J5170" s="87"/>
      <c r="K5170" s="87"/>
      <c r="L5170" s="87"/>
      <c r="M5170" s="87"/>
    </row>
    <row r="5171" spans="1:13" ht="13.5" hidden="1" thickTop="1">
      <c r="A5171" s="239" t="s">
        <v>101</v>
      </c>
      <c r="B5171" s="89"/>
      <c r="C5171" s="89"/>
      <c r="D5171" s="161"/>
      <c r="E5171" s="169"/>
      <c r="F5171" s="161"/>
      <c r="G5171" s="232"/>
      <c r="H5171" s="87"/>
      <c r="I5171" s="119"/>
      <c r="J5171" s="87"/>
      <c r="K5171" s="87"/>
      <c r="L5171" s="87"/>
      <c r="M5171" s="87"/>
    </row>
    <row r="5172" spans="1:13" hidden="1">
      <c r="A5172" s="286" t="s">
        <v>2</v>
      </c>
      <c r="B5172" s="287"/>
      <c r="C5172" s="287"/>
      <c r="D5172" s="208"/>
      <c r="E5172" s="288" t="s">
        <v>102</v>
      </c>
      <c r="F5172" s="288" t="s">
        <v>45</v>
      </c>
      <c r="G5172" s="295" t="s">
        <v>102</v>
      </c>
      <c r="H5172" s="165"/>
      <c r="I5172" s="167"/>
      <c r="J5172" s="87"/>
      <c r="K5172" s="87"/>
      <c r="L5172" s="87"/>
      <c r="M5172" s="87"/>
    </row>
    <row r="5173" spans="1:13" hidden="1">
      <c r="A5173" s="296" t="s">
        <v>103</v>
      </c>
      <c r="B5173" s="209"/>
      <c r="C5173" s="209"/>
      <c r="D5173" s="210"/>
      <c r="E5173" s="284">
        <f>SUM(G5138,G5151,G5158,G5170)</f>
        <v>0</v>
      </c>
      <c r="F5173" s="297">
        <f>A</f>
        <v>0</v>
      </c>
      <c r="G5173" s="298">
        <f>E5173*F5173</f>
        <v>0</v>
      </c>
      <c r="H5173" s="87"/>
      <c r="I5173" s="173"/>
      <c r="J5173" s="87"/>
      <c r="K5173" s="87"/>
      <c r="L5173" s="87"/>
      <c r="M5173" s="87"/>
    </row>
    <row r="5174" spans="1:13" hidden="1">
      <c r="A5174" s="296" t="s">
        <v>104</v>
      </c>
      <c r="B5174" s="209"/>
      <c r="C5174" s="209"/>
      <c r="D5174" s="210"/>
      <c r="E5174" s="284">
        <f>SUM(G5138,G5151,G5158,G5170)</f>
        <v>0</v>
      </c>
      <c r="F5174" s="297">
        <f>I</f>
        <v>0</v>
      </c>
      <c r="G5174" s="298">
        <f>E5174*F5174</f>
        <v>0</v>
      </c>
      <c r="H5174" s="87"/>
      <c r="I5174" s="173"/>
      <c r="J5174" s="87"/>
      <c r="K5174" s="87"/>
      <c r="L5174" s="87"/>
      <c r="M5174" s="87"/>
    </row>
    <row r="5175" spans="1:13" hidden="1">
      <c r="A5175" s="296" t="s">
        <v>105</v>
      </c>
      <c r="B5175" s="209"/>
      <c r="C5175" s="209"/>
      <c r="D5175" s="210"/>
      <c r="E5175" s="284">
        <f>SUM(G5138,G5151,G5158,G5170)</f>
        <v>0</v>
      </c>
      <c r="F5175" s="297">
        <f>U</f>
        <v>0</v>
      </c>
      <c r="G5175" s="298">
        <f>E5175*F5175</f>
        <v>0</v>
      </c>
      <c r="H5175" s="87"/>
      <c r="I5175" s="173"/>
      <c r="J5175" s="87"/>
      <c r="K5175" s="87"/>
      <c r="L5175" s="87"/>
      <c r="M5175" s="87"/>
    </row>
    <row r="5176" spans="1:13" ht="23.25" hidden="1" thickBot="1">
      <c r="A5176" s="230"/>
      <c r="B5176" s="88"/>
      <c r="C5176" s="88"/>
      <c r="D5176" s="160"/>
      <c r="E5176" s="168"/>
      <c r="F5176" s="67" t="s">
        <v>106</v>
      </c>
      <c r="G5176" s="238">
        <f>SUM(G5173:G5175)</f>
        <v>0</v>
      </c>
      <c r="H5176" s="87"/>
      <c r="I5176" s="119"/>
      <c r="J5176" s="299" t="s">
        <v>107</v>
      </c>
      <c r="K5176" s="299" t="s">
        <v>108</v>
      </c>
      <c r="L5176" s="299" t="s">
        <v>106</v>
      </c>
      <c r="M5176" s="299" t="s">
        <v>105</v>
      </c>
    </row>
    <row r="5177" spans="1:13" ht="14.25" hidden="1" thickTop="1" thickBot="1">
      <c r="A5177" s="240"/>
      <c r="B5177" s="58"/>
      <c r="C5177" s="58"/>
      <c r="D5177" s="174"/>
      <c r="E5177" s="68" t="s">
        <v>108</v>
      </c>
      <c r="F5177" s="69"/>
      <c r="G5177" s="241">
        <f>ROUND(SUM(G5138,G5151,G5158,G5170,G5176),0)</f>
        <v>0</v>
      </c>
      <c r="H5177" s="58"/>
      <c r="I5177" s="118"/>
      <c r="J5177" s="300" t="str">
        <f>B5114</f>
        <v>7.9</v>
      </c>
      <c r="K5177" s="301">
        <f>G5177</f>
        <v>0</v>
      </c>
      <c r="L5177" s="302">
        <f>ROUND(SUM(G5138,G5151,G5158,G5170),0)</f>
        <v>0</v>
      </c>
      <c r="M5177" s="303">
        <f>G5175</f>
        <v>0</v>
      </c>
    </row>
    <row r="5178" spans="1:13" ht="26.25" hidden="1" thickTop="1">
      <c r="A5178" s="242" t="s">
        <v>109</v>
      </c>
      <c r="B5178" s="87"/>
      <c r="C5178" s="87"/>
      <c r="D5178" s="162"/>
      <c r="E5178" s="166"/>
      <c r="F5178" s="162"/>
      <c r="G5178" s="225"/>
      <c r="H5178" s="87"/>
      <c r="I5178" s="119"/>
      <c r="J5178" s="87"/>
      <c r="K5178" s="87"/>
      <c r="L5178" s="87"/>
      <c r="M5178" s="87"/>
    </row>
    <row r="5179" spans="1:13" hidden="1">
      <c r="A5179" s="242"/>
      <c r="B5179" s="175"/>
      <c r="C5179" s="175"/>
      <c r="D5179" s="176"/>
      <c r="E5179" s="166"/>
      <c r="F5179" s="162"/>
      <c r="G5179" s="243">
        <f ca="1">TODAY()</f>
        <v>46244</v>
      </c>
      <c r="H5179" s="87"/>
      <c r="I5179" s="119"/>
      <c r="J5179" s="87"/>
      <c r="K5179" s="87"/>
      <c r="L5179" s="87"/>
      <c r="M5179" s="87"/>
    </row>
    <row r="5180" spans="1:13" ht="13.5" hidden="1" thickBot="1">
      <c r="A5180" s="244"/>
      <c r="B5180" s="245"/>
      <c r="C5180" s="245"/>
      <c r="D5180" s="246"/>
      <c r="E5180" s="247"/>
      <c r="F5180" s="246"/>
      <c r="G5180" s="248"/>
      <c r="H5180" s="87"/>
      <c r="I5180" s="119"/>
      <c r="J5180" s="87"/>
      <c r="K5180" s="87"/>
      <c r="L5180" s="87"/>
      <c r="M5180" s="87"/>
    </row>
    <row r="5181" spans="1:13" hidden="1">
      <c r="A5181" s="217"/>
      <c r="B5181" s="218"/>
      <c r="C5181" s="218"/>
      <c r="D5181" s="219"/>
      <c r="E5181" s="220"/>
      <c r="F5181" s="219"/>
      <c r="G5181" s="221" t="s">
        <v>77</v>
      </c>
      <c r="H5181" s="58"/>
      <c r="I5181" s="118"/>
      <c r="J5181" s="58"/>
      <c r="K5181" s="58"/>
      <c r="L5181" s="58"/>
      <c r="M5181" s="87"/>
    </row>
    <row r="5182" spans="1:13" hidden="1">
      <c r="A5182" s="222" t="s">
        <v>78</v>
      </c>
      <c r="B5182" s="508" t="str">
        <f>Proponente</f>
        <v>Proponente BCDA</v>
      </c>
      <c r="C5182" s="508"/>
      <c r="D5182" s="508"/>
      <c r="E5182" s="508"/>
      <c r="F5182" s="508"/>
      <c r="G5182" s="509"/>
      <c r="H5182" s="87"/>
      <c r="I5182" s="119"/>
      <c r="J5182" s="87"/>
      <c r="K5182" s="87"/>
      <c r="L5182" s="87"/>
      <c r="M5182" s="87"/>
    </row>
    <row r="5183" spans="1:13" hidden="1">
      <c r="A5183" s="222" t="s">
        <v>79</v>
      </c>
      <c r="B5183" s="87" t="str">
        <f>VLOOKUP(B5184,'4_Presupuesto de Obra'!$A$8:$D$182,2,FALSE)</f>
        <v>7.10</v>
      </c>
      <c r="C5183" s="508">
        <f>VLOOKUP(B5184,'4_Presupuesto de Obra'!$A$8:$D$182,3,FALSE)</f>
        <v>0</v>
      </c>
      <c r="D5183" s="508"/>
      <c r="E5183" s="508"/>
      <c r="F5183" s="508"/>
      <c r="G5183" s="509"/>
      <c r="H5183" s="87"/>
      <c r="I5183" s="119"/>
      <c r="J5183" s="87"/>
      <c r="K5183" s="87"/>
      <c r="L5183" s="87"/>
      <c r="M5183" s="87"/>
    </row>
    <row r="5184" spans="1:13" hidden="1">
      <c r="A5184" s="223"/>
      <c r="B5184" s="216">
        <f>+B5115+1</f>
        <v>76</v>
      </c>
      <c r="C5184" s="87"/>
      <c r="D5184" s="162"/>
      <c r="E5184" s="166"/>
      <c r="F5184" s="59" t="s">
        <v>80</v>
      </c>
      <c r="G5184" s="224">
        <f>VLOOKUP(B5184,'4_Presupuesto de Obra'!$A$8:$D$182,4,FALSE)</f>
        <v>0</v>
      </c>
      <c r="H5184" s="87"/>
      <c r="I5184" s="119"/>
      <c r="J5184" s="87"/>
      <c r="K5184" s="87"/>
      <c r="L5184" s="87"/>
      <c r="M5184" s="87"/>
    </row>
    <row r="5185" spans="1:13" ht="13.5" hidden="1" thickBot="1">
      <c r="A5185" s="222" t="s">
        <v>81</v>
      </c>
      <c r="B5185" s="87"/>
      <c r="C5185" s="87"/>
      <c r="D5185" s="162"/>
      <c r="E5185" s="166"/>
      <c r="F5185" s="162"/>
      <c r="G5185" s="225"/>
      <c r="H5185" s="87"/>
      <c r="I5185" s="167"/>
      <c r="J5185" s="87"/>
      <c r="K5185" s="87"/>
      <c r="L5185" s="87"/>
      <c r="M5185" s="87"/>
    </row>
    <row r="5186" spans="1:13" ht="13.5" hidden="1" thickTop="1">
      <c r="A5186" s="226" t="s">
        <v>2</v>
      </c>
      <c r="B5186" s="158" t="s">
        <v>83</v>
      </c>
      <c r="C5186" s="158" t="s">
        <v>84</v>
      </c>
      <c r="D5186" s="159" t="s">
        <v>85</v>
      </c>
      <c r="E5186" s="65" t="s">
        <v>86</v>
      </c>
      <c r="F5186" s="65" t="s">
        <v>87</v>
      </c>
      <c r="G5186" s="227" t="s">
        <v>88</v>
      </c>
      <c r="H5186" s="165"/>
      <c r="I5186" s="167"/>
      <c r="J5186" s="165"/>
      <c r="K5186" s="165"/>
      <c r="L5186" s="165"/>
      <c r="M5186" s="87"/>
    </row>
    <row r="5187" spans="1:13" hidden="1">
      <c r="A5187" s="281" t="str">
        <f t="shared" ref="A5187:A5206" si="831">IF(I5187=0,"-",VLOOKUP(I5187,EQUIPOS,2,FALSE))</f>
        <v>-</v>
      </c>
      <c r="B5187" s="282"/>
      <c r="C5187" s="282"/>
      <c r="D5187" s="283"/>
      <c r="E5187" s="284">
        <f t="shared" ref="E5187:E5206" si="832">IF(I5187=0,0,VLOOKUP(I5187,EQUIPOS,4,FALSE))</f>
        <v>0</v>
      </c>
      <c r="F5187" s="207">
        <f t="shared" ref="F5187:F5206" si="833">IF(D5187=0,0,E5187/D5187)</f>
        <v>0</v>
      </c>
      <c r="G5187" s="228"/>
      <c r="H5187" s="87"/>
      <c r="I5187" s="285"/>
      <c r="J5187" s="87"/>
      <c r="K5187" s="87"/>
      <c r="L5187" s="87"/>
      <c r="M5187" s="87"/>
    </row>
    <row r="5188" spans="1:13" hidden="1">
      <c r="A5188" s="281" t="str">
        <f t="shared" si="831"/>
        <v>-</v>
      </c>
      <c r="B5188" s="282"/>
      <c r="C5188" s="282"/>
      <c r="D5188" s="283"/>
      <c r="E5188" s="284">
        <f t="shared" si="832"/>
        <v>0</v>
      </c>
      <c r="F5188" s="207">
        <f t="shared" si="833"/>
        <v>0</v>
      </c>
      <c r="G5188" s="229"/>
      <c r="H5188" s="87"/>
      <c r="I5188" s="285"/>
      <c r="J5188" s="87"/>
      <c r="K5188" s="87"/>
      <c r="L5188" s="87"/>
      <c r="M5188" s="87"/>
    </row>
    <row r="5189" spans="1:13" hidden="1">
      <c r="A5189" s="281" t="str">
        <f t="shared" si="831"/>
        <v>-</v>
      </c>
      <c r="B5189" s="282"/>
      <c r="C5189" s="282"/>
      <c r="D5189" s="283"/>
      <c r="E5189" s="284">
        <f t="shared" si="832"/>
        <v>0</v>
      </c>
      <c r="F5189" s="207">
        <f t="shared" si="833"/>
        <v>0</v>
      </c>
      <c r="G5189" s="229"/>
      <c r="H5189" s="87"/>
      <c r="I5189" s="285"/>
      <c r="J5189" s="87"/>
      <c r="K5189" s="87"/>
      <c r="L5189" s="87"/>
      <c r="M5189" s="87"/>
    </row>
    <row r="5190" spans="1:13" hidden="1">
      <c r="A5190" s="281" t="str">
        <f t="shared" si="831"/>
        <v>-</v>
      </c>
      <c r="B5190" s="282"/>
      <c r="C5190" s="282"/>
      <c r="D5190" s="283"/>
      <c r="E5190" s="284">
        <f t="shared" si="832"/>
        <v>0</v>
      </c>
      <c r="F5190" s="207">
        <f t="shared" si="833"/>
        <v>0</v>
      </c>
      <c r="G5190" s="229"/>
      <c r="H5190" s="87"/>
      <c r="I5190" s="285"/>
      <c r="J5190" s="87"/>
      <c r="K5190" s="87"/>
      <c r="L5190" s="87"/>
      <c r="M5190" s="87"/>
    </row>
    <row r="5191" spans="1:13" hidden="1">
      <c r="A5191" s="281" t="str">
        <f t="shared" si="831"/>
        <v>-</v>
      </c>
      <c r="B5191" s="282"/>
      <c r="C5191" s="282"/>
      <c r="D5191" s="283"/>
      <c r="E5191" s="284">
        <f t="shared" si="832"/>
        <v>0</v>
      </c>
      <c r="F5191" s="207">
        <f t="shared" si="833"/>
        <v>0</v>
      </c>
      <c r="G5191" s="229"/>
      <c r="H5191" s="87"/>
      <c r="I5191" s="285"/>
      <c r="J5191" s="87"/>
      <c r="K5191" s="87"/>
      <c r="L5191" s="87"/>
      <c r="M5191" s="87"/>
    </row>
    <row r="5192" spans="1:13" hidden="1">
      <c r="A5192" s="281" t="str">
        <f t="shared" si="831"/>
        <v>-</v>
      </c>
      <c r="B5192" s="282"/>
      <c r="C5192" s="282"/>
      <c r="D5192" s="283"/>
      <c r="E5192" s="284">
        <f t="shared" si="832"/>
        <v>0</v>
      </c>
      <c r="F5192" s="207">
        <f t="shared" si="833"/>
        <v>0</v>
      </c>
      <c r="G5192" s="229"/>
      <c r="H5192" s="87"/>
      <c r="I5192" s="285"/>
      <c r="J5192" s="87"/>
      <c r="K5192" s="87"/>
      <c r="L5192" s="87"/>
      <c r="M5192" s="87"/>
    </row>
    <row r="5193" spans="1:13" hidden="1">
      <c r="A5193" s="281" t="str">
        <f t="shared" si="831"/>
        <v>-</v>
      </c>
      <c r="B5193" s="282"/>
      <c r="C5193" s="282"/>
      <c r="D5193" s="283"/>
      <c r="E5193" s="284">
        <f t="shared" si="832"/>
        <v>0</v>
      </c>
      <c r="F5193" s="207">
        <f t="shared" si="833"/>
        <v>0</v>
      </c>
      <c r="G5193" s="235"/>
      <c r="H5193" s="87"/>
      <c r="I5193" s="285"/>
      <c r="J5193" s="87"/>
      <c r="K5193" s="87"/>
      <c r="L5193" s="87"/>
      <c r="M5193" s="87"/>
    </row>
    <row r="5194" spans="1:13" hidden="1">
      <c r="A5194" s="281" t="str">
        <f t="shared" si="831"/>
        <v>-</v>
      </c>
      <c r="B5194" s="282"/>
      <c r="C5194" s="282"/>
      <c r="D5194" s="283"/>
      <c r="E5194" s="284">
        <f t="shared" si="832"/>
        <v>0</v>
      </c>
      <c r="F5194" s="207">
        <f t="shared" si="833"/>
        <v>0</v>
      </c>
      <c r="G5194" s="229"/>
      <c r="H5194" s="87"/>
      <c r="I5194" s="285"/>
      <c r="J5194" s="87"/>
      <c r="K5194" s="87"/>
      <c r="L5194" s="87"/>
      <c r="M5194" s="87"/>
    </row>
    <row r="5195" spans="1:13" hidden="1">
      <c r="A5195" s="281" t="str">
        <f t="shared" si="831"/>
        <v>-</v>
      </c>
      <c r="B5195" s="282"/>
      <c r="C5195" s="282"/>
      <c r="D5195" s="283"/>
      <c r="E5195" s="284">
        <f t="shared" si="832"/>
        <v>0</v>
      </c>
      <c r="F5195" s="207">
        <f t="shared" si="833"/>
        <v>0</v>
      </c>
      <c r="G5195" s="229"/>
      <c r="H5195" s="87"/>
      <c r="I5195" s="285"/>
      <c r="J5195" s="87"/>
      <c r="K5195" s="87"/>
      <c r="L5195" s="87"/>
      <c r="M5195" s="87"/>
    </row>
    <row r="5196" spans="1:13" hidden="1">
      <c r="A5196" s="281" t="str">
        <f t="shared" si="831"/>
        <v>-</v>
      </c>
      <c r="B5196" s="282"/>
      <c r="C5196" s="282"/>
      <c r="D5196" s="283"/>
      <c r="E5196" s="284">
        <f t="shared" si="832"/>
        <v>0</v>
      </c>
      <c r="F5196" s="207">
        <f t="shared" si="833"/>
        <v>0</v>
      </c>
      <c r="G5196" s="229"/>
      <c r="H5196" s="87"/>
      <c r="I5196" s="285"/>
      <c r="J5196" s="87"/>
      <c r="K5196" s="87"/>
      <c r="L5196" s="87"/>
      <c r="M5196" s="87"/>
    </row>
    <row r="5197" spans="1:13" hidden="1">
      <c r="A5197" s="281" t="str">
        <f t="shared" si="831"/>
        <v>-</v>
      </c>
      <c r="B5197" s="282"/>
      <c r="C5197" s="282"/>
      <c r="D5197" s="283"/>
      <c r="E5197" s="284">
        <f t="shared" si="832"/>
        <v>0</v>
      </c>
      <c r="F5197" s="207">
        <f t="shared" si="833"/>
        <v>0</v>
      </c>
      <c r="G5197" s="229"/>
      <c r="H5197" s="87"/>
      <c r="I5197" s="285"/>
      <c r="J5197" s="87"/>
      <c r="K5197" s="87"/>
      <c r="L5197" s="87"/>
      <c r="M5197" s="87"/>
    </row>
    <row r="5198" spans="1:13" hidden="1">
      <c r="A5198" s="281" t="str">
        <f t="shared" si="831"/>
        <v>-</v>
      </c>
      <c r="B5198" s="282"/>
      <c r="C5198" s="282"/>
      <c r="D5198" s="283"/>
      <c r="E5198" s="284">
        <f t="shared" si="832"/>
        <v>0</v>
      </c>
      <c r="F5198" s="207">
        <f t="shared" si="833"/>
        <v>0</v>
      </c>
      <c r="G5198" s="229"/>
      <c r="H5198" s="87"/>
      <c r="I5198" s="285"/>
      <c r="J5198" s="87"/>
      <c r="K5198" s="87"/>
      <c r="L5198" s="87"/>
      <c r="M5198" s="87"/>
    </row>
    <row r="5199" spans="1:13" hidden="1">
      <c r="A5199" s="281" t="str">
        <f t="shared" si="831"/>
        <v>-</v>
      </c>
      <c r="B5199" s="282"/>
      <c r="C5199" s="282"/>
      <c r="D5199" s="283"/>
      <c r="E5199" s="284">
        <f t="shared" si="832"/>
        <v>0</v>
      </c>
      <c r="F5199" s="207">
        <f t="shared" si="833"/>
        <v>0</v>
      </c>
      <c r="G5199" s="229"/>
      <c r="H5199" s="87"/>
      <c r="I5199" s="285"/>
      <c r="J5199" s="87"/>
      <c r="K5199" s="87"/>
      <c r="L5199" s="87"/>
      <c r="M5199" s="87"/>
    </row>
    <row r="5200" spans="1:13" hidden="1">
      <c r="A5200" s="281" t="str">
        <f t="shared" si="831"/>
        <v>-</v>
      </c>
      <c r="B5200" s="282"/>
      <c r="C5200" s="282"/>
      <c r="D5200" s="283"/>
      <c r="E5200" s="284">
        <f t="shared" si="832"/>
        <v>0</v>
      </c>
      <c r="F5200" s="207">
        <f t="shared" si="833"/>
        <v>0</v>
      </c>
      <c r="G5200" s="229"/>
      <c r="H5200" s="87"/>
      <c r="I5200" s="285"/>
      <c r="J5200" s="87"/>
      <c r="K5200" s="87"/>
      <c r="L5200" s="87"/>
      <c r="M5200" s="87"/>
    </row>
    <row r="5201" spans="1:13" hidden="1">
      <c r="A5201" s="281" t="str">
        <f t="shared" si="831"/>
        <v>-</v>
      </c>
      <c r="B5201" s="282"/>
      <c r="C5201" s="282"/>
      <c r="D5201" s="283"/>
      <c r="E5201" s="284">
        <f t="shared" si="832"/>
        <v>0</v>
      </c>
      <c r="F5201" s="207">
        <f t="shared" si="833"/>
        <v>0</v>
      </c>
      <c r="G5201" s="229"/>
      <c r="H5201" s="87"/>
      <c r="I5201" s="285"/>
      <c r="J5201" s="87"/>
      <c r="K5201" s="87"/>
      <c r="L5201" s="87"/>
      <c r="M5201" s="87"/>
    </row>
    <row r="5202" spans="1:13" hidden="1">
      <c r="A5202" s="281" t="str">
        <f t="shared" si="831"/>
        <v>-</v>
      </c>
      <c r="B5202" s="282"/>
      <c r="C5202" s="282"/>
      <c r="D5202" s="283"/>
      <c r="E5202" s="284">
        <f t="shared" si="832"/>
        <v>0</v>
      </c>
      <c r="F5202" s="207">
        <f t="shared" si="833"/>
        <v>0</v>
      </c>
      <c r="G5202" s="229"/>
      <c r="H5202" s="87"/>
      <c r="I5202" s="285"/>
      <c r="J5202" s="87"/>
      <c r="K5202" s="87"/>
      <c r="L5202" s="87"/>
      <c r="M5202" s="87"/>
    </row>
    <row r="5203" spans="1:13" hidden="1">
      <c r="A5203" s="281" t="str">
        <f t="shared" si="831"/>
        <v>-</v>
      </c>
      <c r="B5203" s="282"/>
      <c r="C5203" s="282"/>
      <c r="D5203" s="283"/>
      <c r="E5203" s="284">
        <f t="shared" si="832"/>
        <v>0</v>
      </c>
      <c r="F5203" s="207">
        <f t="shared" si="833"/>
        <v>0</v>
      </c>
      <c r="G5203" s="229"/>
      <c r="H5203" s="87"/>
      <c r="I5203" s="285"/>
      <c r="J5203" s="87"/>
      <c r="K5203" s="87"/>
      <c r="L5203" s="87"/>
      <c r="M5203" s="87"/>
    </row>
    <row r="5204" spans="1:13" hidden="1">
      <c r="A5204" s="281" t="str">
        <f t="shared" si="831"/>
        <v>-</v>
      </c>
      <c r="B5204" s="282"/>
      <c r="C5204" s="282"/>
      <c r="D5204" s="283"/>
      <c r="E5204" s="284">
        <f t="shared" si="832"/>
        <v>0</v>
      </c>
      <c r="F5204" s="207">
        <f t="shared" si="833"/>
        <v>0</v>
      </c>
      <c r="G5204" s="229"/>
      <c r="H5204" s="87"/>
      <c r="I5204" s="285"/>
      <c r="J5204" s="87"/>
      <c r="K5204" s="87"/>
      <c r="L5204" s="87"/>
      <c r="M5204" s="87"/>
    </row>
    <row r="5205" spans="1:13" hidden="1">
      <c r="A5205" s="281" t="str">
        <f t="shared" si="831"/>
        <v>-</v>
      </c>
      <c r="B5205" s="282"/>
      <c r="C5205" s="282"/>
      <c r="D5205" s="283"/>
      <c r="E5205" s="284">
        <f t="shared" si="832"/>
        <v>0</v>
      </c>
      <c r="F5205" s="207">
        <f t="shared" si="833"/>
        <v>0</v>
      </c>
      <c r="G5205" s="229"/>
      <c r="H5205" s="87"/>
      <c r="I5205" s="285"/>
      <c r="J5205" s="87"/>
      <c r="K5205" s="87"/>
      <c r="L5205" s="87"/>
      <c r="M5205" s="87"/>
    </row>
    <row r="5206" spans="1:13" hidden="1">
      <c r="A5206" s="281" t="str">
        <f t="shared" si="831"/>
        <v>-</v>
      </c>
      <c r="B5206" s="282"/>
      <c r="C5206" s="282"/>
      <c r="D5206" s="283"/>
      <c r="E5206" s="284">
        <f t="shared" si="832"/>
        <v>0</v>
      </c>
      <c r="F5206" s="207">
        <f t="shared" si="833"/>
        <v>0</v>
      </c>
      <c r="G5206" s="229"/>
      <c r="H5206" s="87"/>
      <c r="I5206" s="285"/>
      <c r="J5206" s="87"/>
      <c r="K5206" s="87"/>
      <c r="L5206" s="87"/>
      <c r="M5206" s="87"/>
    </row>
    <row r="5207" spans="1:13" ht="13.5" hidden="1" thickBot="1">
      <c r="A5207" s="230"/>
      <c r="B5207" s="88"/>
      <c r="C5207" s="88"/>
      <c r="D5207" s="160"/>
      <c r="E5207" s="168"/>
      <c r="F5207" s="271" t="s">
        <v>89</v>
      </c>
      <c r="G5207" s="272">
        <f>SUM(F5187:F5206)</f>
        <v>0</v>
      </c>
      <c r="H5207" s="87"/>
      <c r="I5207" s="119"/>
      <c r="J5207" s="87"/>
      <c r="K5207" s="87"/>
      <c r="L5207" s="87"/>
      <c r="M5207" s="87"/>
    </row>
    <row r="5208" spans="1:13" ht="13.5" hidden="1" thickTop="1">
      <c r="A5208" s="231" t="s">
        <v>90</v>
      </c>
      <c r="B5208" s="89"/>
      <c r="C5208" s="89"/>
      <c r="D5208" s="161"/>
      <c r="E5208" s="169"/>
      <c r="F5208" s="161"/>
      <c r="G5208" s="232"/>
      <c r="H5208" s="87"/>
      <c r="I5208" s="119"/>
      <c r="J5208" s="87"/>
      <c r="K5208" s="87"/>
      <c r="L5208" s="87"/>
      <c r="M5208" s="87"/>
    </row>
    <row r="5209" spans="1:13" hidden="1">
      <c r="A5209" s="286" t="s">
        <v>2</v>
      </c>
      <c r="B5209" s="287"/>
      <c r="C5209" s="273" t="s">
        <v>3</v>
      </c>
      <c r="D5209" s="288" t="s">
        <v>91</v>
      </c>
      <c r="E5209" s="288" t="s">
        <v>92</v>
      </c>
      <c r="F5209" s="288" t="s">
        <v>87</v>
      </c>
      <c r="G5209" s="233" t="s">
        <v>88</v>
      </c>
      <c r="H5209" s="165"/>
      <c r="I5209" s="167"/>
      <c r="J5209" s="165"/>
      <c r="K5209" s="165"/>
      <c r="L5209" s="165"/>
      <c r="M5209" s="87"/>
    </row>
    <row r="5210" spans="1:13" hidden="1">
      <c r="A5210" s="506" t="str">
        <f t="shared" ref="A5210:A5219" si="834">IF(I5210=0,"",VLOOKUP(I5210,MATERIALES,2,FALSE))</f>
        <v/>
      </c>
      <c r="B5210" s="507"/>
      <c r="C5210" s="289" t="str">
        <f t="shared" ref="C5210:C5219" si="835">IF(I5210=0,"",VLOOKUP(I5210,MATERIALES,4,FALSE))</f>
        <v/>
      </c>
      <c r="D5210" s="290"/>
      <c r="E5210" s="291">
        <f t="shared" ref="E5210:E5219" si="836">IF(I5210=0,0,VLOOKUP(I5210,MATERIALES,4,FALSE))</f>
        <v>0</v>
      </c>
      <c r="F5210" s="207">
        <f>D5210*E5210</f>
        <v>0</v>
      </c>
      <c r="G5210" s="228"/>
      <c r="H5210" s="87"/>
      <c r="I5210" s="285"/>
      <c r="J5210" s="87"/>
      <c r="K5210" s="87"/>
      <c r="L5210" s="87"/>
      <c r="M5210" s="87"/>
    </row>
    <row r="5211" spans="1:13" hidden="1">
      <c r="A5211" s="506" t="str">
        <f t="shared" si="834"/>
        <v/>
      </c>
      <c r="B5211" s="507"/>
      <c r="C5211" s="289" t="str">
        <f t="shared" si="835"/>
        <v/>
      </c>
      <c r="D5211" s="290"/>
      <c r="E5211" s="291">
        <f t="shared" si="836"/>
        <v>0</v>
      </c>
      <c r="F5211" s="207">
        <f t="shared" ref="F5211:F5219" si="837">D5211*E5211</f>
        <v>0</v>
      </c>
      <c r="G5211" s="229"/>
      <c r="H5211" s="87"/>
      <c r="I5211" s="285"/>
      <c r="J5211" s="87"/>
      <c r="K5211" s="87"/>
      <c r="L5211" s="87"/>
      <c r="M5211" s="87"/>
    </row>
    <row r="5212" spans="1:13" hidden="1">
      <c r="A5212" s="506" t="str">
        <f t="shared" si="834"/>
        <v/>
      </c>
      <c r="B5212" s="507"/>
      <c r="C5212" s="289" t="str">
        <f t="shared" si="835"/>
        <v/>
      </c>
      <c r="D5212" s="290"/>
      <c r="E5212" s="291">
        <f t="shared" si="836"/>
        <v>0</v>
      </c>
      <c r="F5212" s="207">
        <f t="shared" si="837"/>
        <v>0</v>
      </c>
      <c r="G5212" s="229"/>
      <c r="H5212" s="87"/>
      <c r="I5212" s="285"/>
      <c r="J5212" s="87"/>
      <c r="K5212" s="87"/>
      <c r="L5212" s="87"/>
      <c r="M5212" s="87"/>
    </row>
    <row r="5213" spans="1:13" hidden="1">
      <c r="A5213" s="506" t="str">
        <f t="shared" si="834"/>
        <v/>
      </c>
      <c r="B5213" s="507"/>
      <c r="C5213" s="289" t="str">
        <f t="shared" si="835"/>
        <v/>
      </c>
      <c r="D5213" s="290"/>
      <c r="E5213" s="291">
        <f t="shared" si="836"/>
        <v>0</v>
      </c>
      <c r="F5213" s="207">
        <f t="shared" si="837"/>
        <v>0</v>
      </c>
      <c r="G5213" s="229"/>
      <c r="H5213" s="87"/>
      <c r="I5213" s="285"/>
      <c r="J5213" s="87"/>
      <c r="K5213" s="87"/>
      <c r="L5213" s="87"/>
      <c r="M5213" s="87"/>
    </row>
    <row r="5214" spans="1:13" hidden="1">
      <c r="A5214" s="506" t="str">
        <f t="shared" si="834"/>
        <v/>
      </c>
      <c r="B5214" s="507"/>
      <c r="C5214" s="289" t="str">
        <f t="shared" si="835"/>
        <v/>
      </c>
      <c r="D5214" s="290"/>
      <c r="E5214" s="291">
        <f t="shared" si="836"/>
        <v>0</v>
      </c>
      <c r="F5214" s="207">
        <f t="shared" si="837"/>
        <v>0</v>
      </c>
      <c r="G5214" s="229"/>
      <c r="H5214" s="87"/>
      <c r="I5214" s="285"/>
      <c r="J5214" s="87"/>
      <c r="K5214" s="87"/>
      <c r="L5214" s="87"/>
      <c r="M5214" s="87"/>
    </row>
    <row r="5215" spans="1:13" hidden="1">
      <c r="A5215" s="506" t="str">
        <f t="shared" si="834"/>
        <v/>
      </c>
      <c r="B5215" s="507"/>
      <c r="C5215" s="289" t="str">
        <f t="shared" si="835"/>
        <v/>
      </c>
      <c r="D5215" s="290"/>
      <c r="E5215" s="291">
        <f t="shared" si="836"/>
        <v>0</v>
      </c>
      <c r="F5215" s="207">
        <f t="shared" si="837"/>
        <v>0</v>
      </c>
      <c r="G5215" s="229"/>
      <c r="H5215" s="87"/>
      <c r="I5215" s="285"/>
      <c r="J5215" s="87"/>
      <c r="K5215" s="87"/>
      <c r="L5215" s="87"/>
      <c r="M5215" s="87"/>
    </row>
    <row r="5216" spans="1:13" hidden="1">
      <c r="A5216" s="506" t="str">
        <f t="shared" si="834"/>
        <v/>
      </c>
      <c r="B5216" s="507"/>
      <c r="C5216" s="289" t="str">
        <f t="shared" si="835"/>
        <v/>
      </c>
      <c r="D5216" s="290"/>
      <c r="E5216" s="291">
        <f t="shared" si="836"/>
        <v>0</v>
      </c>
      <c r="F5216" s="207">
        <f t="shared" si="837"/>
        <v>0</v>
      </c>
      <c r="G5216" s="229"/>
      <c r="H5216" s="87"/>
      <c r="I5216" s="285"/>
      <c r="J5216" s="87"/>
      <c r="K5216" s="87"/>
      <c r="L5216" s="87"/>
      <c r="M5216" s="87"/>
    </row>
    <row r="5217" spans="1:13" hidden="1">
      <c r="A5217" s="506" t="str">
        <f t="shared" si="834"/>
        <v/>
      </c>
      <c r="B5217" s="507"/>
      <c r="C5217" s="289" t="str">
        <f t="shared" si="835"/>
        <v/>
      </c>
      <c r="D5217" s="290"/>
      <c r="E5217" s="291">
        <f t="shared" si="836"/>
        <v>0</v>
      </c>
      <c r="F5217" s="207">
        <f t="shared" si="837"/>
        <v>0</v>
      </c>
      <c r="G5217" s="234"/>
      <c r="H5217" s="87"/>
      <c r="I5217" s="285"/>
      <c r="J5217" s="87"/>
      <c r="K5217" s="87"/>
      <c r="L5217" s="87"/>
      <c r="M5217" s="87"/>
    </row>
    <row r="5218" spans="1:13" hidden="1">
      <c r="A5218" s="506" t="str">
        <f t="shared" si="834"/>
        <v/>
      </c>
      <c r="B5218" s="507"/>
      <c r="C5218" s="289" t="str">
        <f t="shared" si="835"/>
        <v/>
      </c>
      <c r="D5218" s="290"/>
      <c r="E5218" s="291">
        <f t="shared" si="836"/>
        <v>0</v>
      </c>
      <c r="F5218" s="207">
        <f t="shared" si="837"/>
        <v>0</v>
      </c>
      <c r="G5218" s="229"/>
      <c r="H5218" s="87"/>
      <c r="I5218" s="285"/>
      <c r="J5218" s="87"/>
      <c r="K5218" s="87"/>
      <c r="L5218" s="87"/>
      <c r="M5218" s="87"/>
    </row>
    <row r="5219" spans="1:13" hidden="1">
      <c r="A5219" s="506" t="str">
        <f t="shared" si="834"/>
        <v/>
      </c>
      <c r="B5219" s="507"/>
      <c r="C5219" s="289" t="str">
        <f t="shared" si="835"/>
        <v/>
      </c>
      <c r="D5219" s="290"/>
      <c r="E5219" s="291">
        <f t="shared" si="836"/>
        <v>0</v>
      </c>
      <c r="F5219" s="207">
        <f t="shared" si="837"/>
        <v>0</v>
      </c>
      <c r="G5219" s="235"/>
      <c r="H5219" s="87"/>
      <c r="I5219" s="285"/>
      <c r="J5219" s="87"/>
      <c r="K5219" s="87"/>
      <c r="L5219" s="87"/>
      <c r="M5219" s="87"/>
    </row>
    <row r="5220" spans="1:13" ht="13.5" hidden="1" thickBot="1">
      <c r="A5220" s="223"/>
      <c r="B5220" s="87"/>
      <c r="C5220" s="87"/>
      <c r="D5220" s="162"/>
      <c r="E5220" s="170"/>
      <c r="F5220" s="66" t="s">
        <v>93</v>
      </c>
      <c r="G5220" s="234">
        <f>SUM(F5210:F5219)</f>
        <v>0</v>
      </c>
      <c r="H5220" s="87"/>
      <c r="I5220" s="119"/>
      <c r="J5220" s="87"/>
      <c r="K5220" s="87"/>
      <c r="L5220" s="87"/>
      <c r="M5220" s="87"/>
    </row>
    <row r="5221" spans="1:13" ht="14.25" hidden="1" thickTop="1" thickBot="1">
      <c r="A5221" s="236" t="s">
        <v>94</v>
      </c>
      <c r="B5221" s="90"/>
      <c r="C5221" s="90"/>
      <c r="D5221" s="163"/>
      <c r="E5221" s="171"/>
      <c r="F5221" s="163"/>
      <c r="G5221" s="237"/>
      <c r="H5221" s="87"/>
      <c r="I5221" s="119"/>
      <c r="J5221" s="87"/>
      <c r="K5221" s="87"/>
      <c r="L5221" s="87"/>
      <c r="M5221" s="87"/>
    </row>
    <row r="5222" spans="1:13" ht="13.5" hidden="1" thickTop="1">
      <c r="A5222" s="286" t="s">
        <v>2</v>
      </c>
      <c r="B5222" s="287"/>
      <c r="C5222" s="288" t="s">
        <v>95</v>
      </c>
      <c r="D5222" s="288" t="s">
        <v>96</v>
      </c>
      <c r="E5222" s="288" t="s">
        <v>97</v>
      </c>
      <c r="F5222" s="288" t="s">
        <v>87</v>
      </c>
      <c r="G5222" s="233" t="s">
        <v>88</v>
      </c>
      <c r="H5222" s="87"/>
      <c r="I5222" s="119"/>
      <c r="J5222" s="87"/>
      <c r="K5222" s="87"/>
      <c r="L5222" s="87"/>
      <c r="M5222" s="87"/>
    </row>
    <row r="5223" spans="1:13" hidden="1">
      <c r="A5223" s="506" t="str">
        <f>IF(I5223=0,"",VLOOKUP(I5223,EQUIPOS,2,FALSE))</f>
        <v/>
      </c>
      <c r="B5223" s="507"/>
      <c r="C5223" s="292"/>
      <c r="D5223" s="290"/>
      <c r="E5223" s="291">
        <f>IF(I5223=0,0,VLOOKUP(I5223,EQUIPOS,4,FALSE))</f>
        <v>0</v>
      </c>
      <c r="F5223" s="207">
        <f>C5223*D5223*E5223</f>
        <v>0</v>
      </c>
      <c r="G5223" s="228"/>
      <c r="H5223" s="87"/>
      <c r="I5223" s="285"/>
      <c r="J5223" s="87"/>
      <c r="K5223" s="87"/>
      <c r="L5223" s="87"/>
      <c r="M5223" s="87"/>
    </row>
    <row r="5224" spans="1:13" hidden="1">
      <c r="A5224" s="506" t="str">
        <f>IF(I5224=0,"",VLOOKUP(I5224,EQUIPOS,2,FALSE))</f>
        <v/>
      </c>
      <c r="B5224" s="507"/>
      <c r="C5224" s="292"/>
      <c r="D5224" s="290"/>
      <c r="E5224" s="291">
        <f>IF(I5224=0,0,VLOOKUP(I5224,EQUIPOS,4,FALSE))</f>
        <v>0</v>
      </c>
      <c r="F5224" s="207">
        <f>C5224*D5224*E5224</f>
        <v>0</v>
      </c>
      <c r="G5224" s="229"/>
      <c r="H5224" s="87"/>
      <c r="I5224" s="285"/>
      <c r="J5224" s="87"/>
      <c r="K5224" s="87"/>
      <c r="L5224" s="87"/>
      <c r="M5224" s="87"/>
    </row>
    <row r="5225" spans="1:13" hidden="1">
      <c r="A5225" s="506" t="str">
        <f>IF(I5225=0,"",VLOOKUP(I5225,EQUIPOS,2,FALSE))</f>
        <v/>
      </c>
      <c r="B5225" s="507"/>
      <c r="C5225" s="292"/>
      <c r="D5225" s="290"/>
      <c r="E5225" s="291">
        <f>IF(I5225=0,0,VLOOKUP(I5225,EQUIPOS,4,FALSE))</f>
        <v>0</v>
      </c>
      <c r="F5225" s="207">
        <f>C5225*D5225*E5225</f>
        <v>0</v>
      </c>
      <c r="G5225" s="229"/>
      <c r="H5225" s="87"/>
      <c r="I5225" s="285"/>
      <c r="J5225" s="87"/>
      <c r="K5225" s="87"/>
      <c r="L5225" s="87"/>
      <c r="M5225" s="87"/>
    </row>
    <row r="5226" spans="1:13" hidden="1">
      <c r="A5226" s="506" t="str">
        <f>IF(I5226=0,"",VLOOKUP(I5226,EQUIPOS,2,FALSE))</f>
        <v/>
      </c>
      <c r="B5226" s="507"/>
      <c r="C5226" s="292"/>
      <c r="D5226" s="290"/>
      <c r="E5226" s="291">
        <f>IF(I5226=0,0,VLOOKUP(I5226,EQUIPOS,4,FALSE))</f>
        <v>0</v>
      </c>
      <c r="F5226" s="207">
        <f>C5226*D5226*E5226</f>
        <v>0</v>
      </c>
      <c r="G5226" s="235"/>
      <c r="H5226" s="87"/>
      <c r="I5226" s="285"/>
      <c r="J5226" s="87"/>
      <c r="K5226" s="87"/>
      <c r="L5226" s="87"/>
      <c r="M5226" s="87"/>
    </row>
    <row r="5227" spans="1:13" ht="13.5" hidden="1" thickBot="1">
      <c r="A5227" s="230"/>
      <c r="B5227" s="88"/>
      <c r="C5227" s="88"/>
      <c r="D5227" s="160"/>
      <c r="E5227" s="172"/>
      <c r="F5227" s="271" t="s">
        <v>98</v>
      </c>
      <c r="G5227" s="238">
        <f>SUM(F5223:F5226)</f>
        <v>0</v>
      </c>
      <c r="H5227" s="87"/>
      <c r="I5227" s="119"/>
      <c r="J5227" s="87"/>
      <c r="K5227" s="87"/>
      <c r="L5227" s="87"/>
      <c r="M5227" s="87"/>
    </row>
    <row r="5228" spans="1:13" ht="13.5" hidden="1" thickTop="1">
      <c r="A5228" s="231" t="s">
        <v>99</v>
      </c>
      <c r="B5228" s="89"/>
      <c r="C5228" s="89"/>
      <c r="D5228" s="161"/>
      <c r="E5228" s="169"/>
      <c r="F5228" s="161"/>
      <c r="G5228" s="232"/>
      <c r="H5228" s="87"/>
      <c r="I5228" s="119"/>
      <c r="J5228" s="87"/>
      <c r="K5228" s="87"/>
      <c r="L5228" s="87"/>
      <c r="M5228" s="87"/>
    </row>
    <row r="5229" spans="1:13" hidden="1">
      <c r="A5229" s="286" t="s">
        <v>2</v>
      </c>
      <c r="B5229" s="273" t="s">
        <v>3</v>
      </c>
      <c r="C5229" s="273" t="s">
        <v>91</v>
      </c>
      <c r="D5229" s="288" t="s">
        <v>85</v>
      </c>
      <c r="E5229" s="288" t="s">
        <v>92</v>
      </c>
      <c r="F5229" s="288" t="s">
        <v>87</v>
      </c>
      <c r="G5229" s="233" t="s">
        <v>88</v>
      </c>
      <c r="H5229" s="165"/>
      <c r="I5229" s="167"/>
      <c r="J5229" s="87"/>
      <c r="K5229" s="87"/>
      <c r="L5229" s="87"/>
      <c r="M5229" s="87"/>
    </row>
    <row r="5230" spans="1:13" hidden="1">
      <c r="A5230" s="293" t="str">
        <f t="shared" ref="A5230:A5238" si="838">IF(I5230=0,"",VLOOKUP(I5230,MANOOBRA,2,FALSE))</f>
        <v/>
      </c>
      <c r="B5230" s="289" t="str">
        <f t="shared" ref="B5230:B5238" si="839">IF(I5230=0,"",VLOOKUP(I5230,MANOOBRA,3,FALSE))</f>
        <v/>
      </c>
      <c r="C5230" s="292"/>
      <c r="D5230" s="292"/>
      <c r="E5230" s="291">
        <f t="shared" ref="E5230:E5238" si="840">IF(I5230=0,0,VLOOKUP(I5230,MANOOBRA,4,FALSE))</f>
        <v>0</v>
      </c>
      <c r="F5230" s="207">
        <f>IF(D5230=0,0,C5230*E5230/D5230)</f>
        <v>0</v>
      </c>
      <c r="G5230" s="228"/>
      <c r="H5230" s="87"/>
      <c r="I5230" s="285"/>
      <c r="J5230" s="87"/>
      <c r="K5230" s="87"/>
      <c r="L5230" s="87"/>
      <c r="M5230" s="87"/>
    </row>
    <row r="5231" spans="1:13" hidden="1">
      <c r="A5231" s="293" t="str">
        <f t="shared" si="838"/>
        <v/>
      </c>
      <c r="B5231" s="289" t="str">
        <f t="shared" si="839"/>
        <v/>
      </c>
      <c r="C5231" s="292"/>
      <c r="D5231" s="292"/>
      <c r="E5231" s="291">
        <f t="shared" si="840"/>
        <v>0</v>
      </c>
      <c r="F5231" s="207">
        <f t="shared" ref="F5231:F5238" si="841">IF(D5231=0,0,C5231*E5231/D5231)</f>
        <v>0</v>
      </c>
      <c r="G5231" s="229"/>
      <c r="H5231" s="87"/>
      <c r="I5231" s="285"/>
      <c r="J5231" s="87"/>
      <c r="K5231" s="87"/>
      <c r="L5231" s="87"/>
      <c r="M5231" s="87"/>
    </row>
    <row r="5232" spans="1:13" hidden="1">
      <c r="A5232" s="293" t="str">
        <f t="shared" si="838"/>
        <v/>
      </c>
      <c r="B5232" s="289" t="str">
        <f t="shared" si="839"/>
        <v/>
      </c>
      <c r="C5232" s="292"/>
      <c r="D5232" s="292"/>
      <c r="E5232" s="291">
        <f t="shared" si="840"/>
        <v>0</v>
      </c>
      <c r="F5232" s="207">
        <f t="shared" si="841"/>
        <v>0</v>
      </c>
      <c r="G5232" s="229"/>
      <c r="H5232" s="87"/>
      <c r="I5232" s="285"/>
      <c r="J5232" s="87"/>
      <c r="K5232" s="87"/>
      <c r="L5232" s="87"/>
      <c r="M5232" s="87"/>
    </row>
    <row r="5233" spans="1:13" hidden="1">
      <c r="A5233" s="293" t="str">
        <f t="shared" si="838"/>
        <v/>
      </c>
      <c r="B5233" s="289" t="str">
        <f t="shared" si="839"/>
        <v/>
      </c>
      <c r="C5233" s="292"/>
      <c r="D5233" s="292"/>
      <c r="E5233" s="291">
        <f t="shared" si="840"/>
        <v>0</v>
      </c>
      <c r="F5233" s="207">
        <f t="shared" si="841"/>
        <v>0</v>
      </c>
      <c r="G5233" s="229"/>
      <c r="H5233" s="87"/>
      <c r="I5233" s="285"/>
      <c r="J5233" s="87"/>
      <c r="K5233" s="87"/>
      <c r="L5233" s="87"/>
      <c r="M5233" s="87"/>
    </row>
    <row r="5234" spans="1:13" hidden="1">
      <c r="A5234" s="293" t="str">
        <f t="shared" si="838"/>
        <v/>
      </c>
      <c r="B5234" s="289" t="str">
        <f t="shared" si="839"/>
        <v/>
      </c>
      <c r="C5234" s="292"/>
      <c r="D5234" s="292"/>
      <c r="E5234" s="291">
        <f t="shared" si="840"/>
        <v>0</v>
      </c>
      <c r="F5234" s="207">
        <f t="shared" si="841"/>
        <v>0</v>
      </c>
      <c r="G5234" s="229"/>
      <c r="H5234" s="87"/>
      <c r="I5234" s="285"/>
      <c r="J5234" s="87"/>
      <c r="K5234" s="87"/>
      <c r="L5234" s="87"/>
      <c r="M5234" s="87"/>
    </row>
    <row r="5235" spans="1:13" hidden="1">
      <c r="A5235" s="293" t="str">
        <f t="shared" si="838"/>
        <v/>
      </c>
      <c r="B5235" s="289" t="str">
        <f t="shared" si="839"/>
        <v/>
      </c>
      <c r="C5235" s="292"/>
      <c r="D5235" s="294"/>
      <c r="E5235" s="291">
        <f t="shared" si="840"/>
        <v>0</v>
      </c>
      <c r="F5235" s="207">
        <f t="shared" si="841"/>
        <v>0</v>
      </c>
      <c r="G5235" s="229"/>
      <c r="H5235" s="87"/>
      <c r="I5235" s="285"/>
      <c r="J5235" s="87"/>
      <c r="K5235" s="87"/>
      <c r="L5235" s="87"/>
      <c r="M5235" s="87"/>
    </row>
    <row r="5236" spans="1:13" hidden="1">
      <c r="A5236" s="293" t="str">
        <f t="shared" si="838"/>
        <v/>
      </c>
      <c r="B5236" s="289" t="str">
        <f t="shared" si="839"/>
        <v/>
      </c>
      <c r="C5236" s="292"/>
      <c r="D5236" s="294"/>
      <c r="E5236" s="291">
        <f t="shared" si="840"/>
        <v>0</v>
      </c>
      <c r="F5236" s="207">
        <f t="shared" si="841"/>
        <v>0</v>
      </c>
      <c r="G5236" s="229"/>
      <c r="H5236" s="87"/>
      <c r="I5236" s="285"/>
      <c r="J5236" s="87"/>
      <c r="K5236" s="87"/>
      <c r="L5236" s="87"/>
      <c r="M5236" s="87"/>
    </row>
    <row r="5237" spans="1:13" hidden="1">
      <c r="A5237" s="293" t="str">
        <f t="shared" si="838"/>
        <v/>
      </c>
      <c r="B5237" s="289" t="str">
        <f t="shared" si="839"/>
        <v/>
      </c>
      <c r="C5237" s="292"/>
      <c r="D5237" s="294"/>
      <c r="E5237" s="291">
        <f t="shared" si="840"/>
        <v>0</v>
      </c>
      <c r="F5237" s="207">
        <f t="shared" si="841"/>
        <v>0</v>
      </c>
      <c r="G5237" s="229"/>
      <c r="H5237" s="87"/>
      <c r="I5237" s="285"/>
      <c r="J5237" s="87"/>
      <c r="K5237" s="87"/>
      <c r="L5237" s="87"/>
      <c r="M5237" s="87"/>
    </row>
    <row r="5238" spans="1:13" hidden="1">
      <c r="A5238" s="293" t="str">
        <f t="shared" si="838"/>
        <v/>
      </c>
      <c r="B5238" s="289" t="str">
        <f t="shared" si="839"/>
        <v/>
      </c>
      <c r="C5238" s="292"/>
      <c r="D5238" s="294"/>
      <c r="E5238" s="291">
        <f t="shared" si="840"/>
        <v>0</v>
      </c>
      <c r="F5238" s="207">
        <f t="shared" si="841"/>
        <v>0</v>
      </c>
      <c r="G5238" s="235"/>
      <c r="H5238" s="87"/>
      <c r="I5238" s="285"/>
      <c r="J5238" s="87"/>
      <c r="K5238" s="87"/>
      <c r="L5238" s="87"/>
      <c r="M5238" s="87"/>
    </row>
    <row r="5239" spans="1:13" ht="13.5" hidden="1" thickBot="1">
      <c r="A5239" s="230"/>
      <c r="B5239" s="88"/>
      <c r="C5239" s="88"/>
      <c r="D5239" s="160"/>
      <c r="E5239" s="168"/>
      <c r="F5239" s="271" t="s">
        <v>100</v>
      </c>
      <c r="G5239" s="238">
        <f>SUM(F5230:F5238)</f>
        <v>0</v>
      </c>
      <c r="H5239" s="87"/>
      <c r="I5239" s="119"/>
      <c r="J5239" s="87"/>
      <c r="K5239" s="87"/>
      <c r="L5239" s="87"/>
      <c r="M5239" s="87"/>
    </row>
    <row r="5240" spans="1:13" ht="13.5" hidden="1" thickTop="1">
      <c r="A5240" s="239" t="s">
        <v>101</v>
      </c>
      <c r="B5240" s="89"/>
      <c r="C5240" s="89"/>
      <c r="D5240" s="161"/>
      <c r="E5240" s="169"/>
      <c r="F5240" s="161"/>
      <c r="G5240" s="232"/>
      <c r="H5240" s="87"/>
      <c r="I5240" s="119"/>
      <c r="J5240" s="87"/>
      <c r="K5240" s="87"/>
      <c r="L5240" s="87"/>
      <c r="M5240" s="87"/>
    </row>
    <row r="5241" spans="1:13" hidden="1">
      <c r="A5241" s="286" t="s">
        <v>2</v>
      </c>
      <c r="B5241" s="287"/>
      <c r="C5241" s="287"/>
      <c r="D5241" s="208"/>
      <c r="E5241" s="288" t="s">
        <v>102</v>
      </c>
      <c r="F5241" s="288" t="s">
        <v>45</v>
      </c>
      <c r="G5241" s="295" t="s">
        <v>102</v>
      </c>
      <c r="H5241" s="165"/>
      <c r="I5241" s="167"/>
      <c r="J5241" s="87"/>
      <c r="K5241" s="87"/>
      <c r="L5241" s="87"/>
      <c r="M5241" s="87"/>
    </row>
    <row r="5242" spans="1:13" hidden="1">
      <c r="A5242" s="296" t="s">
        <v>103</v>
      </c>
      <c r="B5242" s="209"/>
      <c r="C5242" s="209"/>
      <c r="D5242" s="210"/>
      <c r="E5242" s="284">
        <f>SUM(G5207,G5220,G5227,G5239)</f>
        <v>0</v>
      </c>
      <c r="F5242" s="297">
        <f>A</f>
        <v>0</v>
      </c>
      <c r="G5242" s="298">
        <f>E5242*F5242</f>
        <v>0</v>
      </c>
      <c r="H5242" s="87"/>
      <c r="I5242" s="173"/>
      <c r="J5242" s="87"/>
      <c r="K5242" s="87"/>
      <c r="L5242" s="87"/>
      <c r="M5242" s="87"/>
    </row>
    <row r="5243" spans="1:13" hidden="1">
      <c r="A5243" s="296" t="s">
        <v>104</v>
      </c>
      <c r="B5243" s="209"/>
      <c r="C5243" s="209"/>
      <c r="D5243" s="210"/>
      <c r="E5243" s="284">
        <f>SUM(G5207,G5220,G5227,G5239)</f>
        <v>0</v>
      </c>
      <c r="F5243" s="297">
        <f>I</f>
        <v>0</v>
      </c>
      <c r="G5243" s="298">
        <f>E5243*F5243</f>
        <v>0</v>
      </c>
      <c r="H5243" s="87"/>
      <c r="I5243" s="173"/>
      <c r="J5243" s="87"/>
      <c r="K5243" s="87"/>
      <c r="L5243" s="87"/>
      <c r="M5243" s="87"/>
    </row>
    <row r="5244" spans="1:13" hidden="1">
      <c r="A5244" s="296" t="s">
        <v>105</v>
      </c>
      <c r="B5244" s="209"/>
      <c r="C5244" s="209"/>
      <c r="D5244" s="210"/>
      <c r="E5244" s="284">
        <f>SUM(G5207,G5220,G5227,G5239)</f>
        <v>0</v>
      </c>
      <c r="F5244" s="297">
        <f>U</f>
        <v>0</v>
      </c>
      <c r="G5244" s="298">
        <f>E5244*F5244</f>
        <v>0</v>
      </c>
      <c r="H5244" s="87"/>
      <c r="I5244" s="173"/>
      <c r="J5244" s="87"/>
      <c r="K5244" s="87"/>
      <c r="L5244" s="87"/>
      <c r="M5244" s="87"/>
    </row>
    <row r="5245" spans="1:13" ht="23.25" hidden="1" thickBot="1">
      <c r="A5245" s="230"/>
      <c r="B5245" s="88"/>
      <c r="C5245" s="88"/>
      <c r="D5245" s="160"/>
      <c r="E5245" s="168"/>
      <c r="F5245" s="67" t="s">
        <v>106</v>
      </c>
      <c r="G5245" s="238">
        <f>SUM(G5242:G5244)</f>
        <v>0</v>
      </c>
      <c r="H5245" s="87"/>
      <c r="I5245" s="119"/>
      <c r="J5245" s="299" t="s">
        <v>107</v>
      </c>
      <c r="K5245" s="299" t="s">
        <v>108</v>
      </c>
      <c r="L5245" s="299" t="s">
        <v>106</v>
      </c>
      <c r="M5245" s="299" t="s">
        <v>105</v>
      </c>
    </row>
    <row r="5246" spans="1:13" ht="14.25" hidden="1" thickTop="1" thickBot="1">
      <c r="A5246" s="240"/>
      <c r="B5246" s="58"/>
      <c r="C5246" s="58"/>
      <c r="D5246" s="174"/>
      <c r="E5246" s="68" t="s">
        <v>108</v>
      </c>
      <c r="F5246" s="69"/>
      <c r="G5246" s="241">
        <f>ROUND(SUM(G5207,G5220,G5227,G5239,G5245),0)</f>
        <v>0</v>
      </c>
      <c r="H5246" s="58"/>
      <c r="I5246" s="118"/>
      <c r="J5246" s="300" t="str">
        <f>B5183</f>
        <v>7.10</v>
      </c>
      <c r="K5246" s="301">
        <f>G5246</f>
        <v>0</v>
      </c>
      <c r="L5246" s="302">
        <f>ROUND(SUM(G5207,G5220,G5227,G5239),0)</f>
        <v>0</v>
      </c>
      <c r="M5246" s="303">
        <f>G5244</f>
        <v>0</v>
      </c>
    </row>
    <row r="5247" spans="1:13" ht="26.25" hidden="1" thickTop="1">
      <c r="A5247" s="242" t="s">
        <v>109</v>
      </c>
      <c r="B5247" s="87"/>
      <c r="C5247" s="87"/>
      <c r="D5247" s="162"/>
      <c r="E5247" s="166"/>
      <c r="F5247" s="162"/>
      <c r="G5247" s="225"/>
      <c r="H5247" s="87"/>
      <c r="I5247" s="119"/>
      <c r="J5247" s="87"/>
      <c r="K5247" s="87"/>
      <c r="L5247" s="87"/>
      <c r="M5247" s="87"/>
    </row>
    <row r="5248" spans="1:13" hidden="1">
      <c r="A5248" s="242"/>
      <c r="B5248" s="175"/>
      <c r="C5248" s="175"/>
      <c r="D5248" s="176"/>
      <c r="E5248" s="166"/>
      <c r="F5248" s="162"/>
      <c r="G5248" s="243">
        <f ca="1">TODAY()</f>
        <v>46244</v>
      </c>
      <c r="H5248" s="87"/>
      <c r="I5248" s="119"/>
      <c r="J5248" s="87"/>
      <c r="K5248" s="87"/>
      <c r="L5248" s="87"/>
      <c r="M5248" s="87"/>
    </row>
    <row r="5249" spans="1:13" ht="13.5" hidden="1" thickBot="1">
      <c r="A5249" s="244"/>
      <c r="B5249" s="245"/>
      <c r="C5249" s="245"/>
      <c r="D5249" s="246"/>
      <c r="E5249" s="247"/>
      <c r="F5249" s="246"/>
      <c r="G5249" s="248"/>
      <c r="H5249" s="87"/>
      <c r="I5249" s="119"/>
      <c r="J5249" s="87"/>
      <c r="K5249" s="87"/>
      <c r="L5249" s="87"/>
      <c r="M5249" s="87"/>
    </row>
    <row r="5250" spans="1:13" hidden="1">
      <c r="A5250" s="217"/>
      <c r="B5250" s="218"/>
      <c r="C5250" s="218"/>
      <c r="D5250" s="219"/>
      <c r="E5250" s="220"/>
      <c r="F5250" s="219"/>
      <c r="G5250" s="221" t="s">
        <v>77</v>
      </c>
      <c r="H5250" s="58"/>
      <c r="I5250" s="118"/>
      <c r="J5250" s="58"/>
      <c r="K5250" s="58"/>
      <c r="L5250" s="58"/>
      <c r="M5250" s="87"/>
    </row>
    <row r="5251" spans="1:13" hidden="1">
      <c r="A5251" s="222" t="s">
        <v>78</v>
      </c>
      <c r="B5251" s="508" t="str">
        <f>Proponente</f>
        <v>Proponente BCDA</v>
      </c>
      <c r="C5251" s="508"/>
      <c r="D5251" s="508"/>
      <c r="E5251" s="508"/>
      <c r="F5251" s="508"/>
      <c r="G5251" s="509"/>
      <c r="H5251" s="87"/>
      <c r="I5251" s="119"/>
      <c r="J5251" s="87"/>
      <c r="K5251" s="87"/>
      <c r="L5251" s="87"/>
      <c r="M5251" s="87"/>
    </row>
    <row r="5252" spans="1:13" hidden="1">
      <c r="A5252" s="222" t="s">
        <v>79</v>
      </c>
      <c r="B5252" s="87" t="str">
        <f>VLOOKUP(B5253,'4_Presupuesto de Obra'!$A$8:$D$182,2,FALSE)</f>
        <v>7.11</v>
      </c>
      <c r="C5252" s="508">
        <f>VLOOKUP(B5253,'4_Presupuesto de Obra'!$A$8:$D$182,3,FALSE)</f>
        <v>0</v>
      </c>
      <c r="D5252" s="508"/>
      <c r="E5252" s="508"/>
      <c r="F5252" s="508"/>
      <c r="G5252" s="509"/>
      <c r="H5252" s="87"/>
      <c r="I5252" s="119"/>
      <c r="J5252" s="87"/>
      <c r="K5252" s="87"/>
      <c r="L5252" s="87"/>
      <c r="M5252" s="87"/>
    </row>
    <row r="5253" spans="1:13" hidden="1">
      <c r="A5253" s="223"/>
      <c r="B5253" s="216">
        <f>+B5184+1</f>
        <v>77</v>
      </c>
      <c r="C5253" s="87"/>
      <c r="D5253" s="162"/>
      <c r="E5253" s="166"/>
      <c r="F5253" s="59" t="s">
        <v>80</v>
      </c>
      <c r="G5253" s="224">
        <f>VLOOKUP(B5253,'4_Presupuesto de Obra'!$A$8:$D$182,4,FALSE)</f>
        <v>0</v>
      </c>
      <c r="H5253" s="87"/>
      <c r="I5253" s="119"/>
      <c r="J5253" s="87"/>
      <c r="K5253" s="87"/>
      <c r="L5253" s="87"/>
      <c r="M5253" s="87"/>
    </row>
    <row r="5254" spans="1:13" ht="13.5" hidden="1" thickBot="1">
      <c r="A5254" s="222" t="s">
        <v>81</v>
      </c>
      <c r="B5254" s="87"/>
      <c r="C5254" s="87"/>
      <c r="D5254" s="162"/>
      <c r="E5254" s="166"/>
      <c r="F5254" s="162"/>
      <c r="G5254" s="225"/>
      <c r="H5254" s="87"/>
      <c r="I5254" s="167"/>
      <c r="J5254" s="87"/>
      <c r="K5254" s="87"/>
      <c r="L5254" s="87"/>
      <c r="M5254" s="87"/>
    </row>
    <row r="5255" spans="1:13" ht="13.5" hidden="1" thickTop="1">
      <c r="A5255" s="226" t="s">
        <v>2</v>
      </c>
      <c r="B5255" s="158" t="s">
        <v>83</v>
      </c>
      <c r="C5255" s="158" t="s">
        <v>84</v>
      </c>
      <c r="D5255" s="159" t="s">
        <v>85</v>
      </c>
      <c r="E5255" s="65" t="s">
        <v>86</v>
      </c>
      <c r="F5255" s="65" t="s">
        <v>87</v>
      </c>
      <c r="G5255" s="227" t="s">
        <v>88</v>
      </c>
      <c r="H5255" s="165"/>
      <c r="I5255" s="167"/>
      <c r="J5255" s="165"/>
      <c r="K5255" s="165"/>
      <c r="L5255" s="165"/>
      <c r="M5255" s="87"/>
    </row>
    <row r="5256" spans="1:13" hidden="1">
      <c r="A5256" s="281" t="str">
        <f t="shared" ref="A5256:A5275" si="842">IF(I5256=0,"-",VLOOKUP(I5256,EQUIPOS,2,FALSE))</f>
        <v>-</v>
      </c>
      <c r="B5256" s="282"/>
      <c r="C5256" s="282"/>
      <c r="D5256" s="283"/>
      <c r="E5256" s="284">
        <f t="shared" ref="E5256:E5275" si="843">IF(I5256=0,0,VLOOKUP(I5256,EQUIPOS,4,FALSE))</f>
        <v>0</v>
      </c>
      <c r="F5256" s="207">
        <f t="shared" ref="F5256:F5275" si="844">IF(D5256=0,0,E5256/D5256)</f>
        <v>0</v>
      </c>
      <c r="G5256" s="228"/>
      <c r="H5256" s="87"/>
      <c r="I5256" s="285"/>
      <c r="J5256" s="87"/>
      <c r="K5256" s="87"/>
      <c r="L5256" s="87"/>
      <c r="M5256" s="87"/>
    </row>
    <row r="5257" spans="1:13" hidden="1">
      <c r="A5257" s="281" t="str">
        <f t="shared" si="842"/>
        <v>-</v>
      </c>
      <c r="B5257" s="282"/>
      <c r="C5257" s="282"/>
      <c r="D5257" s="283"/>
      <c r="E5257" s="284">
        <f t="shared" si="843"/>
        <v>0</v>
      </c>
      <c r="F5257" s="207">
        <f t="shared" si="844"/>
        <v>0</v>
      </c>
      <c r="G5257" s="229"/>
      <c r="H5257" s="87"/>
      <c r="I5257" s="285"/>
      <c r="J5257" s="87"/>
      <c r="K5257" s="87"/>
      <c r="L5257" s="87"/>
      <c r="M5257" s="87"/>
    </row>
    <row r="5258" spans="1:13" hidden="1">
      <c r="A5258" s="281" t="str">
        <f t="shared" si="842"/>
        <v>-</v>
      </c>
      <c r="B5258" s="282"/>
      <c r="C5258" s="282"/>
      <c r="D5258" s="283"/>
      <c r="E5258" s="284">
        <f t="shared" si="843"/>
        <v>0</v>
      </c>
      <c r="F5258" s="207">
        <f t="shared" si="844"/>
        <v>0</v>
      </c>
      <c r="G5258" s="229"/>
      <c r="H5258" s="87"/>
      <c r="I5258" s="285"/>
      <c r="J5258" s="87"/>
      <c r="K5258" s="87"/>
      <c r="L5258" s="87"/>
      <c r="M5258" s="87"/>
    </row>
    <row r="5259" spans="1:13" hidden="1">
      <c r="A5259" s="281" t="str">
        <f t="shared" si="842"/>
        <v>-</v>
      </c>
      <c r="B5259" s="282"/>
      <c r="C5259" s="282"/>
      <c r="D5259" s="283"/>
      <c r="E5259" s="284">
        <f t="shared" si="843"/>
        <v>0</v>
      </c>
      <c r="F5259" s="207">
        <f t="shared" si="844"/>
        <v>0</v>
      </c>
      <c r="G5259" s="229"/>
      <c r="H5259" s="87"/>
      <c r="I5259" s="285"/>
      <c r="J5259" s="87"/>
      <c r="K5259" s="87"/>
      <c r="L5259" s="87"/>
      <c r="M5259" s="87"/>
    </row>
    <row r="5260" spans="1:13" hidden="1">
      <c r="A5260" s="281" t="str">
        <f t="shared" si="842"/>
        <v>-</v>
      </c>
      <c r="B5260" s="282"/>
      <c r="C5260" s="282"/>
      <c r="D5260" s="283"/>
      <c r="E5260" s="284">
        <f t="shared" si="843"/>
        <v>0</v>
      </c>
      <c r="F5260" s="207">
        <f t="shared" si="844"/>
        <v>0</v>
      </c>
      <c r="G5260" s="229"/>
      <c r="H5260" s="87"/>
      <c r="I5260" s="285"/>
      <c r="J5260" s="87"/>
      <c r="K5260" s="87"/>
      <c r="L5260" s="87"/>
      <c r="M5260" s="87"/>
    </row>
    <row r="5261" spans="1:13" hidden="1">
      <c r="A5261" s="281" t="str">
        <f t="shared" si="842"/>
        <v>-</v>
      </c>
      <c r="B5261" s="282"/>
      <c r="C5261" s="282"/>
      <c r="D5261" s="283"/>
      <c r="E5261" s="284">
        <f t="shared" si="843"/>
        <v>0</v>
      </c>
      <c r="F5261" s="207">
        <f t="shared" si="844"/>
        <v>0</v>
      </c>
      <c r="G5261" s="229"/>
      <c r="H5261" s="87"/>
      <c r="I5261" s="285"/>
      <c r="J5261" s="87"/>
      <c r="K5261" s="87"/>
      <c r="L5261" s="87"/>
      <c r="M5261" s="87"/>
    </row>
    <row r="5262" spans="1:13" hidden="1">
      <c r="A5262" s="281" t="str">
        <f t="shared" si="842"/>
        <v>-</v>
      </c>
      <c r="B5262" s="282"/>
      <c r="C5262" s="282"/>
      <c r="D5262" s="283"/>
      <c r="E5262" s="284">
        <f t="shared" si="843"/>
        <v>0</v>
      </c>
      <c r="F5262" s="207">
        <f t="shared" si="844"/>
        <v>0</v>
      </c>
      <c r="G5262" s="235"/>
      <c r="H5262" s="87"/>
      <c r="I5262" s="285"/>
      <c r="J5262" s="87"/>
      <c r="K5262" s="87"/>
      <c r="L5262" s="87"/>
      <c r="M5262" s="87"/>
    </row>
    <row r="5263" spans="1:13" hidden="1">
      <c r="A5263" s="281" t="str">
        <f t="shared" si="842"/>
        <v>-</v>
      </c>
      <c r="B5263" s="282"/>
      <c r="C5263" s="282"/>
      <c r="D5263" s="283"/>
      <c r="E5263" s="284">
        <f t="shared" si="843"/>
        <v>0</v>
      </c>
      <c r="F5263" s="207">
        <f t="shared" si="844"/>
        <v>0</v>
      </c>
      <c r="G5263" s="229"/>
      <c r="H5263" s="87"/>
      <c r="I5263" s="285"/>
      <c r="J5263" s="87"/>
      <c r="K5263" s="87"/>
      <c r="L5263" s="87"/>
      <c r="M5263" s="87"/>
    </row>
    <row r="5264" spans="1:13" hidden="1">
      <c r="A5264" s="281" t="str">
        <f t="shared" si="842"/>
        <v>-</v>
      </c>
      <c r="B5264" s="282"/>
      <c r="C5264" s="282"/>
      <c r="D5264" s="283"/>
      <c r="E5264" s="284">
        <f t="shared" si="843"/>
        <v>0</v>
      </c>
      <c r="F5264" s="207">
        <f t="shared" si="844"/>
        <v>0</v>
      </c>
      <c r="G5264" s="229"/>
      <c r="H5264" s="87"/>
      <c r="I5264" s="285"/>
      <c r="J5264" s="87"/>
      <c r="K5264" s="87"/>
      <c r="L5264" s="87"/>
      <c r="M5264" s="87"/>
    </row>
    <row r="5265" spans="1:13" hidden="1">
      <c r="A5265" s="281" t="str">
        <f t="shared" si="842"/>
        <v>-</v>
      </c>
      <c r="B5265" s="282"/>
      <c r="C5265" s="282"/>
      <c r="D5265" s="283"/>
      <c r="E5265" s="284">
        <f t="shared" si="843"/>
        <v>0</v>
      </c>
      <c r="F5265" s="207">
        <f t="shared" si="844"/>
        <v>0</v>
      </c>
      <c r="G5265" s="229"/>
      <c r="H5265" s="87"/>
      <c r="I5265" s="285"/>
      <c r="J5265" s="87"/>
      <c r="K5265" s="87"/>
      <c r="L5265" s="87"/>
      <c r="M5265" s="87"/>
    </row>
    <row r="5266" spans="1:13" hidden="1">
      <c r="A5266" s="281" t="str">
        <f t="shared" si="842"/>
        <v>-</v>
      </c>
      <c r="B5266" s="282"/>
      <c r="C5266" s="282"/>
      <c r="D5266" s="283"/>
      <c r="E5266" s="284">
        <f t="shared" si="843"/>
        <v>0</v>
      </c>
      <c r="F5266" s="207">
        <f t="shared" si="844"/>
        <v>0</v>
      </c>
      <c r="G5266" s="229"/>
      <c r="H5266" s="87"/>
      <c r="I5266" s="285"/>
      <c r="J5266" s="87"/>
      <c r="K5266" s="87"/>
      <c r="L5266" s="87"/>
      <c r="M5266" s="87"/>
    </row>
    <row r="5267" spans="1:13" hidden="1">
      <c r="A5267" s="281" t="str">
        <f t="shared" si="842"/>
        <v>-</v>
      </c>
      <c r="B5267" s="282"/>
      <c r="C5267" s="282"/>
      <c r="D5267" s="283"/>
      <c r="E5267" s="284">
        <f t="shared" si="843"/>
        <v>0</v>
      </c>
      <c r="F5267" s="207">
        <f t="shared" si="844"/>
        <v>0</v>
      </c>
      <c r="G5267" s="229"/>
      <c r="H5267" s="87"/>
      <c r="I5267" s="285"/>
      <c r="J5267" s="87"/>
      <c r="K5267" s="87"/>
      <c r="L5267" s="87"/>
      <c r="M5267" s="87"/>
    </row>
    <row r="5268" spans="1:13" hidden="1">
      <c r="A5268" s="281" t="str">
        <f t="shared" si="842"/>
        <v>-</v>
      </c>
      <c r="B5268" s="282"/>
      <c r="C5268" s="282"/>
      <c r="D5268" s="283"/>
      <c r="E5268" s="284">
        <f t="shared" si="843"/>
        <v>0</v>
      </c>
      <c r="F5268" s="207">
        <f t="shared" si="844"/>
        <v>0</v>
      </c>
      <c r="G5268" s="229"/>
      <c r="H5268" s="87"/>
      <c r="I5268" s="285"/>
      <c r="J5268" s="87"/>
      <c r="K5268" s="87"/>
      <c r="L5268" s="87"/>
      <c r="M5268" s="87"/>
    </row>
    <row r="5269" spans="1:13" hidden="1">
      <c r="A5269" s="281" t="str">
        <f t="shared" si="842"/>
        <v>-</v>
      </c>
      <c r="B5269" s="282"/>
      <c r="C5269" s="282"/>
      <c r="D5269" s="283"/>
      <c r="E5269" s="284">
        <f t="shared" si="843"/>
        <v>0</v>
      </c>
      <c r="F5269" s="207">
        <f t="shared" si="844"/>
        <v>0</v>
      </c>
      <c r="G5269" s="229"/>
      <c r="H5269" s="87"/>
      <c r="I5269" s="285"/>
      <c r="J5269" s="87"/>
      <c r="K5269" s="87"/>
      <c r="L5269" s="87"/>
      <c r="M5269" s="87"/>
    </row>
    <row r="5270" spans="1:13" hidden="1">
      <c r="A5270" s="281" t="str">
        <f t="shared" si="842"/>
        <v>-</v>
      </c>
      <c r="B5270" s="282"/>
      <c r="C5270" s="282"/>
      <c r="D5270" s="283"/>
      <c r="E5270" s="284">
        <f t="shared" si="843"/>
        <v>0</v>
      </c>
      <c r="F5270" s="207">
        <f t="shared" si="844"/>
        <v>0</v>
      </c>
      <c r="G5270" s="229"/>
      <c r="H5270" s="87"/>
      <c r="I5270" s="285"/>
      <c r="J5270" s="87"/>
      <c r="K5270" s="87"/>
      <c r="L5270" s="87"/>
      <c r="M5270" s="87"/>
    </row>
    <row r="5271" spans="1:13" hidden="1">
      <c r="A5271" s="281" t="str">
        <f t="shared" si="842"/>
        <v>-</v>
      </c>
      <c r="B5271" s="282"/>
      <c r="C5271" s="282"/>
      <c r="D5271" s="283"/>
      <c r="E5271" s="284">
        <f t="shared" si="843"/>
        <v>0</v>
      </c>
      <c r="F5271" s="207">
        <f t="shared" si="844"/>
        <v>0</v>
      </c>
      <c r="G5271" s="229"/>
      <c r="H5271" s="87"/>
      <c r="I5271" s="285"/>
      <c r="J5271" s="87"/>
      <c r="K5271" s="87"/>
      <c r="L5271" s="87"/>
      <c r="M5271" s="87"/>
    </row>
    <row r="5272" spans="1:13" hidden="1">
      <c r="A5272" s="281" t="str">
        <f t="shared" si="842"/>
        <v>-</v>
      </c>
      <c r="B5272" s="282"/>
      <c r="C5272" s="282"/>
      <c r="D5272" s="283"/>
      <c r="E5272" s="284">
        <f t="shared" si="843"/>
        <v>0</v>
      </c>
      <c r="F5272" s="207">
        <f t="shared" si="844"/>
        <v>0</v>
      </c>
      <c r="G5272" s="229"/>
      <c r="H5272" s="87"/>
      <c r="I5272" s="285"/>
      <c r="J5272" s="87"/>
      <c r="K5272" s="87"/>
      <c r="L5272" s="87"/>
      <c r="M5272" s="87"/>
    </row>
    <row r="5273" spans="1:13" hidden="1">
      <c r="A5273" s="281" t="str">
        <f t="shared" si="842"/>
        <v>-</v>
      </c>
      <c r="B5273" s="282"/>
      <c r="C5273" s="282"/>
      <c r="D5273" s="283"/>
      <c r="E5273" s="284">
        <f t="shared" si="843"/>
        <v>0</v>
      </c>
      <c r="F5273" s="207">
        <f t="shared" si="844"/>
        <v>0</v>
      </c>
      <c r="G5273" s="229"/>
      <c r="H5273" s="87"/>
      <c r="I5273" s="285"/>
      <c r="J5273" s="87"/>
      <c r="K5273" s="87"/>
      <c r="L5273" s="87"/>
      <c r="M5273" s="87"/>
    </row>
    <row r="5274" spans="1:13" hidden="1">
      <c r="A5274" s="281" t="str">
        <f t="shared" si="842"/>
        <v>-</v>
      </c>
      <c r="B5274" s="282"/>
      <c r="C5274" s="282"/>
      <c r="D5274" s="283"/>
      <c r="E5274" s="284">
        <f t="shared" si="843"/>
        <v>0</v>
      </c>
      <c r="F5274" s="207">
        <f t="shared" si="844"/>
        <v>0</v>
      </c>
      <c r="G5274" s="229"/>
      <c r="H5274" s="87"/>
      <c r="I5274" s="285"/>
      <c r="J5274" s="87"/>
      <c r="K5274" s="87"/>
      <c r="L5274" s="87"/>
      <c r="M5274" s="87"/>
    </row>
    <row r="5275" spans="1:13" hidden="1">
      <c r="A5275" s="281" t="str">
        <f t="shared" si="842"/>
        <v>-</v>
      </c>
      <c r="B5275" s="282"/>
      <c r="C5275" s="282"/>
      <c r="D5275" s="283"/>
      <c r="E5275" s="284">
        <f t="shared" si="843"/>
        <v>0</v>
      </c>
      <c r="F5275" s="207">
        <f t="shared" si="844"/>
        <v>0</v>
      </c>
      <c r="G5275" s="229"/>
      <c r="H5275" s="87"/>
      <c r="I5275" s="285"/>
      <c r="J5275" s="87"/>
      <c r="K5275" s="87"/>
      <c r="L5275" s="87"/>
      <c r="M5275" s="87"/>
    </row>
    <row r="5276" spans="1:13" ht="13.5" hidden="1" thickBot="1">
      <c r="A5276" s="230"/>
      <c r="B5276" s="88"/>
      <c r="C5276" s="88"/>
      <c r="D5276" s="160"/>
      <c r="E5276" s="168"/>
      <c r="F5276" s="271" t="s">
        <v>89</v>
      </c>
      <c r="G5276" s="272">
        <f>SUM(F5256:F5275)</f>
        <v>0</v>
      </c>
      <c r="H5276" s="87"/>
      <c r="I5276" s="119"/>
      <c r="J5276" s="87"/>
      <c r="K5276" s="87"/>
      <c r="L5276" s="87"/>
      <c r="M5276" s="87"/>
    </row>
    <row r="5277" spans="1:13" ht="13.5" hidden="1" thickTop="1">
      <c r="A5277" s="231" t="s">
        <v>90</v>
      </c>
      <c r="B5277" s="89"/>
      <c r="C5277" s="89"/>
      <c r="D5277" s="161"/>
      <c r="E5277" s="169"/>
      <c r="F5277" s="161"/>
      <c r="G5277" s="232"/>
      <c r="H5277" s="87"/>
      <c r="I5277" s="119"/>
      <c r="J5277" s="87"/>
      <c r="K5277" s="87"/>
      <c r="L5277" s="87"/>
      <c r="M5277" s="87"/>
    </row>
    <row r="5278" spans="1:13" hidden="1">
      <c r="A5278" s="286" t="s">
        <v>2</v>
      </c>
      <c r="B5278" s="287"/>
      <c r="C5278" s="273" t="s">
        <v>3</v>
      </c>
      <c r="D5278" s="288" t="s">
        <v>91</v>
      </c>
      <c r="E5278" s="288" t="s">
        <v>92</v>
      </c>
      <c r="F5278" s="288" t="s">
        <v>87</v>
      </c>
      <c r="G5278" s="233" t="s">
        <v>88</v>
      </c>
      <c r="H5278" s="165"/>
      <c r="I5278" s="167"/>
      <c r="J5278" s="165"/>
      <c r="K5278" s="165"/>
      <c r="L5278" s="165"/>
      <c r="M5278" s="87"/>
    </row>
    <row r="5279" spans="1:13" hidden="1">
      <c r="A5279" s="506" t="str">
        <f t="shared" ref="A5279:A5288" si="845">IF(I5279=0,"",VLOOKUP(I5279,MATERIALES,2,FALSE))</f>
        <v/>
      </c>
      <c r="B5279" s="507"/>
      <c r="C5279" s="289" t="str">
        <f t="shared" ref="C5279:C5288" si="846">IF(I5279=0,"",VLOOKUP(I5279,MATERIALES,4,FALSE))</f>
        <v/>
      </c>
      <c r="D5279" s="290"/>
      <c r="E5279" s="291">
        <f t="shared" ref="E5279:E5288" si="847">IF(I5279=0,0,VLOOKUP(I5279,MATERIALES,4,FALSE))</f>
        <v>0</v>
      </c>
      <c r="F5279" s="207">
        <f>D5279*E5279</f>
        <v>0</v>
      </c>
      <c r="G5279" s="228"/>
      <c r="H5279" s="87"/>
      <c r="I5279" s="285"/>
      <c r="J5279" s="87"/>
      <c r="K5279" s="87"/>
      <c r="L5279" s="87"/>
      <c r="M5279" s="87"/>
    </row>
    <row r="5280" spans="1:13" hidden="1">
      <c r="A5280" s="506" t="str">
        <f t="shared" si="845"/>
        <v/>
      </c>
      <c r="B5280" s="507"/>
      <c r="C5280" s="289" t="str">
        <f t="shared" si="846"/>
        <v/>
      </c>
      <c r="D5280" s="290"/>
      <c r="E5280" s="291">
        <f t="shared" si="847"/>
        <v>0</v>
      </c>
      <c r="F5280" s="207">
        <f t="shared" ref="F5280:F5288" si="848">D5280*E5280</f>
        <v>0</v>
      </c>
      <c r="G5280" s="229"/>
      <c r="H5280" s="87"/>
      <c r="I5280" s="285"/>
      <c r="J5280" s="87"/>
      <c r="K5280" s="87"/>
      <c r="L5280" s="87"/>
      <c r="M5280" s="87"/>
    </row>
    <row r="5281" spans="1:13" hidden="1">
      <c r="A5281" s="506" t="str">
        <f t="shared" si="845"/>
        <v/>
      </c>
      <c r="B5281" s="507"/>
      <c r="C5281" s="289" t="str">
        <f t="shared" si="846"/>
        <v/>
      </c>
      <c r="D5281" s="290"/>
      <c r="E5281" s="291">
        <f t="shared" si="847"/>
        <v>0</v>
      </c>
      <c r="F5281" s="207">
        <f t="shared" si="848"/>
        <v>0</v>
      </c>
      <c r="G5281" s="229"/>
      <c r="H5281" s="87"/>
      <c r="I5281" s="285"/>
      <c r="J5281" s="87"/>
      <c r="K5281" s="87"/>
      <c r="L5281" s="87"/>
      <c r="M5281" s="87"/>
    </row>
    <row r="5282" spans="1:13" hidden="1">
      <c r="A5282" s="506" t="str">
        <f t="shared" si="845"/>
        <v/>
      </c>
      <c r="B5282" s="507"/>
      <c r="C5282" s="289" t="str">
        <f t="shared" si="846"/>
        <v/>
      </c>
      <c r="D5282" s="290"/>
      <c r="E5282" s="291">
        <f t="shared" si="847"/>
        <v>0</v>
      </c>
      <c r="F5282" s="207">
        <f t="shared" si="848"/>
        <v>0</v>
      </c>
      <c r="G5282" s="229"/>
      <c r="H5282" s="87"/>
      <c r="I5282" s="285"/>
      <c r="J5282" s="87"/>
      <c r="K5282" s="87"/>
      <c r="L5282" s="87"/>
      <c r="M5282" s="87"/>
    </row>
    <row r="5283" spans="1:13" hidden="1">
      <c r="A5283" s="506" t="str">
        <f t="shared" si="845"/>
        <v/>
      </c>
      <c r="B5283" s="507"/>
      <c r="C5283" s="289" t="str">
        <f t="shared" si="846"/>
        <v/>
      </c>
      <c r="D5283" s="290"/>
      <c r="E5283" s="291">
        <f t="shared" si="847"/>
        <v>0</v>
      </c>
      <c r="F5283" s="207">
        <f t="shared" si="848"/>
        <v>0</v>
      </c>
      <c r="G5283" s="229"/>
      <c r="H5283" s="87"/>
      <c r="I5283" s="285"/>
      <c r="J5283" s="87"/>
      <c r="K5283" s="87"/>
      <c r="L5283" s="87"/>
      <c r="M5283" s="87"/>
    </row>
    <row r="5284" spans="1:13" hidden="1">
      <c r="A5284" s="506" t="str">
        <f t="shared" si="845"/>
        <v/>
      </c>
      <c r="B5284" s="507"/>
      <c r="C5284" s="289" t="str">
        <f t="shared" si="846"/>
        <v/>
      </c>
      <c r="D5284" s="290"/>
      <c r="E5284" s="291">
        <f t="shared" si="847"/>
        <v>0</v>
      </c>
      <c r="F5284" s="207">
        <f t="shared" si="848"/>
        <v>0</v>
      </c>
      <c r="G5284" s="229"/>
      <c r="H5284" s="87"/>
      <c r="I5284" s="285"/>
      <c r="J5284" s="87"/>
      <c r="K5284" s="87"/>
      <c r="L5284" s="87"/>
      <c r="M5284" s="87"/>
    </row>
    <row r="5285" spans="1:13" hidden="1">
      <c r="A5285" s="506" t="str">
        <f t="shared" si="845"/>
        <v/>
      </c>
      <c r="B5285" s="507"/>
      <c r="C5285" s="289" t="str">
        <f t="shared" si="846"/>
        <v/>
      </c>
      <c r="D5285" s="290"/>
      <c r="E5285" s="291">
        <f t="shared" si="847"/>
        <v>0</v>
      </c>
      <c r="F5285" s="207">
        <f t="shared" si="848"/>
        <v>0</v>
      </c>
      <c r="G5285" s="229"/>
      <c r="H5285" s="87"/>
      <c r="I5285" s="285"/>
      <c r="J5285" s="87"/>
      <c r="K5285" s="87"/>
      <c r="L5285" s="87"/>
      <c r="M5285" s="87"/>
    </row>
    <row r="5286" spans="1:13" hidden="1">
      <c r="A5286" s="506" t="str">
        <f t="shared" si="845"/>
        <v/>
      </c>
      <c r="B5286" s="507"/>
      <c r="C5286" s="289" t="str">
        <f t="shared" si="846"/>
        <v/>
      </c>
      <c r="D5286" s="290"/>
      <c r="E5286" s="291">
        <f t="shared" si="847"/>
        <v>0</v>
      </c>
      <c r="F5286" s="207">
        <f t="shared" si="848"/>
        <v>0</v>
      </c>
      <c r="G5286" s="234"/>
      <c r="H5286" s="87"/>
      <c r="I5286" s="285"/>
      <c r="J5286" s="87"/>
      <c r="K5286" s="87"/>
      <c r="L5286" s="87"/>
      <c r="M5286" s="87"/>
    </row>
    <row r="5287" spans="1:13" hidden="1">
      <c r="A5287" s="506" t="str">
        <f t="shared" si="845"/>
        <v/>
      </c>
      <c r="B5287" s="507"/>
      <c r="C5287" s="289" t="str">
        <f t="shared" si="846"/>
        <v/>
      </c>
      <c r="D5287" s="290"/>
      <c r="E5287" s="291">
        <f t="shared" si="847"/>
        <v>0</v>
      </c>
      <c r="F5287" s="207">
        <f t="shared" si="848"/>
        <v>0</v>
      </c>
      <c r="G5287" s="229"/>
      <c r="H5287" s="87"/>
      <c r="I5287" s="285"/>
      <c r="J5287" s="87"/>
      <c r="K5287" s="87"/>
      <c r="L5287" s="87"/>
      <c r="M5287" s="87"/>
    </row>
    <row r="5288" spans="1:13" hidden="1">
      <c r="A5288" s="506" t="str">
        <f t="shared" si="845"/>
        <v/>
      </c>
      <c r="B5288" s="507"/>
      <c r="C5288" s="289" t="str">
        <f t="shared" si="846"/>
        <v/>
      </c>
      <c r="D5288" s="290"/>
      <c r="E5288" s="291">
        <f t="shared" si="847"/>
        <v>0</v>
      </c>
      <c r="F5288" s="207">
        <f t="shared" si="848"/>
        <v>0</v>
      </c>
      <c r="G5288" s="235"/>
      <c r="H5288" s="87"/>
      <c r="I5288" s="285"/>
      <c r="J5288" s="87"/>
      <c r="K5288" s="87"/>
      <c r="L5288" s="87"/>
      <c r="M5288" s="87"/>
    </row>
    <row r="5289" spans="1:13" ht="13.5" hidden="1" thickBot="1">
      <c r="A5289" s="223"/>
      <c r="B5289" s="87"/>
      <c r="C5289" s="87"/>
      <c r="D5289" s="162"/>
      <c r="E5289" s="170"/>
      <c r="F5289" s="66" t="s">
        <v>93</v>
      </c>
      <c r="G5289" s="234">
        <f>SUM(F5279:F5288)</f>
        <v>0</v>
      </c>
      <c r="H5289" s="87"/>
      <c r="I5289" s="119"/>
      <c r="J5289" s="87"/>
      <c r="K5289" s="87"/>
      <c r="L5289" s="87"/>
      <c r="M5289" s="87"/>
    </row>
    <row r="5290" spans="1:13" ht="14.25" hidden="1" thickTop="1" thickBot="1">
      <c r="A5290" s="236" t="s">
        <v>94</v>
      </c>
      <c r="B5290" s="90"/>
      <c r="C5290" s="90"/>
      <c r="D5290" s="163"/>
      <c r="E5290" s="171"/>
      <c r="F5290" s="163"/>
      <c r="G5290" s="237"/>
      <c r="H5290" s="87"/>
      <c r="I5290" s="119"/>
      <c r="J5290" s="87"/>
      <c r="K5290" s="87"/>
      <c r="L5290" s="87"/>
      <c r="M5290" s="87"/>
    </row>
    <row r="5291" spans="1:13" ht="13.5" hidden="1" thickTop="1">
      <c r="A5291" s="286" t="s">
        <v>2</v>
      </c>
      <c r="B5291" s="287"/>
      <c r="C5291" s="288" t="s">
        <v>95</v>
      </c>
      <c r="D5291" s="288" t="s">
        <v>96</v>
      </c>
      <c r="E5291" s="288" t="s">
        <v>97</v>
      </c>
      <c r="F5291" s="288" t="s">
        <v>87</v>
      </c>
      <c r="G5291" s="233" t="s">
        <v>88</v>
      </c>
      <c r="H5291" s="87"/>
      <c r="I5291" s="119"/>
      <c r="J5291" s="87"/>
      <c r="K5291" s="87"/>
      <c r="L5291" s="87"/>
      <c r="M5291" s="87"/>
    </row>
    <row r="5292" spans="1:13" hidden="1">
      <c r="A5292" s="506" t="str">
        <f>IF(I5292=0,"",VLOOKUP(I5292,EQUIPOS,2,FALSE))</f>
        <v/>
      </c>
      <c r="B5292" s="507"/>
      <c r="C5292" s="292"/>
      <c r="D5292" s="290"/>
      <c r="E5292" s="291">
        <f>IF(I5292=0,0,VLOOKUP(I5292,EQUIPOS,4,FALSE))</f>
        <v>0</v>
      </c>
      <c r="F5292" s="207">
        <f>C5292*D5292*E5292</f>
        <v>0</v>
      </c>
      <c r="G5292" s="228"/>
      <c r="H5292" s="87"/>
      <c r="I5292" s="285"/>
      <c r="J5292" s="87"/>
      <c r="K5292" s="87"/>
      <c r="L5292" s="87"/>
      <c r="M5292" s="87"/>
    </row>
    <row r="5293" spans="1:13" hidden="1">
      <c r="A5293" s="506" t="str">
        <f>IF(I5293=0,"",VLOOKUP(I5293,EQUIPOS,2,FALSE))</f>
        <v/>
      </c>
      <c r="B5293" s="507"/>
      <c r="C5293" s="292"/>
      <c r="D5293" s="290"/>
      <c r="E5293" s="291">
        <f>IF(I5293=0,0,VLOOKUP(I5293,EQUIPOS,4,FALSE))</f>
        <v>0</v>
      </c>
      <c r="F5293" s="207">
        <f>C5293*D5293*E5293</f>
        <v>0</v>
      </c>
      <c r="G5293" s="229"/>
      <c r="H5293" s="87"/>
      <c r="I5293" s="285"/>
      <c r="J5293" s="87"/>
      <c r="K5293" s="87"/>
      <c r="L5293" s="87"/>
      <c r="M5293" s="87"/>
    </row>
    <row r="5294" spans="1:13" hidden="1">
      <c r="A5294" s="506" t="str">
        <f>IF(I5294=0,"",VLOOKUP(I5294,EQUIPOS,2,FALSE))</f>
        <v/>
      </c>
      <c r="B5294" s="507"/>
      <c r="C5294" s="292"/>
      <c r="D5294" s="290"/>
      <c r="E5294" s="291">
        <f>IF(I5294=0,0,VLOOKUP(I5294,EQUIPOS,4,FALSE))</f>
        <v>0</v>
      </c>
      <c r="F5294" s="207">
        <f>C5294*D5294*E5294</f>
        <v>0</v>
      </c>
      <c r="G5294" s="229"/>
      <c r="H5294" s="87"/>
      <c r="I5294" s="285"/>
      <c r="J5294" s="87"/>
      <c r="K5294" s="87"/>
      <c r="L5294" s="87"/>
      <c r="M5294" s="87"/>
    </row>
    <row r="5295" spans="1:13" hidden="1">
      <c r="A5295" s="506" t="str">
        <f>IF(I5295=0,"",VLOOKUP(I5295,EQUIPOS,2,FALSE))</f>
        <v/>
      </c>
      <c r="B5295" s="507"/>
      <c r="C5295" s="292"/>
      <c r="D5295" s="290"/>
      <c r="E5295" s="291">
        <f>IF(I5295=0,0,VLOOKUP(I5295,EQUIPOS,4,FALSE))</f>
        <v>0</v>
      </c>
      <c r="F5295" s="207">
        <f>C5295*D5295*E5295</f>
        <v>0</v>
      </c>
      <c r="G5295" s="235"/>
      <c r="H5295" s="87"/>
      <c r="I5295" s="285"/>
      <c r="J5295" s="87"/>
      <c r="K5295" s="87"/>
      <c r="L5295" s="87"/>
      <c r="M5295" s="87"/>
    </row>
    <row r="5296" spans="1:13" ht="13.5" hidden="1" thickBot="1">
      <c r="A5296" s="230"/>
      <c r="B5296" s="88"/>
      <c r="C5296" s="88"/>
      <c r="D5296" s="160"/>
      <c r="E5296" s="172"/>
      <c r="F5296" s="271" t="s">
        <v>98</v>
      </c>
      <c r="G5296" s="238">
        <f>SUM(F5292:F5295)</f>
        <v>0</v>
      </c>
      <c r="H5296" s="87"/>
      <c r="I5296" s="119"/>
      <c r="J5296" s="87"/>
      <c r="K5296" s="87"/>
      <c r="L5296" s="87"/>
      <c r="M5296" s="87"/>
    </row>
    <row r="5297" spans="1:13" ht="13.5" hidden="1" thickTop="1">
      <c r="A5297" s="231" t="s">
        <v>99</v>
      </c>
      <c r="B5297" s="89"/>
      <c r="C5297" s="89"/>
      <c r="D5297" s="161"/>
      <c r="E5297" s="169"/>
      <c r="F5297" s="161"/>
      <c r="G5297" s="232"/>
      <c r="H5297" s="87"/>
      <c r="I5297" s="119"/>
      <c r="J5297" s="87"/>
      <c r="K5297" s="87"/>
      <c r="L5297" s="87"/>
      <c r="M5297" s="87"/>
    </row>
    <row r="5298" spans="1:13" hidden="1">
      <c r="A5298" s="286" t="s">
        <v>2</v>
      </c>
      <c r="B5298" s="273" t="s">
        <v>3</v>
      </c>
      <c r="C5298" s="273" t="s">
        <v>91</v>
      </c>
      <c r="D5298" s="288" t="s">
        <v>85</v>
      </c>
      <c r="E5298" s="288" t="s">
        <v>92</v>
      </c>
      <c r="F5298" s="288" t="s">
        <v>87</v>
      </c>
      <c r="G5298" s="233" t="s">
        <v>88</v>
      </c>
      <c r="H5298" s="165"/>
      <c r="I5298" s="167"/>
      <c r="J5298" s="87"/>
      <c r="K5298" s="87"/>
      <c r="L5298" s="87"/>
      <c r="M5298" s="87"/>
    </row>
    <row r="5299" spans="1:13" hidden="1">
      <c r="A5299" s="293" t="str">
        <f t="shared" ref="A5299:A5307" si="849">IF(I5299=0,"",VLOOKUP(I5299,MANOOBRA,2,FALSE))</f>
        <v/>
      </c>
      <c r="B5299" s="289" t="str">
        <f t="shared" ref="B5299:B5307" si="850">IF(I5299=0,"",VLOOKUP(I5299,MANOOBRA,3,FALSE))</f>
        <v/>
      </c>
      <c r="C5299" s="292"/>
      <c r="D5299" s="292"/>
      <c r="E5299" s="291">
        <f t="shared" ref="E5299:E5307" si="851">IF(I5299=0,0,VLOOKUP(I5299,MANOOBRA,4,FALSE))</f>
        <v>0</v>
      </c>
      <c r="F5299" s="207">
        <f>IF(D5299=0,0,C5299*E5299/D5299)</f>
        <v>0</v>
      </c>
      <c r="G5299" s="228"/>
      <c r="H5299" s="87"/>
      <c r="I5299" s="285"/>
      <c r="J5299" s="87"/>
      <c r="K5299" s="87"/>
      <c r="L5299" s="87"/>
      <c r="M5299" s="87"/>
    </row>
    <row r="5300" spans="1:13" hidden="1">
      <c r="A5300" s="293" t="str">
        <f t="shared" si="849"/>
        <v/>
      </c>
      <c r="B5300" s="289" t="str">
        <f t="shared" si="850"/>
        <v/>
      </c>
      <c r="C5300" s="292"/>
      <c r="D5300" s="292"/>
      <c r="E5300" s="291">
        <f t="shared" si="851"/>
        <v>0</v>
      </c>
      <c r="F5300" s="207">
        <f t="shared" ref="F5300:F5307" si="852">IF(D5300=0,0,C5300*E5300/D5300)</f>
        <v>0</v>
      </c>
      <c r="G5300" s="229"/>
      <c r="H5300" s="87"/>
      <c r="I5300" s="285"/>
      <c r="J5300" s="87"/>
      <c r="K5300" s="87"/>
      <c r="L5300" s="87"/>
      <c r="M5300" s="87"/>
    </row>
    <row r="5301" spans="1:13" hidden="1">
      <c r="A5301" s="293" t="str">
        <f t="shared" si="849"/>
        <v/>
      </c>
      <c r="B5301" s="289" t="str">
        <f t="shared" si="850"/>
        <v/>
      </c>
      <c r="C5301" s="292"/>
      <c r="D5301" s="292"/>
      <c r="E5301" s="291">
        <f t="shared" si="851"/>
        <v>0</v>
      </c>
      <c r="F5301" s="207">
        <f t="shared" si="852"/>
        <v>0</v>
      </c>
      <c r="G5301" s="229"/>
      <c r="H5301" s="87"/>
      <c r="I5301" s="285"/>
      <c r="J5301" s="87"/>
      <c r="K5301" s="87"/>
      <c r="L5301" s="87"/>
      <c r="M5301" s="87"/>
    </row>
    <row r="5302" spans="1:13" hidden="1">
      <c r="A5302" s="293" t="str">
        <f t="shared" si="849"/>
        <v/>
      </c>
      <c r="B5302" s="289" t="str">
        <f t="shared" si="850"/>
        <v/>
      </c>
      <c r="C5302" s="292"/>
      <c r="D5302" s="292"/>
      <c r="E5302" s="291">
        <f t="shared" si="851"/>
        <v>0</v>
      </c>
      <c r="F5302" s="207">
        <f t="shared" si="852"/>
        <v>0</v>
      </c>
      <c r="G5302" s="229"/>
      <c r="H5302" s="87"/>
      <c r="I5302" s="285"/>
      <c r="J5302" s="87"/>
      <c r="K5302" s="87"/>
      <c r="L5302" s="87"/>
      <c r="M5302" s="87"/>
    </row>
    <row r="5303" spans="1:13" hidden="1">
      <c r="A5303" s="293" t="str">
        <f t="shared" si="849"/>
        <v/>
      </c>
      <c r="B5303" s="289" t="str">
        <f t="shared" si="850"/>
        <v/>
      </c>
      <c r="C5303" s="292"/>
      <c r="D5303" s="292"/>
      <c r="E5303" s="291">
        <f t="shared" si="851"/>
        <v>0</v>
      </c>
      <c r="F5303" s="207">
        <f t="shared" si="852"/>
        <v>0</v>
      </c>
      <c r="G5303" s="229"/>
      <c r="H5303" s="87"/>
      <c r="I5303" s="285"/>
      <c r="J5303" s="87"/>
      <c r="K5303" s="87"/>
      <c r="L5303" s="87"/>
      <c r="M5303" s="87"/>
    </row>
    <row r="5304" spans="1:13" hidden="1">
      <c r="A5304" s="293" t="str">
        <f t="shared" si="849"/>
        <v/>
      </c>
      <c r="B5304" s="289" t="str">
        <f t="shared" si="850"/>
        <v/>
      </c>
      <c r="C5304" s="292"/>
      <c r="D5304" s="294"/>
      <c r="E5304" s="291">
        <f t="shared" si="851"/>
        <v>0</v>
      </c>
      <c r="F5304" s="207">
        <f t="shared" si="852"/>
        <v>0</v>
      </c>
      <c r="G5304" s="229"/>
      <c r="H5304" s="87"/>
      <c r="I5304" s="285"/>
      <c r="J5304" s="87"/>
      <c r="K5304" s="87"/>
      <c r="L5304" s="87"/>
      <c r="M5304" s="87"/>
    </row>
    <row r="5305" spans="1:13" hidden="1">
      <c r="A5305" s="293" t="str">
        <f t="shared" si="849"/>
        <v/>
      </c>
      <c r="B5305" s="289" t="str">
        <f t="shared" si="850"/>
        <v/>
      </c>
      <c r="C5305" s="292"/>
      <c r="D5305" s="294"/>
      <c r="E5305" s="291">
        <f t="shared" si="851"/>
        <v>0</v>
      </c>
      <c r="F5305" s="207">
        <f t="shared" si="852"/>
        <v>0</v>
      </c>
      <c r="G5305" s="229"/>
      <c r="H5305" s="87"/>
      <c r="I5305" s="285"/>
      <c r="J5305" s="87"/>
      <c r="K5305" s="87"/>
      <c r="L5305" s="87"/>
      <c r="M5305" s="87"/>
    </row>
    <row r="5306" spans="1:13" hidden="1">
      <c r="A5306" s="293" t="str">
        <f t="shared" si="849"/>
        <v/>
      </c>
      <c r="B5306" s="289" t="str">
        <f t="shared" si="850"/>
        <v/>
      </c>
      <c r="C5306" s="292"/>
      <c r="D5306" s="294"/>
      <c r="E5306" s="291">
        <f t="shared" si="851"/>
        <v>0</v>
      </c>
      <c r="F5306" s="207">
        <f t="shared" si="852"/>
        <v>0</v>
      </c>
      <c r="G5306" s="229"/>
      <c r="H5306" s="87"/>
      <c r="I5306" s="285"/>
      <c r="J5306" s="87"/>
      <c r="K5306" s="87"/>
      <c r="L5306" s="87"/>
      <c r="M5306" s="87"/>
    </row>
    <row r="5307" spans="1:13" hidden="1">
      <c r="A5307" s="293" t="str">
        <f t="shared" si="849"/>
        <v/>
      </c>
      <c r="B5307" s="289" t="str">
        <f t="shared" si="850"/>
        <v/>
      </c>
      <c r="C5307" s="292"/>
      <c r="D5307" s="294"/>
      <c r="E5307" s="291">
        <f t="shared" si="851"/>
        <v>0</v>
      </c>
      <c r="F5307" s="207">
        <f t="shared" si="852"/>
        <v>0</v>
      </c>
      <c r="G5307" s="235"/>
      <c r="H5307" s="87"/>
      <c r="I5307" s="285"/>
      <c r="J5307" s="87"/>
      <c r="K5307" s="87"/>
      <c r="L5307" s="87"/>
      <c r="M5307" s="87"/>
    </row>
    <row r="5308" spans="1:13" ht="13.5" hidden="1" thickBot="1">
      <c r="A5308" s="230"/>
      <c r="B5308" s="88"/>
      <c r="C5308" s="88"/>
      <c r="D5308" s="160"/>
      <c r="E5308" s="168"/>
      <c r="F5308" s="271" t="s">
        <v>100</v>
      </c>
      <c r="G5308" s="238">
        <f>SUM(F5299:F5307)</f>
        <v>0</v>
      </c>
      <c r="H5308" s="87"/>
      <c r="I5308" s="119"/>
      <c r="J5308" s="87"/>
      <c r="K5308" s="87"/>
      <c r="L5308" s="87"/>
      <c r="M5308" s="87"/>
    </row>
    <row r="5309" spans="1:13" ht="13.5" hidden="1" thickTop="1">
      <c r="A5309" s="239" t="s">
        <v>101</v>
      </c>
      <c r="B5309" s="89"/>
      <c r="C5309" s="89"/>
      <c r="D5309" s="161"/>
      <c r="E5309" s="169"/>
      <c r="F5309" s="161"/>
      <c r="G5309" s="232"/>
      <c r="H5309" s="87"/>
      <c r="I5309" s="119"/>
      <c r="J5309" s="87"/>
      <c r="K5309" s="87"/>
      <c r="L5309" s="87"/>
      <c r="M5309" s="87"/>
    </row>
    <row r="5310" spans="1:13" hidden="1">
      <c r="A5310" s="286" t="s">
        <v>2</v>
      </c>
      <c r="B5310" s="287"/>
      <c r="C5310" s="287"/>
      <c r="D5310" s="208"/>
      <c r="E5310" s="288" t="s">
        <v>102</v>
      </c>
      <c r="F5310" s="288" t="s">
        <v>45</v>
      </c>
      <c r="G5310" s="295" t="s">
        <v>102</v>
      </c>
      <c r="H5310" s="165"/>
      <c r="I5310" s="167"/>
      <c r="J5310" s="87"/>
      <c r="K5310" s="87"/>
      <c r="L5310" s="87"/>
      <c r="M5310" s="87"/>
    </row>
    <row r="5311" spans="1:13" hidden="1">
      <c r="A5311" s="296" t="s">
        <v>103</v>
      </c>
      <c r="B5311" s="209"/>
      <c r="C5311" s="209"/>
      <c r="D5311" s="210"/>
      <c r="E5311" s="284">
        <f>SUM(G5276,G5289,G5296,G5308)</f>
        <v>0</v>
      </c>
      <c r="F5311" s="297">
        <f>A</f>
        <v>0</v>
      </c>
      <c r="G5311" s="298">
        <f>E5311*F5311</f>
        <v>0</v>
      </c>
      <c r="H5311" s="87"/>
      <c r="I5311" s="173"/>
      <c r="J5311" s="87"/>
      <c r="K5311" s="87"/>
      <c r="L5311" s="87"/>
      <c r="M5311" s="87"/>
    </row>
    <row r="5312" spans="1:13" hidden="1">
      <c r="A5312" s="296" t="s">
        <v>104</v>
      </c>
      <c r="B5312" s="209"/>
      <c r="C5312" s="209"/>
      <c r="D5312" s="210"/>
      <c r="E5312" s="284">
        <f>SUM(G5276,G5289,G5296,G5308)</f>
        <v>0</v>
      </c>
      <c r="F5312" s="297">
        <f>I</f>
        <v>0</v>
      </c>
      <c r="G5312" s="298">
        <f>E5312*F5312</f>
        <v>0</v>
      </c>
      <c r="H5312" s="87"/>
      <c r="I5312" s="173"/>
      <c r="J5312" s="87"/>
      <c r="K5312" s="87"/>
      <c r="L5312" s="87"/>
      <c r="M5312" s="87"/>
    </row>
    <row r="5313" spans="1:13" hidden="1">
      <c r="A5313" s="296" t="s">
        <v>105</v>
      </c>
      <c r="B5313" s="209"/>
      <c r="C5313" s="209"/>
      <c r="D5313" s="210"/>
      <c r="E5313" s="284">
        <f>SUM(G5276,G5289,G5296,G5308)</f>
        <v>0</v>
      </c>
      <c r="F5313" s="297">
        <f>U</f>
        <v>0</v>
      </c>
      <c r="G5313" s="298">
        <f>E5313*F5313</f>
        <v>0</v>
      </c>
      <c r="H5313" s="87"/>
      <c r="I5313" s="173"/>
      <c r="J5313" s="87"/>
      <c r="K5313" s="87"/>
      <c r="L5313" s="87"/>
      <c r="M5313" s="87"/>
    </row>
    <row r="5314" spans="1:13" ht="23.25" hidden="1" thickBot="1">
      <c r="A5314" s="230"/>
      <c r="B5314" s="88"/>
      <c r="C5314" s="88"/>
      <c r="D5314" s="160"/>
      <c r="E5314" s="168"/>
      <c r="F5314" s="67" t="s">
        <v>106</v>
      </c>
      <c r="G5314" s="238">
        <f>SUM(G5311:G5313)</f>
        <v>0</v>
      </c>
      <c r="H5314" s="87"/>
      <c r="I5314" s="119"/>
      <c r="J5314" s="299" t="s">
        <v>107</v>
      </c>
      <c r="K5314" s="299" t="s">
        <v>108</v>
      </c>
      <c r="L5314" s="299" t="s">
        <v>106</v>
      </c>
      <c r="M5314" s="299" t="s">
        <v>105</v>
      </c>
    </row>
    <row r="5315" spans="1:13" ht="14.25" hidden="1" thickTop="1" thickBot="1">
      <c r="A5315" s="240"/>
      <c r="B5315" s="58"/>
      <c r="C5315" s="58"/>
      <c r="D5315" s="174"/>
      <c r="E5315" s="68" t="s">
        <v>108</v>
      </c>
      <c r="F5315" s="69"/>
      <c r="G5315" s="241">
        <f>ROUND(SUM(G5276,G5289,G5296,G5308,G5314),0)</f>
        <v>0</v>
      </c>
      <c r="H5315" s="58"/>
      <c r="I5315" s="118"/>
      <c r="J5315" s="300" t="str">
        <f>B5252</f>
        <v>7.11</v>
      </c>
      <c r="K5315" s="301">
        <f>G5315</f>
        <v>0</v>
      </c>
      <c r="L5315" s="302">
        <f>ROUND(SUM(G5276,G5289,G5296,G5308),0)</f>
        <v>0</v>
      </c>
      <c r="M5315" s="303">
        <f>G5313</f>
        <v>0</v>
      </c>
    </row>
    <row r="5316" spans="1:13" ht="26.25" hidden="1" thickTop="1">
      <c r="A5316" s="242" t="s">
        <v>109</v>
      </c>
      <c r="B5316" s="87"/>
      <c r="C5316" s="87"/>
      <c r="D5316" s="162"/>
      <c r="E5316" s="166"/>
      <c r="F5316" s="162"/>
      <c r="G5316" s="225"/>
      <c r="H5316" s="87"/>
      <c r="I5316" s="119"/>
      <c r="J5316" s="87"/>
      <c r="K5316" s="87"/>
      <c r="L5316" s="87"/>
      <c r="M5316" s="87"/>
    </row>
    <row r="5317" spans="1:13" hidden="1">
      <c r="A5317" s="242"/>
      <c r="B5317" s="175"/>
      <c r="C5317" s="175"/>
      <c r="D5317" s="176"/>
      <c r="E5317" s="166"/>
      <c r="F5317" s="162"/>
      <c r="G5317" s="243">
        <f ca="1">TODAY()</f>
        <v>46244</v>
      </c>
      <c r="H5317" s="87"/>
      <c r="I5317" s="119"/>
      <c r="J5317" s="87"/>
      <c r="K5317" s="87"/>
      <c r="L5317" s="87"/>
      <c r="M5317" s="87"/>
    </row>
    <row r="5318" spans="1:13" ht="13.5" hidden="1" thickBot="1">
      <c r="A5318" s="244"/>
      <c r="B5318" s="245"/>
      <c r="C5318" s="245"/>
      <c r="D5318" s="246"/>
      <c r="E5318" s="247"/>
      <c r="F5318" s="246"/>
      <c r="G5318" s="248"/>
      <c r="H5318" s="87"/>
      <c r="I5318" s="119"/>
      <c r="J5318" s="87"/>
      <c r="K5318" s="87"/>
      <c r="L5318" s="87"/>
      <c r="M5318" s="87"/>
    </row>
    <row r="5319" spans="1:13" hidden="1">
      <c r="A5319" s="217"/>
      <c r="B5319" s="218"/>
      <c r="C5319" s="218"/>
      <c r="D5319" s="219"/>
      <c r="E5319" s="220"/>
      <c r="F5319" s="219"/>
      <c r="G5319" s="221" t="s">
        <v>77</v>
      </c>
      <c r="H5319" s="58"/>
      <c r="I5319" s="118"/>
      <c r="J5319" s="58"/>
      <c r="K5319" s="58"/>
      <c r="L5319" s="58"/>
      <c r="M5319" s="87"/>
    </row>
    <row r="5320" spans="1:13" ht="12.75" hidden="1" customHeight="1">
      <c r="A5320" s="222" t="s">
        <v>78</v>
      </c>
      <c r="B5320" s="508" t="str">
        <f>Proponente</f>
        <v>Proponente BCDA</v>
      </c>
      <c r="C5320" s="508"/>
      <c r="D5320" s="508"/>
      <c r="E5320" s="508"/>
      <c r="F5320" s="508"/>
      <c r="G5320" s="509"/>
      <c r="H5320" s="87"/>
      <c r="I5320" s="119"/>
      <c r="J5320" s="87"/>
      <c r="K5320" s="87"/>
      <c r="L5320" s="87"/>
      <c r="M5320" s="87"/>
    </row>
    <row r="5321" spans="1:13" hidden="1">
      <c r="A5321" s="222" t="s">
        <v>79</v>
      </c>
      <c r="B5321" s="87" t="str">
        <f>VLOOKUP(B5322,'4_Presupuesto de Obra'!$A$8:$D$182,2,FALSE)</f>
        <v>8.1</v>
      </c>
      <c r="C5321" s="508">
        <f>VLOOKUP(B5322,'4_Presupuesto de Obra'!$A$8:$D$182,3,FALSE)</f>
        <v>0</v>
      </c>
      <c r="D5321" s="508"/>
      <c r="E5321" s="508"/>
      <c r="F5321" s="508"/>
      <c r="G5321" s="509"/>
      <c r="H5321" s="87"/>
      <c r="I5321" s="119"/>
      <c r="J5321" s="87"/>
      <c r="K5321" s="87"/>
      <c r="L5321" s="87"/>
      <c r="M5321" s="87"/>
    </row>
    <row r="5322" spans="1:13" hidden="1">
      <c r="A5322" s="223"/>
      <c r="B5322" s="216">
        <f>+B5253+1</f>
        <v>78</v>
      </c>
      <c r="C5322" s="87"/>
      <c r="D5322" s="162"/>
      <c r="E5322" s="166"/>
      <c r="F5322" s="59" t="s">
        <v>80</v>
      </c>
      <c r="G5322" s="224">
        <f>VLOOKUP(B5322,'4_Presupuesto de Obra'!$A$8:$D$182,4,FALSE)</f>
        <v>0</v>
      </c>
      <c r="H5322" s="87"/>
      <c r="I5322" s="119"/>
      <c r="J5322" s="87"/>
      <c r="K5322" s="87"/>
      <c r="L5322" s="87"/>
      <c r="M5322" s="87"/>
    </row>
    <row r="5323" spans="1:13" ht="13.5" hidden="1" thickBot="1">
      <c r="A5323" s="222" t="s">
        <v>81</v>
      </c>
      <c r="B5323" s="87"/>
      <c r="C5323" s="87"/>
      <c r="D5323" s="162"/>
      <c r="E5323" s="166"/>
      <c r="F5323" s="162"/>
      <c r="G5323" s="225"/>
      <c r="H5323" s="87"/>
      <c r="I5323" s="167"/>
      <c r="J5323" s="87"/>
      <c r="K5323" s="87"/>
      <c r="L5323" s="87"/>
      <c r="M5323" s="87"/>
    </row>
    <row r="5324" spans="1:13" ht="13.5" hidden="1" thickTop="1">
      <c r="A5324" s="226" t="s">
        <v>2</v>
      </c>
      <c r="B5324" s="158" t="s">
        <v>83</v>
      </c>
      <c r="C5324" s="158" t="s">
        <v>84</v>
      </c>
      <c r="D5324" s="159" t="s">
        <v>85</v>
      </c>
      <c r="E5324" s="65" t="s">
        <v>86</v>
      </c>
      <c r="F5324" s="65" t="s">
        <v>87</v>
      </c>
      <c r="G5324" s="227" t="s">
        <v>88</v>
      </c>
      <c r="H5324" s="165"/>
      <c r="I5324" s="167"/>
      <c r="J5324" s="165"/>
      <c r="K5324" s="165"/>
      <c r="L5324" s="165"/>
      <c r="M5324" s="87"/>
    </row>
    <row r="5325" spans="1:13" hidden="1">
      <c r="A5325" s="281" t="str">
        <f t="shared" ref="A5325:A5344" si="853">IF(I5325=0,"-",VLOOKUP(I5325,EQUIPOS,2,FALSE))</f>
        <v>-</v>
      </c>
      <c r="B5325" s="282"/>
      <c r="C5325" s="282"/>
      <c r="D5325" s="283"/>
      <c r="E5325" s="284">
        <f t="shared" ref="E5325:E5344" si="854">IF(I5325=0,0,VLOOKUP(I5325,EQUIPOS,4,FALSE))</f>
        <v>0</v>
      </c>
      <c r="F5325" s="207">
        <f t="shared" ref="F5325:F5344" si="855">IF(D5325=0,0,E5325/D5325)</f>
        <v>0</v>
      </c>
      <c r="G5325" s="228"/>
      <c r="H5325" s="87"/>
      <c r="I5325" s="285"/>
      <c r="J5325" s="87"/>
      <c r="K5325" s="87"/>
      <c r="L5325" s="87"/>
      <c r="M5325" s="87"/>
    </row>
    <row r="5326" spans="1:13" hidden="1">
      <c r="A5326" s="281" t="str">
        <f t="shared" si="853"/>
        <v>-</v>
      </c>
      <c r="B5326" s="282"/>
      <c r="C5326" s="282"/>
      <c r="D5326" s="283"/>
      <c r="E5326" s="284">
        <f t="shared" si="854"/>
        <v>0</v>
      </c>
      <c r="F5326" s="207">
        <f t="shared" si="855"/>
        <v>0</v>
      </c>
      <c r="G5326" s="229"/>
      <c r="H5326" s="87"/>
      <c r="I5326" s="285"/>
      <c r="J5326" s="87"/>
      <c r="K5326" s="87"/>
      <c r="L5326" s="87"/>
      <c r="M5326" s="87"/>
    </row>
    <row r="5327" spans="1:13" hidden="1">
      <c r="A5327" s="281" t="str">
        <f t="shared" si="853"/>
        <v>-</v>
      </c>
      <c r="B5327" s="282"/>
      <c r="C5327" s="282"/>
      <c r="D5327" s="283"/>
      <c r="E5327" s="284">
        <f t="shared" si="854"/>
        <v>0</v>
      </c>
      <c r="F5327" s="207">
        <f t="shared" si="855"/>
        <v>0</v>
      </c>
      <c r="G5327" s="229"/>
      <c r="H5327" s="87"/>
      <c r="I5327" s="285"/>
      <c r="J5327" s="87"/>
      <c r="K5327" s="87"/>
      <c r="L5327" s="87"/>
      <c r="M5327" s="87"/>
    </row>
    <row r="5328" spans="1:13" hidden="1">
      <c r="A5328" s="281" t="str">
        <f t="shared" si="853"/>
        <v>-</v>
      </c>
      <c r="B5328" s="282"/>
      <c r="C5328" s="282"/>
      <c r="D5328" s="283"/>
      <c r="E5328" s="284">
        <f t="shared" si="854"/>
        <v>0</v>
      </c>
      <c r="F5328" s="207">
        <f t="shared" si="855"/>
        <v>0</v>
      </c>
      <c r="G5328" s="229"/>
      <c r="H5328" s="87"/>
      <c r="I5328" s="285"/>
      <c r="J5328" s="87"/>
      <c r="K5328" s="87"/>
      <c r="L5328" s="87"/>
      <c r="M5328" s="87"/>
    </row>
    <row r="5329" spans="1:13" hidden="1">
      <c r="A5329" s="281" t="str">
        <f t="shared" si="853"/>
        <v>-</v>
      </c>
      <c r="B5329" s="282"/>
      <c r="C5329" s="282"/>
      <c r="D5329" s="283"/>
      <c r="E5329" s="284">
        <f t="shared" si="854"/>
        <v>0</v>
      </c>
      <c r="F5329" s="207">
        <f t="shared" si="855"/>
        <v>0</v>
      </c>
      <c r="G5329" s="229"/>
      <c r="H5329" s="87"/>
      <c r="I5329" s="285"/>
      <c r="J5329" s="87"/>
      <c r="K5329" s="87"/>
      <c r="L5329" s="87"/>
      <c r="M5329" s="87"/>
    </row>
    <row r="5330" spans="1:13" hidden="1">
      <c r="A5330" s="281" t="str">
        <f t="shared" si="853"/>
        <v>-</v>
      </c>
      <c r="B5330" s="282"/>
      <c r="C5330" s="282"/>
      <c r="D5330" s="283"/>
      <c r="E5330" s="284">
        <f t="shared" si="854"/>
        <v>0</v>
      </c>
      <c r="F5330" s="207">
        <f t="shared" si="855"/>
        <v>0</v>
      </c>
      <c r="G5330" s="229"/>
      <c r="H5330" s="87"/>
      <c r="I5330" s="285"/>
      <c r="J5330" s="87"/>
      <c r="K5330" s="87"/>
      <c r="L5330" s="87"/>
      <c r="M5330" s="87"/>
    </row>
    <row r="5331" spans="1:13" hidden="1">
      <c r="A5331" s="281" t="str">
        <f t="shared" si="853"/>
        <v>-</v>
      </c>
      <c r="B5331" s="282"/>
      <c r="C5331" s="282"/>
      <c r="D5331" s="283"/>
      <c r="E5331" s="284">
        <f t="shared" si="854"/>
        <v>0</v>
      </c>
      <c r="F5331" s="207">
        <f t="shared" si="855"/>
        <v>0</v>
      </c>
      <c r="G5331" s="235"/>
      <c r="H5331" s="87"/>
      <c r="I5331" s="285"/>
      <c r="J5331" s="87"/>
      <c r="K5331" s="87"/>
      <c r="L5331" s="87"/>
      <c r="M5331" s="87"/>
    </row>
    <row r="5332" spans="1:13" hidden="1">
      <c r="A5332" s="281" t="str">
        <f t="shared" si="853"/>
        <v>-</v>
      </c>
      <c r="B5332" s="282"/>
      <c r="C5332" s="282"/>
      <c r="D5332" s="283"/>
      <c r="E5332" s="284">
        <f t="shared" si="854"/>
        <v>0</v>
      </c>
      <c r="F5332" s="207">
        <f t="shared" si="855"/>
        <v>0</v>
      </c>
      <c r="G5332" s="229"/>
      <c r="H5332" s="87"/>
      <c r="I5332" s="285"/>
      <c r="J5332" s="87"/>
      <c r="K5332" s="87"/>
      <c r="L5332" s="87"/>
      <c r="M5332" s="87"/>
    </row>
    <row r="5333" spans="1:13" hidden="1">
      <c r="A5333" s="281" t="str">
        <f t="shared" si="853"/>
        <v>-</v>
      </c>
      <c r="B5333" s="282"/>
      <c r="C5333" s="282"/>
      <c r="D5333" s="283"/>
      <c r="E5333" s="284">
        <f t="shared" si="854"/>
        <v>0</v>
      </c>
      <c r="F5333" s="207">
        <f t="shared" si="855"/>
        <v>0</v>
      </c>
      <c r="G5333" s="229"/>
      <c r="H5333" s="87"/>
      <c r="I5333" s="285"/>
      <c r="J5333" s="87"/>
      <c r="K5333" s="87"/>
      <c r="L5333" s="87"/>
      <c r="M5333" s="87"/>
    </row>
    <row r="5334" spans="1:13" hidden="1">
      <c r="A5334" s="281" t="str">
        <f t="shared" si="853"/>
        <v>-</v>
      </c>
      <c r="B5334" s="282"/>
      <c r="C5334" s="282"/>
      <c r="D5334" s="283"/>
      <c r="E5334" s="284">
        <f t="shared" si="854"/>
        <v>0</v>
      </c>
      <c r="F5334" s="207">
        <f t="shared" si="855"/>
        <v>0</v>
      </c>
      <c r="G5334" s="229"/>
      <c r="H5334" s="87"/>
      <c r="I5334" s="285"/>
      <c r="J5334" s="87"/>
      <c r="K5334" s="87"/>
      <c r="L5334" s="87"/>
      <c r="M5334" s="87"/>
    </row>
    <row r="5335" spans="1:13" hidden="1">
      <c r="A5335" s="281" t="str">
        <f t="shared" si="853"/>
        <v>-</v>
      </c>
      <c r="B5335" s="282"/>
      <c r="C5335" s="282"/>
      <c r="D5335" s="283"/>
      <c r="E5335" s="284">
        <f t="shared" si="854"/>
        <v>0</v>
      </c>
      <c r="F5335" s="207">
        <f t="shared" si="855"/>
        <v>0</v>
      </c>
      <c r="G5335" s="229"/>
      <c r="H5335" s="87"/>
      <c r="I5335" s="285"/>
      <c r="J5335" s="87"/>
      <c r="K5335" s="87"/>
      <c r="L5335" s="87"/>
      <c r="M5335" s="87"/>
    </row>
    <row r="5336" spans="1:13" hidden="1">
      <c r="A5336" s="281" t="str">
        <f t="shared" si="853"/>
        <v>-</v>
      </c>
      <c r="B5336" s="282"/>
      <c r="C5336" s="282"/>
      <c r="D5336" s="283"/>
      <c r="E5336" s="284">
        <f t="shared" si="854"/>
        <v>0</v>
      </c>
      <c r="F5336" s="207">
        <f t="shared" si="855"/>
        <v>0</v>
      </c>
      <c r="G5336" s="229"/>
      <c r="H5336" s="87"/>
      <c r="I5336" s="285"/>
      <c r="J5336" s="87"/>
      <c r="K5336" s="87"/>
      <c r="L5336" s="87"/>
      <c r="M5336" s="87"/>
    </row>
    <row r="5337" spans="1:13" hidden="1">
      <c r="A5337" s="281" t="str">
        <f t="shared" si="853"/>
        <v>-</v>
      </c>
      <c r="B5337" s="282"/>
      <c r="C5337" s="282"/>
      <c r="D5337" s="283"/>
      <c r="E5337" s="284">
        <f t="shared" si="854"/>
        <v>0</v>
      </c>
      <c r="F5337" s="207">
        <f t="shared" si="855"/>
        <v>0</v>
      </c>
      <c r="G5337" s="229"/>
      <c r="H5337" s="87"/>
      <c r="I5337" s="285"/>
      <c r="J5337" s="87"/>
      <c r="K5337" s="87"/>
      <c r="L5337" s="87"/>
      <c r="M5337" s="87"/>
    </row>
    <row r="5338" spans="1:13" hidden="1">
      <c r="A5338" s="281" t="str">
        <f t="shared" si="853"/>
        <v>-</v>
      </c>
      <c r="B5338" s="282"/>
      <c r="C5338" s="282"/>
      <c r="D5338" s="283"/>
      <c r="E5338" s="284">
        <f t="shared" si="854"/>
        <v>0</v>
      </c>
      <c r="F5338" s="207">
        <f t="shared" si="855"/>
        <v>0</v>
      </c>
      <c r="G5338" s="229"/>
      <c r="H5338" s="87"/>
      <c r="I5338" s="285"/>
      <c r="J5338" s="87"/>
      <c r="K5338" s="87"/>
      <c r="L5338" s="87"/>
      <c r="M5338" s="87"/>
    </row>
    <row r="5339" spans="1:13" hidden="1">
      <c r="A5339" s="281" t="str">
        <f t="shared" si="853"/>
        <v>-</v>
      </c>
      <c r="B5339" s="282"/>
      <c r="C5339" s="282"/>
      <c r="D5339" s="283"/>
      <c r="E5339" s="284">
        <f t="shared" si="854"/>
        <v>0</v>
      </c>
      <c r="F5339" s="207">
        <f t="shared" si="855"/>
        <v>0</v>
      </c>
      <c r="G5339" s="229"/>
      <c r="H5339" s="87"/>
      <c r="I5339" s="285"/>
      <c r="J5339" s="87"/>
      <c r="K5339" s="87"/>
      <c r="L5339" s="87"/>
      <c r="M5339" s="87"/>
    </row>
    <row r="5340" spans="1:13" hidden="1">
      <c r="A5340" s="281" t="str">
        <f t="shared" si="853"/>
        <v>-</v>
      </c>
      <c r="B5340" s="282"/>
      <c r="C5340" s="282"/>
      <c r="D5340" s="283"/>
      <c r="E5340" s="284">
        <f t="shared" si="854"/>
        <v>0</v>
      </c>
      <c r="F5340" s="207">
        <f t="shared" si="855"/>
        <v>0</v>
      </c>
      <c r="G5340" s="229"/>
      <c r="H5340" s="87"/>
      <c r="I5340" s="285"/>
      <c r="J5340" s="87"/>
      <c r="K5340" s="87"/>
      <c r="L5340" s="87"/>
      <c r="M5340" s="87"/>
    </row>
    <row r="5341" spans="1:13" hidden="1">
      <c r="A5341" s="281" t="str">
        <f t="shared" si="853"/>
        <v>-</v>
      </c>
      <c r="B5341" s="282"/>
      <c r="C5341" s="282"/>
      <c r="D5341" s="283"/>
      <c r="E5341" s="284">
        <f t="shared" si="854"/>
        <v>0</v>
      </c>
      <c r="F5341" s="207">
        <f t="shared" si="855"/>
        <v>0</v>
      </c>
      <c r="G5341" s="229"/>
      <c r="H5341" s="87"/>
      <c r="I5341" s="285"/>
      <c r="J5341" s="87"/>
      <c r="K5341" s="87"/>
      <c r="L5341" s="87"/>
      <c r="M5341" s="87"/>
    </row>
    <row r="5342" spans="1:13" hidden="1">
      <c r="A5342" s="281" t="str">
        <f t="shared" si="853"/>
        <v>-</v>
      </c>
      <c r="B5342" s="282"/>
      <c r="C5342" s="282"/>
      <c r="D5342" s="283"/>
      <c r="E5342" s="284">
        <f t="shared" si="854"/>
        <v>0</v>
      </c>
      <c r="F5342" s="207">
        <f t="shared" si="855"/>
        <v>0</v>
      </c>
      <c r="G5342" s="229"/>
      <c r="H5342" s="87"/>
      <c r="I5342" s="285"/>
      <c r="J5342" s="87"/>
      <c r="K5342" s="87"/>
      <c r="L5342" s="87"/>
      <c r="M5342" s="87"/>
    </row>
    <row r="5343" spans="1:13" hidden="1">
      <c r="A5343" s="281" t="str">
        <f t="shared" si="853"/>
        <v>-</v>
      </c>
      <c r="B5343" s="282"/>
      <c r="C5343" s="282"/>
      <c r="D5343" s="283"/>
      <c r="E5343" s="284">
        <f t="shared" si="854"/>
        <v>0</v>
      </c>
      <c r="F5343" s="207">
        <f t="shared" si="855"/>
        <v>0</v>
      </c>
      <c r="G5343" s="229"/>
      <c r="H5343" s="87"/>
      <c r="I5343" s="285"/>
      <c r="J5343" s="87"/>
      <c r="K5343" s="87"/>
      <c r="L5343" s="87"/>
      <c r="M5343" s="87"/>
    </row>
    <row r="5344" spans="1:13" hidden="1">
      <c r="A5344" s="281" t="str">
        <f t="shared" si="853"/>
        <v>-</v>
      </c>
      <c r="B5344" s="282"/>
      <c r="C5344" s="282"/>
      <c r="D5344" s="283"/>
      <c r="E5344" s="284">
        <f t="shared" si="854"/>
        <v>0</v>
      </c>
      <c r="F5344" s="207">
        <f t="shared" si="855"/>
        <v>0</v>
      </c>
      <c r="G5344" s="229"/>
      <c r="H5344" s="87"/>
      <c r="I5344" s="285"/>
      <c r="J5344" s="87"/>
      <c r="K5344" s="87"/>
      <c r="L5344" s="87"/>
      <c r="M5344" s="87"/>
    </row>
    <row r="5345" spans="1:13" ht="13.5" hidden="1" thickBot="1">
      <c r="A5345" s="230"/>
      <c r="B5345" s="88"/>
      <c r="C5345" s="88"/>
      <c r="D5345" s="160"/>
      <c r="E5345" s="168"/>
      <c r="F5345" s="271" t="s">
        <v>89</v>
      </c>
      <c r="G5345" s="272">
        <f>SUM(F5325:F5344)</f>
        <v>0</v>
      </c>
      <c r="H5345" s="87"/>
      <c r="I5345" s="119"/>
      <c r="J5345" s="87"/>
      <c r="K5345" s="87"/>
      <c r="L5345" s="87"/>
      <c r="M5345" s="87"/>
    </row>
    <row r="5346" spans="1:13" ht="13.5" hidden="1" thickTop="1">
      <c r="A5346" s="231" t="s">
        <v>90</v>
      </c>
      <c r="B5346" s="89"/>
      <c r="C5346" s="89"/>
      <c r="D5346" s="161"/>
      <c r="E5346" s="169"/>
      <c r="F5346" s="161"/>
      <c r="G5346" s="232"/>
      <c r="H5346" s="87"/>
      <c r="I5346" s="119"/>
      <c r="J5346" s="87"/>
      <c r="K5346" s="87"/>
      <c r="L5346" s="87"/>
      <c r="M5346" s="87"/>
    </row>
    <row r="5347" spans="1:13" hidden="1">
      <c r="A5347" s="286" t="s">
        <v>2</v>
      </c>
      <c r="B5347" s="287"/>
      <c r="C5347" s="273" t="s">
        <v>3</v>
      </c>
      <c r="D5347" s="288" t="s">
        <v>91</v>
      </c>
      <c r="E5347" s="288" t="s">
        <v>92</v>
      </c>
      <c r="F5347" s="288" t="s">
        <v>87</v>
      </c>
      <c r="G5347" s="233" t="s">
        <v>88</v>
      </c>
      <c r="H5347" s="165"/>
      <c r="I5347" s="167"/>
      <c r="J5347" s="165"/>
      <c r="K5347" s="165"/>
      <c r="L5347" s="165"/>
      <c r="M5347" s="87"/>
    </row>
    <row r="5348" spans="1:13" hidden="1">
      <c r="A5348" s="506" t="str">
        <f t="shared" ref="A5348:A5357" si="856">IF(I5348=0,"",VLOOKUP(I5348,MATERIALES,2,FALSE))</f>
        <v/>
      </c>
      <c r="B5348" s="507"/>
      <c r="C5348" s="289" t="str">
        <f t="shared" ref="C5348:C5357" si="857">IF(I5348=0,"",VLOOKUP(I5348,MATERIALES,3,FALSE))</f>
        <v/>
      </c>
      <c r="D5348" s="290"/>
      <c r="E5348" s="291">
        <f t="shared" ref="E5348:E5357" si="858">IF(I5348=0,0,VLOOKUP(I5348,MATERIALES,4,FALSE))</f>
        <v>0</v>
      </c>
      <c r="F5348" s="207">
        <f>D5348*E5348</f>
        <v>0</v>
      </c>
      <c r="G5348" s="228"/>
      <c r="H5348" s="87"/>
      <c r="I5348" s="285"/>
      <c r="J5348" s="87"/>
      <c r="K5348" s="87"/>
      <c r="L5348" s="87"/>
      <c r="M5348" s="87"/>
    </row>
    <row r="5349" spans="1:13" hidden="1">
      <c r="A5349" s="506" t="str">
        <f t="shared" si="856"/>
        <v/>
      </c>
      <c r="B5349" s="507"/>
      <c r="C5349" s="289" t="str">
        <f t="shared" si="857"/>
        <v/>
      </c>
      <c r="D5349" s="290"/>
      <c r="E5349" s="291">
        <f t="shared" si="858"/>
        <v>0</v>
      </c>
      <c r="F5349" s="207">
        <f t="shared" ref="F5349:F5357" si="859">D5349*E5349</f>
        <v>0</v>
      </c>
      <c r="G5349" s="229"/>
      <c r="H5349" s="87"/>
      <c r="I5349" s="285"/>
      <c r="J5349" s="87"/>
      <c r="K5349" s="87"/>
      <c r="L5349" s="87"/>
      <c r="M5349" s="87"/>
    </row>
    <row r="5350" spans="1:13" hidden="1">
      <c r="A5350" s="506" t="str">
        <f t="shared" si="856"/>
        <v/>
      </c>
      <c r="B5350" s="507"/>
      <c r="C5350" s="289" t="str">
        <f t="shared" si="857"/>
        <v/>
      </c>
      <c r="D5350" s="290"/>
      <c r="E5350" s="291">
        <f t="shared" si="858"/>
        <v>0</v>
      </c>
      <c r="F5350" s="207">
        <f t="shared" si="859"/>
        <v>0</v>
      </c>
      <c r="G5350" s="229"/>
      <c r="H5350" s="87"/>
      <c r="I5350" s="285"/>
      <c r="J5350" s="87"/>
      <c r="K5350" s="87"/>
      <c r="L5350" s="87"/>
      <c r="M5350" s="87"/>
    </row>
    <row r="5351" spans="1:13" hidden="1">
      <c r="A5351" s="506" t="str">
        <f t="shared" si="856"/>
        <v/>
      </c>
      <c r="B5351" s="507"/>
      <c r="C5351" s="289" t="str">
        <f t="shared" si="857"/>
        <v/>
      </c>
      <c r="D5351" s="290"/>
      <c r="E5351" s="291">
        <f t="shared" si="858"/>
        <v>0</v>
      </c>
      <c r="F5351" s="207">
        <f t="shared" si="859"/>
        <v>0</v>
      </c>
      <c r="G5351" s="229"/>
      <c r="H5351" s="87"/>
      <c r="I5351" s="285"/>
      <c r="J5351" s="87"/>
      <c r="K5351" s="87"/>
      <c r="L5351" s="87"/>
      <c r="M5351" s="87"/>
    </row>
    <row r="5352" spans="1:13" hidden="1">
      <c r="A5352" s="506" t="str">
        <f t="shared" si="856"/>
        <v/>
      </c>
      <c r="B5352" s="507"/>
      <c r="C5352" s="289" t="str">
        <f t="shared" si="857"/>
        <v/>
      </c>
      <c r="D5352" s="290"/>
      <c r="E5352" s="291">
        <f t="shared" si="858"/>
        <v>0</v>
      </c>
      <c r="F5352" s="207">
        <f t="shared" si="859"/>
        <v>0</v>
      </c>
      <c r="G5352" s="229"/>
      <c r="H5352" s="87"/>
      <c r="I5352" s="285"/>
      <c r="J5352" s="87"/>
      <c r="K5352" s="87"/>
      <c r="L5352" s="87"/>
      <c r="M5352" s="87"/>
    </row>
    <row r="5353" spans="1:13" hidden="1">
      <c r="A5353" s="506" t="str">
        <f t="shared" si="856"/>
        <v/>
      </c>
      <c r="B5353" s="507"/>
      <c r="C5353" s="289" t="str">
        <f t="shared" si="857"/>
        <v/>
      </c>
      <c r="D5353" s="290"/>
      <c r="E5353" s="291">
        <f t="shared" si="858"/>
        <v>0</v>
      </c>
      <c r="F5353" s="207">
        <f t="shared" si="859"/>
        <v>0</v>
      </c>
      <c r="G5353" s="229"/>
      <c r="H5353" s="87"/>
      <c r="I5353" s="285"/>
      <c r="J5353" s="87"/>
      <c r="K5353" s="87"/>
      <c r="L5353" s="87"/>
      <c r="M5353" s="87"/>
    </row>
    <row r="5354" spans="1:13" hidden="1">
      <c r="A5354" s="506" t="str">
        <f t="shared" si="856"/>
        <v/>
      </c>
      <c r="B5354" s="507"/>
      <c r="C5354" s="289" t="str">
        <f t="shared" si="857"/>
        <v/>
      </c>
      <c r="D5354" s="290"/>
      <c r="E5354" s="291">
        <f t="shared" si="858"/>
        <v>0</v>
      </c>
      <c r="F5354" s="207">
        <f t="shared" si="859"/>
        <v>0</v>
      </c>
      <c r="G5354" s="229"/>
      <c r="H5354" s="87"/>
      <c r="I5354" s="285"/>
      <c r="J5354" s="87"/>
      <c r="K5354" s="87"/>
      <c r="L5354" s="87"/>
      <c r="M5354" s="87"/>
    </row>
    <row r="5355" spans="1:13" hidden="1">
      <c r="A5355" s="506" t="str">
        <f t="shared" si="856"/>
        <v/>
      </c>
      <c r="B5355" s="507"/>
      <c r="C5355" s="289" t="str">
        <f t="shared" si="857"/>
        <v/>
      </c>
      <c r="D5355" s="290"/>
      <c r="E5355" s="291">
        <f t="shared" si="858"/>
        <v>0</v>
      </c>
      <c r="F5355" s="207">
        <f t="shared" si="859"/>
        <v>0</v>
      </c>
      <c r="G5355" s="234"/>
      <c r="H5355" s="87"/>
      <c r="I5355" s="285"/>
      <c r="J5355" s="87"/>
      <c r="K5355" s="87"/>
      <c r="L5355" s="87"/>
      <c r="M5355" s="87"/>
    </row>
    <row r="5356" spans="1:13" hidden="1">
      <c r="A5356" s="506" t="str">
        <f t="shared" si="856"/>
        <v/>
      </c>
      <c r="B5356" s="507"/>
      <c r="C5356" s="289" t="str">
        <f t="shared" si="857"/>
        <v/>
      </c>
      <c r="D5356" s="290"/>
      <c r="E5356" s="291">
        <f t="shared" si="858"/>
        <v>0</v>
      </c>
      <c r="F5356" s="207">
        <f t="shared" si="859"/>
        <v>0</v>
      </c>
      <c r="G5356" s="229"/>
      <c r="H5356" s="87"/>
      <c r="I5356" s="285"/>
      <c r="J5356" s="87"/>
      <c r="K5356" s="87"/>
      <c r="L5356" s="87"/>
      <c r="M5356" s="87"/>
    </row>
    <row r="5357" spans="1:13" hidden="1">
      <c r="A5357" s="506" t="str">
        <f t="shared" si="856"/>
        <v/>
      </c>
      <c r="B5357" s="507"/>
      <c r="C5357" s="289" t="str">
        <f t="shared" si="857"/>
        <v/>
      </c>
      <c r="D5357" s="290"/>
      <c r="E5357" s="291">
        <f t="shared" si="858"/>
        <v>0</v>
      </c>
      <c r="F5357" s="207">
        <f t="shared" si="859"/>
        <v>0</v>
      </c>
      <c r="G5357" s="235"/>
      <c r="H5357" s="87"/>
      <c r="I5357" s="285"/>
      <c r="J5357" s="87"/>
      <c r="K5357" s="87"/>
      <c r="L5357" s="87"/>
      <c r="M5357" s="87"/>
    </row>
    <row r="5358" spans="1:13" ht="13.5" hidden="1" thickBot="1">
      <c r="A5358" s="223"/>
      <c r="B5358" s="87"/>
      <c r="C5358" s="87"/>
      <c r="D5358" s="162"/>
      <c r="E5358" s="170"/>
      <c r="F5358" s="66" t="s">
        <v>93</v>
      </c>
      <c r="G5358" s="234">
        <f>SUM(F5348:F5357)</f>
        <v>0</v>
      </c>
      <c r="H5358" s="87"/>
      <c r="I5358" s="119"/>
      <c r="J5358" s="87"/>
      <c r="K5358" s="87"/>
      <c r="L5358" s="87"/>
      <c r="M5358" s="87"/>
    </row>
    <row r="5359" spans="1:13" ht="14.25" hidden="1" thickTop="1" thickBot="1">
      <c r="A5359" s="236" t="s">
        <v>94</v>
      </c>
      <c r="B5359" s="90"/>
      <c r="C5359" s="90"/>
      <c r="D5359" s="163"/>
      <c r="E5359" s="171"/>
      <c r="F5359" s="163"/>
      <c r="G5359" s="237"/>
      <c r="H5359" s="87"/>
      <c r="I5359" s="119"/>
      <c r="J5359" s="87"/>
      <c r="K5359" s="87"/>
      <c r="L5359" s="87"/>
      <c r="M5359" s="87"/>
    </row>
    <row r="5360" spans="1:13" ht="13.5" hidden="1" thickTop="1">
      <c r="A5360" s="286" t="s">
        <v>2</v>
      </c>
      <c r="B5360" s="287"/>
      <c r="C5360" s="288" t="s">
        <v>95</v>
      </c>
      <c r="D5360" s="288" t="s">
        <v>96</v>
      </c>
      <c r="E5360" s="288" t="s">
        <v>97</v>
      </c>
      <c r="F5360" s="288" t="s">
        <v>87</v>
      </c>
      <c r="G5360" s="233" t="s">
        <v>88</v>
      </c>
      <c r="H5360" s="87"/>
      <c r="I5360" s="119"/>
      <c r="J5360" s="87"/>
      <c r="K5360" s="87"/>
      <c r="L5360" s="87"/>
      <c r="M5360" s="87"/>
    </row>
    <row r="5361" spans="1:13" hidden="1">
      <c r="A5361" s="506" t="str">
        <f>IF(I5361=0,"",VLOOKUP(I5361,EQUIPOS,2,FALSE))</f>
        <v/>
      </c>
      <c r="B5361" s="507"/>
      <c r="C5361" s="292"/>
      <c r="D5361" s="290"/>
      <c r="E5361" s="291">
        <f>IF(I5361=0,0,VLOOKUP(I5361,EQUIPOS,4,FALSE))</f>
        <v>0</v>
      </c>
      <c r="F5361" s="207">
        <f>C5361*D5361*E5361</f>
        <v>0</v>
      </c>
      <c r="G5361" s="228"/>
      <c r="H5361" s="87"/>
      <c r="I5361" s="285"/>
      <c r="J5361" s="87"/>
      <c r="K5361" s="87"/>
      <c r="L5361" s="87"/>
      <c r="M5361" s="87"/>
    </row>
    <row r="5362" spans="1:13" hidden="1">
      <c r="A5362" s="506" t="str">
        <f>IF(I5362=0,"",VLOOKUP(I5362,EQUIPOS,2,FALSE))</f>
        <v/>
      </c>
      <c r="B5362" s="507"/>
      <c r="C5362" s="292"/>
      <c r="D5362" s="290"/>
      <c r="E5362" s="291">
        <f>IF(I5362=0,0,VLOOKUP(I5362,EQUIPOS,4,FALSE))</f>
        <v>0</v>
      </c>
      <c r="F5362" s="207">
        <f>C5362*D5362*E5362</f>
        <v>0</v>
      </c>
      <c r="G5362" s="229"/>
      <c r="H5362" s="87"/>
      <c r="I5362" s="285"/>
      <c r="J5362" s="87"/>
      <c r="K5362" s="87"/>
      <c r="L5362" s="87"/>
      <c r="M5362" s="87"/>
    </row>
    <row r="5363" spans="1:13" hidden="1">
      <c r="A5363" s="506" t="str">
        <f>IF(I5363=0,"",VLOOKUP(I5363,EQUIPOS,2,FALSE))</f>
        <v/>
      </c>
      <c r="B5363" s="507"/>
      <c r="C5363" s="292"/>
      <c r="D5363" s="290"/>
      <c r="E5363" s="291">
        <f>IF(I5363=0,0,VLOOKUP(I5363,EQUIPOS,4,FALSE))</f>
        <v>0</v>
      </c>
      <c r="F5363" s="207">
        <f>C5363*D5363*E5363</f>
        <v>0</v>
      </c>
      <c r="G5363" s="229"/>
      <c r="H5363" s="87"/>
      <c r="I5363" s="285"/>
      <c r="J5363" s="87"/>
      <c r="K5363" s="87"/>
      <c r="L5363" s="87"/>
      <c r="M5363" s="87"/>
    </row>
    <row r="5364" spans="1:13" hidden="1">
      <c r="A5364" s="506" t="str">
        <f>IF(I5364=0,"",VLOOKUP(I5364,EQUIPOS,2,FALSE))</f>
        <v/>
      </c>
      <c r="B5364" s="507"/>
      <c r="C5364" s="292"/>
      <c r="D5364" s="290"/>
      <c r="E5364" s="291">
        <f>IF(I5364=0,0,VLOOKUP(I5364,EQUIPOS,4,FALSE))</f>
        <v>0</v>
      </c>
      <c r="F5364" s="207">
        <f>C5364*D5364*E5364</f>
        <v>0</v>
      </c>
      <c r="G5364" s="235"/>
      <c r="H5364" s="87"/>
      <c r="I5364" s="285"/>
      <c r="J5364" s="87"/>
      <c r="K5364" s="87"/>
      <c r="L5364" s="87"/>
      <c r="M5364" s="87"/>
    </row>
    <row r="5365" spans="1:13" ht="13.5" hidden="1" thickBot="1">
      <c r="A5365" s="230"/>
      <c r="B5365" s="88"/>
      <c r="C5365" s="88"/>
      <c r="D5365" s="160"/>
      <c r="E5365" s="172"/>
      <c r="F5365" s="271" t="s">
        <v>98</v>
      </c>
      <c r="G5365" s="238">
        <f>SUM(F5361:F5364)</f>
        <v>0</v>
      </c>
      <c r="H5365" s="87"/>
      <c r="I5365" s="119"/>
      <c r="J5365" s="87"/>
      <c r="K5365" s="87"/>
      <c r="L5365" s="87"/>
      <c r="M5365" s="87"/>
    </row>
    <row r="5366" spans="1:13" ht="13.5" hidden="1" thickTop="1">
      <c r="A5366" s="231" t="s">
        <v>99</v>
      </c>
      <c r="B5366" s="89"/>
      <c r="C5366" s="89"/>
      <c r="D5366" s="161"/>
      <c r="E5366" s="169"/>
      <c r="F5366" s="161"/>
      <c r="G5366" s="232"/>
      <c r="H5366" s="87"/>
      <c r="I5366" s="119"/>
      <c r="J5366" s="87"/>
      <c r="K5366" s="87"/>
      <c r="L5366" s="87"/>
      <c r="M5366" s="87"/>
    </row>
    <row r="5367" spans="1:13" hidden="1">
      <c r="A5367" s="286" t="s">
        <v>2</v>
      </c>
      <c r="B5367" s="273" t="s">
        <v>3</v>
      </c>
      <c r="C5367" s="273" t="s">
        <v>91</v>
      </c>
      <c r="D5367" s="288" t="s">
        <v>85</v>
      </c>
      <c r="E5367" s="288" t="s">
        <v>92</v>
      </c>
      <c r="F5367" s="288" t="s">
        <v>87</v>
      </c>
      <c r="G5367" s="233" t="s">
        <v>88</v>
      </c>
      <c r="H5367" s="165"/>
      <c r="I5367" s="167"/>
      <c r="J5367" s="87"/>
      <c r="K5367" s="87"/>
      <c r="L5367" s="87"/>
      <c r="M5367" s="87"/>
    </row>
    <row r="5368" spans="1:13" hidden="1">
      <c r="A5368" s="293" t="str">
        <f t="shared" ref="A5368:A5376" si="860">IF(I5368=0,"",VLOOKUP(I5368,MANOOBRA,2,FALSE))</f>
        <v/>
      </c>
      <c r="B5368" s="289" t="str">
        <f t="shared" ref="B5368:B5376" si="861">IF(I5368=0,"",VLOOKUP(I5368,MANOOBRA,3,FALSE))</f>
        <v/>
      </c>
      <c r="C5368" s="292"/>
      <c r="D5368" s="292"/>
      <c r="E5368" s="291">
        <f t="shared" ref="E5368:E5376" si="862">IF(I5368=0,0,VLOOKUP(I5368,MANOOBRA,4,FALSE))</f>
        <v>0</v>
      </c>
      <c r="F5368" s="207">
        <f>IF(D5368=0,0,C5368*E5368/D5368)</f>
        <v>0</v>
      </c>
      <c r="G5368" s="228"/>
      <c r="H5368" s="87"/>
      <c r="I5368" s="285"/>
      <c r="J5368" s="87"/>
      <c r="K5368" s="87"/>
      <c r="L5368" s="87"/>
      <c r="M5368" s="87"/>
    </row>
    <row r="5369" spans="1:13" hidden="1">
      <c r="A5369" s="293" t="str">
        <f t="shared" si="860"/>
        <v/>
      </c>
      <c r="B5369" s="289" t="str">
        <f t="shared" si="861"/>
        <v/>
      </c>
      <c r="C5369" s="292"/>
      <c r="D5369" s="292"/>
      <c r="E5369" s="291">
        <f t="shared" si="862"/>
        <v>0</v>
      </c>
      <c r="F5369" s="207">
        <f t="shared" ref="F5369:F5376" si="863">IF(D5369=0,0,C5369*E5369/D5369)</f>
        <v>0</v>
      </c>
      <c r="G5369" s="229"/>
      <c r="H5369" s="87"/>
      <c r="I5369" s="285"/>
      <c r="J5369" s="87"/>
      <c r="K5369" s="87"/>
      <c r="L5369" s="87"/>
      <c r="M5369" s="87"/>
    </row>
    <row r="5370" spans="1:13" hidden="1">
      <c r="A5370" s="293" t="str">
        <f t="shared" si="860"/>
        <v/>
      </c>
      <c r="B5370" s="289" t="str">
        <f t="shared" si="861"/>
        <v/>
      </c>
      <c r="C5370" s="292"/>
      <c r="D5370" s="292"/>
      <c r="E5370" s="291">
        <f t="shared" si="862"/>
        <v>0</v>
      </c>
      <c r="F5370" s="207">
        <f t="shared" si="863"/>
        <v>0</v>
      </c>
      <c r="G5370" s="229"/>
      <c r="H5370" s="87"/>
      <c r="I5370" s="285"/>
      <c r="J5370" s="87"/>
      <c r="K5370" s="87"/>
      <c r="L5370" s="87"/>
      <c r="M5370" s="87"/>
    </row>
    <row r="5371" spans="1:13" hidden="1">
      <c r="A5371" s="293" t="str">
        <f t="shared" si="860"/>
        <v/>
      </c>
      <c r="B5371" s="289" t="str">
        <f t="shared" si="861"/>
        <v/>
      </c>
      <c r="C5371" s="292"/>
      <c r="D5371" s="292"/>
      <c r="E5371" s="291">
        <f t="shared" si="862"/>
        <v>0</v>
      </c>
      <c r="F5371" s="207">
        <f t="shared" si="863"/>
        <v>0</v>
      </c>
      <c r="G5371" s="229"/>
      <c r="H5371" s="87"/>
      <c r="I5371" s="285"/>
      <c r="J5371" s="87"/>
      <c r="K5371" s="87"/>
      <c r="L5371" s="87"/>
      <c r="M5371" s="87"/>
    </row>
    <row r="5372" spans="1:13" hidden="1">
      <c r="A5372" s="293" t="str">
        <f t="shared" si="860"/>
        <v/>
      </c>
      <c r="B5372" s="289" t="str">
        <f t="shared" si="861"/>
        <v/>
      </c>
      <c r="C5372" s="292"/>
      <c r="D5372" s="292"/>
      <c r="E5372" s="291">
        <f t="shared" si="862"/>
        <v>0</v>
      </c>
      <c r="F5372" s="207">
        <f t="shared" si="863"/>
        <v>0</v>
      </c>
      <c r="G5372" s="229"/>
      <c r="H5372" s="87"/>
      <c r="I5372" s="285"/>
      <c r="J5372" s="87"/>
      <c r="K5372" s="87"/>
      <c r="L5372" s="87"/>
      <c r="M5372" s="87"/>
    </row>
    <row r="5373" spans="1:13" hidden="1">
      <c r="A5373" s="293" t="str">
        <f t="shared" si="860"/>
        <v/>
      </c>
      <c r="B5373" s="289" t="str">
        <f t="shared" si="861"/>
        <v/>
      </c>
      <c r="C5373" s="292"/>
      <c r="D5373" s="294"/>
      <c r="E5373" s="291">
        <f t="shared" si="862"/>
        <v>0</v>
      </c>
      <c r="F5373" s="207">
        <f t="shared" si="863"/>
        <v>0</v>
      </c>
      <c r="G5373" s="229"/>
      <c r="H5373" s="87"/>
      <c r="I5373" s="285"/>
      <c r="J5373" s="87"/>
      <c r="K5373" s="87"/>
      <c r="L5373" s="87"/>
      <c r="M5373" s="87"/>
    </row>
    <row r="5374" spans="1:13" hidden="1">
      <c r="A5374" s="293" t="str">
        <f t="shared" si="860"/>
        <v/>
      </c>
      <c r="B5374" s="289" t="str">
        <f t="shared" si="861"/>
        <v/>
      </c>
      <c r="C5374" s="292"/>
      <c r="D5374" s="294"/>
      <c r="E5374" s="291">
        <f t="shared" si="862"/>
        <v>0</v>
      </c>
      <c r="F5374" s="207">
        <f t="shared" si="863"/>
        <v>0</v>
      </c>
      <c r="G5374" s="229"/>
      <c r="H5374" s="87"/>
      <c r="I5374" s="285"/>
      <c r="J5374" s="87"/>
      <c r="K5374" s="87"/>
      <c r="L5374" s="87"/>
      <c r="M5374" s="87"/>
    </row>
    <row r="5375" spans="1:13" hidden="1">
      <c r="A5375" s="293" t="str">
        <f t="shared" si="860"/>
        <v/>
      </c>
      <c r="B5375" s="289" t="str">
        <f t="shared" si="861"/>
        <v/>
      </c>
      <c r="C5375" s="292"/>
      <c r="D5375" s="294"/>
      <c r="E5375" s="291">
        <f t="shared" si="862"/>
        <v>0</v>
      </c>
      <c r="F5375" s="207">
        <f t="shared" si="863"/>
        <v>0</v>
      </c>
      <c r="G5375" s="229"/>
      <c r="H5375" s="87"/>
      <c r="I5375" s="285"/>
      <c r="J5375" s="87"/>
      <c r="K5375" s="87"/>
      <c r="L5375" s="87"/>
      <c r="M5375" s="87"/>
    </row>
    <row r="5376" spans="1:13" hidden="1">
      <c r="A5376" s="293" t="str">
        <f t="shared" si="860"/>
        <v/>
      </c>
      <c r="B5376" s="289" t="str">
        <f t="shared" si="861"/>
        <v/>
      </c>
      <c r="C5376" s="292"/>
      <c r="D5376" s="294"/>
      <c r="E5376" s="291">
        <f t="shared" si="862"/>
        <v>0</v>
      </c>
      <c r="F5376" s="207">
        <f t="shared" si="863"/>
        <v>0</v>
      </c>
      <c r="G5376" s="235"/>
      <c r="H5376" s="87"/>
      <c r="I5376" s="285"/>
      <c r="J5376" s="87"/>
      <c r="K5376" s="87"/>
      <c r="L5376" s="87"/>
      <c r="M5376" s="87"/>
    </row>
    <row r="5377" spans="1:13" ht="13.5" hidden="1" thickBot="1">
      <c r="A5377" s="230"/>
      <c r="B5377" s="88"/>
      <c r="C5377" s="88"/>
      <c r="D5377" s="160"/>
      <c r="E5377" s="168"/>
      <c r="F5377" s="271" t="s">
        <v>100</v>
      </c>
      <c r="G5377" s="238">
        <f>SUM(F5368:F5376)</f>
        <v>0</v>
      </c>
      <c r="H5377" s="87"/>
      <c r="I5377" s="119"/>
      <c r="J5377" s="87"/>
      <c r="K5377" s="87"/>
      <c r="L5377" s="87"/>
      <c r="M5377" s="87"/>
    </row>
    <row r="5378" spans="1:13" ht="13.5" hidden="1" thickTop="1">
      <c r="A5378" s="239" t="s">
        <v>101</v>
      </c>
      <c r="B5378" s="89"/>
      <c r="C5378" s="89"/>
      <c r="D5378" s="161"/>
      <c r="E5378" s="169"/>
      <c r="F5378" s="161"/>
      <c r="G5378" s="232"/>
      <c r="H5378" s="87"/>
      <c r="I5378" s="119"/>
      <c r="J5378" s="87"/>
      <c r="K5378" s="87"/>
      <c r="L5378" s="87"/>
      <c r="M5378" s="87"/>
    </row>
    <row r="5379" spans="1:13" hidden="1">
      <c r="A5379" s="286" t="s">
        <v>2</v>
      </c>
      <c r="B5379" s="287"/>
      <c r="C5379" s="287"/>
      <c r="D5379" s="208"/>
      <c r="E5379" s="288" t="s">
        <v>102</v>
      </c>
      <c r="F5379" s="288" t="s">
        <v>45</v>
      </c>
      <c r="G5379" s="295" t="s">
        <v>102</v>
      </c>
      <c r="H5379" s="165"/>
      <c r="I5379" s="167"/>
      <c r="J5379" s="87"/>
      <c r="K5379" s="87"/>
      <c r="L5379" s="87"/>
      <c r="M5379" s="87"/>
    </row>
    <row r="5380" spans="1:13" hidden="1">
      <c r="A5380" s="296" t="s">
        <v>103</v>
      </c>
      <c r="B5380" s="209"/>
      <c r="C5380" s="209"/>
      <c r="D5380" s="210"/>
      <c r="E5380" s="284">
        <f>SUM(G5345,G5358,G5365,G5377)</f>
        <v>0</v>
      </c>
      <c r="F5380" s="297">
        <f>A</f>
        <v>0</v>
      </c>
      <c r="G5380" s="298">
        <f>E5380*F5380</f>
        <v>0</v>
      </c>
      <c r="H5380" s="87"/>
      <c r="I5380" s="173"/>
      <c r="J5380" s="87"/>
      <c r="K5380" s="87"/>
      <c r="L5380" s="87"/>
      <c r="M5380" s="87"/>
    </row>
    <row r="5381" spans="1:13" hidden="1">
      <c r="A5381" s="296" t="s">
        <v>104</v>
      </c>
      <c r="B5381" s="209"/>
      <c r="C5381" s="209"/>
      <c r="D5381" s="210"/>
      <c r="E5381" s="284">
        <f>SUM(G5345,G5358,G5365,G5377)</f>
        <v>0</v>
      </c>
      <c r="F5381" s="297">
        <f>I</f>
        <v>0</v>
      </c>
      <c r="G5381" s="298">
        <f>E5381*F5381</f>
        <v>0</v>
      </c>
      <c r="H5381" s="87"/>
      <c r="I5381" s="173"/>
      <c r="J5381" s="87"/>
      <c r="K5381" s="87"/>
      <c r="L5381" s="87"/>
      <c r="M5381" s="87"/>
    </row>
    <row r="5382" spans="1:13" hidden="1">
      <c r="A5382" s="296" t="s">
        <v>105</v>
      </c>
      <c r="B5382" s="209"/>
      <c r="C5382" s="209"/>
      <c r="D5382" s="210"/>
      <c r="E5382" s="284">
        <f>SUM(G5345,G5358,G5365,G5377)</f>
        <v>0</v>
      </c>
      <c r="F5382" s="297">
        <f>U</f>
        <v>0</v>
      </c>
      <c r="G5382" s="298">
        <f>E5382*F5382</f>
        <v>0</v>
      </c>
      <c r="H5382" s="87"/>
      <c r="I5382" s="173"/>
      <c r="J5382" s="87"/>
      <c r="K5382" s="87"/>
      <c r="L5382" s="87"/>
      <c r="M5382" s="87"/>
    </row>
    <row r="5383" spans="1:13" ht="23.25" hidden="1" thickBot="1">
      <c r="A5383" s="230"/>
      <c r="B5383" s="88"/>
      <c r="C5383" s="88"/>
      <c r="D5383" s="160"/>
      <c r="E5383" s="168"/>
      <c r="F5383" s="67" t="s">
        <v>106</v>
      </c>
      <c r="G5383" s="238">
        <f>SUM(G5380:G5382)</f>
        <v>0</v>
      </c>
      <c r="H5383" s="87"/>
      <c r="I5383" s="119"/>
      <c r="J5383" s="299" t="s">
        <v>107</v>
      </c>
      <c r="K5383" s="299" t="s">
        <v>108</v>
      </c>
      <c r="L5383" s="299" t="s">
        <v>106</v>
      </c>
      <c r="M5383" s="299" t="s">
        <v>105</v>
      </c>
    </row>
    <row r="5384" spans="1:13" ht="14.25" hidden="1" thickTop="1" thickBot="1">
      <c r="A5384" s="240"/>
      <c r="B5384" s="58"/>
      <c r="C5384" s="58"/>
      <c r="D5384" s="174"/>
      <c r="E5384" s="68" t="s">
        <v>108</v>
      </c>
      <c r="F5384" s="69"/>
      <c r="G5384" s="241">
        <f>ROUND(SUM(G5345,G5358,G5365,G5377,G5383),0)</f>
        <v>0</v>
      </c>
      <c r="H5384" s="58"/>
      <c r="I5384" s="118"/>
      <c r="J5384" s="300" t="str">
        <f>B5321</f>
        <v>8.1</v>
      </c>
      <c r="K5384" s="301">
        <f>G5384</f>
        <v>0</v>
      </c>
      <c r="L5384" s="302">
        <f>ROUND(SUM(G5345,G5358,G5365,G5377),0)</f>
        <v>0</v>
      </c>
      <c r="M5384" s="303">
        <f>G5382</f>
        <v>0</v>
      </c>
    </row>
    <row r="5385" spans="1:13" ht="26.25" hidden="1" thickTop="1">
      <c r="A5385" s="242" t="s">
        <v>109</v>
      </c>
      <c r="B5385" s="87"/>
      <c r="C5385" s="87"/>
      <c r="D5385" s="162"/>
      <c r="E5385" s="166"/>
      <c r="F5385" s="162"/>
      <c r="G5385" s="225"/>
      <c r="H5385" s="87"/>
      <c r="I5385" s="119"/>
      <c r="J5385" s="87"/>
      <c r="K5385" s="87"/>
      <c r="L5385" s="87"/>
      <c r="M5385" s="87"/>
    </row>
    <row r="5386" spans="1:13" hidden="1">
      <c r="A5386" s="242"/>
      <c r="B5386" s="175"/>
      <c r="C5386" s="175"/>
      <c r="D5386" s="176"/>
      <c r="E5386" s="166"/>
      <c r="F5386" s="162"/>
      <c r="G5386" s="243">
        <f ca="1">TODAY()</f>
        <v>46244</v>
      </c>
      <c r="H5386" s="87"/>
      <c r="I5386" s="119"/>
      <c r="J5386" s="87"/>
      <c r="K5386" s="87"/>
      <c r="L5386" s="87"/>
      <c r="M5386" s="87"/>
    </row>
    <row r="5387" spans="1:13" ht="13.5" hidden="1" thickBot="1">
      <c r="A5387" s="244"/>
      <c r="B5387" s="245"/>
      <c r="C5387" s="245"/>
      <c r="D5387" s="246"/>
      <c r="E5387" s="247"/>
      <c r="F5387" s="246"/>
      <c r="G5387" s="248"/>
      <c r="H5387" s="87"/>
      <c r="I5387" s="119"/>
      <c r="J5387" s="87"/>
      <c r="K5387" s="87"/>
      <c r="L5387" s="87"/>
      <c r="M5387" s="87"/>
    </row>
    <row r="5388" spans="1:13" hidden="1">
      <c r="A5388" s="217"/>
      <c r="B5388" s="218"/>
      <c r="C5388" s="218"/>
      <c r="D5388" s="219"/>
      <c r="E5388" s="220"/>
      <c r="F5388" s="219"/>
      <c r="G5388" s="221" t="s">
        <v>77</v>
      </c>
      <c r="H5388" s="58"/>
      <c r="I5388" s="118"/>
      <c r="J5388" s="58"/>
      <c r="K5388" s="58"/>
      <c r="L5388" s="58"/>
      <c r="M5388" s="87"/>
    </row>
    <row r="5389" spans="1:13" hidden="1">
      <c r="A5389" s="222" t="s">
        <v>78</v>
      </c>
      <c r="B5389" s="508" t="str">
        <f>Proponente</f>
        <v>Proponente BCDA</v>
      </c>
      <c r="C5389" s="508"/>
      <c r="D5389" s="508"/>
      <c r="E5389" s="508"/>
      <c r="F5389" s="508"/>
      <c r="G5389" s="509"/>
      <c r="H5389" s="87"/>
      <c r="I5389" s="119"/>
      <c r="J5389" s="87"/>
      <c r="K5389" s="87"/>
      <c r="L5389" s="87"/>
      <c r="M5389" s="87"/>
    </row>
    <row r="5390" spans="1:13" hidden="1">
      <c r="A5390" s="222" t="s">
        <v>79</v>
      </c>
      <c r="B5390" s="87" t="str">
        <f>VLOOKUP(B5391,'4_Presupuesto de Obra'!$A$8:$D$182,2,FALSE)</f>
        <v>8.2</v>
      </c>
      <c r="C5390" s="508">
        <f>VLOOKUP(B5391,'4_Presupuesto de Obra'!$A$8:$D$182,3,FALSE)</f>
        <v>0</v>
      </c>
      <c r="D5390" s="508"/>
      <c r="E5390" s="508"/>
      <c r="F5390" s="508"/>
      <c r="G5390" s="509"/>
      <c r="H5390" s="87"/>
      <c r="I5390" s="119"/>
      <c r="J5390" s="87"/>
      <c r="K5390" s="87"/>
      <c r="L5390" s="87"/>
      <c r="M5390" s="87"/>
    </row>
    <row r="5391" spans="1:13" hidden="1">
      <c r="A5391" s="223"/>
      <c r="B5391" s="216">
        <f>+B5322+1</f>
        <v>79</v>
      </c>
      <c r="C5391" s="87"/>
      <c r="D5391" s="162"/>
      <c r="E5391" s="166"/>
      <c r="F5391" s="59" t="s">
        <v>80</v>
      </c>
      <c r="G5391" s="224">
        <f>VLOOKUP(B5391,'4_Presupuesto de Obra'!$A$8:$D$182,4,FALSE)</f>
        <v>0</v>
      </c>
      <c r="H5391" s="87"/>
      <c r="I5391" s="119"/>
      <c r="J5391" s="87"/>
      <c r="K5391" s="87"/>
      <c r="L5391" s="87"/>
      <c r="M5391" s="87"/>
    </row>
    <row r="5392" spans="1:13" ht="13.5" hidden="1" thickBot="1">
      <c r="A5392" s="222" t="s">
        <v>81</v>
      </c>
      <c r="B5392" s="87"/>
      <c r="C5392" s="87"/>
      <c r="D5392" s="162"/>
      <c r="E5392" s="166"/>
      <c r="F5392" s="162"/>
      <c r="G5392" s="225"/>
      <c r="H5392" s="87"/>
      <c r="I5392" s="167"/>
      <c r="J5392" s="87"/>
      <c r="K5392" s="87"/>
      <c r="L5392" s="87"/>
      <c r="M5392" s="87"/>
    </row>
    <row r="5393" spans="1:13" ht="13.5" hidden="1" thickTop="1">
      <c r="A5393" s="226" t="s">
        <v>2</v>
      </c>
      <c r="B5393" s="158" t="s">
        <v>83</v>
      </c>
      <c r="C5393" s="158" t="s">
        <v>84</v>
      </c>
      <c r="D5393" s="159" t="s">
        <v>85</v>
      </c>
      <c r="E5393" s="65" t="s">
        <v>86</v>
      </c>
      <c r="F5393" s="65" t="s">
        <v>87</v>
      </c>
      <c r="G5393" s="227" t="s">
        <v>88</v>
      </c>
      <c r="H5393" s="165"/>
      <c r="I5393" s="167"/>
      <c r="J5393" s="165"/>
      <c r="K5393" s="165"/>
      <c r="L5393" s="165"/>
      <c r="M5393" s="87"/>
    </row>
    <row r="5394" spans="1:13" hidden="1">
      <c r="A5394" s="281" t="str">
        <f t="shared" ref="A5394:A5413" si="864">IF(I5394=0,"-",VLOOKUP(I5394,EQUIPOS,2,FALSE))</f>
        <v>-</v>
      </c>
      <c r="B5394" s="282"/>
      <c r="C5394" s="282"/>
      <c r="D5394" s="283"/>
      <c r="E5394" s="284">
        <f t="shared" ref="E5394:E5413" si="865">IF(I5394=0,0,VLOOKUP(I5394,EQUIPOS,4,FALSE))</f>
        <v>0</v>
      </c>
      <c r="F5394" s="207">
        <f t="shared" ref="F5394:F5413" si="866">IF(D5394=0,0,E5394/D5394)</f>
        <v>0</v>
      </c>
      <c r="G5394" s="228"/>
      <c r="H5394" s="87"/>
      <c r="I5394" s="285"/>
      <c r="J5394" s="87"/>
      <c r="K5394" s="87"/>
      <c r="L5394" s="87"/>
      <c r="M5394" s="87"/>
    </row>
    <row r="5395" spans="1:13" hidden="1">
      <c r="A5395" s="281" t="str">
        <f t="shared" si="864"/>
        <v>-</v>
      </c>
      <c r="B5395" s="282"/>
      <c r="C5395" s="282"/>
      <c r="D5395" s="283"/>
      <c r="E5395" s="284">
        <f t="shared" si="865"/>
        <v>0</v>
      </c>
      <c r="F5395" s="207">
        <f t="shared" si="866"/>
        <v>0</v>
      </c>
      <c r="G5395" s="229"/>
      <c r="H5395" s="87"/>
      <c r="I5395" s="285"/>
      <c r="J5395" s="87"/>
      <c r="K5395" s="87"/>
      <c r="L5395" s="87"/>
      <c r="M5395" s="87"/>
    </row>
    <row r="5396" spans="1:13" hidden="1">
      <c r="A5396" s="281" t="str">
        <f t="shared" si="864"/>
        <v>-</v>
      </c>
      <c r="B5396" s="282"/>
      <c r="C5396" s="282"/>
      <c r="D5396" s="283"/>
      <c r="E5396" s="284">
        <f t="shared" si="865"/>
        <v>0</v>
      </c>
      <c r="F5396" s="207">
        <f t="shared" si="866"/>
        <v>0</v>
      </c>
      <c r="G5396" s="229"/>
      <c r="H5396" s="87"/>
      <c r="I5396" s="285"/>
      <c r="J5396" s="87"/>
      <c r="K5396" s="87"/>
      <c r="L5396" s="87"/>
      <c r="M5396" s="87"/>
    </row>
    <row r="5397" spans="1:13" hidden="1">
      <c r="A5397" s="281" t="str">
        <f t="shared" si="864"/>
        <v>-</v>
      </c>
      <c r="B5397" s="282"/>
      <c r="C5397" s="282"/>
      <c r="D5397" s="283"/>
      <c r="E5397" s="284">
        <f t="shared" si="865"/>
        <v>0</v>
      </c>
      <c r="F5397" s="207">
        <f t="shared" si="866"/>
        <v>0</v>
      </c>
      <c r="G5397" s="229"/>
      <c r="H5397" s="87"/>
      <c r="I5397" s="285"/>
      <c r="J5397" s="87"/>
      <c r="K5397" s="87"/>
      <c r="L5397" s="87"/>
      <c r="M5397" s="87"/>
    </row>
    <row r="5398" spans="1:13" hidden="1">
      <c r="A5398" s="281" t="str">
        <f t="shared" si="864"/>
        <v>-</v>
      </c>
      <c r="B5398" s="282"/>
      <c r="C5398" s="282"/>
      <c r="D5398" s="283"/>
      <c r="E5398" s="284">
        <f t="shared" si="865"/>
        <v>0</v>
      </c>
      <c r="F5398" s="207">
        <f t="shared" si="866"/>
        <v>0</v>
      </c>
      <c r="G5398" s="229"/>
      <c r="H5398" s="87"/>
      <c r="I5398" s="285"/>
      <c r="J5398" s="87"/>
      <c r="K5398" s="87"/>
      <c r="L5398" s="87"/>
      <c r="M5398" s="87"/>
    </row>
    <row r="5399" spans="1:13" hidden="1">
      <c r="A5399" s="281" t="str">
        <f t="shared" si="864"/>
        <v>-</v>
      </c>
      <c r="B5399" s="282"/>
      <c r="C5399" s="282"/>
      <c r="D5399" s="283"/>
      <c r="E5399" s="284">
        <f t="shared" si="865"/>
        <v>0</v>
      </c>
      <c r="F5399" s="207">
        <f t="shared" si="866"/>
        <v>0</v>
      </c>
      <c r="G5399" s="229"/>
      <c r="H5399" s="87"/>
      <c r="I5399" s="285"/>
      <c r="J5399" s="87"/>
      <c r="K5399" s="87"/>
      <c r="L5399" s="87"/>
      <c r="M5399" s="87"/>
    </row>
    <row r="5400" spans="1:13" hidden="1">
      <c r="A5400" s="281" t="str">
        <f t="shared" si="864"/>
        <v>-</v>
      </c>
      <c r="B5400" s="282"/>
      <c r="C5400" s="282"/>
      <c r="D5400" s="283"/>
      <c r="E5400" s="284">
        <f t="shared" si="865"/>
        <v>0</v>
      </c>
      <c r="F5400" s="207">
        <f t="shared" si="866"/>
        <v>0</v>
      </c>
      <c r="G5400" s="235"/>
      <c r="H5400" s="87"/>
      <c r="I5400" s="285"/>
      <c r="J5400" s="87"/>
      <c r="K5400" s="87"/>
      <c r="L5400" s="87"/>
      <c r="M5400" s="87"/>
    </row>
    <row r="5401" spans="1:13" hidden="1">
      <c r="A5401" s="281" t="str">
        <f t="shared" si="864"/>
        <v>-</v>
      </c>
      <c r="B5401" s="282"/>
      <c r="C5401" s="282"/>
      <c r="D5401" s="283"/>
      <c r="E5401" s="284">
        <f t="shared" si="865"/>
        <v>0</v>
      </c>
      <c r="F5401" s="207">
        <f t="shared" si="866"/>
        <v>0</v>
      </c>
      <c r="G5401" s="229"/>
      <c r="H5401" s="87"/>
      <c r="I5401" s="285"/>
      <c r="J5401" s="87"/>
      <c r="K5401" s="87"/>
      <c r="L5401" s="87"/>
      <c r="M5401" s="87"/>
    </row>
    <row r="5402" spans="1:13" hidden="1">
      <c r="A5402" s="281" t="str">
        <f t="shared" si="864"/>
        <v>-</v>
      </c>
      <c r="B5402" s="282"/>
      <c r="C5402" s="282"/>
      <c r="D5402" s="283"/>
      <c r="E5402" s="284">
        <f t="shared" si="865"/>
        <v>0</v>
      </c>
      <c r="F5402" s="207">
        <f t="shared" si="866"/>
        <v>0</v>
      </c>
      <c r="G5402" s="229"/>
      <c r="H5402" s="87"/>
      <c r="I5402" s="285"/>
      <c r="J5402" s="87"/>
      <c r="K5402" s="87"/>
      <c r="L5402" s="87"/>
      <c r="M5402" s="87"/>
    </row>
    <row r="5403" spans="1:13" hidden="1">
      <c r="A5403" s="281" t="str">
        <f t="shared" si="864"/>
        <v>-</v>
      </c>
      <c r="B5403" s="282"/>
      <c r="C5403" s="282"/>
      <c r="D5403" s="283"/>
      <c r="E5403" s="284">
        <f t="shared" si="865"/>
        <v>0</v>
      </c>
      <c r="F5403" s="207">
        <f t="shared" si="866"/>
        <v>0</v>
      </c>
      <c r="G5403" s="229"/>
      <c r="H5403" s="87"/>
      <c r="I5403" s="285"/>
      <c r="J5403" s="87"/>
      <c r="K5403" s="87"/>
      <c r="L5403" s="87"/>
      <c r="M5403" s="87"/>
    </row>
    <row r="5404" spans="1:13" hidden="1">
      <c r="A5404" s="281" t="str">
        <f t="shared" si="864"/>
        <v>-</v>
      </c>
      <c r="B5404" s="282"/>
      <c r="C5404" s="282"/>
      <c r="D5404" s="283"/>
      <c r="E5404" s="284">
        <f t="shared" si="865"/>
        <v>0</v>
      </c>
      <c r="F5404" s="207">
        <f t="shared" si="866"/>
        <v>0</v>
      </c>
      <c r="G5404" s="229"/>
      <c r="H5404" s="87"/>
      <c r="I5404" s="285"/>
      <c r="J5404" s="87"/>
      <c r="K5404" s="87"/>
      <c r="L5404" s="87"/>
      <c r="M5404" s="87"/>
    </row>
    <row r="5405" spans="1:13" hidden="1">
      <c r="A5405" s="281" t="str">
        <f t="shared" si="864"/>
        <v>-</v>
      </c>
      <c r="B5405" s="282"/>
      <c r="C5405" s="282"/>
      <c r="D5405" s="283"/>
      <c r="E5405" s="284">
        <f t="shared" si="865"/>
        <v>0</v>
      </c>
      <c r="F5405" s="207">
        <f t="shared" si="866"/>
        <v>0</v>
      </c>
      <c r="G5405" s="229"/>
      <c r="H5405" s="87"/>
      <c r="I5405" s="285"/>
      <c r="J5405" s="87"/>
      <c r="K5405" s="87"/>
      <c r="L5405" s="87"/>
      <c r="M5405" s="87"/>
    </row>
    <row r="5406" spans="1:13" hidden="1">
      <c r="A5406" s="281" t="str">
        <f t="shared" si="864"/>
        <v>-</v>
      </c>
      <c r="B5406" s="282"/>
      <c r="C5406" s="282"/>
      <c r="D5406" s="283"/>
      <c r="E5406" s="284">
        <f t="shared" si="865"/>
        <v>0</v>
      </c>
      <c r="F5406" s="207">
        <f t="shared" si="866"/>
        <v>0</v>
      </c>
      <c r="G5406" s="229"/>
      <c r="H5406" s="87"/>
      <c r="I5406" s="285"/>
      <c r="J5406" s="87"/>
      <c r="K5406" s="87"/>
      <c r="L5406" s="87"/>
      <c r="M5406" s="87"/>
    </row>
    <row r="5407" spans="1:13" hidden="1">
      <c r="A5407" s="281" t="str">
        <f t="shared" si="864"/>
        <v>-</v>
      </c>
      <c r="B5407" s="282"/>
      <c r="C5407" s="282"/>
      <c r="D5407" s="283"/>
      <c r="E5407" s="284">
        <f t="shared" si="865"/>
        <v>0</v>
      </c>
      <c r="F5407" s="207">
        <f t="shared" si="866"/>
        <v>0</v>
      </c>
      <c r="G5407" s="229"/>
      <c r="H5407" s="87"/>
      <c r="I5407" s="285"/>
      <c r="J5407" s="87"/>
      <c r="K5407" s="87"/>
      <c r="L5407" s="87"/>
      <c r="M5407" s="87"/>
    </row>
    <row r="5408" spans="1:13" hidden="1">
      <c r="A5408" s="281" t="str">
        <f t="shared" si="864"/>
        <v>-</v>
      </c>
      <c r="B5408" s="282"/>
      <c r="C5408" s="282"/>
      <c r="D5408" s="283"/>
      <c r="E5408" s="284">
        <f t="shared" si="865"/>
        <v>0</v>
      </c>
      <c r="F5408" s="207">
        <f t="shared" si="866"/>
        <v>0</v>
      </c>
      <c r="G5408" s="229"/>
      <c r="H5408" s="87"/>
      <c r="I5408" s="285"/>
      <c r="J5408" s="87"/>
      <c r="K5408" s="87"/>
      <c r="L5408" s="87"/>
      <c r="M5408" s="87"/>
    </row>
    <row r="5409" spans="1:13" hidden="1">
      <c r="A5409" s="281" t="str">
        <f t="shared" si="864"/>
        <v>-</v>
      </c>
      <c r="B5409" s="282"/>
      <c r="C5409" s="282"/>
      <c r="D5409" s="283"/>
      <c r="E5409" s="284">
        <f t="shared" si="865"/>
        <v>0</v>
      </c>
      <c r="F5409" s="207">
        <f t="shared" si="866"/>
        <v>0</v>
      </c>
      <c r="G5409" s="229"/>
      <c r="H5409" s="87"/>
      <c r="I5409" s="285"/>
      <c r="J5409" s="87"/>
      <c r="K5409" s="87"/>
      <c r="L5409" s="87"/>
      <c r="M5409" s="87"/>
    </row>
    <row r="5410" spans="1:13" hidden="1">
      <c r="A5410" s="281" t="str">
        <f t="shared" si="864"/>
        <v>-</v>
      </c>
      <c r="B5410" s="282"/>
      <c r="C5410" s="282"/>
      <c r="D5410" s="283"/>
      <c r="E5410" s="284">
        <f t="shared" si="865"/>
        <v>0</v>
      </c>
      <c r="F5410" s="207">
        <f t="shared" si="866"/>
        <v>0</v>
      </c>
      <c r="G5410" s="229"/>
      <c r="H5410" s="87"/>
      <c r="I5410" s="285"/>
      <c r="J5410" s="87"/>
      <c r="K5410" s="87"/>
      <c r="L5410" s="87"/>
      <c r="M5410" s="87"/>
    </row>
    <row r="5411" spans="1:13" hidden="1">
      <c r="A5411" s="281" t="str">
        <f t="shared" si="864"/>
        <v>-</v>
      </c>
      <c r="B5411" s="282"/>
      <c r="C5411" s="282"/>
      <c r="D5411" s="283"/>
      <c r="E5411" s="284">
        <f t="shared" si="865"/>
        <v>0</v>
      </c>
      <c r="F5411" s="207">
        <f t="shared" si="866"/>
        <v>0</v>
      </c>
      <c r="G5411" s="229"/>
      <c r="H5411" s="87"/>
      <c r="I5411" s="285"/>
      <c r="J5411" s="87"/>
      <c r="K5411" s="87"/>
      <c r="L5411" s="87"/>
      <c r="M5411" s="87"/>
    </row>
    <row r="5412" spans="1:13" hidden="1">
      <c r="A5412" s="281" t="str">
        <f t="shared" si="864"/>
        <v>-</v>
      </c>
      <c r="B5412" s="282"/>
      <c r="C5412" s="282"/>
      <c r="D5412" s="283"/>
      <c r="E5412" s="284">
        <f t="shared" si="865"/>
        <v>0</v>
      </c>
      <c r="F5412" s="207">
        <f t="shared" si="866"/>
        <v>0</v>
      </c>
      <c r="G5412" s="229"/>
      <c r="H5412" s="87"/>
      <c r="I5412" s="285"/>
      <c r="J5412" s="87"/>
      <c r="K5412" s="87"/>
      <c r="L5412" s="87"/>
      <c r="M5412" s="87"/>
    </row>
    <row r="5413" spans="1:13" hidden="1">
      <c r="A5413" s="281" t="str">
        <f t="shared" si="864"/>
        <v>-</v>
      </c>
      <c r="B5413" s="282"/>
      <c r="C5413" s="282"/>
      <c r="D5413" s="283"/>
      <c r="E5413" s="284">
        <f t="shared" si="865"/>
        <v>0</v>
      </c>
      <c r="F5413" s="207">
        <f t="shared" si="866"/>
        <v>0</v>
      </c>
      <c r="G5413" s="229"/>
      <c r="H5413" s="87"/>
      <c r="I5413" s="285"/>
      <c r="J5413" s="87"/>
      <c r="K5413" s="87"/>
      <c r="L5413" s="87"/>
      <c r="M5413" s="87"/>
    </row>
    <row r="5414" spans="1:13" ht="13.5" hidden="1" thickBot="1">
      <c r="A5414" s="230"/>
      <c r="B5414" s="88"/>
      <c r="C5414" s="88"/>
      <c r="D5414" s="160"/>
      <c r="E5414" s="168"/>
      <c r="F5414" s="271" t="s">
        <v>89</v>
      </c>
      <c r="G5414" s="272">
        <f>SUM(F5394:F5413)</f>
        <v>0</v>
      </c>
      <c r="H5414" s="87"/>
      <c r="I5414" s="119"/>
      <c r="J5414" s="87"/>
      <c r="K5414" s="87"/>
      <c r="L5414" s="87"/>
      <c r="M5414" s="87"/>
    </row>
    <row r="5415" spans="1:13" ht="13.5" hidden="1" thickTop="1">
      <c r="A5415" s="231" t="s">
        <v>90</v>
      </c>
      <c r="B5415" s="89"/>
      <c r="C5415" s="89"/>
      <c r="D5415" s="161"/>
      <c r="E5415" s="169"/>
      <c r="F5415" s="161"/>
      <c r="G5415" s="232"/>
      <c r="H5415" s="87"/>
      <c r="I5415" s="119"/>
      <c r="J5415" s="87"/>
      <c r="K5415" s="87"/>
      <c r="L5415" s="87"/>
      <c r="M5415" s="87"/>
    </row>
    <row r="5416" spans="1:13" hidden="1">
      <c r="A5416" s="286" t="s">
        <v>2</v>
      </c>
      <c r="B5416" s="287"/>
      <c r="C5416" s="273" t="s">
        <v>3</v>
      </c>
      <c r="D5416" s="288" t="s">
        <v>91</v>
      </c>
      <c r="E5416" s="288" t="s">
        <v>92</v>
      </c>
      <c r="F5416" s="288" t="s">
        <v>87</v>
      </c>
      <c r="G5416" s="233" t="s">
        <v>88</v>
      </c>
      <c r="H5416" s="165"/>
      <c r="I5416" s="167"/>
      <c r="J5416" s="165"/>
      <c r="K5416" s="165"/>
      <c r="L5416" s="165"/>
      <c r="M5416" s="87"/>
    </row>
    <row r="5417" spans="1:13" hidden="1">
      <c r="A5417" s="506" t="str">
        <f t="shared" ref="A5417:A5426" si="867">IF(I5417=0,"",VLOOKUP(I5417,MATERIALES,2,FALSE))</f>
        <v/>
      </c>
      <c r="B5417" s="507"/>
      <c r="C5417" s="289" t="str">
        <f t="shared" ref="C5417:C5426" si="868">IF(I5417=0,"",VLOOKUP(I5417,MATERIALES,3,FALSE))</f>
        <v/>
      </c>
      <c r="D5417" s="290"/>
      <c r="E5417" s="291">
        <f t="shared" ref="E5417:E5426" si="869">IF(I5417=0,0,VLOOKUP(I5417,MATERIALES,4,FALSE))</f>
        <v>0</v>
      </c>
      <c r="F5417" s="207">
        <f>D5417*E5417</f>
        <v>0</v>
      </c>
      <c r="G5417" s="228"/>
      <c r="H5417" s="87"/>
      <c r="I5417" s="285"/>
      <c r="J5417" s="87"/>
      <c r="K5417" s="87"/>
      <c r="L5417" s="87"/>
      <c r="M5417" s="87"/>
    </row>
    <row r="5418" spans="1:13" hidden="1">
      <c r="A5418" s="506" t="str">
        <f t="shared" si="867"/>
        <v/>
      </c>
      <c r="B5418" s="507"/>
      <c r="C5418" s="289" t="str">
        <f t="shared" si="868"/>
        <v/>
      </c>
      <c r="D5418" s="290"/>
      <c r="E5418" s="291">
        <f t="shared" si="869"/>
        <v>0</v>
      </c>
      <c r="F5418" s="207">
        <f t="shared" ref="F5418:F5426" si="870">D5418*E5418</f>
        <v>0</v>
      </c>
      <c r="G5418" s="229"/>
      <c r="H5418" s="87"/>
      <c r="I5418" s="285"/>
      <c r="J5418" s="87"/>
      <c r="K5418" s="87"/>
      <c r="L5418" s="87"/>
      <c r="M5418" s="87"/>
    </row>
    <row r="5419" spans="1:13" hidden="1">
      <c r="A5419" s="506" t="str">
        <f t="shared" si="867"/>
        <v/>
      </c>
      <c r="B5419" s="507"/>
      <c r="C5419" s="289" t="str">
        <f t="shared" si="868"/>
        <v/>
      </c>
      <c r="D5419" s="290"/>
      <c r="E5419" s="291">
        <f t="shared" si="869"/>
        <v>0</v>
      </c>
      <c r="F5419" s="207">
        <f t="shared" si="870"/>
        <v>0</v>
      </c>
      <c r="G5419" s="229"/>
      <c r="H5419" s="87"/>
      <c r="I5419" s="285"/>
      <c r="J5419" s="87"/>
      <c r="K5419" s="87"/>
      <c r="L5419" s="87"/>
      <c r="M5419" s="87"/>
    </row>
    <row r="5420" spans="1:13" hidden="1">
      <c r="A5420" s="506" t="str">
        <f t="shared" si="867"/>
        <v/>
      </c>
      <c r="B5420" s="507"/>
      <c r="C5420" s="289" t="str">
        <f t="shared" si="868"/>
        <v/>
      </c>
      <c r="D5420" s="290"/>
      <c r="E5420" s="291">
        <f t="shared" si="869"/>
        <v>0</v>
      </c>
      <c r="F5420" s="207">
        <f t="shared" si="870"/>
        <v>0</v>
      </c>
      <c r="G5420" s="229"/>
      <c r="H5420" s="87"/>
      <c r="I5420" s="285"/>
      <c r="J5420" s="87"/>
      <c r="K5420" s="87"/>
      <c r="L5420" s="87"/>
      <c r="M5420" s="87"/>
    </row>
    <row r="5421" spans="1:13" hidden="1">
      <c r="A5421" s="506" t="str">
        <f t="shared" si="867"/>
        <v/>
      </c>
      <c r="B5421" s="507"/>
      <c r="C5421" s="289" t="str">
        <f t="shared" si="868"/>
        <v/>
      </c>
      <c r="D5421" s="290"/>
      <c r="E5421" s="291">
        <f t="shared" si="869"/>
        <v>0</v>
      </c>
      <c r="F5421" s="207">
        <f t="shared" si="870"/>
        <v>0</v>
      </c>
      <c r="G5421" s="229"/>
      <c r="H5421" s="87"/>
      <c r="I5421" s="285"/>
      <c r="J5421" s="87"/>
      <c r="K5421" s="87"/>
      <c r="L5421" s="87"/>
      <c r="M5421" s="87"/>
    </row>
    <row r="5422" spans="1:13" hidden="1">
      <c r="A5422" s="506" t="str">
        <f t="shared" si="867"/>
        <v/>
      </c>
      <c r="B5422" s="507"/>
      <c r="C5422" s="289" t="str">
        <f t="shared" si="868"/>
        <v/>
      </c>
      <c r="D5422" s="290"/>
      <c r="E5422" s="291">
        <f t="shared" si="869"/>
        <v>0</v>
      </c>
      <c r="F5422" s="207">
        <f t="shared" si="870"/>
        <v>0</v>
      </c>
      <c r="G5422" s="229"/>
      <c r="H5422" s="87"/>
      <c r="I5422" s="285"/>
      <c r="J5422" s="87"/>
      <c r="K5422" s="87"/>
      <c r="L5422" s="87"/>
      <c r="M5422" s="87"/>
    </row>
    <row r="5423" spans="1:13" hidden="1">
      <c r="A5423" s="506" t="str">
        <f t="shared" si="867"/>
        <v/>
      </c>
      <c r="B5423" s="507"/>
      <c r="C5423" s="289" t="str">
        <f t="shared" si="868"/>
        <v/>
      </c>
      <c r="D5423" s="290"/>
      <c r="E5423" s="291">
        <f t="shared" si="869"/>
        <v>0</v>
      </c>
      <c r="F5423" s="207">
        <f t="shared" si="870"/>
        <v>0</v>
      </c>
      <c r="G5423" s="229"/>
      <c r="H5423" s="87"/>
      <c r="I5423" s="285"/>
      <c r="J5423" s="87"/>
      <c r="K5423" s="87"/>
      <c r="L5423" s="87"/>
      <c r="M5423" s="87"/>
    </row>
    <row r="5424" spans="1:13" hidden="1">
      <c r="A5424" s="506" t="str">
        <f t="shared" si="867"/>
        <v/>
      </c>
      <c r="B5424" s="507"/>
      <c r="C5424" s="289" t="str">
        <f t="shared" si="868"/>
        <v/>
      </c>
      <c r="D5424" s="290"/>
      <c r="E5424" s="291">
        <f t="shared" si="869"/>
        <v>0</v>
      </c>
      <c r="F5424" s="207">
        <f t="shared" si="870"/>
        <v>0</v>
      </c>
      <c r="G5424" s="234"/>
      <c r="H5424" s="87"/>
      <c r="I5424" s="285"/>
      <c r="J5424" s="87"/>
      <c r="K5424" s="87"/>
      <c r="L5424" s="87"/>
      <c r="M5424" s="87"/>
    </row>
    <row r="5425" spans="1:13" hidden="1">
      <c r="A5425" s="506" t="str">
        <f t="shared" si="867"/>
        <v/>
      </c>
      <c r="B5425" s="507"/>
      <c r="C5425" s="289" t="str">
        <f t="shared" si="868"/>
        <v/>
      </c>
      <c r="D5425" s="290"/>
      <c r="E5425" s="291">
        <f t="shared" si="869"/>
        <v>0</v>
      </c>
      <c r="F5425" s="207">
        <f t="shared" si="870"/>
        <v>0</v>
      </c>
      <c r="G5425" s="229"/>
      <c r="H5425" s="87"/>
      <c r="I5425" s="285"/>
      <c r="J5425" s="87"/>
      <c r="K5425" s="87"/>
      <c r="L5425" s="87"/>
      <c r="M5425" s="87"/>
    </row>
    <row r="5426" spans="1:13" hidden="1">
      <c r="A5426" s="506" t="str">
        <f t="shared" si="867"/>
        <v/>
      </c>
      <c r="B5426" s="507"/>
      <c r="C5426" s="289" t="str">
        <f t="shared" si="868"/>
        <v/>
      </c>
      <c r="D5426" s="290"/>
      <c r="E5426" s="291">
        <f t="shared" si="869"/>
        <v>0</v>
      </c>
      <c r="F5426" s="207">
        <f t="shared" si="870"/>
        <v>0</v>
      </c>
      <c r="G5426" s="235"/>
      <c r="H5426" s="87"/>
      <c r="I5426" s="285"/>
      <c r="J5426" s="87"/>
      <c r="K5426" s="87"/>
      <c r="L5426" s="87"/>
      <c r="M5426" s="87"/>
    </row>
    <row r="5427" spans="1:13" ht="13.5" hidden="1" thickBot="1">
      <c r="A5427" s="223"/>
      <c r="B5427" s="87"/>
      <c r="C5427" s="87"/>
      <c r="D5427" s="162"/>
      <c r="E5427" s="170"/>
      <c r="F5427" s="66" t="s">
        <v>93</v>
      </c>
      <c r="G5427" s="234">
        <f>SUM(F5417:F5426)</f>
        <v>0</v>
      </c>
      <c r="H5427" s="87"/>
      <c r="I5427" s="119"/>
      <c r="J5427" s="87"/>
      <c r="K5427" s="87"/>
      <c r="L5427" s="87"/>
      <c r="M5427" s="87"/>
    </row>
    <row r="5428" spans="1:13" ht="14.25" hidden="1" thickTop="1" thickBot="1">
      <c r="A5428" s="236" t="s">
        <v>94</v>
      </c>
      <c r="B5428" s="90"/>
      <c r="C5428" s="90"/>
      <c r="D5428" s="163"/>
      <c r="E5428" s="171"/>
      <c r="F5428" s="163"/>
      <c r="G5428" s="237"/>
      <c r="H5428" s="87"/>
      <c r="I5428" s="119"/>
      <c r="J5428" s="87"/>
      <c r="K5428" s="87"/>
      <c r="L5428" s="87"/>
      <c r="M5428" s="87"/>
    </row>
    <row r="5429" spans="1:13" ht="13.5" hidden="1" thickTop="1">
      <c r="A5429" s="286" t="s">
        <v>2</v>
      </c>
      <c r="B5429" s="287"/>
      <c r="C5429" s="288" t="s">
        <v>95</v>
      </c>
      <c r="D5429" s="288" t="s">
        <v>96</v>
      </c>
      <c r="E5429" s="288" t="s">
        <v>97</v>
      </c>
      <c r="F5429" s="288" t="s">
        <v>87</v>
      </c>
      <c r="G5429" s="233" t="s">
        <v>88</v>
      </c>
      <c r="H5429" s="87"/>
      <c r="I5429" s="119"/>
      <c r="J5429" s="87"/>
      <c r="K5429" s="87"/>
      <c r="L5429" s="87"/>
      <c r="M5429" s="87"/>
    </row>
    <row r="5430" spans="1:13" hidden="1">
      <c r="A5430" s="506" t="str">
        <f>IF(I5430=0,"",VLOOKUP(I5430,EQUIPOS,2,FALSE))</f>
        <v/>
      </c>
      <c r="B5430" s="507"/>
      <c r="C5430" s="292"/>
      <c r="D5430" s="290"/>
      <c r="E5430" s="291">
        <f>IF(I5430=0,0,VLOOKUP(I5430,EQUIPOS,4,FALSE))</f>
        <v>0</v>
      </c>
      <c r="F5430" s="207">
        <f>C5430*D5430*E5430</f>
        <v>0</v>
      </c>
      <c r="G5430" s="228"/>
      <c r="H5430" s="87"/>
      <c r="I5430" s="285"/>
      <c r="J5430" s="87"/>
      <c r="K5430" s="87"/>
      <c r="L5430" s="87"/>
      <c r="M5430" s="87"/>
    </row>
    <row r="5431" spans="1:13" hidden="1">
      <c r="A5431" s="506" t="str">
        <f>IF(I5431=0,"",VLOOKUP(I5431,EQUIPOS,2,FALSE))</f>
        <v/>
      </c>
      <c r="B5431" s="507"/>
      <c r="C5431" s="292"/>
      <c r="D5431" s="290"/>
      <c r="E5431" s="291">
        <f>IF(I5431=0,0,VLOOKUP(I5431,EQUIPOS,4,FALSE))</f>
        <v>0</v>
      </c>
      <c r="F5431" s="207">
        <f>C5431*D5431*E5431</f>
        <v>0</v>
      </c>
      <c r="G5431" s="229"/>
      <c r="H5431" s="87"/>
      <c r="I5431" s="285"/>
      <c r="J5431" s="87"/>
      <c r="K5431" s="87"/>
      <c r="L5431" s="87"/>
      <c r="M5431" s="87"/>
    </row>
    <row r="5432" spans="1:13" hidden="1">
      <c r="A5432" s="506" t="str">
        <f>IF(I5432=0,"",VLOOKUP(I5432,EQUIPOS,2,FALSE))</f>
        <v/>
      </c>
      <c r="B5432" s="507"/>
      <c r="C5432" s="292"/>
      <c r="D5432" s="290"/>
      <c r="E5432" s="291">
        <f>IF(I5432=0,0,VLOOKUP(I5432,EQUIPOS,4,FALSE))</f>
        <v>0</v>
      </c>
      <c r="F5432" s="207">
        <f>C5432*D5432*E5432</f>
        <v>0</v>
      </c>
      <c r="G5432" s="229"/>
      <c r="H5432" s="87"/>
      <c r="I5432" s="285"/>
      <c r="J5432" s="87"/>
      <c r="K5432" s="87"/>
      <c r="L5432" s="87"/>
      <c r="M5432" s="87"/>
    </row>
    <row r="5433" spans="1:13" hidden="1">
      <c r="A5433" s="506" t="str">
        <f>IF(I5433=0,"",VLOOKUP(I5433,EQUIPOS,2,FALSE))</f>
        <v/>
      </c>
      <c r="B5433" s="507"/>
      <c r="C5433" s="292"/>
      <c r="D5433" s="290"/>
      <c r="E5433" s="291">
        <f>IF(I5433=0,0,VLOOKUP(I5433,EQUIPOS,4,FALSE))</f>
        <v>0</v>
      </c>
      <c r="F5433" s="207">
        <f>C5433*D5433*E5433</f>
        <v>0</v>
      </c>
      <c r="G5433" s="235"/>
      <c r="H5433" s="87"/>
      <c r="I5433" s="285"/>
      <c r="J5433" s="87"/>
      <c r="K5433" s="87"/>
      <c r="L5433" s="87"/>
      <c r="M5433" s="87"/>
    </row>
    <row r="5434" spans="1:13" ht="13.5" hidden="1" thickBot="1">
      <c r="A5434" s="230"/>
      <c r="B5434" s="88"/>
      <c r="C5434" s="88"/>
      <c r="D5434" s="160"/>
      <c r="E5434" s="172"/>
      <c r="F5434" s="271" t="s">
        <v>98</v>
      </c>
      <c r="G5434" s="238">
        <f>SUM(F5430:F5433)</f>
        <v>0</v>
      </c>
      <c r="H5434" s="87"/>
      <c r="I5434" s="119"/>
      <c r="J5434" s="87"/>
      <c r="K5434" s="87"/>
      <c r="L5434" s="87"/>
      <c r="M5434" s="87"/>
    </row>
    <row r="5435" spans="1:13" ht="13.5" hidden="1" thickTop="1">
      <c r="A5435" s="231" t="s">
        <v>99</v>
      </c>
      <c r="B5435" s="89"/>
      <c r="C5435" s="89"/>
      <c r="D5435" s="161"/>
      <c r="E5435" s="169"/>
      <c r="F5435" s="161"/>
      <c r="G5435" s="232"/>
      <c r="H5435" s="87"/>
      <c r="I5435" s="119"/>
      <c r="J5435" s="87"/>
      <c r="K5435" s="87"/>
      <c r="L5435" s="87"/>
      <c r="M5435" s="87"/>
    </row>
    <row r="5436" spans="1:13" hidden="1">
      <c r="A5436" s="286" t="s">
        <v>2</v>
      </c>
      <c r="B5436" s="273" t="s">
        <v>3</v>
      </c>
      <c r="C5436" s="273" t="s">
        <v>91</v>
      </c>
      <c r="D5436" s="288" t="s">
        <v>85</v>
      </c>
      <c r="E5436" s="288" t="s">
        <v>92</v>
      </c>
      <c r="F5436" s="288" t="s">
        <v>87</v>
      </c>
      <c r="G5436" s="233" t="s">
        <v>88</v>
      </c>
      <c r="H5436" s="165"/>
      <c r="I5436" s="167"/>
      <c r="J5436" s="87"/>
      <c r="K5436" s="87"/>
      <c r="L5436" s="87"/>
      <c r="M5436" s="87"/>
    </row>
    <row r="5437" spans="1:13" hidden="1">
      <c r="A5437" s="293" t="str">
        <f t="shared" ref="A5437:A5445" si="871">IF(I5437=0,"",VLOOKUP(I5437,MANOOBRA,2,FALSE))</f>
        <v/>
      </c>
      <c r="B5437" s="289" t="str">
        <f t="shared" ref="B5437:B5445" si="872">IF(I5437=0,"",VLOOKUP(I5437,MANOOBRA,3,FALSE))</f>
        <v/>
      </c>
      <c r="C5437" s="292"/>
      <c r="D5437" s="292"/>
      <c r="E5437" s="291">
        <f t="shared" ref="E5437:E5445" si="873">IF(I5437=0,0,VLOOKUP(I5437,MANOOBRA,4,FALSE))</f>
        <v>0</v>
      </c>
      <c r="F5437" s="207">
        <f>IF(D5437=0,0,C5437*E5437/D5437)</f>
        <v>0</v>
      </c>
      <c r="G5437" s="228"/>
      <c r="H5437" s="87"/>
      <c r="I5437" s="285"/>
      <c r="J5437" s="87"/>
      <c r="K5437" s="87"/>
      <c r="L5437" s="87"/>
      <c r="M5437" s="87"/>
    </row>
    <row r="5438" spans="1:13" hidden="1">
      <c r="A5438" s="293" t="str">
        <f t="shared" si="871"/>
        <v/>
      </c>
      <c r="B5438" s="289" t="str">
        <f t="shared" si="872"/>
        <v/>
      </c>
      <c r="C5438" s="292"/>
      <c r="D5438" s="292"/>
      <c r="E5438" s="291">
        <f t="shared" si="873"/>
        <v>0</v>
      </c>
      <c r="F5438" s="207">
        <f t="shared" ref="F5438:F5445" si="874">IF(D5438=0,0,C5438*E5438/D5438)</f>
        <v>0</v>
      </c>
      <c r="G5438" s="229"/>
      <c r="H5438" s="87"/>
      <c r="I5438" s="285"/>
      <c r="J5438" s="87"/>
      <c r="K5438" s="87"/>
      <c r="L5438" s="87"/>
      <c r="M5438" s="87"/>
    </row>
    <row r="5439" spans="1:13" hidden="1">
      <c r="A5439" s="293" t="str">
        <f t="shared" si="871"/>
        <v/>
      </c>
      <c r="B5439" s="289" t="str">
        <f t="shared" si="872"/>
        <v/>
      </c>
      <c r="C5439" s="292"/>
      <c r="D5439" s="292"/>
      <c r="E5439" s="291">
        <f t="shared" si="873"/>
        <v>0</v>
      </c>
      <c r="F5439" s="207">
        <f t="shared" si="874"/>
        <v>0</v>
      </c>
      <c r="G5439" s="229"/>
      <c r="H5439" s="87"/>
      <c r="I5439" s="285"/>
      <c r="J5439" s="87"/>
      <c r="K5439" s="87"/>
      <c r="L5439" s="87"/>
      <c r="M5439" s="87"/>
    </row>
    <row r="5440" spans="1:13" hidden="1">
      <c r="A5440" s="293" t="str">
        <f t="shared" si="871"/>
        <v/>
      </c>
      <c r="B5440" s="289" t="str">
        <f t="shared" si="872"/>
        <v/>
      </c>
      <c r="C5440" s="292"/>
      <c r="D5440" s="292"/>
      <c r="E5440" s="291">
        <f t="shared" si="873"/>
        <v>0</v>
      </c>
      <c r="F5440" s="207">
        <f t="shared" si="874"/>
        <v>0</v>
      </c>
      <c r="G5440" s="229"/>
      <c r="H5440" s="87"/>
      <c r="I5440" s="285"/>
      <c r="J5440" s="87"/>
      <c r="K5440" s="87"/>
      <c r="L5440" s="87"/>
      <c r="M5440" s="87"/>
    </row>
    <row r="5441" spans="1:13" hidden="1">
      <c r="A5441" s="293" t="str">
        <f t="shared" si="871"/>
        <v/>
      </c>
      <c r="B5441" s="289" t="str">
        <f t="shared" si="872"/>
        <v/>
      </c>
      <c r="C5441" s="292"/>
      <c r="D5441" s="292"/>
      <c r="E5441" s="291">
        <f t="shared" si="873"/>
        <v>0</v>
      </c>
      <c r="F5441" s="207">
        <f t="shared" si="874"/>
        <v>0</v>
      </c>
      <c r="G5441" s="229"/>
      <c r="H5441" s="87"/>
      <c r="I5441" s="285"/>
      <c r="J5441" s="87"/>
      <c r="K5441" s="87"/>
      <c r="L5441" s="87"/>
      <c r="M5441" s="87"/>
    </row>
    <row r="5442" spans="1:13" hidden="1">
      <c r="A5442" s="293" t="str">
        <f t="shared" si="871"/>
        <v/>
      </c>
      <c r="B5442" s="289" t="str">
        <f t="shared" si="872"/>
        <v/>
      </c>
      <c r="C5442" s="292"/>
      <c r="D5442" s="294"/>
      <c r="E5442" s="291">
        <f t="shared" si="873"/>
        <v>0</v>
      </c>
      <c r="F5442" s="207">
        <f t="shared" si="874"/>
        <v>0</v>
      </c>
      <c r="G5442" s="229"/>
      <c r="H5442" s="87"/>
      <c r="I5442" s="285"/>
      <c r="J5442" s="87"/>
      <c r="K5442" s="87"/>
      <c r="L5442" s="87"/>
      <c r="M5442" s="87"/>
    </row>
    <row r="5443" spans="1:13" hidden="1">
      <c r="A5443" s="293" t="str">
        <f t="shared" si="871"/>
        <v/>
      </c>
      <c r="B5443" s="289" t="str">
        <f t="shared" si="872"/>
        <v/>
      </c>
      <c r="C5443" s="292"/>
      <c r="D5443" s="294"/>
      <c r="E5443" s="291">
        <f t="shared" si="873"/>
        <v>0</v>
      </c>
      <c r="F5443" s="207">
        <f t="shared" si="874"/>
        <v>0</v>
      </c>
      <c r="G5443" s="229"/>
      <c r="H5443" s="87"/>
      <c r="I5443" s="285"/>
      <c r="J5443" s="87"/>
      <c r="K5443" s="87"/>
      <c r="L5443" s="87"/>
      <c r="M5443" s="87"/>
    </row>
    <row r="5444" spans="1:13" hidden="1">
      <c r="A5444" s="293" t="str">
        <f t="shared" si="871"/>
        <v/>
      </c>
      <c r="B5444" s="289" t="str">
        <f t="shared" si="872"/>
        <v/>
      </c>
      <c r="C5444" s="292"/>
      <c r="D5444" s="294"/>
      <c r="E5444" s="291">
        <f t="shared" si="873"/>
        <v>0</v>
      </c>
      <c r="F5444" s="207">
        <f t="shared" si="874"/>
        <v>0</v>
      </c>
      <c r="G5444" s="229"/>
      <c r="H5444" s="87"/>
      <c r="I5444" s="285"/>
      <c r="J5444" s="87"/>
      <c r="K5444" s="87"/>
      <c r="L5444" s="87"/>
      <c r="M5444" s="87"/>
    </row>
    <row r="5445" spans="1:13" hidden="1">
      <c r="A5445" s="293" t="str">
        <f t="shared" si="871"/>
        <v/>
      </c>
      <c r="B5445" s="289" t="str">
        <f t="shared" si="872"/>
        <v/>
      </c>
      <c r="C5445" s="292"/>
      <c r="D5445" s="294"/>
      <c r="E5445" s="291">
        <f t="shared" si="873"/>
        <v>0</v>
      </c>
      <c r="F5445" s="207">
        <f t="shared" si="874"/>
        <v>0</v>
      </c>
      <c r="G5445" s="235"/>
      <c r="H5445" s="87"/>
      <c r="I5445" s="285"/>
      <c r="J5445" s="87"/>
      <c r="K5445" s="87"/>
      <c r="L5445" s="87"/>
      <c r="M5445" s="87"/>
    </row>
    <row r="5446" spans="1:13" ht="13.5" hidden="1" thickBot="1">
      <c r="A5446" s="230"/>
      <c r="B5446" s="88"/>
      <c r="C5446" s="88"/>
      <c r="D5446" s="160"/>
      <c r="E5446" s="168"/>
      <c r="F5446" s="271" t="s">
        <v>100</v>
      </c>
      <c r="G5446" s="238">
        <f>SUM(F5437:F5445)</f>
        <v>0</v>
      </c>
      <c r="H5446" s="87"/>
      <c r="I5446" s="119"/>
      <c r="J5446" s="87"/>
      <c r="K5446" s="87"/>
      <c r="L5446" s="87"/>
      <c r="M5446" s="87"/>
    </row>
    <row r="5447" spans="1:13" ht="13.5" hidden="1" thickTop="1">
      <c r="A5447" s="239" t="s">
        <v>101</v>
      </c>
      <c r="B5447" s="89"/>
      <c r="C5447" s="89"/>
      <c r="D5447" s="161"/>
      <c r="E5447" s="169"/>
      <c r="F5447" s="161"/>
      <c r="G5447" s="232"/>
      <c r="H5447" s="87"/>
      <c r="I5447" s="119"/>
      <c r="J5447" s="87"/>
      <c r="K5447" s="87"/>
      <c r="L5447" s="87"/>
      <c r="M5447" s="87"/>
    </row>
    <row r="5448" spans="1:13" hidden="1">
      <c r="A5448" s="286" t="s">
        <v>2</v>
      </c>
      <c r="B5448" s="287"/>
      <c r="C5448" s="287"/>
      <c r="D5448" s="208"/>
      <c r="E5448" s="288" t="s">
        <v>102</v>
      </c>
      <c r="F5448" s="288" t="s">
        <v>45</v>
      </c>
      <c r="G5448" s="295" t="s">
        <v>102</v>
      </c>
      <c r="H5448" s="165"/>
      <c r="I5448" s="167"/>
      <c r="J5448" s="87"/>
      <c r="K5448" s="87"/>
      <c r="L5448" s="87"/>
      <c r="M5448" s="87"/>
    </row>
    <row r="5449" spans="1:13" hidden="1">
      <c r="A5449" s="296" t="s">
        <v>103</v>
      </c>
      <c r="B5449" s="209"/>
      <c r="C5449" s="209"/>
      <c r="D5449" s="210"/>
      <c r="E5449" s="284">
        <f>SUM(G5414,G5427,G5434,G5446)</f>
        <v>0</v>
      </c>
      <c r="F5449" s="297">
        <f>A</f>
        <v>0</v>
      </c>
      <c r="G5449" s="298">
        <f>E5449*F5449</f>
        <v>0</v>
      </c>
      <c r="H5449" s="87"/>
      <c r="I5449" s="173"/>
      <c r="J5449" s="87"/>
      <c r="K5449" s="87"/>
      <c r="L5449" s="87"/>
      <c r="M5449" s="87"/>
    </row>
    <row r="5450" spans="1:13" hidden="1">
      <c r="A5450" s="296" t="s">
        <v>104</v>
      </c>
      <c r="B5450" s="209"/>
      <c r="C5450" s="209"/>
      <c r="D5450" s="210"/>
      <c r="E5450" s="284">
        <f>SUM(G5414,G5427,G5434,G5446)</f>
        <v>0</v>
      </c>
      <c r="F5450" s="297">
        <f>I</f>
        <v>0</v>
      </c>
      <c r="G5450" s="298">
        <f>E5450*F5450</f>
        <v>0</v>
      </c>
      <c r="H5450" s="87"/>
      <c r="I5450" s="173"/>
      <c r="J5450" s="87"/>
      <c r="K5450" s="87"/>
      <c r="L5450" s="87"/>
      <c r="M5450" s="87"/>
    </row>
    <row r="5451" spans="1:13" hidden="1">
      <c r="A5451" s="296" t="s">
        <v>105</v>
      </c>
      <c r="B5451" s="209"/>
      <c r="C5451" s="209"/>
      <c r="D5451" s="210"/>
      <c r="E5451" s="284">
        <f>SUM(G5414,G5427,G5434,G5446)</f>
        <v>0</v>
      </c>
      <c r="F5451" s="297">
        <f>U</f>
        <v>0</v>
      </c>
      <c r="G5451" s="298">
        <f>E5451*F5451</f>
        <v>0</v>
      </c>
      <c r="H5451" s="87"/>
      <c r="I5451" s="173"/>
      <c r="J5451" s="87"/>
      <c r="K5451" s="87"/>
      <c r="L5451" s="87"/>
      <c r="M5451" s="87"/>
    </row>
    <row r="5452" spans="1:13" ht="23.25" hidden="1" thickBot="1">
      <c r="A5452" s="230"/>
      <c r="B5452" s="88"/>
      <c r="C5452" s="88"/>
      <c r="D5452" s="160"/>
      <c r="E5452" s="168"/>
      <c r="F5452" s="67" t="s">
        <v>106</v>
      </c>
      <c r="G5452" s="238">
        <f>SUM(G5449:G5451)</f>
        <v>0</v>
      </c>
      <c r="H5452" s="87"/>
      <c r="I5452" s="119"/>
      <c r="J5452" s="299" t="s">
        <v>107</v>
      </c>
      <c r="K5452" s="299" t="s">
        <v>108</v>
      </c>
      <c r="L5452" s="299" t="s">
        <v>106</v>
      </c>
      <c r="M5452" s="299" t="s">
        <v>105</v>
      </c>
    </row>
    <row r="5453" spans="1:13" ht="14.25" hidden="1" thickTop="1" thickBot="1">
      <c r="A5453" s="240"/>
      <c r="B5453" s="58"/>
      <c r="C5453" s="58"/>
      <c r="D5453" s="174"/>
      <c r="E5453" s="68" t="s">
        <v>108</v>
      </c>
      <c r="F5453" s="69"/>
      <c r="G5453" s="241">
        <f>ROUND(SUM(G5414,G5427,G5434,G5446,G5452),0)</f>
        <v>0</v>
      </c>
      <c r="H5453" s="58"/>
      <c r="I5453" s="118"/>
      <c r="J5453" s="300" t="str">
        <f>B5390</f>
        <v>8.2</v>
      </c>
      <c r="K5453" s="301">
        <f>G5453</f>
        <v>0</v>
      </c>
      <c r="L5453" s="302">
        <f>ROUND(SUM(G5414,G5427,G5434,G5446),0)</f>
        <v>0</v>
      </c>
      <c r="M5453" s="303">
        <f>G5451</f>
        <v>0</v>
      </c>
    </row>
    <row r="5454" spans="1:13" ht="26.25" hidden="1" thickTop="1">
      <c r="A5454" s="242" t="s">
        <v>109</v>
      </c>
      <c r="B5454" s="87"/>
      <c r="C5454" s="87"/>
      <c r="D5454" s="162"/>
      <c r="E5454" s="166"/>
      <c r="F5454" s="162"/>
      <c r="G5454" s="225"/>
      <c r="H5454" s="87"/>
      <c r="I5454" s="119"/>
      <c r="J5454" s="87"/>
      <c r="K5454" s="87"/>
      <c r="L5454" s="87"/>
      <c r="M5454" s="87"/>
    </row>
    <row r="5455" spans="1:13" hidden="1">
      <c r="A5455" s="242"/>
      <c r="B5455" s="175"/>
      <c r="C5455" s="175"/>
      <c r="D5455" s="176"/>
      <c r="E5455" s="166"/>
      <c r="F5455" s="162"/>
      <c r="G5455" s="243">
        <f ca="1">TODAY()</f>
        <v>46244</v>
      </c>
      <c r="H5455" s="87"/>
      <c r="I5455" s="119"/>
      <c r="J5455" s="87"/>
      <c r="K5455" s="87"/>
      <c r="L5455" s="87"/>
      <c r="M5455" s="87"/>
    </row>
    <row r="5456" spans="1:13" ht="13.5" hidden="1" thickBot="1">
      <c r="A5456" s="244"/>
      <c r="B5456" s="245"/>
      <c r="C5456" s="245"/>
      <c r="D5456" s="246"/>
      <c r="E5456" s="247"/>
      <c r="F5456" s="246"/>
      <c r="G5456" s="248"/>
      <c r="H5456" s="87"/>
      <c r="I5456" s="119"/>
      <c r="J5456" s="87"/>
      <c r="K5456" s="87"/>
      <c r="L5456" s="87"/>
      <c r="M5456" s="87"/>
    </row>
    <row r="5457" spans="1:13" hidden="1">
      <c r="A5457" s="217"/>
      <c r="B5457" s="218"/>
      <c r="C5457" s="218"/>
      <c r="D5457" s="219"/>
      <c r="E5457" s="220"/>
      <c r="F5457" s="219"/>
      <c r="G5457" s="221" t="s">
        <v>77</v>
      </c>
      <c r="H5457" s="58"/>
      <c r="I5457" s="118"/>
      <c r="J5457" s="58"/>
      <c r="K5457" s="58"/>
      <c r="L5457" s="58"/>
      <c r="M5457" s="87"/>
    </row>
    <row r="5458" spans="1:13" hidden="1">
      <c r="A5458" s="222" t="s">
        <v>78</v>
      </c>
      <c r="B5458" s="508" t="str">
        <f>Proponente</f>
        <v>Proponente BCDA</v>
      </c>
      <c r="C5458" s="508"/>
      <c r="D5458" s="508"/>
      <c r="E5458" s="508"/>
      <c r="F5458" s="508"/>
      <c r="G5458" s="509"/>
      <c r="H5458" s="87"/>
      <c r="I5458" s="119"/>
      <c r="J5458" s="87"/>
      <c r="K5458" s="87"/>
      <c r="L5458" s="87"/>
      <c r="M5458" s="87"/>
    </row>
    <row r="5459" spans="1:13" hidden="1">
      <c r="A5459" s="222" t="s">
        <v>79</v>
      </c>
      <c r="B5459" s="87" t="str">
        <f>VLOOKUP(B5460,'4_Presupuesto de Obra'!$A$8:$D$182,2,FALSE)</f>
        <v>8.3</v>
      </c>
      <c r="C5459" s="508">
        <f>VLOOKUP(B5460,'4_Presupuesto de Obra'!$A$8:$D$182,3,FALSE)</f>
        <v>0</v>
      </c>
      <c r="D5459" s="508"/>
      <c r="E5459" s="508"/>
      <c r="F5459" s="508"/>
      <c r="G5459" s="509"/>
      <c r="H5459" s="87"/>
      <c r="I5459" s="119"/>
      <c r="J5459" s="87"/>
      <c r="K5459" s="87"/>
      <c r="L5459" s="87"/>
      <c r="M5459" s="87"/>
    </row>
    <row r="5460" spans="1:13" hidden="1">
      <c r="A5460" s="223"/>
      <c r="B5460" s="216">
        <f>+B5391+1</f>
        <v>80</v>
      </c>
      <c r="C5460" s="87"/>
      <c r="D5460" s="162"/>
      <c r="E5460" s="166"/>
      <c r="F5460" s="59" t="s">
        <v>80</v>
      </c>
      <c r="G5460" s="224">
        <f>VLOOKUP(B5460,'4_Presupuesto de Obra'!$A$8:$D$182,4,FALSE)</f>
        <v>0</v>
      </c>
      <c r="H5460" s="87"/>
      <c r="I5460" s="119"/>
      <c r="J5460" s="87"/>
      <c r="K5460" s="87"/>
      <c r="L5460" s="87"/>
      <c r="M5460" s="87"/>
    </row>
    <row r="5461" spans="1:13" ht="13.5" hidden="1" thickBot="1">
      <c r="A5461" s="222" t="s">
        <v>81</v>
      </c>
      <c r="B5461" s="87"/>
      <c r="C5461" s="87"/>
      <c r="D5461" s="162"/>
      <c r="E5461" s="166"/>
      <c r="F5461" s="162"/>
      <c r="G5461" s="225"/>
      <c r="H5461" s="87"/>
      <c r="I5461" s="167"/>
      <c r="J5461" s="87"/>
      <c r="K5461" s="87"/>
      <c r="L5461" s="87"/>
      <c r="M5461" s="87"/>
    </row>
    <row r="5462" spans="1:13" ht="13.5" hidden="1" thickTop="1">
      <c r="A5462" s="226" t="s">
        <v>2</v>
      </c>
      <c r="B5462" s="158" t="s">
        <v>83</v>
      </c>
      <c r="C5462" s="158" t="s">
        <v>84</v>
      </c>
      <c r="D5462" s="159" t="s">
        <v>85</v>
      </c>
      <c r="E5462" s="65" t="s">
        <v>86</v>
      </c>
      <c r="F5462" s="65" t="s">
        <v>87</v>
      </c>
      <c r="G5462" s="227" t="s">
        <v>88</v>
      </c>
      <c r="H5462" s="165"/>
      <c r="I5462" s="167"/>
      <c r="J5462" s="165"/>
      <c r="K5462" s="165"/>
      <c r="L5462" s="165"/>
      <c r="M5462" s="87"/>
    </row>
    <row r="5463" spans="1:13" hidden="1">
      <c r="A5463" s="281" t="str">
        <f t="shared" ref="A5463:A5482" si="875">IF(I5463=0,"-",VLOOKUP(I5463,EQUIPOS,2,FALSE))</f>
        <v>-</v>
      </c>
      <c r="B5463" s="282"/>
      <c r="C5463" s="282"/>
      <c r="D5463" s="283"/>
      <c r="E5463" s="284">
        <f t="shared" ref="E5463:E5482" si="876">IF(I5463=0,0,VLOOKUP(I5463,EQUIPOS,4,FALSE))</f>
        <v>0</v>
      </c>
      <c r="F5463" s="207">
        <f t="shared" ref="F5463:F5482" si="877">IF(D5463=0,0,E5463/D5463)</f>
        <v>0</v>
      </c>
      <c r="G5463" s="228"/>
      <c r="H5463" s="87"/>
      <c r="I5463" s="285"/>
      <c r="J5463" s="87"/>
      <c r="K5463" s="87"/>
      <c r="L5463" s="87"/>
      <c r="M5463" s="87"/>
    </row>
    <row r="5464" spans="1:13" hidden="1">
      <c r="A5464" s="281" t="str">
        <f t="shared" si="875"/>
        <v>-</v>
      </c>
      <c r="B5464" s="282"/>
      <c r="C5464" s="282"/>
      <c r="D5464" s="283"/>
      <c r="E5464" s="284">
        <f t="shared" si="876"/>
        <v>0</v>
      </c>
      <c r="F5464" s="207">
        <f t="shared" si="877"/>
        <v>0</v>
      </c>
      <c r="G5464" s="229"/>
      <c r="H5464" s="87"/>
      <c r="I5464" s="285"/>
      <c r="J5464" s="87"/>
      <c r="K5464" s="87"/>
      <c r="L5464" s="87"/>
      <c r="M5464" s="87"/>
    </row>
    <row r="5465" spans="1:13" hidden="1">
      <c r="A5465" s="281" t="str">
        <f t="shared" si="875"/>
        <v>-</v>
      </c>
      <c r="B5465" s="282"/>
      <c r="C5465" s="282"/>
      <c r="D5465" s="283"/>
      <c r="E5465" s="284">
        <f t="shared" si="876"/>
        <v>0</v>
      </c>
      <c r="F5465" s="207">
        <f t="shared" si="877"/>
        <v>0</v>
      </c>
      <c r="G5465" s="229"/>
      <c r="H5465" s="87"/>
      <c r="I5465" s="285"/>
      <c r="J5465" s="87"/>
      <c r="K5465" s="87"/>
      <c r="L5465" s="87"/>
      <c r="M5465" s="87"/>
    </row>
    <row r="5466" spans="1:13" hidden="1">
      <c r="A5466" s="281" t="str">
        <f t="shared" si="875"/>
        <v>-</v>
      </c>
      <c r="B5466" s="282"/>
      <c r="C5466" s="282"/>
      <c r="D5466" s="283"/>
      <c r="E5466" s="284">
        <f t="shared" si="876"/>
        <v>0</v>
      </c>
      <c r="F5466" s="207">
        <f t="shared" si="877"/>
        <v>0</v>
      </c>
      <c r="G5466" s="229"/>
      <c r="H5466" s="87"/>
      <c r="I5466" s="285"/>
      <c r="J5466" s="87"/>
      <c r="K5466" s="87"/>
      <c r="L5466" s="87"/>
      <c r="M5466" s="87"/>
    </row>
    <row r="5467" spans="1:13" hidden="1">
      <c r="A5467" s="281" t="str">
        <f t="shared" si="875"/>
        <v>-</v>
      </c>
      <c r="B5467" s="282"/>
      <c r="C5467" s="282"/>
      <c r="D5467" s="283"/>
      <c r="E5467" s="284">
        <f t="shared" si="876"/>
        <v>0</v>
      </c>
      <c r="F5467" s="207">
        <f t="shared" si="877"/>
        <v>0</v>
      </c>
      <c r="G5467" s="229"/>
      <c r="H5467" s="87"/>
      <c r="I5467" s="285"/>
      <c r="J5467" s="87"/>
      <c r="K5467" s="87"/>
      <c r="L5467" s="87"/>
      <c r="M5467" s="87"/>
    </row>
    <row r="5468" spans="1:13" hidden="1">
      <c r="A5468" s="281" t="str">
        <f t="shared" si="875"/>
        <v>-</v>
      </c>
      <c r="B5468" s="282"/>
      <c r="C5468" s="282"/>
      <c r="D5468" s="283"/>
      <c r="E5468" s="284">
        <f t="shared" si="876"/>
        <v>0</v>
      </c>
      <c r="F5468" s="207">
        <f t="shared" si="877"/>
        <v>0</v>
      </c>
      <c r="G5468" s="229"/>
      <c r="H5468" s="87"/>
      <c r="I5468" s="285"/>
      <c r="J5468" s="87"/>
      <c r="K5468" s="87"/>
      <c r="L5468" s="87"/>
      <c r="M5468" s="87"/>
    </row>
    <row r="5469" spans="1:13" hidden="1">
      <c r="A5469" s="281" t="str">
        <f t="shared" si="875"/>
        <v>-</v>
      </c>
      <c r="B5469" s="282"/>
      <c r="C5469" s="282"/>
      <c r="D5469" s="283"/>
      <c r="E5469" s="284">
        <f t="shared" si="876"/>
        <v>0</v>
      </c>
      <c r="F5469" s="207">
        <f t="shared" si="877"/>
        <v>0</v>
      </c>
      <c r="G5469" s="235"/>
      <c r="H5469" s="87"/>
      <c r="I5469" s="285"/>
      <c r="J5469" s="87"/>
      <c r="K5469" s="87"/>
      <c r="L5469" s="87"/>
      <c r="M5469" s="87"/>
    </row>
    <row r="5470" spans="1:13" hidden="1">
      <c r="A5470" s="281" t="str">
        <f t="shared" si="875"/>
        <v>-</v>
      </c>
      <c r="B5470" s="282"/>
      <c r="C5470" s="282"/>
      <c r="D5470" s="283"/>
      <c r="E5470" s="284">
        <f t="shared" si="876"/>
        <v>0</v>
      </c>
      <c r="F5470" s="207">
        <f t="shared" si="877"/>
        <v>0</v>
      </c>
      <c r="G5470" s="229"/>
      <c r="H5470" s="87"/>
      <c r="I5470" s="285"/>
      <c r="J5470" s="87"/>
      <c r="K5470" s="87"/>
      <c r="L5470" s="87"/>
      <c r="M5470" s="87"/>
    </row>
    <row r="5471" spans="1:13" hidden="1">
      <c r="A5471" s="281" t="str">
        <f t="shared" si="875"/>
        <v>-</v>
      </c>
      <c r="B5471" s="282"/>
      <c r="C5471" s="282"/>
      <c r="D5471" s="283"/>
      <c r="E5471" s="284">
        <f t="shared" si="876"/>
        <v>0</v>
      </c>
      <c r="F5471" s="207">
        <f t="shared" si="877"/>
        <v>0</v>
      </c>
      <c r="G5471" s="229"/>
      <c r="H5471" s="87"/>
      <c r="I5471" s="285"/>
      <c r="J5471" s="87"/>
      <c r="K5471" s="87"/>
      <c r="L5471" s="87"/>
      <c r="M5471" s="87"/>
    </row>
    <row r="5472" spans="1:13" hidden="1">
      <c r="A5472" s="281" t="str">
        <f t="shared" si="875"/>
        <v>-</v>
      </c>
      <c r="B5472" s="282"/>
      <c r="C5472" s="282"/>
      <c r="D5472" s="283"/>
      <c r="E5472" s="284">
        <f t="shared" si="876"/>
        <v>0</v>
      </c>
      <c r="F5472" s="207">
        <f t="shared" si="877"/>
        <v>0</v>
      </c>
      <c r="G5472" s="229"/>
      <c r="H5472" s="87"/>
      <c r="I5472" s="285"/>
      <c r="J5472" s="87"/>
      <c r="K5472" s="87"/>
      <c r="L5472" s="87"/>
      <c r="M5472" s="87"/>
    </row>
    <row r="5473" spans="1:13" hidden="1">
      <c r="A5473" s="281" t="str">
        <f t="shared" si="875"/>
        <v>-</v>
      </c>
      <c r="B5473" s="282"/>
      <c r="C5473" s="282"/>
      <c r="D5473" s="283"/>
      <c r="E5473" s="284">
        <f t="shared" si="876"/>
        <v>0</v>
      </c>
      <c r="F5473" s="207">
        <f t="shared" si="877"/>
        <v>0</v>
      </c>
      <c r="G5473" s="229"/>
      <c r="H5473" s="87"/>
      <c r="I5473" s="285"/>
      <c r="J5473" s="87"/>
      <c r="K5473" s="87"/>
      <c r="L5473" s="87"/>
      <c r="M5473" s="87"/>
    </row>
    <row r="5474" spans="1:13" hidden="1">
      <c r="A5474" s="281" t="str">
        <f t="shared" si="875"/>
        <v>-</v>
      </c>
      <c r="B5474" s="282"/>
      <c r="C5474" s="282"/>
      <c r="D5474" s="283"/>
      <c r="E5474" s="284">
        <f t="shared" si="876"/>
        <v>0</v>
      </c>
      <c r="F5474" s="207">
        <f t="shared" si="877"/>
        <v>0</v>
      </c>
      <c r="G5474" s="229"/>
      <c r="H5474" s="87"/>
      <c r="I5474" s="285"/>
      <c r="J5474" s="87"/>
      <c r="K5474" s="87"/>
      <c r="L5474" s="87"/>
      <c r="M5474" s="87"/>
    </row>
    <row r="5475" spans="1:13" hidden="1">
      <c r="A5475" s="281" t="str">
        <f t="shared" si="875"/>
        <v>-</v>
      </c>
      <c r="B5475" s="282"/>
      <c r="C5475" s="282"/>
      <c r="D5475" s="283"/>
      <c r="E5475" s="284">
        <f t="shared" si="876"/>
        <v>0</v>
      </c>
      <c r="F5475" s="207">
        <f t="shared" si="877"/>
        <v>0</v>
      </c>
      <c r="G5475" s="229"/>
      <c r="H5475" s="87"/>
      <c r="I5475" s="285"/>
      <c r="J5475" s="87"/>
      <c r="K5475" s="87"/>
      <c r="L5475" s="87"/>
      <c r="M5475" s="87"/>
    </row>
    <row r="5476" spans="1:13" hidden="1">
      <c r="A5476" s="281" t="str">
        <f t="shared" si="875"/>
        <v>-</v>
      </c>
      <c r="B5476" s="282"/>
      <c r="C5476" s="282"/>
      <c r="D5476" s="283"/>
      <c r="E5476" s="284">
        <f t="shared" si="876"/>
        <v>0</v>
      </c>
      <c r="F5476" s="207">
        <f t="shared" si="877"/>
        <v>0</v>
      </c>
      <c r="G5476" s="229"/>
      <c r="H5476" s="87"/>
      <c r="I5476" s="285"/>
      <c r="J5476" s="87"/>
      <c r="K5476" s="87"/>
      <c r="L5476" s="87"/>
      <c r="M5476" s="87"/>
    </row>
    <row r="5477" spans="1:13" hidden="1">
      <c r="A5477" s="281" t="str">
        <f t="shared" si="875"/>
        <v>-</v>
      </c>
      <c r="B5477" s="282"/>
      <c r="C5477" s="282"/>
      <c r="D5477" s="283"/>
      <c r="E5477" s="284">
        <f t="shared" si="876"/>
        <v>0</v>
      </c>
      <c r="F5477" s="207">
        <f t="shared" si="877"/>
        <v>0</v>
      </c>
      <c r="G5477" s="229"/>
      <c r="H5477" s="87"/>
      <c r="I5477" s="285"/>
      <c r="J5477" s="87"/>
      <c r="K5477" s="87"/>
      <c r="L5477" s="87"/>
      <c r="M5477" s="87"/>
    </row>
    <row r="5478" spans="1:13" hidden="1">
      <c r="A5478" s="281" t="str">
        <f t="shared" si="875"/>
        <v>-</v>
      </c>
      <c r="B5478" s="282"/>
      <c r="C5478" s="282"/>
      <c r="D5478" s="283"/>
      <c r="E5478" s="284">
        <f t="shared" si="876"/>
        <v>0</v>
      </c>
      <c r="F5478" s="207">
        <f t="shared" si="877"/>
        <v>0</v>
      </c>
      <c r="G5478" s="229"/>
      <c r="H5478" s="87"/>
      <c r="I5478" s="285"/>
      <c r="J5478" s="87"/>
      <c r="K5478" s="87"/>
      <c r="L5478" s="87"/>
      <c r="M5478" s="87"/>
    </row>
    <row r="5479" spans="1:13" hidden="1">
      <c r="A5479" s="281" t="str">
        <f t="shared" si="875"/>
        <v>-</v>
      </c>
      <c r="B5479" s="282"/>
      <c r="C5479" s="282"/>
      <c r="D5479" s="283"/>
      <c r="E5479" s="284">
        <f t="shared" si="876"/>
        <v>0</v>
      </c>
      <c r="F5479" s="207">
        <f t="shared" si="877"/>
        <v>0</v>
      </c>
      <c r="G5479" s="229"/>
      <c r="H5479" s="87"/>
      <c r="I5479" s="285"/>
      <c r="J5479" s="87"/>
      <c r="K5479" s="87"/>
      <c r="L5479" s="87"/>
      <c r="M5479" s="87"/>
    </row>
    <row r="5480" spans="1:13" hidden="1">
      <c r="A5480" s="281" t="str">
        <f t="shared" si="875"/>
        <v>-</v>
      </c>
      <c r="B5480" s="282"/>
      <c r="C5480" s="282"/>
      <c r="D5480" s="283"/>
      <c r="E5480" s="284">
        <f t="shared" si="876"/>
        <v>0</v>
      </c>
      <c r="F5480" s="207">
        <f t="shared" si="877"/>
        <v>0</v>
      </c>
      <c r="G5480" s="229"/>
      <c r="H5480" s="87"/>
      <c r="I5480" s="285"/>
      <c r="J5480" s="87"/>
      <c r="K5480" s="87"/>
      <c r="L5480" s="87"/>
      <c r="M5480" s="87"/>
    </row>
    <row r="5481" spans="1:13" hidden="1">
      <c r="A5481" s="281" t="str">
        <f t="shared" si="875"/>
        <v>-</v>
      </c>
      <c r="B5481" s="282"/>
      <c r="C5481" s="282"/>
      <c r="D5481" s="283"/>
      <c r="E5481" s="284">
        <f t="shared" si="876"/>
        <v>0</v>
      </c>
      <c r="F5481" s="207">
        <f t="shared" si="877"/>
        <v>0</v>
      </c>
      <c r="G5481" s="229"/>
      <c r="H5481" s="87"/>
      <c r="I5481" s="285"/>
      <c r="J5481" s="87"/>
      <c r="K5481" s="87"/>
      <c r="L5481" s="87"/>
      <c r="M5481" s="87"/>
    </row>
    <row r="5482" spans="1:13" hidden="1">
      <c r="A5482" s="281" t="str">
        <f t="shared" si="875"/>
        <v>-</v>
      </c>
      <c r="B5482" s="282"/>
      <c r="C5482" s="282"/>
      <c r="D5482" s="283"/>
      <c r="E5482" s="284">
        <f t="shared" si="876"/>
        <v>0</v>
      </c>
      <c r="F5482" s="207">
        <f t="shared" si="877"/>
        <v>0</v>
      </c>
      <c r="G5482" s="229"/>
      <c r="H5482" s="87"/>
      <c r="I5482" s="285"/>
      <c r="J5482" s="87"/>
      <c r="K5482" s="87"/>
      <c r="L5482" s="87"/>
      <c r="M5482" s="87"/>
    </row>
    <row r="5483" spans="1:13" ht="13.5" hidden="1" thickBot="1">
      <c r="A5483" s="230"/>
      <c r="B5483" s="88"/>
      <c r="C5483" s="88"/>
      <c r="D5483" s="160"/>
      <c r="E5483" s="168"/>
      <c r="F5483" s="271" t="s">
        <v>89</v>
      </c>
      <c r="G5483" s="272">
        <f>SUM(F5463:F5482)</f>
        <v>0</v>
      </c>
      <c r="H5483" s="87"/>
      <c r="I5483" s="119"/>
      <c r="J5483" s="87"/>
      <c r="K5483" s="87"/>
      <c r="L5483" s="87"/>
      <c r="M5483" s="87"/>
    </row>
    <row r="5484" spans="1:13" ht="13.5" hidden="1" thickTop="1">
      <c r="A5484" s="231" t="s">
        <v>90</v>
      </c>
      <c r="B5484" s="89"/>
      <c r="C5484" s="89"/>
      <c r="D5484" s="161"/>
      <c r="E5484" s="169"/>
      <c r="F5484" s="161"/>
      <c r="G5484" s="232"/>
      <c r="H5484" s="87"/>
      <c r="I5484" s="119"/>
      <c r="J5484" s="87"/>
      <c r="K5484" s="87"/>
      <c r="L5484" s="87"/>
      <c r="M5484" s="87"/>
    </row>
    <row r="5485" spans="1:13" hidden="1">
      <c r="A5485" s="286" t="s">
        <v>2</v>
      </c>
      <c r="B5485" s="287"/>
      <c r="C5485" s="273" t="s">
        <v>3</v>
      </c>
      <c r="D5485" s="288" t="s">
        <v>91</v>
      </c>
      <c r="E5485" s="288" t="s">
        <v>92</v>
      </c>
      <c r="F5485" s="288" t="s">
        <v>87</v>
      </c>
      <c r="G5485" s="233" t="s">
        <v>88</v>
      </c>
      <c r="H5485" s="165"/>
      <c r="I5485" s="167"/>
      <c r="J5485" s="165"/>
      <c r="K5485" s="165"/>
      <c r="L5485" s="165"/>
      <c r="M5485" s="87"/>
    </row>
    <row r="5486" spans="1:13" hidden="1">
      <c r="A5486" s="506" t="str">
        <f t="shared" ref="A5486:A5495" si="878">IF(I5486=0,"",VLOOKUP(I5486,MATERIALES,2,FALSE))</f>
        <v/>
      </c>
      <c r="B5486" s="507"/>
      <c r="C5486" s="289" t="str">
        <f t="shared" ref="C5486:C5495" si="879">IF(I5486=0,"",VLOOKUP(I5486,MATERIALES,3,FALSE))</f>
        <v/>
      </c>
      <c r="D5486" s="290"/>
      <c r="E5486" s="291">
        <f t="shared" ref="E5486:E5495" si="880">IF(I5486=0,0,VLOOKUP(I5486,MATERIALES,4,FALSE))</f>
        <v>0</v>
      </c>
      <c r="F5486" s="207">
        <f>D5486*E5486</f>
        <v>0</v>
      </c>
      <c r="G5486" s="228"/>
      <c r="H5486" s="87"/>
      <c r="I5486" s="285"/>
      <c r="J5486" s="87"/>
      <c r="K5486" s="87"/>
      <c r="L5486" s="87"/>
      <c r="M5486" s="87"/>
    </row>
    <row r="5487" spans="1:13" hidden="1">
      <c r="A5487" s="506" t="str">
        <f t="shared" si="878"/>
        <v/>
      </c>
      <c r="B5487" s="507"/>
      <c r="C5487" s="289" t="str">
        <f t="shared" si="879"/>
        <v/>
      </c>
      <c r="D5487" s="290"/>
      <c r="E5487" s="291">
        <f t="shared" si="880"/>
        <v>0</v>
      </c>
      <c r="F5487" s="207">
        <f t="shared" ref="F5487:F5495" si="881">D5487*E5487</f>
        <v>0</v>
      </c>
      <c r="G5487" s="229"/>
      <c r="H5487" s="87"/>
      <c r="I5487" s="285"/>
      <c r="J5487" s="87"/>
      <c r="K5487" s="87"/>
      <c r="L5487" s="87"/>
      <c r="M5487" s="87"/>
    </row>
    <row r="5488" spans="1:13" hidden="1">
      <c r="A5488" s="506" t="str">
        <f t="shared" si="878"/>
        <v/>
      </c>
      <c r="B5488" s="507"/>
      <c r="C5488" s="289" t="str">
        <f t="shared" si="879"/>
        <v/>
      </c>
      <c r="D5488" s="290"/>
      <c r="E5488" s="291">
        <f t="shared" si="880"/>
        <v>0</v>
      </c>
      <c r="F5488" s="207">
        <f t="shared" si="881"/>
        <v>0</v>
      </c>
      <c r="G5488" s="229"/>
      <c r="H5488" s="87"/>
      <c r="I5488" s="285"/>
      <c r="J5488" s="87"/>
      <c r="K5488" s="87"/>
      <c r="L5488" s="87"/>
      <c r="M5488" s="87"/>
    </row>
    <row r="5489" spans="1:13" hidden="1">
      <c r="A5489" s="506" t="str">
        <f t="shared" si="878"/>
        <v/>
      </c>
      <c r="B5489" s="507"/>
      <c r="C5489" s="289" t="str">
        <f t="shared" si="879"/>
        <v/>
      </c>
      <c r="D5489" s="290"/>
      <c r="E5489" s="291">
        <f t="shared" si="880"/>
        <v>0</v>
      </c>
      <c r="F5489" s="207">
        <f t="shared" si="881"/>
        <v>0</v>
      </c>
      <c r="G5489" s="229"/>
      <c r="H5489" s="87"/>
      <c r="I5489" s="285"/>
      <c r="J5489" s="87"/>
      <c r="K5489" s="87"/>
      <c r="L5489" s="87"/>
      <c r="M5489" s="87"/>
    </row>
    <row r="5490" spans="1:13" hidden="1">
      <c r="A5490" s="506" t="str">
        <f t="shared" si="878"/>
        <v/>
      </c>
      <c r="B5490" s="507"/>
      <c r="C5490" s="289" t="str">
        <f t="shared" si="879"/>
        <v/>
      </c>
      <c r="D5490" s="290"/>
      <c r="E5490" s="291">
        <f t="shared" si="880"/>
        <v>0</v>
      </c>
      <c r="F5490" s="207">
        <f t="shared" si="881"/>
        <v>0</v>
      </c>
      <c r="G5490" s="229"/>
      <c r="H5490" s="87"/>
      <c r="I5490" s="285"/>
      <c r="J5490" s="87"/>
      <c r="K5490" s="87"/>
      <c r="L5490" s="87"/>
      <c r="M5490" s="87"/>
    </row>
    <row r="5491" spans="1:13" hidden="1">
      <c r="A5491" s="506" t="str">
        <f t="shared" si="878"/>
        <v/>
      </c>
      <c r="B5491" s="507"/>
      <c r="C5491" s="289" t="str">
        <f t="shared" si="879"/>
        <v/>
      </c>
      <c r="D5491" s="290"/>
      <c r="E5491" s="291">
        <f t="shared" si="880"/>
        <v>0</v>
      </c>
      <c r="F5491" s="207">
        <f t="shared" si="881"/>
        <v>0</v>
      </c>
      <c r="G5491" s="229"/>
      <c r="H5491" s="87"/>
      <c r="I5491" s="285"/>
      <c r="J5491" s="87"/>
      <c r="K5491" s="87"/>
      <c r="L5491" s="87"/>
      <c r="M5491" s="87"/>
    </row>
    <row r="5492" spans="1:13" hidden="1">
      <c r="A5492" s="506" t="str">
        <f t="shared" si="878"/>
        <v/>
      </c>
      <c r="B5492" s="507"/>
      <c r="C5492" s="289" t="str">
        <f t="shared" si="879"/>
        <v/>
      </c>
      <c r="D5492" s="290"/>
      <c r="E5492" s="291">
        <f t="shared" si="880"/>
        <v>0</v>
      </c>
      <c r="F5492" s="207">
        <f t="shared" si="881"/>
        <v>0</v>
      </c>
      <c r="G5492" s="229"/>
      <c r="H5492" s="87"/>
      <c r="I5492" s="285"/>
      <c r="J5492" s="87"/>
      <c r="K5492" s="87"/>
      <c r="L5492" s="87"/>
      <c r="M5492" s="87"/>
    </row>
    <row r="5493" spans="1:13" hidden="1">
      <c r="A5493" s="506" t="str">
        <f t="shared" si="878"/>
        <v/>
      </c>
      <c r="B5493" s="507"/>
      <c r="C5493" s="289" t="str">
        <f t="shared" si="879"/>
        <v/>
      </c>
      <c r="D5493" s="290"/>
      <c r="E5493" s="291">
        <f t="shared" si="880"/>
        <v>0</v>
      </c>
      <c r="F5493" s="207">
        <f t="shared" si="881"/>
        <v>0</v>
      </c>
      <c r="G5493" s="234"/>
      <c r="H5493" s="87"/>
      <c r="I5493" s="285"/>
      <c r="J5493" s="87"/>
      <c r="K5493" s="87"/>
      <c r="L5493" s="87"/>
      <c r="M5493" s="87"/>
    </row>
    <row r="5494" spans="1:13" hidden="1">
      <c r="A5494" s="506" t="str">
        <f t="shared" si="878"/>
        <v/>
      </c>
      <c r="B5494" s="507"/>
      <c r="C5494" s="289" t="str">
        <f t="shared" si="879"/>
        <v/>
      </c>
      <c r="D5494" s="290"/>
      <c r="E5494" s="291">
        <f t="shared" si="880"/>
        <v>0</v>
      </c>
      <c r="F5494" s="207">
        <f t="shared" si="881"/>
        <v>0</v>
      </c>
      <c r="G5494" s="229"/>
      <c r="H5494" s="87"/>
      <c r="I5494" s="285"/>
      <c r="J5494" s="87"/>
      <c r="K5494" s="87"/>
      <c r="L5494" s="87"/>
      <c r="M5494" s="87"/>
    </row>
    <row r="5495" spans="1:13" hidden="1">
      <c r="A5495" s="506" t="str">
        <f t="shared" si="878"/>
        <v/>
      </c>
      <c r="B5495" s="507"/>
      <c r="C5495" s="289" t="str">
        <f t="shared" si="879"/>
        <v/>
      </c>
      <c r="D5495" s="290"/>
      <c r="E5495" s="291">
        <f t="shared" si="880"/>
        <v>0</v>
      </c>
      <c r="F5495" s="207">
        <f t="shared" si="881"/>
        <v>0</v>
      </c>
      <c r="G5495" s="235"/>
      <c r="H5495" s="87"/>
      <c r="I5495" s="285"/>
      <c r="J5495" s="87"/>
      <c r="K5495" s="87"/>
      <c r="L5495" s="87"/>
      <c r="M5495" s="87"/>
    </row>
    <row r="5496" spans="1:13" ht="13.5" hidden="1" thickBot="1">
      <c r="A5496" s="223"/>
      <c r="B5496" s="87"/>
      <c r="C5496" s="87"/>
      <c r="D5496" s="162"/>
      <c r="E5496" s="170"/>
      <c r="F5496" s="66" t="s">
        <v>93</v>
      </c>
      <c r="G5496" s="234">
        <f>SUM(F5486:F5495)</f>
        <v>0</v>
      </c>
      <c r="H5496" s="87"/>
      <c r="I5496" s="119"/>
      <c r="J5496" s="87"/>
      <c r="K5496" s="87"/>
      <c r="L5496" s="87"/>
      <c r="M5496" s="87"/>
    </row>
    <row r="5497" spans="1:13" ht="14.25" hidden="1" thickTop="1" thickBot="1">
      <c r="A5497" s="236" t="s">
        <v>94</v>
      </c>
      <c r="B5497" s="90"/>
      <c r="C5497" s="90"/>
      <c r="D5497" s="163"/>
      <c r="E5497" s="171"/>
      <c r="F5497" s="163"/>
      <c r="G5497" s="237"/>
      <c r="H5497" s="87"/>
      <c r="I5497" s="119"/>
      <c r="J5497" s="87"/>
      <c r="K5497" s="87"/>
      <c r="L5497" s="87"/>
      <c r="M5497" s="87"/>
    </row>
    <row r="5498" spans="1:13" ht="13.5" hidden="1" thickTop="1">
      <c r="A5498" s="286" t="s">
        <v>2</v>
      </c>
      <c r="B5498" s="287"/>
      <c r="C5498" s="288" t="s">
        <v>95</v>
      </c>
      <c r="D5498" s="288" t="s">
        <v>96</v>
      </c>
      <c r="E5498" s="288" t="s">
        <v>97</v>
      </c>
      <c r="F5498" s="288" t="s">
        <v>87</v>
      </c>
      <c r="G5498" s="233" t="s">
        <v>88</v>
      </c>
      <c r="H5498" s="87"/>
      <c r="I5498" s="119"/>
      <c r="J5498" s="87"/>
      <c r="K5498" s="87"/>
      <c r="L5498" s="87"/>
      <c r="M5498" s="87"/>
    </row>
    <row r="5499" spans="1:13" hidden="1">
      <c r="A5499" s="506" t="str">
        <f>IF(I5499=0,"",VLOOKUP(I5499,EQUIPOS,2,FALSE))</f>
        <v/>
      </c>
      <c r="B5499" s="507"/>
      <c r="C5499" s="292"/>
      <c r="D5499" s="290"/>
      <c r="E5499" s="291">
        <f>IF(I5499=0,0,VLOOKUP(I5499,EQUIPOS,4,FALSE))</f>
        <v>0</v>
      </c>
      <c r="F5499" s="207">
        <f>C5499*D5499*E5499</f>
        <v>0</v>
      </c>
      <c r="G5499" s="228"/>
      <c r="H5499" s="87"/>
      <c r="I5499" s="285"/>
      <c r="J5499" s="87"/>
      <c r="K5499" s="87"/>
      <c r="L5499" s="87"/>
      <c r="M5499" s="87"/>
    </row>
    <row r="5500" spans="1:13" hidden="1">
      <c r="A5500" s="506" t="str">
        <f>IF(I5500=0,"",VLOOKUP(I5500,EQUIPOS,2,FALSE))</f>
        <v/>
      </c>
      <c r="B5500" s="507"/>
      <c r="C5500" s="292"/>
      <c r="D5500" s="290"/>
      <c r="E5500" s="291">
        <f>IF(I5500=0,0,VLOOKUP(I5500,EQUIPOS,4,FALSE))</f>
        <v>0</v>
      </c>
      <c r="F5500" s="207">
        <f>C5500*D5500*E5500</f>
        <v>0</v>
      </c>
      <c r="G5500" s="229"/>
      <c r="H5500" s="87"/>
      <c r="I5500" s="285"/>
      <c r="J5500" s="87"/>
      <c r="K5500" s="87"/>
      <c r="L5500" s="87"/>
      <c r="M5500" s="87"/>
    </row>
    <row r="5501" spans="1:13" hidden="1">
      <c r="A5501" s="506" t="str">
        <f>IF(I5501=0,"",VLOOKUP(I5501,EQUIPOS,2,FALSE))</f>
        <v/>
      </c>
      <c r="B5501" s="507"/>
      <c r="C5501" s="292"/>
      <c r="D5501" s="290"/>
      <c r="E5501" s="291">
        <f>IF(I5501=0,0,VLOOKUP(I5501,EQUIPOS,4,FALSE))</f>
        <v>0</v>
      </c>
      <c r="F5501" s="207">
        <f>C5501*D5501*E5501</f>
        <v>0</v>
      </c>
      <c r="G5501" s="229"/>
      <c r="H5501" s="87"/>
      <c r="I5501" s="285"/>
      <c r="J5501" s="87"/>
      <c r="K5501" s="87"/>
      <c r="L5501" s="87"/>
      <c r="M5501" s="87"/>
    </row>
    <row r="5502" spans="1:13" hidden="1">
      <c r="A5502" s="506" t="str">
        <f>IF(I5502=0,"",VLOOKUP(I5502,EQUIPOS,2,FALSE))</f>
        <v/>
      </c>
      <c r="B5502" s="507"/>
      <c r="C5502" s="292"/>
      <c r="D5502" s="290"/>
      <c r="E5502" s="291">
        <f>IF(I5502=0,0,VLOOKUP(I5502,EQUIPOS,4,FALSE))</f>
        <v>0</v>
      </c>
      <c r="F5502" s="207">
        <f>C5502*D5502*E5502</f>
        <v>0</v>
      </c>
      <c r="G5502" s="235"/>
      <c r="H5502" s="87"/>
      <c r="I5502" s="285"/>
      <c r="J5502" s="87"/>
      <c r="K5502" s="87"/>
      <c r="L5502" s="87"/>
      <c r="M5502" s="87"/>
    </row>
    <row r="5503" spans="1:13" ht="13.5" hidden="1" thickBot="1">
      <c r="A5503" s="230"/>
      <c r="B5503" s="88"/>
      <c r="C5503" s="88"/>
      <c r="D5503" s="160"/>
      <c r="E5503" s="172"/>
      <c r="F5503" s="271" t="s">
        <v>98</v>
      </c>
      <c r="G5503" s="238">
        <f>SUM(F5499:F5502)</f>
        <v>0</v>
      </c>
      <c r="H5503" s="87"/>
      <c r="I5503" s="119"/>
      <c r="J5503" s="87"/>
      <c r="K5503" s="87"/>
      <c r="L5503" s="87"/>
      <c r="M5503" s="87"/>
    </row>
    <row r="5504" spans="1:13" ht="13.5" hidden="1" thickTop="1">
      <c r="A5504" s="231" t="s">
        <v>99</v>
      </c>
      <c r="B5504" s="89"/>
      <c r="C5504" s="89"/>
      <c r="D5504" s="161"/>
      <c r="E5504" s="169"/>
      <c r="F5504" s="161"/>
      <c r="G5504" s="232"/>
      <c r="H5504" s="87"/>
      <c r="I5504" s="119"/>
      <c r="J5504" s="87"/>
      <c r="K5504" s="87"/>
      <c r="L5504" s="87"/>
      <c r="M5504" s="87"/>
    </row>
    <row r="5505" spans="1:13" hidden="1">
      <c r="A5505" s="286" t="s">
        <v>2</v>
      </c>
      <c r="B5505" s="273" t="s">
        <v>3</v>
      </c>
      <c r="C5505" s="273" t="s">
        <v>91</v>
      </c>
      <c r="D5505" s="288" t="s">
        <v>85</v>
      </c>
      <c r="E5505" s="288" t="s">
        <v>92</v>
      </c>
      <c r="F5505" s="288" t="s">
        <v>87</v>
      </c>
      <c r="G5505" s="233" t="s">
        <v>88</v>
      </c>
      <c r="H5505" s="165"/>
      <c r="I5505" s="167"/>
      <c r="J5505" s="87"/>
      <c r="K5505" s="87"/>
      <c r="L5505" s="87"/>
      <c r="M5505" s="87"/>
    </row>
    <row r="5506" spans="1:13" hidden="1">
      <c r="A5506" s="293" t="str">
        <f t="shared" ref="A5506:A5514" si="882">IF(I5506=0,"",VLOOKUP(I5506,MANOOBRA,2,FALSE))</f>
        <v/>
      </c>
      <c r="B5506" s="289" t="str">
        <f t="shared" ref="B5506:B5514" si="883">IF(I5506=0,"",VLOOKUP(I5506,MANOOBRA,3,FALSE))</f>
        <v/>
      </c>
      <c r="C5506" s="292"/>
      <c r="D5506" s="292"/>
      <c r="E5506" s="291">
        <f t="shared" ref="E5506:E5514" si="884">IF(I5506=0,0,VLOOKUP(I5506,MANOOBRA,4,FALSE))</f>
        <v>0</v>
      </c>
      <c r="F5506" s="207">
        <f>IF(D5506=0,0,C5506*E5506/D5506)</f>
        <v>0</v>
      </c>
      <c r="G5506" s="228"/>
      <c r="H5506" s="87"/>
      <c r="I5506" s="285"/>
      <c r="J5506" s="87"/>
      <c r="K5506" s="87"/>
      <c r="L5506" s="87"/>
      <c r="M5506" s="87"/>
    </row>
    <row r="5507" spans="1:13" hidden="1">
      <c r="A5507" s="293" t="str">
        <f t="shared" si="882"/>
        <v/>
      </c>
      <c r="B5507" s="289" t="str">
        <f t="shared" si="883"/>
        <v/>
      </c>
      <c r="C5507" s="292"/>
      <c r="D5507" s="292"/>
      <c r="E5507" s="291">
        <f t="shared" si="884"/>
        <v>0</v>
      </c>
      <c r="F5507" s="207">
        <f t="shared" ref="F5507:F5514" si="885">IF(D5507=0,0,C5507*E5507/D5507)</f>
        <v>0</v>
      </c>
      <c r="G5507" s="229"/>
      <c r="H5507" s="87"/>
      <c r="I5507" s="285"/>
      <c r="J5507" s="87"/>
      <c r="K5507" s="87"/>
      <c r="L5507" s="87"/>
      <c r="M5507" s="87"/>
    </row>
    <row r="5508" spans="1:13" hidden="1">
      <c r="A5508" s="293" t="str">
        <f t="shared" si="882"/>
        <v/>
      </c>
      <c r="B5508" s="289" t="str">
        <f t="shared" si="883"/>
        <v/>
      </c>
      <c r="C5508" s="292"/>
      <c r="D5508" s="292"/>
      <c r="E5508" s="291">
        <f t="shared" si="884"/>
        <v>0</v>
      </c>
      <c r="F5508" s="207">
        <f t="shared" si="885"/>
        <v>0</v>
      </c>
      <c r="G5508" s="229"/>
      <c r="H5508" s="87"/>
      <c r="I5508" s="285"/>
      <c r="J5508" s="87"/>
      <c r="K5508" s="87"/>
      <c r="L5508" s="87"/>
      <c r="M5508" s="87"/>
    </row>
    <row r="5509" spans="1:13" hidden="1">
      <c r="A5509" s="293" t="str">
        <f t="shared" si="882"/>
        <v/>
      </c>
      <c r="B5509" s="289" t="str">
        <f t="shared" si="883"/>
        <v/>
      </c>
      <c r="C5509" s="292"/>
      <c r="D5509" s="292"/>
      <c r="E5509" s="291">
        <f t="shared" si="884"/>
        <v>0</v>
      </c>
      <c r="F5509" s="207">
        <f t="shared" si="885"/>
        <v>0</v>
      </c>
      <c r="G5509" s="229"/>
      <c r="H5509" s="87"/>
      <c r="I5509" s="285"/>
      <c r="J5509" s="87"/>
      <c r="K5509" s="87"/>
      <c r="L5509" s="87"/>
      <c r="M5509" s="87"/>
    </row>
    <row r="5510" spans="1:13" hidden="1">
      <c r="A5510" s="293" t="str">
        <f t="shared" si="882"/>
        <v/>
      </c>
      <c r="B5510" s="289" t="str">
        <f t="shared" si="883"/>
        <v/>
      </c>
      <c r="C5510" s="292"/>
      <c r="D5510" s="292"/>
      <c r="E5510" s="291">
        <f t="shared" si="884"/>
        <v>0</v>
      </c>
      <c r="F5510" s="207">
        <f t="shared" si="885"/>
        <v>0</v>
      </c>
      <c r="G5510" s="229"/>
      <c r="H5510" s="87"/>
      <c r="I5510" s="285"/>
      <c r="J5510" s="87"/>
      <c r="K5510" s="87"/>
      <c r="L5510" s="87"/>
      <c r="M5510" s="87"/>
    </row>
    <row r="5511" spans="1:13" hidden="1">
      <c r="A5511" s="293" t="str">
        <f t="shared" si="882"/>
        <v/>
      </c>
      <c r="B5511" s="289" t="str">
        <f t="shared" si="883"/>
        <v/>
      </c>
      <c r="C5511" s="292"/>
      <c r="D5511" s="294"/>
      <c r="E5511" s="291">
        <f t="shared" si="884"/>
        <v>0</v>
      </c>
      <c r="F5511" s="207">
        <f t="shared" si="885"/>
        <v>0</v>
      </c>
      <c r="G5511" s="229"/>
      <c r="H5511" s="87"/>
      <c r="I5511" s="285"/>
      <c r="J5511" s="87"/>
      <c r="K5511" s="87"/>
      <c r="L5511" s="87"/>
      <c r="M5511" s="87"/>
    </row>
    <row r="5512" spans="1:13" hidden="1">
      <c r="A5512" s="293" t="str">
        <f t="shared" si="882"/>
        <v/>
      </c>
      <c r="B5512" s="289" t="str">
        <f t="shared" si="883"/>
        <v/>
      </c>
      <c r="C5512" s="292"/>
      <c r="D5512" s="294"/>
      <c r="E5512" s="291">
        <f t="shared" si="884"/>
        <v>0</v>
      </c>
      <c r="F5512" s="207">
        <f t="shared" si="885"/>
        <v>0</v>
      </c>
      <c r="G5512" s="229"/>
      <c r="H5512" s="87"/>
      <c r="I5512" s="285"/>
      <c r="J5512" s="87"/>
      <c r="K5512" s="87"/>
      <c r="L5512" s="87"/>
      <c r="M5512" s="87"/>
    </row>
    <row r="5513" spans="1:13" hidden="1">
      <c r="A5513" s="293" t="str">
        <f t="shared" si="882"/>
        <v/>
      </c>
      <c r="B5513" s="289" t="str">
        <f t="shared" si="883"/>
        <v/>
      </c>
      <c r="C5513" s="292"/>
      <c r="D5513" s="294"/>
      <c r="E5513" s="291">
        <f t="shared" si="884"/>
        <v>0</v>
      </c>
      <c r="F5513" s="207">
        <f t="shared" si="885"/>
        <v>0</v>
      </c>
      <c r="G5513" s="229"/>
      <c r="H5513" s="87"/>
      <c r="I5513" s="285"/>
      <c r="J5513" s="87"/>
      <c r="K5513" s="87"/>
      <c r="L5513" s="87"/>
      <c r="M5513" s="87"/>
    </row>
    <row r="5514" spans="1:13" hidden="1">
      <c r="A5514" s="293" t="str">
        <f t="shared" si="882"/>
        <v/>
      </c>
      <c r="B5514" s="289" t="str">
        <f t="shared" si="883"/>
        <v/>
      </c>
      <c r="C5514" s="292"/>
      <c r="D5514" s="294"/>
      <c r="E5514" s="291">
        <f t="shared" si="884"/>
        <v>0</v>
      </c>
      <c r="F5514" s="207">
        <f t="shared" si="885"/>
        <v>0</v>
      </c>
      <c r="G5514" s="235"/>
      <c r="H5514" s="87"/>
      <c r="I5514" s="285"/>
      <c r="J5514" s="87"/>
      <c r="K5514" s="87"/>
      <c r="L5514" s="87"/>
      <c r="M5514" s="87"/>
    </row>
    <row r="5515" spans="1:13" ht="13.5" hidden="1" thickBot="1">
      <c r="A5515" s="230"/>
      <c r="B5515" s="88"/>
      <c r="C5515" s="88"/>
      <c r="D5515" s="160"/>
      <c r="E5515" s="168"/>
      <c r="F5515" s="271" t="s">
        <v>100</v>
      </c>
      <c r="G5515" s="238">
        <f>SUM(F5506:F5514)</f>
        <v>0</v>
      </c>
      <c r="H5515" s="87"/>
      <c r="I5515" s="119"/>
      <c r="J5515" s="87"/>
      <c r="K5515" s="87"/>
      <c r="L5515" s="87"/>
      <c r="M5515" s="87"/>
    </row>
    <row r="5516" spans="1:13" ht="13.5" hidden="1" thickTop="1">
      <c r="A5516" s="239" t="s">
        <v>101</v>
      </c>
      <c r="B5516" s="89"/>
      <c r="C5516" s="89"/>
      <c r="D5516" s="161"/>
      <c r="E5516" s="169"/>
      <c r="F5516" s="161"/>
      <c r="G5516" s="232"/>
      <c r="H5516" s="87"/>
      <c r="I5516" s="119"/>
      <c r="J5516" s="87"/>
      <c r="K5516" s="87"/>
      <c r="L5516" s="87"/>
      <c r="M5516" s="87"/>
    </row>
    <row r="5517" spans="1:13" hidden="1">
      <c r="A5517" s="286" t="s">
        <v>2</v>
      </c>
      <c r="B5517" s="287"/>
      <c r="C5517" s="287"/>
      <c r="D5517" s="208"/>
      <c r="E5517" s="288" t="s">
        <v>102</v>
      </c>
      <c r="F5517" s="288" t="s">
        <v>45</v>
      </c>
      <c r="G5517" s="295" t="s">
        <v>102</v>
      </c>
      <c r="H5517" s="165"/>
      <c r="I5517" s="167"/>
      <c r="J5517" s="87"/>
      <c r="K5517" s="87"/>
      <c r="L5517" s="87"/>
      <c r="M5517" s="87"/>
    </row>
    <row r="5518" spans="1:13" hidden="1">
      <c r="A5518" s="296" t="s">
        <v>103</v>
      </c>
      <c r="B5518" s="209"/>
      <c r="C5518" s="209"/>
      <c r="D5518" s="210"/>
      <c r="E5518" s="284">
        <f>SUM(G5483,G5496,G5503,G5515)</f>
        <v>0</v>
      </c>
      <c r="F5518" s="297">
        <f>A</f>
        <v>0</v>
      </c>
      <c r="G5518" s="298">
        <f>E5518*F5518</f>
        <v>0</v>
      </c>
      <c r="H5518" s="87"/>
      <c r="I5518" s="173"/>
      <c r="J5518" s="87"/>
      <c r="K5518" s="87"/>
      <c r="L5518" s="87"/>
      <c r="M5518" s="87"/>
    </row>
    <row r="5519" spans="1:13" hidden="1">
      <c r="A5519" s="296" t="s">
        <v>104</v>
      </c>
      <c r="B5519" s="209"/>
      <c r="C5519" s="209"/>
      <c r="D5519" s="210"/>
      <c r="E5519" s="284">
        <f>SUM(G5483,G5496,G5503,G5515)</f>
        <v>0</v>
      </c>
      <c r="F5519" s="297">
        <f>I</f>
        <v>0</v>
      </c>
      <c r="G5519" s="298">
        <f>E5519*F5519</f>
        <v>0</v>
      </c>
      <c r="H5519" s="87"/>
      <c r="I5519" s="173"/>
      <c r="J5519" s="87"/>
      <c r="K5519" s="87"/>
      <c r="L5519" s="87"/>
      <c r="M5519" s="87"/>
    </row>
    <row r="5520" spans="1:13" hidden="1">
      <c r="A5520" s="296" t="s">
        <v>105</v>
      </c>
      <c r="B5520" s="209"/>
      <c r="C5520" s="209"/>
      <c r="D5520" s="210"/>
      <c r="E5520" s="284">
        <f>SUM(G5483,G5496,G5503,G5515)</f>
        <v>0</v>
      </c>
      <c r="F5520" s="297">
        <f>U</f>
        <v>0</v>
      </c>
      <c r="G5520" s="298">
        <f>E5520*F5520</f>
        <v>0</v>
      </c>
      <c r="H5520" s="87"/>
      <c r="I5520" s="173"/>
      <c r="J5520" s="87"/>
      <c r="K5520" s="87"/>
      <c r="L5520" s="87"/>
      <c r="M5520" s="87"/>
    </row>
    <row r="5521" spans="1:13" ht="23.25" hidden="1" thickBot="1">
      <c r="A5521" s="230"/>
      <c r="B5521" s="88"/>
      <c r="C5521" s="88"/>
      <c r="D5521" s="160"/>
      <c r="E5521" s="168"/>
      <c r="F5521" s="67" t="s">
        <v>106</v>
      </c>
      <c r="G5521" s="238">
        <f>SUM(G5518:G5520)</f>
        <v>0</v>
      </c>
      <c r="H5521" s="87"/>
      <c r="I5521" s="119"/>
      <c r="J5521" s="299" t="s">
        <v>107</v>
      </c>
      <c r="K5521" s="299" t="s">
        <v>108</v>
      </c>
      <c r="L5521" s="299" t="s">
        <v>106</v>
      </c>
      <c r="M5521" s="299" t="s">
        <v>105</v>
      </c>
    </row>
    <row r="5522" spans="1:13" ht="14.25" hidden="1" thickTop="1" thickBot="1">
      <c r="A5522" s="240"/>
      <c r="B5522" s="58"/>
      <c r="C5522" s="58"/>
      <c r="D5522" s="174"/>
      <c r="E5522" s="68" t="s">
        <v>108</v>
      </c>
      <c r="F5522" s="69"/>
      <c r="G5522" s="241">
        <f>ROUND(SUM(G5483,G5496,G5503,G5515,G5521),0)</f>
        <v>0</v>
      </c>
      <c r="H5522" s="58"/>
      <c r="I5522" s="118"/>
      <c r="J5522" s="300" t="str">
        <f>B5459</f>
        <v>8.3</v>
      </c>
      <c r="K5522" s="301">
        <f>G5522</f>
        <v>0</v>
      </c>
      <c r="L5522" s="302">
        <f>ROUND(SUM(G5483,G5496,G5503,G5515),0)</f>
        <v>0</v>
      </c>
      <c r="M5522" s="303">
        <f>G5520</f>
        <v>0</v>
      </c>
    </row>
    <row r="5523" spans="1:13" ht="26.25" hidden="1" thickTop="1">
      <c r="A5523" s="242" t="s">
        <v>109</v>
      </c>
      <c r="B5523" s="87"/>
      <c r="C5523" s="87"/>
      <c r="D5523" s="162"/>
      <c r="E5523" s="166"/>
      <c r="F5523" s="162"/>
      <c r="G5523" s="225"/>
      <c r="H5523" s="87"/>
      <c r="I5523" s="119"/>
      <c r="J5523" s="87"/>
      <c r="K5523" s="87"/>
      <c r="L5523" s="87"/>
      <c r="M5523" s="87"/>
    </row>
    <row r="5524" spans="1:13" hidden="1">
      <c r="A5524" s="242"/>
      <c r="B5524" s="175"/>
      <c r="C5524" s="175"/>
      <c r="D5524" s="176"/>
      <c r="E5524" s="166"/>
      <c r="F5524" s="162"/>
      <c r="G5524" s="243">
        <f ca="1">TODAY()</f>
        <v>46244</v>
      </c>
      <c r="H5524" s="87"/>
      <c r="I5524" s="119"/>
      <c r="J5524" s="87"/>
      <c r="K5524" s="87"/>
      <c r="L5524" s="87"/>
      <c r="M5524" s="87"/>
    </row>
    <row r="5525" spans="1:13" ht="13.5" hidden="1" thickBot="1">
      <c r="A5525" s="244"/>
      <c r="B5525" s="245"/>
      <c r="C5525" s="245"/>
      <c r="D5525" s="246"/>
      <c r="E5525" s="247"/>
      <c r="F5525" s="246"/>
      <c r="G5525" s="248"/>
      <c r="H5525" s="87"/>
      <c r="I5525" s="119"/>
      <c r="J5525" s="87"/>
      <c r="K5525" s="87"/>
      <c r="L5525" s="87"/>
      <c r="M5525" s="87"/>
    </row>
    <row r="5526" spans="1:13" hidden="1">
      <c r="A5526" s="217"/>
      <c r="B5526" s="218"/>
      <c r="C5526" s="218"/>
      <c r="D5526" s="219"/>
      <c r="E5526" s="220"/>
      <c r="F5526" s="219"/>
      <c r="G5526" s="221" t="s">
        <v>77</v>
      </c>
      <c r="H5526" s="58"/>
      <c r="I5526" s="118"/>
      <c r="J5526" s="58"/>
      <c r="K5526" s="58"/>
      <c r="L5526" s="58"/>
      <c r="M5526" s="87"/>
    </row>
    <row r="5527" spans="1:13" hidden="1">
      <c r="A5527" s="222" t="s">
        <v>78</v>
      </c>
      <c r="B5527" s="508" t="str">
        <f>Proponente</f>
        <v>Proponente BCDA</v>
      </c>
      <c r="C5527" s="508"/>
      <c r="D5527" s="508"/>
      <c r="E5527" s="508"/>
      <c r="F5527" s="508"/>
      <c r="G5527" s="509"/>
      <c r="H5527" s="87"/>
      <c r="I5527" s="119"/>
      <c r="J5527" s="87"/>
      <c r="K5527" s="87"/>
      <c r="L5527" s="87"/>
      <c r="M5527" s="87"/>
    </row>
    <row r="5528" spans="1:13" hidden="1">
      <c r="A5528" s="222" t="s">
        <v>79</v>
      </c>
      <c r="B5528" s="87" t="str">
        <f>VLOOKUP(B5529,'4_Presupuesto de Obra'!$A$8:$D$182,2,FALSE)</f>
        <v>8.4</v>
      </c>
      <c r="C5528" s="508">
        <f>VLOOKUP(B5529,'4_Presupuesto de Obra'!$A$8:$D$182,3,FALSE)</f>
        <v>0</v>
      </c>
      <c r="D5528" s="508"/>
      <c r="E5528" s="508"/>
      <c r="F5528" s="508"/>
      <c r="G5528" s="509"/>
      <c r="H5528" s="87"/>
      <c r="I5528" s="119"/>
      <c r="J5528" s="87"/>
      <c r="K5528" s="87"/>
      <c r="L5528" s="87"/>
      <c r="M5528" s="87"/>
    </row>
    <row r="5529" spans="1:13" hidden="1">
      <c r="A5529" s="223"/>
      <c r="B5529" s="216">
        <f>+B5460+1</f>
        <v>81</v>
      </c>
      <c r="C5529" s="87"/>
      <c r="D5529" s="162"/>
      <c r="E5529" s="166"/>
      <c r="F5529" s="59" t="s">
        <v>80</v>
      </c>
      <c r="G5529" s="224">
        <f>VLOOKUP(B5529,'4_Presupuesto de Obra'!$A$8:$D$182,4,FALSE)</f>
        <v>0</v>
      </c>
      <c r="H5529" s="87"/>
      <c r="I5529" s="119"/>
      <c r="J5529" s="87"/>
      <c r="K5529" s="87"/>
      <c r="L5529" s="87"/>
      <c r="M5529" s="87"/>
    </row>
    <row r="5530" spans="1:13" ht="13.5" hidden="1" thickBot="1">
      <c r="A5530" s="222" t="s">
        <v>81</v>
      </c>
      <c r="B5530" s="87"/>
      <c r="C5530" s="87"/>
      <c r="D5530" s="162"/>
      <c r="E5530" s="166"/>
      <c r="F5530" s="162"/>
      <c r="G5530" s="225"/>
      <c r="H5530" s="87"/>
      <c r="I5530" s="167"/>
      <c r="J5530" s="87"/>
      <c r="K5530" s="87"/>
      <c r="L5530" s="87"/>
      <c r="M5530" s="87"/>
    </row>
    <row r="5531" spans="1:13" ht="13.5" hidden="1" thickTop="1">
      <c r="A5531" s="226" t="s">
        <v>2</v>
      </c>
      <c r="B5531" s="158" t="s">
        <v>83</v>
      </c>
      <c r="C5531" s="158" t="s">
        <v>84</v>
      </c>
      <c r="D5531" s="159" t="s">
        <v>85</v>
      </c>
      <c r="E5531" s="65" t="s">
        <v>86</v>
      </c>
      <c r="F5531" s="65" t="s">
        <v>87</v>
      </c>
      <c r="G5531" s="227" t="s">
        <v>88</v>
      </c>
      <c r="H5531" s="165"/>
      <c r="I5531" s="167"/>
      <c r="J5531" s="165"/>
      <c r="K5531" s="165"/>
      <c r="L5531" s="165"/>
      <c r="M5531" s="87"/>
    </row>
    <row r="5532" spans="1:13" hidden="1">
      <c r="A5532" s="281" t="str">
        <f t="shared" ref="A5532:A5551" si="886">IF(I5532=0,"-",VLOOKUP(I5532,EQUIPOS,2,FALSE))</f>
        <v>-</v>
      </c>
      <c r="B5532" s="282"/>
      <c r="C5532" s="282"/>
      <c r="D5532" s="283"/>
      <c r="E5532" s="284">
        <f t="shared" ref="E5532:E5551" si="887">IF(I5532=0,0,VLOOKUP(I5532,EQUIPOS,4,FALSE))</f>
        <v>0</v>
      </c>
      <c r="F5532" s="207">
        <f t="shared" ref="F5532:F5551" si="888">IF(D5532=0,0,E5532/D5532)</f>
        <v>0</v>
      </c>
      <c r="G5532" s="228"/>
      <c r="H5532" s="87"/>
      <c r="I5532" s="285"/>
      <c r="J5532" s="87"/>
      <c r="K5532" s="87"/>
      <c r="L5532" s="87"/>
      <c r="M5532" s="87"/>
    </row>
    <row r="5533" spans="1:13" hidden="1">
      <c r="A5533" s="281" t="str">
        <f t="shared" si="886"/>
        <v>-</v>
      </c>
      <c r="B5533" s="282"/>
      <c r="C5533" s="282"/>
      <c r="D5533" s="283"/>
      <c r="E5533" s="284">
        <f t="shared" si="887"/>
        <v>0</v>
      </c>
      <c r="F5533" s="207">
        <f t="shared" si="888"/>
        <v>0</v>
      </c>
      <c r="G5533" s="229"/>
      <c r="H5533" s="87"/>
      <c r="I5533" s="285"/>
      <c r="J5533" s="87"/>
      <c r="K5533" s="87"/>
      <c r="L5533" s="87"/>
      <c r="M5533" s="87"/>
    </row>
    <row r="5534" spans="1:13" hidden="1">
      <c r="A5534" s="281" t="str">
        <f t="shared" si="886"/>
        <v>-</v>
      </c>
      <c r="B5534" s="282"/>
      <c r="C5534" s="282"/>
      <c r="D5534" s="283"/>
      <c r="E5534" s="284">
        <f t="shared" si="887"/>
        <v>0</v>
      </c>
      <c r="F5534" s="207">
        <f t="shared" si="888"/>
        <v>0</v>
      </c>
      <c r="G5534" s="229"/>
      <c r="H5534" s="87"/>
      <c r="I5534" s="285"/>
      <c r="J5534" s="87"/>
      <c r="K5534" s="87"/>
      <c r="L5534" s="87"/>
      <c r="M5534" s="87"/>
    </row>
    <row r="5535" spans="1:13" hidden="1">
      <c r="A5535" s="281" t="str">
        <f t="shared" si="886"/>
        <v>-</v>
      </c>
      <c r="B5535" s="282"/>
      <c r="C5535" s="282"/>
      <c r="D5535" s="283"/>
      <c r="E5535" s="284">
        <f t="shared" si="887"/>
        <v>0</v>
      </c>
      <c r="F5535" s="207">
        <f t="shared" si="888"/>
        <v>0</v>
      </c>
      <c r="G5535" s="229"/>
      <c r="H5535" s="87"/>
      <c r="I5535" s="285"/>
      <c r="J5535" s="87"/>
      <c r="K5535" s="87"/>
      <c r="L5535" s="87"/>
      <c r="M5535" s="87"/>
    </row>
    <row r="5536" spans="1:13" hidden="1">
      <c r="A5536" s="281" t="str">
        <f t="shared" si="886"/>
        <v>-</v>
      </c>
      <c r="B5536" s="282"/>
      <c r="C5536" s="282"/>
      <c r="D5536" s="283"/>
      <c r="E5536" s="284">
        <f t="shared" si="887"/>
        <v>0</v>
      </c>
      <c r="F5536" s="207">
        <f t="shared" si="888"/>
        <v>0</v>
      </c>
      <c r="G5536" s="229"/>
      <c r="H5536" s="87"/>
      <c r="I5536" s="285"/>
      <c r="J5536" s="87"/>
      <c r="K5536" s="87"/>
      <c r="L5536" s="87"/>
      <c r="M5536" s="87"/>
    </row>
    <row r="5537" spans="1:13" hidden="1">
      <c r="A5537" s="281" t="str">
        <f t="shared" si="886"/>
        <v>-</v>
      </c>
      <c r="B5537" s="282"/>
      <c r="C5537" s="282"/>
      <c r="D5537" s="283"/>
      <c r="E5537" s="284">
        <f t="shared" si="887"/>
        <v>0</v>
      </c>
      <c r="F5537" s="207">
        <f t="shared" si="888"/>
        <v>0</v>
      </c>
      <c r="G5537" s="229"/>
      <c r="H5537" s="87"/>
      <c r="I5537" s="285"/>
      <c r="J5537" s="87"/>
      <c r="K5537" s="87"/>
      <c r="L5537" s="87"/>
      <c r="M5537" s="87"/>
    </row>
    <row r="5538" spans="1:13" hidden="1">
      <c r="A5538" s="281" t="str">
        <f t="shared" si="886"/>
        <v>-</v>
      </c>
      <c r="B5538" s="282"/>
      <c r="C5538" s="282"/>
      <c r="D5538" s="283"/>
      <c r="E5538" s="284">
        <f t="shared" si="887"/>
        <v>0</v>
      </c>
      <c r="F5538" s="207">
        <f t="shared" si="888"/>
        <v>0</v>
      </c>
      <c r="G5538" s="235"/>
      <c r="H5538" s="87"/>
      <c r="I5538" s="285"/>
      <c r="J5538" s="87"/>
      <c r="K5538" s="87"/>
      <c r="L5538" s="87"/>
      <c r="M5538" s="87"/>
    </row>
    <row r="5539" spans="1:13" hidden="1">
      <c r="A5539" s="281" t="str">
        <f t="shared" si="886"/>
        <v>-</v>
      </c>
      <c r="B5539" s="282"/>
      <c r="C5539" s="282"/>
      <c r="D5539" s="283"/>
      <c r="E5539" s="284">
        <f t="shared" si="887"/>
        <v>0</v>
      </c>
      <c r="F5539" s="207">
        <f t="shared" si="888"/>
        <v>0</v>
      </c>
      <c r="G5539" s="229"/>
      <c r="H5539" s="87"/>
      <c r="I5539" s="285"/>
      <c r="J5539" s="87"/>
      <c r="K5539" s="87"/>
      <c r="L5539" s="87"/>
      <c r="M5539" s="87"/>
    </row>
    <row r="5540" spans="1:13" hidden="1">
      <c r="A5540" s="281" t="str">
        <f t="shared" si="886"/>
        <v>-</v>
      </c>
      <c r="B5540" s="282"/>
      <c r="C5540" s="282"/>
      <c r="D5540" s="283"/>
      <c r="E5540" s="284">
        <f t="shared" si="887"/>
        <v>0</v>
      </c>
      <c r="F5540" s="207">
        <f t="shared" si="888"/>
        <v>0</v>
      </c>
      <c r="G5540" s="229"/>
      <c r="H5540" s="87"/>
      <c r="I5540" s="285"/>
      <c r="J5540" s="87"/>
      <c r="K5540" s="87"/>
      <c r="L5540" s="87"/>
      <c r="M5540" s="87"/>
    </row>
    <row r="5541" spans="1:13" hidden="1">
      <c r="A5541" s="281" t="str">
        <f t="shared" si="886"/>
        <v>-</v>
      </c>
      <c r="B5541" s="282"/>
      <c r="C5541" s="282"/>
      <c r="D5541" s="283"/>
      <c r="E5541" s="284">
        <f t="shared" si="887"/>
        <v>0</v>
      </c>
      <c r="F5541" s="207">
        <f t="shared" si="888"/>
        <v>0</v>
      </c>
      <c r="G5541" s="229"/>
      <c r="H5541" s="87"/>
      <c r="I5541" s="285"/>
      <c r="J5541" s="87"/>
      <c r="K5541" s="87"/>
      <c r="L5541" s="87"/>
      <c r="M5541" s="87"/>
    </row>
    <row r="5542" spans="1:13" hidden="1">
      <c r="A5542" s="281" t="str">
        <f t="shared" si="886"/>
        <v>-</v>
      </c>
      <c r="B5542" s="282"/>
      <c r="C5542" s="282"/>
      <c r="D5542" s="283"/>
      <c r="E5542" s="284">
        <f t="shared" si="887"/>
        <v>0</v>
      </c>
      <c r="F5542" s="207">
        <f t="shared" si="888"/>
        <v>0</v>
      </c>
      <c r="G5542" s="229"/>
      <c r="H5542" s="87"/>
      <c r="I5542" s="285"/>
      <c r="J5542" s="87"/>
      <c r="K5542" s="87"/>
      <c r="L5542" s="87"/>
      <c r="M5542" s="87"/>
    </row>
    <row r="5543" spans="1:13" hidden="1">
      <c r="A5543" s="281" t="str">
        <f t="shared" si="886"/>
        <v>-</v>
      </c>
      <c r="B5543" s="282"/>
      <c r="C5543" s="282"/>
      <c r="D5543" s="283"/>
      <c r="E5543" s="284">
        <f t="shared" si="887"/>
        <v>0</v>
      </c>
      <c r="F5543" s="207">
        <f t="shared" si="888"/>
        <v>0</v>
      </c>
      <c r="G5543" s="229"/>
      <c r="H5543" s="87"/>
      <c r="I5543" s="285"/>
      <c r="J5543" s="87"/>
      <c r="K5543" s="87"/>
      <c r="L5543" s="87"/>
      <c r="M5543" s="87"/>
    </row>
    <row r="5544" spans="1:13" hidden="1">
      <c r="A5544" s="281" t="str">
        <f t="shared" si="886"/>
        <v>-</v>
      </c>
      <c r="B5544" s="282"/>
      <c r="C5544" s="282"/>
      <c r="D5544" s="283"/>
      <c r="E5544" s="284">
        <f t="shared" si="887"/>
        <v>0</v>
      </c>
      <c r="F5544" s="207">
        <f t="shared" si="888"/>
        <v>0</v>
      </c>
      <c r="G5544" s="229"/>
      <c r="H5544" s="87"/>
      <c r="I5544" s="285"/>
      <c r="J5544" s="87"/>
      <c r="K5544" s="87"/>
      <c r="L5544" s="87"/>
      <c r="M5544" s="87"/>
    </row>
    <row r="5545" spans="1:13" hidden="1">
      <c r="A5545" s="281" t="str">
        <f t="shared" si="886"/>
        <v>-</v>
      </c>
      <c r="B5545" s="282"/>
      <c r="C5545" s="282"/>
      <c r="D5545" s="283"/>
      <c r="E5545" s="284">
        <f t="shared" si="887"/>
        <v>0</v>
      </c>
      <c r="F5545" s="207">
        <f t="shared" si="888"/>
        <v>0</v>
      </c>
      <c r="G5545" s="229"/>
      <c r="H5545" s="87"/>
      <c r="I5545" s="285"/>
      <c r="J5545" s="87"/>
      <c r="K5545" s="87"/>
      <c r="L5545" s="87"/>
      <c r="M5545" s="87"/>
    </row>
    <row r="5546" spans="1:13" hidden="1">
      <c r="A5546" s="281" t="str">
        <f t="shared" si="886"/>
        <v>-</v>
      </c>
      <c r="B5546" s="282"/>
      <c r="C5546" s="282"/>
      <c r="D5546" s="283"/>
      <c r="E5546" s="284">
        <f t="shared" si="887"/>
        <v>0</v>
      </c>
      <c r="F5546" s="207">
        <f t="shared" si="888"/>
        <v>0</v>
      </c>
      <c r="G5546" s="229"/>
      <c r="H5546" s="87"/>
      <c r="I5546" s="285"/>
      <c r="J5546" s="87"/>
      <c r="K5546" s="87"/>
      <c r="L5546" s="87"/>
      <c r="M5546" s="87"/>
    </row>
    <row r="5547" spans="1:13" hidden="1">
      <c r="A5547" s="281" t="str">
        <f t="shared" si="886"/>
        <v>-</v>
      </c>
      <c r="B5547" s="282"/>
      <c r="C5547" s="282"/>
      <c r="D5547" s="283"/>
      <c r="E5547" s="284">
        <f t="shared" si="887"/>
        <v>0</v>
      </c>
      <c r="F5547" s="207">
        <f t="shared" si="888"/>
        <v>0</v>
      </c>
      <c r="G5547" s="229"/>
      <c r="H5547" s="87"/>
      <c r="I5547" s="285"/>
      <c r="J5547" s="87"/>
      <c r="K5547" s="87"/>
      <c r="L5547" s="87"/>
      <c r="M5547" s="87"/>
    </row>
    <row r="5548" spans="1:13" hidden="1">
      <c r="A5548" s="281" t="str">
        <f t="shared" si="886"/>
        <v>-</v>
      </c>
      <c r="B5548" s="282"/>
      <c r="C5548" s="282"/>
      <c r="D5548" s="283"/>
      <c r="E5548" s="284">
        <f t="shared" si="887"/>
        <v>0</v>
      </c>
      <c r="F5548" s="207">
        <f t="shared" si="888"/>
        <v>0</v>
      </c>
      <c r="G5548" s="229"/>
      <c r="H5548" s="87"/>
      <c r="I5548" s="285"/>
      <c r="J5548" s="87"/>
      <c r="K5548" s="87"/>
      <c r="L5548" s="87"/>
      <c r="M5548" s="87"/>
    </row>
    <row r="5549" spans="1:13" hidden="1">
      <c r="A5549" s="281" t="str">
        <f t="shared" si="886"/>
        <v>-</v>
      </c>
      <c r="B5549" s="282"/>
      <c r="C5549" s="282"/>
      <c r="D5549" s="283"/>
      <c r="E5549" s="284">
        <f t="shared" si="887"/>
        <v>0</v>
      </c>
      <c r="F5549" s="207">
        <f t="shared" si="888"/>
        <v>0</v>
      </c>
      <c r="G5549" s="229"/>
      <c r="H5549" s="87"/>
      <c r="I5549" s="285"/>
      <c r="J5549" s="87"/>
      <c r="K5549" s="87"/>
      <c r="L5549" s="87"/>
      <c r="M5549" s="87"/>
    </row>
    <row r="5550" spans="1:13" hidden="1">
      <c r="A5550" s="281" t="str">
        <f t="shared" si="886"/>
        <v>-</v>
      </c>
      <c r="B5550" s="282"/>
      <c r="C5550" s="282"/>
      <c r="D5550" s="283"/>
      <c r="E5550" s="284">
        <f t="shared" si="887"/>
        <v>0</v>
      </c>
      <c r="F5550" s="207">
        <f t="shared" si="888"/>
        <v>0</v>
      </c>
      <c r="G5550" s="229"/>
      <c r="H5550" s="87"/>
      <c r="I5550" s="285"/>
      <c r="J5550" s="87"/>
      <c r="K5550" s="87"/>
      <c r="L5550" s="87"/>
      <c r="M5550" s="87"/>
    </row>
    <row r="5551" spans="1:13" hidden="1">
      <c r="A5551" s="281" t="str">
        <f t="shared" si="886"/>
        <v>-</v>
      </c>
      <c r="B5551" s="282"/>
      <c r="C5551" s="282"/>
      <c r="D5551" s="283"/>
      <c r="E5551" s="284">
        <f t="shared" si="887"/>
        <v>0</v>
      </c>
      <c r="F5551" s="207">
        <f t="shared" si="888"/>
        <v>0</v>
      </c>
      <c r="G5551" s="229"/>
      <c r="H5551" s="87"/>
      <c r="I5551" s="285"/>
      <c r="J5551" s="87"/>
      <c r="K5551" s="87"/>
      <c r="L5551" s="87"/>
      <c r="M5551" s="87"/>
    </row>
    <row r="5552" spans="1:13" ht="13.5" hidden="1" thickBot="1">
      <c r="A5552" s="230"/>
      <c r="B5552" s="88"/>
      <c r="C5552" s="88"/>
      <c r="D5552" s="160"/>
      <c r="E5552" s="168"/>
      <c r="F5552" s="271" t="s">
        <v>89</v>
      </c>
      <c r="G5552" s="272">
        <f>SUM(F5532:F5551)</f>
        <v>0</v>
      </c>
      <c r="H5552" s="87"/>
      <c r="I5552" s="119"/>
      <c r="J5552" s="87"/>
      <c r="K5552" s="87"/>
      <c r="L5552" s="87"/>
      <c r="M5552" s="87"/>
    </row>
    <row r="5553" spans="1:13" ht="13.5" hidden="1" thickTop="1">
      <c r="A5553" s="231" t="s">
        <v>90</v>
      </c>
      <c r="B5553" s="89"/>
      <c r="C5553" s="89"/>
      <c r="D5553" s="161"/>
      <c r="E5553" s="169"/>
      <c r="F5553" s="161"/>
      <c r="G5553" s="232"/>
      <c r="H5553" s="87"/>
      <c r="I5553" s="119"/>
      <c r="J5553" s="87"/>
      <c r="K5553" s="87"/>
      <c r="L5553" s="87"/>
      <c r="M5553" s="87"/>
    </row>
    <row r="5554" spans="1:13" hidden="1">
      <c r="A5554" s="286" t="s">
        <v>2</v>
      </c>
      <c r="B5554" s="287"/>
      <c r="C5554" s="273" t="s">
        <v>3</v>
      </c>
      <c r="D5554" s="288" t="s">
        <v>91</v>
      </c>
      <c r="E5554" s="288" t="s">
        <v>92</v>
      </c>
      <c r="F5554" s="288" t="s">
        <v>87</v>
      </c>
      <c r="G5554" s="233" t="s">
        <v>88</v>
      </c>
      <c r="H5554" s="165"/>
      <c r="I5554" s="167"/>
      <c r="J5554" s="165"/>
      <c r="K5554" s="165"/>
      <c r="L5554" s="165"/>
      <c r="M5554" s="87"/>
    </row>
    <row r="5555" spans="1:13" hidden="1">
      <c r="A5555" s="506" t="str">
        <f t="shared" ref="A5555:A5564" si="889">IF(I5555=0,"",VLOOKUP(I5555,MATERIALES,2,FALSE))</f>
        <v/>
      </c>
      <c r="B5555" s="507"/>
      <c r="C5555" s="289" t="str">
        <f t="shared" ref="C5555:C5564" si="890">IF(I5555=0,"",VLOOKUP(I5555,MATERIALES,4,FALSE))</f>
        <v/>
      </c>
      <c r="D5555" s="290"/>
      <c r="E5555" s="291">
        <f t="shared" ref="E5555:E5564" si="891">IF(I5555=0,0,VLOOKUP(I5555,MATERIALES,4,FALSE))</f>
        <v>0</v>
      </c>
      <c r="F5555" s="207">
        <f>D5555*E5555</f>
        <v>0</v>
      </c>
      <c r="G5555" s="228"/>
      <c r="H5555" s="87"/>
      <c r="I5555" s="285"/>
      <c r="J5555" s="87"/>
      <c r="K5555" s="87"/>
      <c r="L5555" s="87"/>
      <c r="M5555" s="87"/>
    </row>
    <row r="5556" spans="1:13" hidden="1">
      <c r="A5556" s="506" t="str">
        <f t="shared" si="889"/>
        <v/>
      </c>
      <c r="B5556" s="507"/>
      <c r="C5556" s="289" t="str">
        <f t="shared" si="890"/>
        <v/>
      </c>
      <c r="D5556" s="290"/>
      <c r="E5556" s="291">
        <f t="shared" si="891"/>
        <v>0</v>
      </c>
      <c r="F5556" s="207">
        <f t="shared" ref="F5556:F5564" si="892">D5556*E5556</f>
        <v>0</v>
      </c>
      <c r="G5556" s="229"/>
      <c r="H5556" s="87"/>
      <c r="I5556" s="285"/>
      <c r="J5556" s="87"/>
      <c r="K5556" s="87"/>
      <c r="L5556" s="87"/>
      <c r="M5556" s="87"/>
    </row>
    <row r="5557" spans="1:13" hidden="1">
      <c r="A5557" s="506" t="str">
        <f t="shared" si="889"/>
        <v/>
      </c>
      <c r="B5557" s="507"/>
      <c r="C5557" s="289" t="str">
        <f t="shared" si="890"/>
        <v/>
      </c>
      <c r="D5557" s="290"/>
      <c r="E5557" s="291">
        <f t="shared" si="891"/>
        <v>0</v>
      </c>
      <c r="F5557" s="207">
        <f t="shared" si="892"/>
        <v>0</v>
      </c>
      <c r="G5557" s="229"/>
      <c r="H5557" s="87"/>
      <c r="I5557" s="285"/>
      <c r="J5557" s="87"/>
      <c r="K5557" s="87"/>
      <c r="L5557" s="87"/>
      <c r="M5557" s="87"/>
    </row>
    <row r="5558" spans="1:13" hidden="1">
      <c r="A5558" s="506" t="str">
        <f t="shared" si="889"/>
        <v/>
      </c>
      <c r="B5558" s="507"/>
      <c r="C5558" s="289" t="str">
        <f t="shared" si="890"/>
        <v/>
      </c>
      <c r="D5558" s="290"/>
      <c r="E5558" s="291">
        <f t="shared" si="891"/>
        <v>0</v>
      </c>
      <c r="F5558" s="207">
        <f t="shared" si="892"/>
        <v>0</v>
      </c>
      <c r="G5558" s="229"/>
      <c r="H5558" s="87"/>
      <c r="I5558" s="285"/>
      <c r="J5558" s="87"/>
      <c r="K5558" s="87"/>
      <c r="L5558" s="87"/>
      <c r="M5558" s="87"/>
    </row>
    <row r="5559" spans="1:13" hidden="1">
      <c r="A5559" s="506" t="str">
        <f t="shared" si="889"/>
        <v/>
      </c>
      <c r="B5559" s="507"/>
      <c r="C5559" s="289" t="str">
        <f t="shared" si="890"/>
        <v/>
      </c>
      <c r="D5559" s="290"/>
      <c r="E5559" s="291">
        <f t="shared" si="891"/>
        <v>0</v>
      </c>
      <c r="F5559" s="207">
        <f t="shared" si="892"/>
        <v>0</v>
      </c>
      <c r="G5559" s="229"/>
      <c r="H5559" s="87"/>
      <c r="I5559" s="285"/>
      <c r="J5559" s="87"/>
      <c r="K5559" s="87"/>
      <c r="L5559" s="87"/>
      <c r="M5559" s="87"/>
    </row>
    <row r="5560" spans="1:13" hidden="1">
      <c r="A5560" s="506" t="str">
        <f t="shared" si="889"/>
        <v/>
      </c>
      <c r="B5560" s="507"/>
      <c r="C5560" s="289" t="str">
        <f t="shared" si="890"/>
        <v/>
      </c>
      <c r="D5560" s="290"/>
      <c r="E5560" s="291">
        <f t="shared" si="891"/>
        <v>0</v>
      </c>
      <c r="F5560" s="207">
        <f t="shared" si="892"/>
        <v>0</v>
      </c>
      <c r="G5560" s="229"/>
      <c r="H5560" s="87"/>
      <c r="I5560" s="285"/>
      <c r="J5560" s="87"/>
      <c r="K5560" s="87"/>
      <c r="L5560" s="87"/>
      <c r="M5560" s="87"/>
    </row>
    <row r="5561" spans="1:13" hidden="1">
      <c r="A5561" s="506" t="str">
        <f t="shared" si="889"/>
        <v/>
      </c>
      <c r="B5561" s="507"/>
      <c r="C5561" s="289" t="str">
        <f t="shared" si="890"/>
        <v/>
      </c>
      <c r="D5561" s="290"/>
      <c r="E5561" s="291">
        <f t="shared" si="891"/>
        <v>0</v>
      </c>
      <c r="F5561" s="207">
        <f t="shared" si="892"/>
        <v>0</v>
      </c>
      <c r="G5561" s="229"/>
      <c r="H5561" s="87"/>
      <c r="I5561" s="285"/>
      <c r="J5561" s="87"/>
      <c r="K5561" s="87"/>
      <c r="L5561" s="87"/>
      <c r="M5561" s="87"/>
    </row>
    <row r="5562" spans="1:13" hidden="1">
      <c r="A5562" s="506" t="str">
        <f t="shared" si="889"/>
        <v/>
      </c>
      <c r="B5562" s="507"/>
      <c r="C5562" s="289" t="str">
        <f t="shared" si="890"/>
        <v/>
      </c>
      <c r="D5562" s="290"/>
      <c r="E5562" s="291">
        <f t="shared" si="891"/>
        <v>0</v>
      </c>
      <c r="F5562" s="207">
        <f t="shared" si="892"/>
        <v>0</v>
      </c>
      <c r="G5562" s="234"/>
      <c r="H5562" s="87"/>
      <c r="I5562" s="285"/>
      <c r="J5562" s="87"/>
      <c r="K5562" s="87"/>
      <c r="L5562" s="87"/>
      <c r="M5562" s="87"/>
    </row>
    <row r="5563" spans="1:13" hidden="1">
      <c r="A5563" s="506" t="str">
        <f t="shared" si="889"/>
        <v/>
      </c>
      <c r="B5563" s="507"/>
      <c r="C5563" s="289" t="str">
        <f t="shared" si="890"/>
        <v/>
      </c>
      <c r="D5563" s="290"/>
      <c r="E5563" s="291">
        <f t="shared" si="891"/>
        <v>0</v>
      </c>
      <c r="F5563" s="207">
        <f t="shared" si="892"/>
        <v>0</v>
      </c>
      <c r="G5563" s="229"/>
      <c r="H5563" s="87"/>
      <c r="I5563" s="285"/>
      <c r="J5563" s="87"/>
      <c r="K5563" s="87"/>
      <c r="L5563" s="87"/>
      <c r="M5563" s="87"/>
    </row>
    <row r="5564" spans="1:13" hidden="1">
      <c r="A5564" s="506" t="str">
        <f t="shared" si="889"/>
        <v/>
      </c>
      <c r="B5564" s="507"/>
      <c r="C5564" s="289" t="str">
        <f t="shared" si="890"/>
        <v/>
      </c>
      <c r="D5564" s="290"/>
      <c r="E5564" s="291">
        <f t="shared" si="891"/>
        <v>0</v>
      </c>
      <c r="F5564" s="207">
        <f t="shared" si="892"/>
        <v>0</v>
      </c>
      <c r="G5564" s="235"/>
      <c r="H5564" s="87"/>
      <c r="I5564" s="285"/>
      <c r="J5564" s="87"/>
      <c r="K5564" s="87"/>
      <c r="L5564" s="87"/>
      <c r="M5564" s="87"/>
    </row>
    <row r="5565" spans="1:13" ht="13.5" hidden="1" thickBot="1">
      <c r="A5565" s="223"/>
      <c r="B5565" s="87"/>
      <c r="C5565" s="87"/>
      <c r="D5565" s="162"/>
      <c r="E5565" s="170"/>
      <c r="F5565" s="66" t="s">
        <v>93</v>
      </c>
      <c r="G5565" s="234">
        <f>SUM(F5555:F5564)</f>
        <v>0</v>
      </c>
      <c r="H5565" s="87"/>
      <c r="I5565" s="119"/>
      <c r="J5565" s="87"/>
      <c r="K5565" s="87"/>
      <c r="L5565" s="87"/>
      <c r="M5565" s="87"/>
    </row>
    <row r="5566" spans="1:13" ht="14.25" hidden="1" thickTop="1" thickBot="1">
      <c r="A5566" s="236" t="s">
        <v>94</v>
      </c>
      <c r="B5566" s="90"/>
      <c r="C5566" s="90"/>
      <c r="D5566" s="163"/>
      <c r="E5566" s="171"/>
      <c r="F5566" s="163"/>
      <c r="G5566" s="237"/>
      <c r="H5566" s="87"/>
      <c r="I5566" s="119"/>
      <c r="J5566" s="87"/>
      <c r="K5566" s="87"/>
      <c r="L5566" s="87"/>
      <c r="M5566" s="87"/>
    </row>
    <row r="5567" spans="1:13" ht="13.5" hidden="1" thickTop="1">
      <c r="A5567" s="286" t="s">
        <v>2</v>
      </c>
      <c r="B5567" s="287"/>
      <c r="C5567" s="288" t="s">
        <v>95</v>
      </c>
      <c r="D5567" s="288" t="s">
        <v>96</v>
      </c>
      <c r="E5567" s="288" t="s">
        <v>97</v>
      </c>
      <c r="F5567" s="288" t="s">
        <v>87</v>
      </c>
      <c r="G5567" s="233" t="s">
        <v>88</v>
      </c>
      <c r="H5567" s="87"/>
      <c r="I5567" s="119"/>
      <c r="J5567" s="87"/>
      <c r="K5567" s="87"/>
      <c r="L5567" s="87"/>
      <c r="M5567" s="87"/>
    </row>
    <row r="5568" spans="1:13" hidden="1">
      <c r="A5568" s="506" t="str">
        <f>IF(I5568=0,"",VLOOKUP(I5568,EQUIPOS,2,FALSE))</f>
        <v/>
      </c>
      <c r="B5568" s="507"/>
      <c r="C5568" s="292"/>
      <c r="D5568" s="290"/>
      <c r="E5568" s="291">
        <f>IF(I5568=0,0,VLOOKUP(I5568,EQUIPOS,4,FALSE))</f>
        <v>0</v>
      </c>
      <c r="F5568" s="207">
        <f>C5568*D5568*E5568</f>
        <v>0</v>
      </c>
      <c r="G5568" s="228"/>
      <c r="H5568" s="87"/>
      <c r="I5568" s="285"/>
      <c r="J5568" s="87"/>
      <c r="K5568" s="87"/>
      <c r="L5568" s="87"/>
      <c r="M5568" s="87"/>
    </row>
    <row r="5569" spans="1:13" hidden="1">
      <c r="A5569" s="506" t="str">
        <f>IF(I5569=0,"",VLOOKUP(I5569,EQUIPOS,2,FALSE))</f>
        <v/>
      </c>
      <c r="B5569" s="507"/>
      <c r="C5569" s="292"/>
      <c r="D5569" s="290"/>
      <c r="E5569" s="291">
        <f>IF(I5569=0,0,VLOOKUP(I5569,EQUIPOS,4,FALSE))</f>
        <v>0</v>
      </c>
      <c r="F5569" s="207">
        <f>C5569*D5569*E5569</f>
        <v>0</v>
      </c>
      <c r="G5569" s="229"/>
      <c r="H5569" s="87"/>
      <c r="I5569" s="285"/>
      <c r="J5569" s="87"/>
      <c r="K5569" s="87"/>
      <c r="L5569" s="87"/>
      <c r="M5569" s="87"/>
    </row>
    <row r="5570" spans="1:13" hidden="1">
      <c r="A5570" s="506" t="str">
        <f>IF(I5570=0,"",VLOOKUP(I5570,EQUIPOS,2,FALSE))</f>
        <v/>
      </c>
      <c r="B5570" s="507"/>
      <c r="C5570" s="292"/>
      <c r="D5570" s="290"/>
      <c r="E5570" s="291">
        <f>IF(I5570=0,0,VLOOKUP(I5570,EQUIPOS,4,FALSE))</f>
        <v>0</v>
      </c>
      <c r="F5570" s="207">
        <f>C5570*D5570*E5570</f>
        <v>0</v>
      </c>
      <c r="G5570" s="229"/>
      <c r="H5570" s="87"/>
      <c r="I5570" s="285"/>
      <c r="J5570" s="87"/>
      <c r="K5570" s="87"/>
      <c r="L5570" s="87"/>
      <c r="M5570" s="87"/>
    </row>
    <row r="5571" spans="1:13" hidden="1">
      <c r="A5571" s="506" t="str">
        <f>IF(I5571=0,"",VLOOKUP(I5571,EQUIPOS,2,FALSE))</f>
        <v/>
      </c>
      <c r="B5571" s="507"/>
      <c r="C5571" s="292"/>
      <c r="D5571" s="290"/>
      <c r="E5571" s="291">
        <f>IF(I5571=0,0,VLOOKUP(I5571,EQUIPOS,4,FALSE))</f>
        <v>0</v>
      </c>
      <c r="F5571" s="207">
        <f>C5571*D5571*E5571</f>
        <v>0</v>
      </c>
      <c r="G5571" s="235"/>
      <c r="H5571" s="87"/>
      <c r="I5571" s="285"/>
      <c r="J5571" s="87"/>
      <c r="K5571" s="87"/>
      <c r="L5571" s="87"/>
      <c r="M5571" s="87"/>
    </row>
    <row r="5572" spans="1:13" ht="13.5" hidden="1" thickBot="1">
      <c r="A5572" s="230"/>
      <c r="B5572" s="88"/>
      <c r="C5572" s="88"/>
      <c r="D5572" s="160"/>
      <c r="E5572" s="172"/>
      <c r="F5572" s="271" t="s">
        <v>98</v>
      </c>
      <c r="G5572" s="238">
        <f>SUM(F5568:F5571)</f>
        <v>0</v>
      </c>
      <c r="H5572" s="87"/>
      <c r="I5572" s="119"/>
      <c r="J5572" s="87"/>
      <c r="K5572" s="87"/>
      <c r="L5572" s="87"/>
      <c r="M5572" s="87"/>
    </row>
    <row r="5573" spans="1:13" ht="13.5" hidden="1" thickTop="1">
      <c r="A5573" s="231" t="s">
        <v>99</v>
      </c>
      <c r="B5573" s="89"/>
      <c r="C5573" s="89"/>
      <c r="D5573" s="161"/>
      <c r="E5573" s="169"/>
      <c r="F5573" s="161"/>
      <c r="G5573" s="232"/>
      <c r="H5573" s="87"/>
      <c r="I5573" s="119"/>
      <c r="J5573" s="87"/>
      <c r="K5573" s="87"/>
      <c r="L5573" s="87"/>
      <c r="M5573" s="87"/>
    </row>
    <row r="5574" spans="1:13" hidden="1">
      <c r="A5574" s="286" t="s">
        <v>2</v>
      </c>
      <c r="B5574" s="273" t="s">
        <v>3</v>
      </c>
      <c r="C5574" s="273" t="s">
        <v>91</v>
      </c>
      <c r="D5574" s="288" t="s">
        <v>85</v>
      </c>
      <c r="E5574" s="288" t="s">
        <v>92</v>
      </c>
      <c r="F5574" s="288" t="s">
        <v>87</v>
      </c>
      <c r="G5574" s="233" t="s">
        <v>88</v>
      </c>
      <c r="H5574" s="165"/>
      <c r="I5574" s="167"/>
      <c r="J5574" s="87"/>
      <c r="K5574" s="87"/>
      <c r="L5574" s="87"/>
      <c r="M5574" s="87"/>
    </row>
    <row r="5575" spans="1:13" hidden="1">
      <c r="A5575" s="293" t="str">
        <f t="shared" ref="A5575:A5583" si="893">IF(I5575=0,"",VLOOKUP(I5575,MANOOBRA,2,FALSE))</f>
        <v/>
      </c>
      <c r="B5575" s="289" t="str">
        <f t="shared" ref="B5575:B5583" si="894">IF(I5575=0,"",VLOOKUP(I5575,MANOOBRA,3,FALSE))</f>
        <v/>
      </c>
      <c r="C5575" s="292"/>
      <c r="D5575" s="292"/>
      <c r="E5575" s="291">
        <f t="shared" ref="E5575:E5583" si="895">IF(I5575=0,0,VLOOKUP(I5575,MANOOBRA,4,FALSE))</f>
        <v>0</v>
      </c>
      <c r="F5575" s="207">
        <f>IF(D5575=0,0,C5575*E5575/D5575)</f>
        <v>0</v>
      </c>
      <c r="G5575" s="228"/>
      <c r="H5575" s="87"/>
      <c r="I5575" s="285"/>
      <c r="J5575" s="87"/>
      <c r="K5575" s="87"/>
      <c r="L5575" s="87"/>
      <c r="M5575" s="87"/>
    </row>
    <row r="5576" spans="1:13" hidden="1">
      <c r="A5576" s="293" t="str">
        <f t="shared" si="893"/>
        <v/>
      </c>
      <c r="B5576" s="289" t="str">
        <f t="shared" si="894"/>
        <v/>
      </c>
      <c r="C5576" s="292"/>
      <c r="D5576" s="292"/>
      <c r="E5576" s="291">
        <f t="shared" si="895"/>
        <v>0</v>
      </c>
      <c r="F5576" s="207">
        <f t="shared" ref="F5576:F5583" si="896">IF(D5576=0,0,C5576*E5576/D5576)</f>
        <v>0</v>
      </c>
      <c r="G5576" s="229"/>
      <c r="H5576" s="87"/>
      <c r="I5576" s="285"/>
      <c r="J5576" s="87"/>
      <c r="K5576" s="87"/>
      <c r="L5576" s="87"/>
      <c r="M5576" s="87"/>
    </row>
    <row r="5577" spans="1:13" hidden="1">
      <c r="A5577" s="293" t="str">
        <f t="shared" si="893"/>
        <v/>
      </c>
      <c r="B5577" s="289" t="str">
        <f t="shared" si="894"/>
        <v/>
      </c>
      <c r="C5577" s="292"/>
      <c r="D5577" s="292"/>
      <c r="E5577" s="291">
        <f t="shared" si="895"/>
        <v>0</v>
      </c>
      <c r="F5577" s="207">
        <f t="shared" si="896"/>
        <v>0</v>
      </c>
      <c r="G5577" s="229"/>
      <c r="H5577" s="87"/>
      <c r="I5577" s="285"/>
      <c r="J5577" s="87"/>
      <c r="K5577" s="87"/>
      <c r="L5577" s="87"/>
      <c r="M5577" s="87"/>
    </row>
    <row r="5578" spans="1:13" hidden="1">
      <c r="A5578" s="293" t="str">
        <f t="shared" si="893"/>
        <v/>
      </c>
      <c r="B5578" s="289" t="str">
        <f t="shared" si="894"/>
        <v/>
      </c>
      <c r="C5578" s="292"/>
      <c r="D5578" s="292"/>
      <c r="E5578" s="291">
        <f t="shared" si="895"/>
        <v>0</v>
      </c>
      <c r="F5578" s="207">
        <f t="shared" si="896"/>
        <v>0</v>
      </c>
      <c r="G5578" s="229"/>
      <c r="H5578" s="87"/>
      <c r="I5578" s="285"/>
      <c r="J5578" s="87"/>
      <c r="K5578" s="87"/>
      <c r="L5578" s="87"/>
      <c r="M5578" s="87"/>
    </row>
    <row r="5579" spans="1:13" hidden="1">
      <c r="A5579" s="293" t="str">
        <f t="shared" si="893"/>
        <v/>
      </c>
      <c r="B5579" s="289" t="str">
        <f t="shared" si="894"/>
        <v/>
      </c>
      <c r="C5579" s="292"/>
      <c r="D5579" s="292"/>
      <c r="E5579" s="291">
        <f t="shared" si="895"/>
        <v>0</v>
      </c>
      <c r="F5579" s="207">
        <f t="shared" si="896"/>
        <v>0</v>
      </c>
      <c r="G5579" s="229"/>
      <c r="H5579" s="87"/>
      <c r="I5579" s="285"/>
      <c r="J5579" s="87"/>
      <c r="K5579" s="87"/>
      <c r="L5579" s="87"/>
      <c r="M5579" s="87"/>
    </row>
    <row r="5580" spans="1:13" hidden="1">
      <c r="A5580" s="293" t="str">
        <f t="shared" si="893"/>
        <v/>
      </c>
      <c r="B5580" s="289" t="str">
        <f t="shared" si="894"/>
        <v/>
      </c>
      <c r="C5580" s="292"/>
      <c r="D5580" s="294"/>
      <c r="E5580" s="291">
        <f t="shared" si="895"/>
        <v>0</v>
      </c>
      <c r="F5580" s="207">
        <f t="shared" si="896"/>
        <v>0</v>
      </c>
      <c r="G5580" s="229"/>
      <c r="H5580" s="87"/>
      <c r="I5580" s="285"/>
      <c r="J5580" s="87"/>
      <c r="K5580" s="87"/>
      <c r="L5580" s="87"/>
      <c r="M5580" s="87"/>
    </row>
    <row r="5581" spans="1:13" hidden="1">
      <c r="A5581" s="293" t="str">
        <f t="shared" si="893"/>
        <v/>
      </c>
      <c r="B5581" s="289" t="str">
        <f t="shared" si="894"/>
        <v/>
      </c>
      <c r="C5581" s="292"/>
      <c r="D5581" s="294"/>
      <c r="E5581" s="291">
        <f t="shared" si="895"/>
        <v>0</v>
      </c>
      <c r="F5581" s="207">
        <f t="shared" si="896"/>
        <v>0</v>
      </c>
      <c r="G5581" s="229"/>
      <c r="H5581" s="87"/>
      <c r="I5581" s="285"/>
      <c r="J5581" s="87"/>
      <c r="K5581" s="87"/>
      <c r="L5581" s="87"/>
      <c r="M5581" s="87"/>
    </row>
    <row r="5582" spans="1:13" hidden="1">
      <c r="A5582" s="293" t="str">
        <f t="shared" si="893"/>
        <v/>
      </c>
      <c r="B5582" s="289" t="str">
        <f t="shared" si="894"/>
        <v/>
      </c>
      <c r="C5582" s="292"/>
      <c r="D5582" s="294"/>
      <c r="E5582" s="291">
        <f t="shared" si="895"/>
        <v>0</v>
      </c>
      <c r="F5582" s="207">
        <f t="shared" si="896"/>
        <v>0</v>
      </c>
      <c r="G5582" s="229"/>
      <c r="H5582" s="87"/>
      <c r="I5582" s="285"/>
      <c r="J5582" s="87"/>
      <c r="K5582" s="87"/>
      <c r="L5582" s="87"/>
      <c r="M5582" s="87"/>
    </row>
    <row r="5583" spans="1:13" hidden="1">
      <c r="A5583" s="293" t="str">
        <f t="shared" si="893"/>
        <v/>
      </c>
      <c r="B5583" s="289" t="str">
        <f t="shared" si="894"/>
        <v/>
      </c>
      <c r="C5583" s="292"/>
      <c r="D5583" s="294"/>
      <c r="E5583" s="291">
        <f t="shared" si="895"/>
        <v>0</v>
      </c>
      <c r="F5583" s="207">
        <f t="shared" si="896"/>
        <v>0</v>
      </c>
      <c r="G5583" s="235"/>
      <c r="H5583" s="87"/>
      <c r="I5583" s="285"/>
      <c r="J5583" s="87"/>
      <c r="K5583" s="87"/>
      <c r="L5583" s="87"/>
      <c r="M5583" s="87"/>
    </row>
    <row r="5584" spans="1:13" ht="13.5" hidden="1" thickBot="1">
      <c r="A5584" s="230"/>
      <c r="B5584" s="88"/>
      <c r="C5584" s="88"/>
      <c r="D5584" s="160"/>
      <c r="E5584" s="168"/>
      <c r="F5584" s="271" t="s">
        <v>100</v>
      </c>
      <c r="G5584" s="238">
        <f>SUM(F5575:F5583)</f>
        <v>0</v>
      </c>
      <c r="H5584" s="87"/>
      <c r="I5584" s="119"/>
      <c r="J5584" s="87"/>
      <c r="K5584" s="87"/>
      <c r="L5584" s="87"/>
      <c r="M5584" s="87"/>
    </row>
    <row r="5585" spans="1:13" ht="13.5" hidden="1" thickTop="1">
      <c r="A5585" s="239" t="s">
        <v>101</v>
      </c>
      <c r="B5585" s="89"/>
      <c r="C5585" s="89"/>
      <c r="D5585" s="161"/>
      <c r="E5585" s="169"/>
      <c r="F5585" s="161"/>
      <c r="G5585" s="232"/>
      <c r="H5585" s="87"/>
      <c r="I5585" s="119"/>
      <c r="J5585" s="87"/>
      <c r="K5585" s="87"/>
      <c r="L5585" s="87"/>
      <c r="M5585" s="87"/>
    </row>
    <row r="5586" spans="1:13" hidden="1">
      <c r="A5586" s="286" t="s">
        <v>2</v>
      </c>
      <c r="B5586" s="287"/>
      <c r="C5586" s="287"/>
      <c r="D5586" s="208"/>
      <c r="E5586" s="288" t="s">
        <v>102</v>
      </c>
      <c r="F5586" s="288" t="s">
        <v>45</v>
      </c>
      <c r="G5586" s="295" t="s">
        <v>102</v>
      </c>
      <c r="H5586" s="165"/>
      <c r="I5586" s="167"/>
      <c r="J5586" s="87"/>
      <c r="K5586" s="87"/>
      <c r="L5586" s="87"/>
      <c r="M5586" s="87"/>
    </row>
    <row r="5587" spans="1:13" hidden="1">
      <c r="A5587" s="296" t="s">
        <v>103</v>
      </c>
      <c r="B5587" s="209"/>
      <c r="C5587" s="209"/>
      <c r="D5587" s="210"/>
      <c r="E5587" s="284">
        <f>SUM(G5552,G5565,G5572,G5584)</f>
        <v>0</v>
      </c>
      <c r="F5587" s="297">
        <f>A</f>
        <v>0</v>
      </c>
      <c r="G5587" s="298">
        <f>E5587*F5587</f>
        <v>0</v>
      </c>
      <c r="H5587" s="87"/>
      <c r="I5587" s="173"/>
      <c r="J5587" s="87"/>
      <c r="K5587" s="87"/>
      <c r="L5587" s="87"/>
      <c r="M5587" s="87"/>
    </row>
    <row r="5588" spans="1:13" hidden="1">
      <c r="A5588" s="296" t="s">
        <v>104</v>
      </c>
      <c r="B5588" s="209"/>
      <c r="C5588" s="209"/>
      <c r="D5588" s="210"/>
      <c r="E5588" s="284">
        <f>SUM(G5552,G5565,G5572,G5584)</f>
        <v>0</v>
      </c>
      <c r="F5588" s="297">
        <f>I</f>
        <v>0</v>
      </c>
      <c r="G5588" s="298">
        <f>E5588*F5588</f>
        <v>0</v>
      </c>
      <c r="H5588" s="87"/>
      <c r="I5588" s="173"/>
      <c r="J5588" s="87"/>
      <c r="K5588" s="87"/>
      <c r="L5588" s="87"/>
      <c r="M5588" s="87"/>
    </row>
    <row r="5589" spans="1:13" hidden="1">
      <c r="A5589" s="296" t="s">
        <v>105</v>
      </c>
      <c r="B5589" s="209"/>
      <c r="C5589" s="209"/>
      <c r="D5589" s="210"/>
      <c r="E5589" s="284">
        <f>SUM(G5552,G5565,G5572,G5584)</f>
        <v>0</v>
      </c>
      <c r="F5589" s="297">
        <f>U</f>
        <v>0</v>
      </c>
      <c r="G5589" s="298">
        <f>E5589*F5589</f>
        <v>0</v>
      </c>
      <c r="H5589" s="87"/>
      <c r="I5589" s="173"/>
      <c r="J5589" s="87"/>
      <c r="K5589" s="87"/>
      <c r="L5589" s="87"/>
      <c r="M5589" s="87"/>
    </row>
    <row r="5590" spans="1:13" ht="23.25" hidden="1" thickBot="1">
      <c r="A5590" s="230"/>
      <c r="B5590" s="88"/>
      <c r="C5590" s="88"/>
      <c r="D5590" s="160"/>
      <c r="E5590" s="168"/>
      <c r="F5590" s="67" t="s">
        <v>106</v>
      </c>
      <c r="G5590" s="238">
        <f>SUM(G5587:G5589)</f>
        <v>0</v>
      </c>
      <c r="H5590" s="87"/>
      <c r="I5590" s="119"/>
      <c r="J5590" s="299" t="s">
        <v>107</v>
      </c>
      <c r="K5590" s="299" t="s">
        <v>108</v>
      </c>
      <c r="L5590" s="299" t="s">
        <v>106</v>
      </c>
      <c r="M5590" s="299" t="s">
        <v>105</v>
      </c>
    </row>
    <row r="5591" spans="1:13" ht="14.25" hidden="1" thickTop="1" thickBot="1">
      <c r="A5591" s="240"/>
      <c r="B5591" s="58"/>
      <c r="C5591" s="58"/>
      <c r="D5591" s="174"/>
      <c r="E5591" s="68" t="s">
        <v>108</v>
      </c>
      <c r="F5591" s="69"/>
      <c r="G5591" s="241">
        <f>ROUND(SUM(G5552,G5565,G5572,G5584,G5590),0)</f>
        <v>0</v>
      </c>
      <c r="H5591" s="58"/>
      <c r="I5591" s="118"/>
      <c r="J5591" s="300" t="str">
        <f>B5528</f>
        <v>8.4</v>
      </c>
      <c r="K5591" s="301">
        <f>G5591</f>
        <v>0</v>
      </c>
      <c r="L5591" s="302">
        <f>ROUND(SUM(G5552,G5565,G5572,G5584),0)</f>
        <v>0</v>
      </c>
      <c r="M5591" s="303">
        <f>G5589</f>
        <v>0</v>
      </c>
    </row>
    <row r="5592" spans="1:13" ht="26.25" hidden="1" thickTop="1">
      <c r="A5592" s="242" t="s">
        <v>109</v>
      </c>
      <c r="B5592" s="87"/>
      <c r="C5592" s="87"/>
      <c r="D5592" s="162"/>
      <c r="E5592" s="166"/>
      <c r="F5592" s="162"/>
      <c r="G5592" s="225"/>
      <c r="H5592" s="87"/>
      <c r="I5592" s="119"/>
      <c r="J5592" s="87"/>
      <c r="K5592" s="87"/>
      <c r="L5592" s="87"/>
      <c r="M5592" s="87"/>
    </row>
    <row r="5593" spans="1:13" hidden="1">
      <c r="A5593" s="242"/>
      <c r="B5593" s="175"/>
      <c r="C5593" s="175"/>
      <c r="D5593" s="176"/>
      <c r="E5593" s="166"/>
      <c r="F5593" s="162"/>
      <c r="G5593" s="243">
        <f ca="1">TODAY()</f>
        <v>46244</v>
      </c>
      <c r="H5593" s="87"/>
      <c r="I5593" s="119"/>
      <c r="J5593" s="87"/>
      <c r="K5593" s="87"/>
      <c r="L5593" s="87"/>
      <c r="M5593" s="87"/>
    </row>
    <row r="5594" spans="1:13" ht="13.5" hidden="1" thickBot="1">
      <c r="A5594" s="244"/>
      <c r="B5594" s="245"/>
      <c r="C5594" s="245"/>
      <c r="D5594" s="246"/>
      <c r="E5594" s="247"/>
      <c r="F5594" s="246"/>
      <c r="G5594" s="248"/>
      <c r="H5594" s="87"/>
      <c r="I5594" s="119"/>
      <c r="J5594" s="87"/>
      <c r="K5594" s="87"/>
      <c r="L5594" s="87"/>
      <c r="M5594" s="87"/>
    </row>
    <row r="5595" spans="1:13" hidden="1">
      <c r="A5595" s="217"/>
      <c r="B5595" s="218"/>
      <c r="C5595" s="218"/>
      <c r="D5595" s="219"/>
      <c r="E5595" s="220"/>
      <c r="F5595" s="219"/>
      <c r="G5595" s="221" t="s">
        <v>77</v>
      </c>
      <c r="H5595" s="58"/>
      <c r="I5595" s="118"/>
      <c r="J5595" s="58"/>
      <c r="K5595" s="58"/>
      <c r="L5595" s="58"/>
      <c r="M5595" s="87"/>
    </row>
    <row r="5596" spans="1:13" hidden="1">
      <c r="A5596" s="222" t="s">
        <v>78</v>
      </c>
      <c r="B5596" s="508" t="str">
        <f>Proponente</f>
        <v>Proponente BCDA</v>
      </c>
      <c r="C5596" s="508"/>
      <c r="D5596" s="508"/>
      <c r="E5596" s="508"/>
      <c r="F5596" s="508"/>
      <c r="G5596" s="509"/>
      <c r="H5596" s="87"/>
      <c r="I5596" s="119"/>
      <c r="J5596" s="87"/>
      <c r="K5596" s="87"/>
      <c r="L5596" s="87"/>
      <c r="M5596" s="87"/>
    </row>
    <row r="5597" spans="1:13" hidden="1">
      <c r="A5597" s="222" t="s">
        <v>79</v>
      </c>
      <c r="B5597" s="87" t="str">
        <f>VLOOKUP(B5598,'4_Presupuesto de Obra'!$A$8:$D$182,2,FALSE)</f>
        <v>8.5</v>
      </c>
      <c r="C5597" s="508">
        <f>VLOOKUP(B5598,'4_Presupuesto de Obra'!$A$8:$D$182,3,FALSE)</f>
        <v>0</v>
      </c>
      <c r="D5597" s="508"/>
      <c r="E5597" s="508"/>
      <c r="F5597" s="508"/>
      <c r="G5597" s="509"/>
      <c r="H5597" s="87"/>
      <c r="I5597" s="119"/>
      <c r="J5597" s="87"/>
      <c r="K5597" s="87"/>
      <c r="L5597" s="87"/>
      <c r="M5597" s="87"/>
    </row>
    <row r="5598" spans="1:13" hidden="1">
      <c r="A5598" s="223"/>
      <c r="B5598" s="216">
        <f>+B5529+1</f>
        <v>82</v>
      </c>
      <c r="C5598" s="87"/>
      <c r="D5598" s="162"/>
      <c r="E5598" s="166"/>
      <c r="F5598" s="59" t="s">
        <v>80</v>
      </c>
      <c r="G5598" s="224">
        <f>VLOOKUP(B5598,'4_Presupuesto de Obra'!$A$8:$D$182,4,FALSE)</f>
        <v>0</v>
      </c>
      <c r="H5598" s="87"/>
      <c r="I5598" s="119"/>
      <c r="J5598" s="87"/>
      <c r="K5598" s="87"/>
      <c r="L5598" s="87"/>
      <c r="M5598" s="87"/>
    </row>
    <row r="5599" spans="1:13" ht="13.5" hidden="1" thickBot="1">
      <c r="A5599" s="222" t="s">
        <v>81</v>
      </c>
      <c r="B5599" s="87"/>
      <c r="C5599" s="87"/>
      <c r="D5599" s="162"/>
      <c r="E5599" s="166"/>
      <c r="F5599" s="162"/>
      <c r="G5599" s="225"/>
      <c r="H5599" s="87"/>
      <c r="I5599" s="167"/>
      <c r="J5599" s="87"/>
      <c r="K5599" s="87"/>
      <c r="L5599" s="87"/>
      <c r="M5599" s="87"/>
    </row>
    <row r="5600" spans="1:13" ht="13.5" hidden="1" thickTop="1">
      <c r="A5600" s="226" t="s">
        <v>2</v>
      </c>
      <c r="B5600" s="158" t="s">
        <v>83</v>
      </c>
      <c r="C5600" s="158" t="s">
        <v>84</v>
      </c>
      <c r="D5600" s="159" t="s">
        <v>85</v>
      </c>
      <c r="E5600" s="65" t="s">
        <v>86</v>
      </c>
      <c r="F5600" s="65" t="s">
        <v>87</v>
      </c>
      <c r="G5600" s="227" t="s">
        <v>88</v>
      </c>
      <c r="H5600" s="165"/>
      <c r="I5600" s="167"/>
      <c r="J5600" s="165"/>
      <c r="K5600" s="165"/>
      <c r="L5600" s="165"/>
      <c r="M5600" s="87"/>
    </row>
    <row r="5601" spans="1:9" hidden="1">
      <c r="A5601" s="281" t="str">
        <f t="shared" ref="A5601:A5620" si="897">IF(I5601=0,"-",VLOOKUP(I5601,EQUIPOS,2,FALSE))</f>
        <v>-</v>
      </c>
      <c r="B5601" s="282"/>
      <c r="C5601" s="282"/>
      <c r="D5601" s="283"/>
      <c r="E5601" s="284">
        <f t="shared" ref="E5601:E5620" si="898">IF(I5601=0,0,VLOOKUP(I5601,EQUIPOS,4,FALSE))</f>
        <v>0</v>
      </c>
      <c r="F5601" s="207">
        <f t="shared" ref="F5601:F5620" si="899">IF(D5601=0,0,E5601/D5601)</f>
        <v>0</v>
      </c>
      <c r="G5601" s="228"/>
      <c r="H5601" s="87"/>
      <c r="I5601" s="285"/>
    </row>
    <row r="5602" spans="1:9" hidden="1">
      <c r="A5602" s="281" t="str">
        <f t="shared" si="897"/>
        <v>-</v>
      </c>
      <c r="B5602" s="282"/>
      <c r="C5602" s="282"/>
      <c r="D5602" s="283"/>
      <c r="E5602" s="284">
        <f t="shared" si="898"/>
        <v>0</v>
      </c>
      <c r="F5602" s="207">
        <f t="shared" si="899"/>
        <v>0</v>
      </c>
      <c r="G5602" s="229"/>
      <c r="H5602" s="87"/>
      <c r="I5602" s="285"/>
    </row>
    <row r="5603" spans="1:9" hidden="1">
      <c r="A5603" s="281" t="str">
        <f t="shared" si="897"/>
        <v>-</v>
      </c>
      <c r="B5603" s="282"/>
      <c r="C5603" s="282"/>
      <c r="D5603" s="283"/>
      <c r="E5603" s="284">
        <f t="shared" si="898"/>
        <v>0</v>
      </c>
      <c r="F5603" s="207">
        <f t="shared" si="899"/>
        <v>0</v>
      </c>
      <c r="G5603" s="229"/>
      <c r="H5603" s="87"/>
      <c r="I5603" s="285"/>
    </row>
    <row r="5604" spans="1:9" hidden="1">
      <c r="A5604" s="281" t="str">
        <f t="shared" si="897"/>
        <v>-</v>
      </c>
      <c r="B5604" s="282"/>
      <c r="C5604" s="282"/>
      <c r="D5604" s="283"/>
      <c r="E5604" s="284">
        <f t="shared" si="898"/>
        <v>0</v>
      </c>
      <c r="F5604" s="207">
        <f t="shared" si="899"/>
        <v>0</v>
      </c>
      <c r="G5604" s="229"/>
      <c r="H5604" s="87"/>
      <c r="I5604" s="285"/>
    </row>
    <row r="5605" spans="1:9" hidden="1">
      <c r="A5605" s="281" t="str">
        <f t="shared" si="897"/>
        <v>-</v>
      </c>
      <c r="B5605" s="282"/>
      <c r="C5605" s="282"/>
      <c r="D5605" s="283"/>
      <c r="E5605" s="284">
        <f t="shared" si="898"/>
        <v>0</v>
      </c>
      <c r="F5605" s="207">
        <f t="shared" si="899"/>
        <v>0</v>
      </c>
      <c r="G5605" s="229"/>
      <c r="H5605" s="87"/>
      <c r="I5605" s="285"/>
    </row>
    <row r="5606" spans="1:9" hidden="1">
      <c r="A5606" s="281" t="str">
        <f t="shared" si="897"/>
        <v>-</v>
      </c>
      <c r="B5606" s="282"/>
      <c r="C5606" s="282"/>
      <c r="D5606" s="283"/>
      <c r="E5606" s="284">
        <f t="shared" si="898"/>
        <v>0</v>
      </c>
      <c r="F5606" s="207">
        <f t="shared" si="899"/>
        <v>0</v>
      </c>
      <c r="G5606" s="229"/>
      <c r="H5606" s="87"/>
      <c r="I5606" s="285"/>
    </row>
    <row r="5607" spans="1:9" hidden="1">
      <c r="A5607" s="281" t="str">
        <f t="shared" si="897"/>
        <v>-</v>
      </c>
      <c r="B5607" s="282"/>
      <c r="C5607" s="282"/>
      <c r="D5607" s="283"/>
      <c r="E5607" s="284">
        <f t="shared" si="898"/>
        <v>0</v>
      </c>
      <c r="F5607" s="207">
        <f t="shared" si="899"/>
        <v>0</v>
      </c>
      <c r="G5607" s="235"/>
      <c r="H5607" s="87"/>
      <c r="I5607" s="285"/>
    </row>
    <row r="5608" spans="1:9" hidden="1">
      <c r="A5608" s="281" t="str">
        <f t="shared" si="897"/>
        <v>-</v>
      </c>
      <c r="B5608" s="282"/>
      <c r="C5608" s="282"/>
      <c r="D5608" s="283"/>
      <c r="E5608" s="284">
        <f t="shared" si="898"/>
        <v>0</v>
      </c>
      <c r="F5608" s="207">
        <f t="shared" si="899"/>
        <v>0</v>
      </c>
      <c r="G5608" s="229"/>
      <c r="H5608" s="87"/>
      <c r="I5608" s="285"/>
    </row>
    <row r="5609" spans="1:9" hidden="1">
      <c r="A5609" s="281" t="str">
        <f t="shared" si="897"/>
        <v>-</v>
      </c>
      <c r="B5609" s="282"/>
      <c r="C5609" s="282"/>
      <c r="D5609" s="283"/>
      <c r="E5609" s="284">
        <f t="shared" si="898"/>
        <v>0</v>
      </c>
      <c r="F5609" s="207">
        <f t="shared" si="899"/>
        <v>0</v>
      </c>
      <c r="G5609" s="229"/>
      <c r="H5609" s="87"/>
      <c r="I5609" s="285"/>
    </row>
    <row r="5610" spans="1:9" hidden="1">
      <c r="A5610" s="281" t="str">
        <f t="shared" si="897"/>
        <v>-</v>
      </c>
      <c r="B5610" s="282"/>
      <c r="C5610" s="282"/>
      <c r="D5610" s="283"/>
      <c r="E5610" s="284">
        <f t="shared" si="898"/>
        <v>0</v>
      </c>
      <c r="F5610" s="207">
        <f t="shared" si="899"/>
        <v>0</v>
      </c>
      <c r="G5610" s="229"/>
      <c r="H5610" s="87"/>
      <c r="I5610" s="285"/>
    </row>
    <row r="5611" spans="1:9" hidden="1">
      <c r="A5611" s="281" t="str">
        <f t="shared" si="897"/>
        <v>-</v>
      </c>
      <c r="B5611" s="282"/>
      <c r="C5611" s="282"/>
      <c r="D5611" s="283"/>
      <c r="E5611" s="284">
        <f t="shared" si="898"/>
        <v>0</v>
      </c>
      <c r="F5611" s="207">
        <f t="shared" si="899"/>
        <v>0</v>
      </c>
      <c r="G5611" s="229"/>
      <c r="H5611" s="87"/>
      <c r="I5611" s="285"/>
    </row>
    <row r="5612" spans="1:9" hidden="1">
      <c r="A5612" s="281" t="str">
        <f t="shared" si="897"/>
        <v>-</v>
      </c>
      <c r="B5612" s="282"/>
      <c r="C5612" s="282"/>
      <c r="D5612" s="283"/>
      <c r="E5612" s="284">
        <f t="shared" si="898"/>
        <v>0</v>
      </c>
      <c r="F5612" s="207">
        <f t="shared" si="899"/>
        <v>0</v>
      </c>
      <c r="G5612" s="229"/>
      <c r="H5612" s="87"/>
      <c r="I5612" s="285"/>
    </row>
    <row r="5613" spans="1:9" hidden="1">
      <c r="A5613" s="281" t="str">
        <f t="shared" si="897"/>
        <v>-</v>
      </c>
      <c r="B5613" s="282"/>
      <c r="C5613" s="282"/>
      <c r="D5613" s="283"/>
      <c r="E5613" s="284">
        <f t="shared" si="898"/>
        <v>0</v>
      </c>
      <c r="F5613" s="207">
        <f t="shared" si="899"/>
        <v>0</v>
      </c>
      <c r="G5613" s="229"/>
      <c r="H5613" s="87"/>
      <c r="I5613" s="285"/>
    </row>
    <row r="5614" spans="1:9" hidden="1">
      <c r="A5614" s="281" t="str">
        <f t="shared" si="897"/>
        <v>-</v>
      </c>
      <c r="B5614" s="282"/>
      <c r="C5614" s="282"/>
      <c r="D5614" s="283"/>
      <c r="E5614" s="284">
        <f t="shared" si="898"/>
        <v>0</v>
      </c>
      <c r="F5614" s="207">
        <f t="shared" si="899"/>
        <v>0</v>
      </c>
      <c r="G5614" s="229"/>
      <c r="H5614" s="87"/>
      <c r="I5614" s="285"/>
    </row>
    <row r="5615" spans="1:9" hidden="1">
      <c r="A5615" s="281" t="str">
        <f t="shared" si="897"/>
        <v>-</v>
      </c>
      <c r="B5615" s="282"/>
      <c r="C5615" s="282"/>
      <c r="D5615" s="283"/>
      <c r="E5615" s="284">
        <f t="shared" si="898"/>
        <v>0</v>
      </c>
      <c r="F5615" s="207">
        <f t="shared" si="899"/>
        <v>0</v>
      </c>
      <c r="G5615" s="229"/>
      <c r="H5615" s="87"/>
      <c r="I5615" s="285"/>
    </row>
    <row r="5616" spans="1:9" hidden="1">
      <c r="A5616" s="281" t="str">
        <f t="shared" si="897"/>
        <v>-</v>
      </c>
      <c r="B5616" s="282"/>
      <c r="C5616" s="282"/>
      <c r="D5616" s="283"/>
      <c r="E5616" s="284">
        <f t="shared" si="898"/>
        <v>0</v>
      </c>
      <c r="F5616" s="207">
        <f t="shared" si="899"/>
        <v>0</v>
      </c>
      <c r="G5616" s="229"/>
      <c r="H5616" s="87"/>
      <c r="I5616" s="285"/>
    </row>
    <row r="5617" spans="1:13" hidden="1">
      <c r="A5617" s="281" t="str">
        <f t="shared" si="897"/>
        <v>-</v>
      </c>
      <c r="B5617" s="282"/>
      <c r="C5617" s="282"/>
      <c r="D5617" s="283"/>
      <c r="E5617" s="284">
        <f t="shared" si="898"/>
        <v>0</v>
      </c>
      <c r="F5617" s="207">
        <f t="shared" si="899"/>
        <v>0</v>
      </c>
      <c r="G5617" s="229"/>
      <c r="H5617" s="87"/>
      <c r="I5617" s="285"/>
      <c r="J5617" s="87"/>
      <c r="K5617" s="87"/>
      <c r="L5617" s="87"/>
      <c r="M5617" s="87"/>
    </row>
    <row r="5618" spans="1:13" hidden="1">
      <c r="A5618" s="281" t="str">
        <f t="shared" si="897"/>
        <v>-</v>
      </c>
      <c r="B5618" s="282"/>
      <c r="C5618" s="282"/>
      <c r="D5618" s="283"/>
      <c r="E5618" s="284">
        <f t="shared" si="898"/>
        <v>0</v>
      </c>
      <c r="F5618" s="207">
        <f t="shared" si="899"/>
        <v>0</v>
      </c>
      <c r="G5618" s="229"/>
      <c r="H5618" s="87"/>
      <c r="I5618" s="285"/>
      <c r="J5618" s="87"/>
      <c r="K5618" s="87"/>
      <c r="L5618" s="87"/>
      <c r="M5618" s="87"/>
    </row>
    <row r="5619" spans="1:13" hidden="1">
      <c r="A5619" s="281" t="str">
        <f t="shared" si="897"/>
        <v>-</v>
      </c>
      <c r="B5619" s="282"/>
      <c r="C5619" s="282"/>
      <c r="D5619" s="283"/>
      <c r="E5619" s="284">
        <f t="shared" si="898"/>
        <v>0</v>
      </c>
      <c r="F5619" s="207">
        <f t="shared" si="899"/>
        <v>0</v>
      </c>
      <c r="G5619" s="229"/>
      <c r="H5619" s="87"/>
      <c r="I5619" s="285"/>
      <c r="J5619" s="87"/>
      <c r="K5619" s="87"/>
      <c r="L5619" s="87"/>
      <c r="M5619" s="87"/>
    </row>
    <row r="5620" spans="1:13" hidden="1">
      <c r="A5620" s="281" t="str">
        <f t="shared" si="897"/>
        <v>-</v>
      </c>
      <c r="B5620" s="282"/>
      <c r="C5620" s="282"/>
      <c r="D5620" s="283"/>
      <c r="E5620" s="284">
        <f t="shared" si="898"/>
        <v>0</v>
      </c>
      <c r="F5620" s="207">
        <f t="shared" si="899"/>
        <v>0</v>
      </c>
      <c r="G5620" s="229"/>
      <c r="H5620" s="87"/>
      <c r="I5620" s="285"/>
      <c r="J5620" s="87"/>
      <c r="K5620" s="87"/>
      <c r="L5620" s="87"/>
      <c r="M5620" s="87"/>
    </row>
    <row r="5621" spans="1:13" ht="13.5" hidden="1" thickBot="1">
      <c r="A5621" s="230"/>
      <c r="B5621" s="88"/>
      <c r="C5621" s="88"/>
      <c r="D5621" s="160"/>
      <c r="E5621" s="168"/>
      <c r="F5621" s="271" t="s">
        <v>89</v>
      </c>
      <c r="G5621" s="272">
        <f>SUM(F5601:F5620)</f>
        <v>0</v>
      </c>
      <c r="H5621" s="87"/>
      <c r="I5621" s="119"/>
      <c r="J5621" s="87"/>
      <c r="K5621" s="87"/>
      <c r="L5621" s="87"/>
      <c r="M5621" s="87"/>
    </row>
    <row r="5622" spans="1:13" ht="13.5" hidden="1" thickTop="1">
      <c r="A5622" s="231" t="s">
        <v>90</v>
      </c>
      <c r="B5622" s="89"/>
      <c r="C5622" s="89"/>
      <c r="D5622" s="161"/>
      <c r="E5622" s="169"/>
      <c r="F5622" s="161"/>
      <c r="G5622" s="232"/>
      <c r="H5622" s="87"/>
      <c r="I5622" s="119"/>
      <c r="J5622" s="87"/>
      <c r="K5622" s="87"/>
      <c r="L5622" s="87"/>
      <c r="M5622" s="87"/>
    </row>
    <row r="5623" spans="1:13" hidden="1">
      <c r="A5623" s="286" t="s">
        <v>2</v>
      </c>
      <c r="B5623" s="287"/>
      <c r="C5623" s="273" t="s">
        <v>3</v>
      </c>
      <c r="D5623" s="288" t="s">
        <v>91</v>
      </c>
      <c r="E5623" s="288" t="s">
        <v>92</v>
      </c>
      <c r="F5623" s="288" t="s">
        <v>87</v>
      </c>
      <c r="G5623" s="233" t="s">
        <v>88</v>
      </c>
      <c r="H5623" s="165"/>
      <c r="I5623" s="167"/>
      <c r="J5623" s="165"/>
      <c r="K5623" s="165"/>
      <c r="L5623" s="165"/>
      <c r="M5623" s="87"/>
    </row>
    <row r="5624" spans="1:13" hidden="1">
      <c r="A5624" s="506" t="str">
        <f t="shared" ref="A5624:A5633" si="900">IF(I5624=0,"",VLOOKUP(I5624,MATERIALES,2,FALSE))</f>
        <v/>
      </c>
      <c r="B5624" s="507"/>
      <c r="C5624" s="289" t="str">
        <f t="shared" ref="C5624:C5633" si="901">IF(I5624=0,"",VLOOKUP(I5624,MATERIALES,4,FALSE))</f>
        <v/>
      </c>
      <c r="D5624" s="290"/>
      <c r="E5624" s="291">
        <f t="shared" ref="E5624:E5633" si="902">IF(I5624=0,0,VLOOKUP(I5624,MATERIALES,4,FALSE))</f>
        <v>0</v>
      </c>
      <c r="F5624" s="207">
        <f>D5624*E5624</f>
        <v>0</v>
      </c>
      <c r="G5624" s="228"/>
      <c r="H5624" s="87"/>
      <c r="I5624" s="285"/>
      <c r="J5624" s="87"/>
      <c r="K5624" s="87"/>
      <c r="L5624" s="87"/>
      <c r="M5624" s="87"/>
    </row>
    <row r="5625" spans="1:13" hidden="1">
      <c r="A5625" s="506" t="str">
        <f t="shared" si="900"/>
        <v/>
      </c>
      <c r="B5625" s="507"/>
      <c r="C5625" s="289" t="str">
        <f t="shared" si="901"/>
        <v/>
      </c>
      <c r="D5625" s="290"/>
      <c r="E5625" s="291">
        <f t="shared" si="902"/>
        <v>0</v>
      </c>
      <c r="F5625" s="207">
        <f t="shared" ref="F5625:F5633" si="903">D5625*E5625</f>
        <v>0</v>
      </c>
      <c r="G5625" s="229"/>
      <c r="H5625" s="87"/>
      <c r="I5625" s="285"/>
      <c r="J5625" s="87"/>
      <c r="K5625" s="87"/>
      <c r="L5625" s="87"/>
      <c r="M5625" s="87"/>
    </row>
    <row r="5626" spans="1:13" hidden="1">
      <c r="A5626" s="506" t="str">
        <f t="shared" si="900"/>
        <v/>
      </c>
      <c r="B5626" s="507"/>
      <c r="C5626" s="289" t="str">
        <f t="shared" si="901"/>
        <v/>
      </c>
      <c r="D5626" s="290"/>
      <c r="E5626" s="291">
        <f t="shared" si="902"/>
        <v>0</v>
      </c>
      <c r="F5626" s="207">
        <f t="shared" si="903"/>
        <v>0</v>
      </c>
      <c r="G5626" s="229"/>
      <c r="H5626" s="87"/>
      <c r="I5626" s="285"/>
      <c r="J5626" s="87"/>
      <c r="K5626" s="87"/>
      <c r="L5626" s="87"/>
      <c r="M5626" s="87"/>
    </row>
    <row r="5627" spans="1:13" hidden="1">
      <c r="A5627" s="506" t="str">
        <f t="shared" si="900"/>
        <v/>
      </c>
      <c r="B5627" s="507"/>
      <c r="C5627" s="289" t="str">
        <f t="shared" si="901"/>
        <v/>
      </c>
      <c r="D5627" s="290"/>
      <c r="E5627" s="291">
        <f t="shared" si="902"/>
        <v>0</v>
      </c>
      <c r="F5627" s="207">
        <f t="shared" si="903"/>
        <v>0</v>
      </c>
      <c r="G5627" s="229"/>
      <c r="H5627" s="87"/>
      <c r="I5627" s="285"/>
      <c r="J5627" s="87"/>
      <c r="K5627" s="87"/>
      <c r="L5627" s="87"/>
      <c r="M5627" s="87"/>
    </row>
    <row r="5628" spans="1:13" hidden="1">
      <c r="A5628" s="506" t="str">
        <f t="shared" si="900"/>
        <v/>
      </c>
      <c r="B5628" s="507"/>
      <c r="C5628" s="289" t="str">
        <f t="shared" si="901"/>
        <v/>
      </c>
      <c r="D5628" s="290"/>
      <c r="E5628" s="291">
        <f t="shared" si="902"/>
        <v>0</v>
      </c>
      <c r="F5628" s="207">
        <f t="shared" si="903"/>
        <v>0</v>
      </c>
      <c r="G5628" s="229"/>
      <c r="H5628" s="87"/>
      <c r="I5628" s="285"/>
      <c r="J5628" s="87"/>
      <c r="K5628" s="87"/>
      <c r="L5628" s="87"/>
      <c r="M5628" s="87"/>
    </row>
    <row r="5629" spans="1:13" hidden="1">
      <c r="A5629" s="506" t="str">
        <f t="shared" si="900"/>
        <v/>
      </c>
      <c r="B5629" s="507"/>
      <c r="C5629" s="289" t="str">
        <f t="shared" si="901"/>
        <v/>
      </c>
      <c r="D5629" s="290"/>
      <c r="E5629" s="291">
        <f t="shared" si="902"/>
        <v>0</v>
      </c>
      <c r="F5629" s="207">
        <f t="shared" si="903"/>
        <v>0</v>
      </c>
      <c r="G5629" s="229"/>
      <c r="H5629" s="87"/>
      <c r="I5629" s="285"/>
      <c r="J5629" s="87"/>
      <c r="K5629" s="87"/>
      <c r="L5629" s="87"/>
      <c r="M5629" s="87"/>
    </row>
    <row r="5630" spans="1:13" hidden="1">
      <c r="A5630" s="506" t="str">
        <f t="shared" si="900"/>
        <v/>
      </c>
      <c r="B5630" s="507"/>
      <c r="C5630" s="289" t="str">
        <f t="shared" si="901"/>
        <v/>
      </c>
      <c r="D5630" s="290"/>
      <c r="E5630" s="291">
        <f t="shared" si="902"/>
        <v>0</v>
      </c>
      <c r="F5630" s="207">
        <f t="shared" si="903"/>
        <v>0</v>
      </c>
      <c r="G5630" s="229"/>
      <c r="H5630" s="87"/>
      <c r="I5630" s="285"/>
      <c r="J5630" s="87"/>
      <c r="K5630" s="87"/>
      <c r="L5630" s="87"/>
      <c r="M5630" s="87"/>
    </row>
    <row r="5631" spans="1:13" hidden="1">
      <c r="A5631" s="506" t="str">
        <f t="shared" si="900"/>
        <v/>
      </c>
      <c r="B5631" s="507"/>
      <c r="C5631" s="289" t="str">
        <f t="shared" si="901"/>
        <v/>
      </c>
      <c r="D5631" s="290"/>
      <c r="E5631" s="291">
        <f t="shared" si="902"/>
        <v>0</v>
      </c>
      <c r="F5631" s="207">
        <f t="shared" si="903"/>
        <v>0</v>
      </c>
      <c r="G5631" s="234"/>
      <c r="H5631" s="87"/>
      <c r="I5631" s="285"/>
      <c r="J5631" s="87"/>
      <c r="K5631" s="87"/>
      <c r="L5631" s="87"/>
      <c r="M5631" s="87"/>
    </row>
    <row r="5632" spans="1:13" hidden="1">
      <c r="A5632" s="506" t="str">
        <f t="shared" si="900"/>
        <v/>
      </c>
      <c r="B5632" s="507"/>
      <c r="C5632" s="289" t="str">
        <f t="shared" si="901"/>
        <v/>
      </c>
      <c r="D5632" s="290"/>
      <c r="E5632" s="291">
        <f t="shared" si="902"/>
        <v>0</v>
      </c>
      <c r="F5632" s="207">
        <f t="shared" si="903"/>
        <v>0</v>
      </c>
      <c r="G5632" s="229"/>
      <c r="H5632" s="87"/>
      <c r="I5632" s="285"/>
      <c r="J5632" s="87"/>
      <c r="K5632" s="87"/>
      <c r="L5632" s="87"/>
      <c r="M5632" s="87"/>
    </row>
    <row r="5633" spans="1:9" hidden="1">
      <c r="A5633" s="506" t="str">
        <f t="shared" si="900"/>
        <v/>
      </c>
      <c r="B5633" s="507"/>
      <c r="C5633" s="289" t="str">
        <f t="shared" si="901"/>
        <v/>
      </c>
      <c r="D5633" s="290"/>
      <c r="E5633" s="291">
        <f t="shared" si="902"/>
        <v>0</v>
      </c>
      <c r="F5633" s="207">
        <f t="shared" si="903"/>
        <v>0</v>
      </c>
      <c r="G5633" s="235"/>
      <c r="H5633" s="87"/>
      <c r="I5633" s="285"/>
    </row>
    <row r="5634" spans="1:9" ht="13.5" hidden="1" thickBot="1">
      <c r="A5634" s="223"/>
      <c r="B5634" s="87"/>
      <c r="C5634" s="87"/>
      <c r="D5634" s="162"/>
      <c r="E5634" s="170"/>
      <c r="F5634" s="66" t="s">
        <v>93</v>
      </c>
      <c r="G5634" s="234">
        <f>SUM(F5624:F5633)</f>
        <v>0</v>
      </c>
      <c r="H5634" s="87"/>
      <c r="I5634" s="119"/>
    </row>
    <row r="5635" spans="1:9" ht="14.25" hidden="1" thickTop="1" thickBot="1">
      <c r="A5635" s="236" t="s">
        <v>94</v>
      </c>
      <c r="B5635" s="90"/>
      <c r="C5635" s="90"/>
      <c r="D5635" s="163"/>
      <c r="E5635" s="171"/>
      <c r="F5635" s="163"/>
      <c r="G5635" s="237"/>
      <c r="H5635" s="87"/>
      <c r="I5635" s="119"/>
    </row>
    <row r="5636" spans="1:9" ht="13.5" hidden="1" thickTop="1">
      <c r="A5636" s="286" t="s">
        <v>2</v>
      </c>
      <c r="B5636" s="287"/>
      <c r="C5636" s="288" t="s">
        <v>95</v>
      </c>
      <c r="D5636" s="288" t="s">
        <v>96</v>
      </c>
      <c r="E5636" s="288" t="s">
        <v>97</v>
      </c>
      <c r="F5636" s="288" t="s">
        <v>87</v>
      </c>
      <c r="G5636" s="233" t="s">
        <v>88</v>
      </c>
      <c r="H5636" s="87"/>
      <c r="I5636" s="119"/>
    </row>
    <row r="5637" spans="1:9" hidden="1">
      <c r="A5637" s="506" t="str">
        <f>IF(I5637=0,"",VLOOKUP(I5637,EQUIPOS,2,FALSE))</f>
        <v/>
      </c>
      <c r="B5637" s="507"/>
      <c r="C5637" s="292"/>
      <c r="D5637" s="290"/>
      <c r="E5637" s="291">
        <f>IF(I5637=0,0,VLOOKUP(I5637,EQUIPOS,4,FALSE))</f>
        <v>0</v>
      </c>
      <c r="F5637" s="207">
        <f>C5637*D5637*E5637</f>
        <v>0</v>
      </c>
      <c r="G5637" s="228"/>
      <c r="H5637" s="87"/>
      <c r="I5637" s="285"/>
    </row>
    <row r="5638" spans="1:9" hidden="1">
      <c r="A5638" s="506" t="str">
        <f>IF(I5638=0,"",VLOOKUP(I5638,EQUIPOS,2,FALSE))</f>
        <v/>
      </c>
      <c r="B5638" s="507"/>
      <c r="C5638" s="292"/>
      <c r="D5638" s="290"/>
      <c r="E5638" s="291">
        <f>IF(I5638=0,0,VLOOKUP(I5638,EQUIPOS,4,FALSE))</f>
        <v>0</v>
      </c>
      <c r="F5638" s="207">
        <f>C5638*D5638*E5638</f>
        <v>0</v>
      </c>
      <c r="G5638" s="229"/>
      <c r="H5638" s="87"/>
      <c r="I5638" s="285"/>
    </row>
    <row r="5639" spans="1:9" hidden="1">
      <c r="A5639" s="506" t="str">
        <f>IF(I5639=0,"",VLOOKUP(I5639,EQUIPOS,2,FALSE))</f>
        <v/>
      </c>
      <c r="B5639" s="507"/>
      <c r="C5639" s="292"/>
      <c r="D5639" s="290"/>
      <c r="E5639" s="291">
        <f>IF(I5639=0,0,VLOOKUP(I5639,EQUIPOS,4,FALSE))</f>
        <v>0</v>
      </c>
      <c r="F5639" s="207">
        <f>C5639*D5639*E5639</f>
        <v>0</v>
      </c>
      <c r="G5639" s="229"/>
      <c r="H5639" s="87"/>
      <c r="I5639" s="285"/>
    </row>
    <row r="5640" spans="1:9" hidden="1">
      <c r="A5640" s="506" t="str">
        <f>IF(I5640=0,"",VLOOKUP(I5640,EQUIPOS,2,FALSE))</f>
        <v/>
      </c>
      <c r="B5640" s="507"/>
      <c r="C5640" s="292"/>
      <c r="D5640" s="290"/>
      <c r="E5640" s="291">
        <f>IF(I5640=0,0,VLOOKUP(I5640,EQUIPOS,4,FALSE))</f>
        <v>0</v>
      </c>
      <c r="F5640" s="207">
        <f>C5640*D5640*E5640</f>
        <v>0</v>
      </c>
      <c r="G5640" s="235"/>
      <c r="H5640" s="87"/>
      <c r="I5640" s="285"/>
    </row>
    <row r="5641" spans="1:9" ht="13.5" hidden="1" thickBot="1">
      <c r="A5641" s="230"/>
      <c r="B5641" s="88"/>
      <c r="C5641" s="88"/>
      <c r="D5641" s="160"/>
      <c r="E5641" s="172"/>
      <c r="F5641" s="271" t="s">
        <v>98</v>
      </c>
      <c r="G5641" s="238">
        <f>SUM(F5637:F5640)</f>
        <v>0</v>
      </c>
      <c r="H5641" s="87"/>
      <c r="I5641" s="119"/>
    </row>
    <row r="5642" spans="1:9" ht="13.5" hidden="1" thickTop="1">
      <c r="A5642" s="231" t="s">
        <v>99</v>
      </c>
      <c r="B5642" s="89"/>
      <c r="C5642" s="89"/>
      <c r="D5642" s="161"/>
      <c r="E5642" s="169"/>
      <c r="F5642" s="161"/>
      <c r="G5642" s="232"/>
      <c r="H5642" s="87"/>
      <c r="I5642" s="119"/>
    </row>
    <row r="5643" spans="1:9" hidden="1">
      <c r="A5643" s="286" t="s">
        <v>2</v>
      </c>
      <c r="B5643" s="273" t="s">
        <v>3</v>
      </c>
      <c r="C5643" s="273" t="s">
        <v>91</v>
      </c>
      <c r="D5643" s="288" t="s">
        <v>85</v>
      </c>
      <c r="E5643" s="288" t="s">
        <v>92</v>
      </c>
      <c r="F5643" s="288" t="s">
        <v>87</v>
      </c>
      <c r="G5643" s="233" t="s">
        <v>88</v>
      </c>
      <c r="H5643" s="165"/>
      <c r="I5643" s="167"/>
    </row>
    <row r="5644" spans="1:9" hidden="1">
      <c r="A5644" s="293" t="str">
        <f t="shared" ref="A5644:A5652" si="904">IF(I5644=0,"",VLOOKUP(I5644,MANOOBRA,2,FALSE))</f>
        <v/>
      </c>
      <c r="B5644" s="289" t="str">
        <f t="shared" ref="B5644:B5652" si="905">IF(I5644=0,"",VLOOKUP(I5644,MANOOBRA,3,FALSE))</f>
        <v/>
      </c>
      <c r="C5644" s="292"/>
      <c r="D5644" s="292"/>
      <c r="E5644" s="291">
        <f t="shared" ref="E5644:E5652" si="906">IF(I5644=0,0,VLOOKUP(I5644,MANOOBRA,4,FALSE))</f>
        <v>0</v>
      </c>
      <c r="F5644" s="207">
        <f>IF(D5644=0,0,C5644*E5644/D5644)</f>
        <v>0</v>
      </c>
      <c r="G5644" s="228"/>
      <c r="H5644" s="87"/>
      <c r="I5644" s="285"/>
    </row>
    <row r="5645" spans="1:9" hidden="1">
      <c r="A5645" s="293" t="str">
        <f t="shared" si="904"/>
        <v/>
      </c>
      <c r="B5645" s="289" t="str">
        <f t="shared" si="905"/>
        <v/>
      </c>
      <c r="C5645" s="292"/>
      <c r="D5645" s="292"/>
      <c r="E5645" s="291">
        <f t="shared" si="906"/>
        <v>0</v>
      </c>
      <c r="F5645" s="207">
        <f t="shared" ref="F5645:F5652" si="907">IF(D5645=0,0,C5645*E5645/D5645)</f>
        <v>0</v>
      </c>
      <c r="G5645" s="229"/>
      <c r="H5645" s="87"/>
      <c r="I5645" s="285"/>
    </row>
    <row r="5646" spans="1:9" hidden="1">
      <c r="A5646" s="293" t="str">
        <f t="shared" si="904"/>
        <v/>
      </c>
      <c r="B5646" s="289" t="str">
        <f t="shared" si="905"/>
        <v/>
      </c>
      <c r="C5646" s="292"/>
      <c r="D5646" s="292"/>
      <c r="E5646" s="291">
        <f t="shared" si="906"/>
        <v>0</v>
      </c>
      <c r="F5646" s="207">
        <f t="shared" si="907"/>
        <v>0</v>
      </c>
      <c r="G5646" s="229"/>
      <c r="H5646" s="87"/>
      <c r="I5646" s="285"/>
    </row>
    <row r="5647" spans="1:9" hidden="1">
      <c r="A5647" s="293" t="str">
        <f t="shared" si="904"/>
        <v/>
      </c>
      <c r="B5647" s="289" t="str">
        <f t="shared" si="905"/>
        <v/>
      </c>
      <c r="C5647" s="292"/>
      <c r="D5647" s="292"/>
      <c r="E5647" s="291">
        <f t="shared" si="906"/>
        <v>0</v>
      </c>
      <c r="F5647" s="207">
        <f t="shared" si="907"/>
        <v>0</v>
      </c>
      <c r="G5647" s="229"/>
      <c r="H5647" s="87"/>
      <c r="I5647" s="285"/>
    </row>
    <row r="5648" spans="1:9" hidden="1">
      <c r="A5648" s="293" t="str">
        <f t="shared" si="904"/>
        <v/>
      </c>
      <c r="B5648" s="289" t="str">
        <f t="shared" si="905"/>
        <v/>
      </c>
      <c r="C5648" s="292"/>
      <c r="D5648" s="292"/>
      <c r="E5648" s="291">
        <f t="shared" si="906"/>
        <v>0</v>
      </c>
      <c r="F5648" s="207">
        <f t="shared" si="907"/>
        <v>0</v>
      </c>
      <c r="G5648" s="229"/>
      <c r="H5648" s="87"/>
      <c r="I5648" s="285"/>
    </row>
    <row r="5649" spans="1:13" hidden="1">
      <c r="A5649" s="293" t="str">
        <f t="shared" si="904"/>
        <v/>
      </c>
      <c r="B5649" s="289" t="str">
        <f t="shared" si="905"/>
        <v/>
      </c>
      <c r="C5649" s="292"/>
      <c r="D5649" s="294"/>
      <c r="E5649" s="291">
        <f t="shared" si="906"/>
        <v>0</v>
      </c>
      <c r="F5649" s="207">
        <f t="shared" si="907"/>
        <v>0</v>
      </c>
      <c r="G5649" s="229"/>
      <c r="H5649" s="87"/>
      <c r="I5649" s="285"/>
      <c r="J5649" s="87"/>
      <c r="K5649" s="87"/>
      <c r="L5649" s="87"/>
      <c r="M5649" s="87"/>
    </row>
    <row r="5650" spans="1:13" hidden="1">
      <c r="A5650" s="293" t="str">
        <f t="shared" si="904"/>
        <v/>
      </c>
      <c r="B5650" s="289" t="str">
        <f t="shared" si="905"/>
        <v/>
      </c>
      <c r="C5650" s="292"/>
      <c r="D5650" s="294"/>
      <c r="E5650" s="291">
        <f t="shared" si="906"/>
        <v>0</v>
      </c>
      <c r="F5650" s="207">
        <f t="shared" si="907"/>
        <v>0</v>
      </c>
      <c r="G5650" s="229"/>
      <c r="H5650" s="87"/>
      <c r="I5650" s="285"/>
      <c r="J5650" s="87"/>
      <c r="K5650" s="87"/>
      <c r="L5650" s="87"/>
      <c r="M5650" s="87"/>
    </row>
    <row r="5651" spans="1:13" hidden="1">
      <c r="A5651" s="293" t="str">
        <f t="shared" si="904"/>
        <v/>
      </c>
      <c r="B5651" s="289" t="str">
        <f t="shared" si="905"/>
        <v/>
      </c>
      <c r="C5651" s="292"/>
      <c r="D5651" s="294"/>
      <c r="E5651" s="291">
        <f t="shared" si="906"/>
        <v>0</v>
      </c>
      <c r="F5651" s="207">
        <f t="shared" si="907"/>
        <v>0</v>
      </c>
      <c r="G5651" s="229"/>
      <c r="H5651" s="87"/>
      <c r="I5651" s="285"/>
      <c r="J5651" s="87"/>
      <c r="K5651" s="87"/>
      <c r="L5651" s="87"/>
      <c r="M5651" s="87"/>
    </row>
    <row r="5652" spans="1:13" hidden="1">
      <c r="A5652" s="293" t="str">
        <f t="shared" si="904"/>
        <v/>
      </c>
      <c r="B5652" s="289" t="str">
        <f t="shared" si="905"/>
        <v/>
      </c>
      <c r="C5652" s="292"/>
      <c r="D5652" s="294"/>
      <c r="E5652" s="291">
        <f t="shared" si="906"/>
        <v>0</v>
      </c>
      <c r="F5652" s="207">
        <f t="shared" si="907"/>
        <v>0</v>
      </c>
      <c r="G5652" s="235"/>
      <c r="H5652" s="87"/>
      <c r="I5652" s="285"/>
      <c r="J5652" s="87"/>
      <c r="K5652" s="87"/>
      <c r="L5652" s="87"/>
      <c r="M5652" s="87"/>
    </row>
    <row r="5653" spans="1:13" ht="13.5" hidden="1" thickBot="1">
      <c r="A5653" s="230"/>
      <c r="B5653" s="88"/>
      <c r="C5653" s="88"/>
      <c r="D5653" s="160"/>
      <c r="E5653" s="168"/>
      <c r="F5653" s="271" t="s">
        <v>100</v>
      </c>
      <c r="G5653" s="238">
        <f>SUM(F5644:F5652)</f>
        <v>0</v>
      </c>
      <c r="H5653" s="87"/>
      <c r="I5653" s="119"/>
      <c r="J5653" s="87"/>
      <c r="K5653" s="87"/>
      <c r="L5653" s="87"/>
      <c r="M5653" s="87"/>
    </row>
    <row r="5654" spans="1:13" ht="13.5" hidden="1" thickTop="1">
      <c r="A5654" s="239" t="s">
        <v>101</v>
      </c>
      <c r="B5654" s="89"/>
      <c r="C5654" s="89"/>
      <c r="D5654" s="161"/>
      <c r="E5654" s="169"/>
      <c r="F5654" s="161"/>
      <c r="G5654" s="232"/>
      <c r="H5654" s="87"/>
      <c r="I5654" s="119"/>
      <c r="J5654" s="87"/>
      <c r="K5654" s="87"/>
      <c r="L5654" s="87"/>
      <c r="M5654" s="87"/>
    </row>
    <row r="5655" spans="1:13" hidden="1">
      <c r="A5655" s="286" t="s">
        <v>2</v>
      </c>
      <c r="B5655" s="287"/>
      <c r="C5655" s="287"/>
      <c r="D5655" s="208"/>
      <c r="E5655" s="288" t="s">
        <v>102</v>
      </c>
      <c r="F5655" s="288" t="s">
        <v>45</v>
      </c>
      <c r="G5655" s="295" t="s">
        <v>102</v>
      </c>
      <c r="H5655" s="165"/>
      <c r="I5655" s="167"/>
      <c r="J5655" s="87"/>
      <c r="K5655" s="87"/>
      <c r="L5655" s="87"/>
      <c r="M5655" s="87"/>
    </row>
    <row r="5656" spans="1:13" hidden="1">
      <c r="A5656" s="296" t="s">
        <v>103</v>
      </c>
      <c r="B5656" s="209"/>
      <c r="C5656" s="209"/>
      <c r="D5656" s="210"/>
      <c r="E5656" s="284">
        <f>SUM(G5621,G5634,G5641,G5653)</f>
        <v>0</v>
      </c>
      <c r="F5656" s="297">
        <f>A</f>
        <v>0</v>
      </c>
      <c r="G5656" s="298">
        <f>E5656*F5656</f>
        <v>0</v>
      </c>
      <c r="H5656" s="87"/>
      <c r="I5656" s="173"/>
      <c r="J5656" s="87"/>
      <c r="K5656" s="87"/>
      <c r="L5656" s="87"/>
      <c r="M5656" s="87"/>
    </row>
    <row r="5657" spans="1:13" hidden="1">
      <c r="A5657" s="296" t="s">
        <v>104</v>
      </c>
      <c r="B5657" s="209"/>
      <c r="C5657" s="209"/>
      <c r="D5657" s="210"/>
      <c r="E5657" s="284">
        <f>SUM(G5621,G5634,G5641,G5653)</f>
        <v>0</v>
      </c>
      <c r="F5657" s="297">
        <f>I</f>
        <v>0</v>
      </c>
      <c r="G5657" s="298">
        <f>E5657*F5657</f>
        <v>0</v>
      </c>
      <c r="H5657" s="87"/>
      <c r="I5657" s="173"/>
      <c r="J5657" s="87"/>
      <c r="K5657" s="87"/>
      <c r="L5657" s="87"/>
      <c r="M5657" s="87"/>
    </row>
    <row r="5658" spans="1:13" hidden="1">
      <c r="A5658" s="296" t="s">
        <v>105</v>
      </c>
      <c r="B5658" s="209"/>
      <c r="C5658" s="209"/>
      <c r="D5658" s="210"/>
      <c r="E5658" s="284">
        <f>SUM(G5621,G5634,G5641,G5653)</f>
        <v>0</v>
      </c>
      <c r="F5658" s="297">
        <f>U</f>
        <v>0</v>
      </c>
      <c r="G5658" s="298">
        <f>E5658*F5658</f>
        <v>0</v>
      </c>
      <c r="H5658" s="87"/>
      <c r="I5658" s="173"/>
      <c r="J5658" s="87"/>
      <c r="K5658" s="87"/>
      <c r="L5658" s="87"/>
      <c r="M5658" s="87"/>
    </row>
    <row r="5659" spans="1:13" ht="23.25" hidden="1" thickBot="1">
      <c r="A5659" s="230"/>
      <c r="B5659" s="88"/>
      <c r="C5659" s="88"/>
      <c r="D5659" s="160"/>
      <c r="E5659" s="168"/>
      <c r="F5659" s="67" t="s">
        <v>106</v>
      </c>
      <c r="G5659" s="238">
        <f>SUM(G5656:G5658)</f>
        <v>0</v>
      </c>
      <c r="H5659" s="87"/>
      <c r="I5659" s="119"/>
      <c r="J5659" s="299" t="s">
        <v>107</v>
      </c>
      <c r="K5659" s="299" t="s">
        <v>108</v>
      </c>
      <c r="L5659" s="299" t="s">
        <v>106</v>
      </c>
      <c r="M5659" s="299" t="s">
        <v>105</v>
      </c>
    </row>
    <row r="5660" spans="1:13" ht="14.25" hidden="1" thickTop="1" thickBot="1">
      <c r="A5660" s="240"/>
      <c r="B5660" s="58"/>
      <c r="C5660" s="58"/>
      <c r="D5660" s="174"/>
      <c r="E5660" s="68" t="s">
        <v>108</v>
      </c>
      <c r="F5660" s="69"/>
      <c r="G5660" s="241">
        <f>ROUND(SUM(G5621,G5634,G5641,G5653,G5659),0)</f>
        <v>0</v>
      </c>
      <c r="H5660" s="58"/>
      <c r="I5660" s="118"/>
      <c r="J5660" s="300" t="str">
        <f>B5597</f>
        <v>8.5</v>
      </c>
      <c r="K5660" s="301">
        <f>G5660</f>
        <v>0</v>
      </c>
      <c r="L5660" s="302">
        <f>ROUND(SUM(G5621,G5634,G5641,G5653),0)</f>
        <v>0</v>
      </c>
      <c r="M5660" s="303">
        <f>G5658</f>
        <v>0</v>
      </c>
    </row>
    <row r="5661" spans="1:13" ht="26.25" hidden="1" thickTop="1">
      <c r="A5661" s="242" t="s">
        <v>109</v>
      </c>
      <c r="B5661" s="87"/>
      <c r="C5661" s="87"/>
      <c r="D5661" s="162"/>
      <c r="E5661" s="166"/>
      <c r="F5661" s="162"/>
      <c r="G5661" s="225"/>
      <c r="H5661" s="87"/>
      <c r="I5661" s="119"/>
      <c r="J5661" s="87"/>
      <c r="K5661" s="87"/>
      <c r="L5661" s="87"/>
      <c r="M5661" s="87"/>
    </row>
    <row r="5662" spans="1:13" hidden="1">
      <c r="A5662" s="242"/>
      <c r="B5662" s="175"/>
      <c r="C5662" s="175"/>
      <c r="D5662" s="176"/>
      <c r="E5662" s="166"/>
      <c r="F5662" s="162"/>
      <c r="G5662" s="243">
        <f ca="1">TODAY()</f>
        <v>46244</v>
      </c>
      <c r="H5662" s="87"/>
      <c r="I5662" s="119"/>
      <c r="J5662" s="87"/>
      <c r="K5662" s="87"/>
      <c r="L5662" s="87"/>
      <c r="M5662" s="87"/>
    </row>
    <row r="5663" spans="1:13" ht="13.5" hidden="1" thickBot="1">
      <c r="A5663" s="244"/>
      <c r="B5663" s="245"/>
      <c r="C5663" s="245"/>
      <c r="D5663" s="246"/>
      <c r="E5663" s="247"/>
      <c r="F5663" s="246"/>
      <c r="G5663" s="248"/>
      <c r="H5663" s="87"/>
      <c r="I5663" s="119"/>
      <c r="J5663" s="87"/>
      <c r="K5663" s="87"/>
      <c r="L5663" s="87"/>
      <c r="M5663" s="87"/>
    </row>
    <row r="5664" spans="1:13" hidden="1">
      <c r="A5664" s="217"/>
      <c r="B5664" s="218"/>
      <c r="C5664" s="218"/>
      <c r="D5664" s="219"/>
      <c r="E5664" s="220"/>
      <c r="F5664" s="219"/>
      <c r="G5664" s="221" t="s">
        <v>77</v>
      </c>
      <c r="H5664" s="58"/>
      <c r="I5664" s="118"/>
      <c r="J5664" s="58"/>
      <c r="K5664" s="58"/>
      <c r="L5664" s="58"/>
      <c r="M5664" s="87"/>
    </row>
    <row r="5665" spans="1:13" hidden="1">
      <c r="A5665" s="222" t="s">
        <v>78</v>
      </c>
      <c r="B5665" s="508" t="str">
        <f>Proponente</f>
        <v>Proponente BCDA</v>
      </c>
      <c r="C5665" s="508"/>
      <c r="D5665" s="508"/>
      <c r="E5665" s="508"/>
      <c r="F5665" s="508"/>
      <c r="G5665" s="509"/>
      <c r="H5665" s="87"/>
      <c r="I5665" s="119"/>
      <c r="J5665" s="87"/>
      <c r="K5665" s="87"/>
      <c r="L5665" s="87"/>
      <c r="M5665" s="87"/>
    </row>
    <row r="5666" spans="1:13" hidden="1">
      <c r="A5666" s="222" t="s">
        <v>79</v>
      </c>
      <c r="B5666" s="87" t="str">
        <f>VLOOKUP(B5667,'4_Presupuesto de Obra'!$A$8:$D$182,2,FALSE)</f>
        <v>8.6</v>
      </c>
      <c r="C5666" s="508">
        <f>VLOOKUP(B5667,'4_Presupuesto de Obra'!$A$8:$D$182,3,FALSE)</f>
        <v>0</v>
      </c>
      <c r="D5666" s="508"/>
      <c r="E5666" s="508"/>
      <c r="F5666" s="508"/>
      <c r="G5666" s="509"/>
      <c r="H5666" s="87"/>
      <c r="I5666" s="119"/>
      <c r="J5666" s="87"/>
      <c r="K5666" s="87"/>
      <c r="L5666" s="87"/>
      <c r="M5666" s="87"/>
    </row>
    <row r="5667" spans="1:13" hidden="1">
      <c r="A5667" s="223"/>
      <c r="B5667" s="216">
        <f>+B5598+1</f>
        <v>83</v>
      </c>
      <c r="C5667" s="87"/>
      <c r="D5667" s="162"/>
      <c r="E5667" s="166"/>
      <c r="F5667" s="59" t="s">
        <v>80</v>
      </c>
      <c r="G5667" s="224">
        <f>VLOOKUP(B5667,'4_Presupuesto de Obra'!$A$8:$D$182,4,FALSE)</f>
        <v>0</v>
      </c>
      <c r="H5667" s="87"/>
      <c r="I5667" s="119"/>
      <c r="J5667" s="87"/>
      <c r="K5667" s="87"/>
      <c r="L5667" s="87"/>
      <c r="M5667" s="87"/>
    </row>
    <row r="5668" spans="1:13" ht="13.5" hidden="1" thickBot="1">
      <c r="A5668" s="222" t="s">
        <v>81</v>
      </c>
      <c r="B5668" s="87"/>
      <c r="C5668" s="87"/>
      <c r="D5668" s="162"/>
      <c r="E5668" s="166"/>
      <c r="F5668" s="162"/>
      <c r="G5668" s="225"/>
      <c r="H5668" s="87"/>
      <c r="I5668" s="167"/>
      <c r="J5668" s="87"/>
      <c r="K5668" s="87"/>
      <c r="L5668" s="87"/>
      <c r="M5668" s="87"/>
    </row>
    <row r="5669" spans="1:13" ht="13.5" hidden="1" thickTop="1">
      <c r="A5669" s="226" t="s">
        <v>2</v>
      </c>
      <c r="B5669" s="158" t="s">
        <v>83</v>
      </c>
      <c r="C5669" s="158" t="s">
        <v>84</v>
      </c>
      <c r="D5669" s="159" t="s">
        <v>85</v>
      </c>
      <c r="E5669" s="65" t="s">
        <v>86</v>
      </c>
      <c r="F5669" s="65" t="s">
        <v>87</v>
      </c>
      <c r="G5669" s="227" t="s">
        <v>88</v>
      </c>
      <c r="H5669" s="165"/>
      <c r="I5669" s="167"/>
      <c r="J5669" s="165"/>
      <c r="K5669" s="165"/>
      <c r="L5669" s="165"/>
      <c r="M5669" s="87"/>
    </row>
    <row r="5670" spans="1:13" hidden="1">
      <c r="A5670" s="281" t="str">
        <f t="shared" ref="A5670:A5689" si="908">IF(I5670=0,"-",VLOOKUP(I5670,EQUIPOS,2,FALSE))</f>
        <v>-</v>
      </c>
      <c r="B5670" s="282"/>
      <c r="C5670" s="282"/>
      <c r="D5670" s="283"/>
      <c r="E5670" s="284">
        <f t="shared" ref="E5670:E5689" si="909">IF(I5670=0,0,VLOOKUP(I5670,EQUIPOS,4,FALSE))</f>
        <v>0</v>
      </c>
      <c r="F5670" s="207">
        <f t="shared" ref="F5670:F5689" si="910">IF(D5670=0,0,E5670/D5670)</f>
        <v>0</v>
      </c>
      <c r="G5670" s="228"/>
      <c r="H5670" s="87"/>
      <c r="I5670" s="285"/>
      <c r="J5670" s="87"/>
      <c r="K5670" s="87"/>
      <c r="L5670" s="87"/>
      <c r="M5670" s="87"/>
    </row>
    <row r="5671" spans="1:13" hidden="1">
      <c r="A5671" s="281" t="str">
        <f t="shared" si="908"/>
        <v>-</v>
      </c>
      <c r="B5671" s="282"/>
      <c r="C5671" s="282"/>
      <c r="D5671" s="283"/>
      <c r="E5671" s="284">
        <f t="shared" si="909"/>
        <v>0</v>
      </c>
      <c r="F5671" s="207">
        <f t="shared" si="910"/>
        <v>0</v>
      </c>
      <c r="G5671" s="229"/>
      <c r="H5671" s="87"/>
      <c r="I5671" s="285"/>
      <c r="J5671" s="87"/>
      <c r="K5671" s="87"/>
      <c r="L5671" s="87"/>
      <c r="M5671" s="87"/>
    </row>
    <row r="5672" spans="1:13" hidden="1">
      <c r="A5672" s="281" t="str">
        <f t="shared" si="908"/>
        <v>-</v>
      </c>
      <c r="B5672" s="282"/>
      <c r="C5672" s="282"/>
      <c r="D5672" s="283"/>
      <c r="E5672" s="284">
        <f t="shared" si="909"/>
        <v>0</v>
      </c>
      <c r="F5672" s="207">
        <f t="shared" si="910"/>
        <v>0</v>
      </c>
      <c r="G5672" s="229"/>
      <c r="H5672" s="87"/>
      <c r="I5672" s="285"/>
      <c r="J5672" s="87"/>
      <c r="K5672" s="87"/>
      <c r="L5672" s="87"/>
      <c r="M5672" s="87"/>
    </row>
    <row r="5673" spans="1:13" hidden="1">
      <c r="A5673" s="281" t="str">
        <f t="shared" si="908"/>
        <v>-</v>
      </c>
      <c r="B5673" s="282"/>
      <c r="C5673" s="282"/>
      <c r="D5673" s="283"/>
      <c r="E5673" s="284">
        <f t="shared" si="909"/>
        <v>0</v>
      </c>
      <c r="F5673" s="207">
        <f t="shared" si="910"/>
        <v>0</v>
      </c>
      <c r="G5673" s="229"/>
      <c r="H5673" s="87"/>
      <c r="I5673" s="285"/>
      <c r="J5673" s="87"/>
      <c r="K5673" s="87"/>
      <c r="L5673" s="87"/>
      <c r="M5673" s="87"/>
    </row>
    <row r="5674" spans="1:13" hidden="1">
      <c r="A5674" s="281" t="str">
        <f t="shared" si="908"/>
        <v>-</v>
      </c>
      <c r="B5674" s="282"/>
      <c r="C5674" s="282"/>
      <c r="D5674" s="283"/>
      <c r="E5674" s="284">
        <f t="shared" si="909"/>
        <v>0</v>
      </c>
      <c r="F5674" s="207">
        <f t="shared" si="910"/>
        <v>0</v>
      </c>
      <c r="G5674" s="229"/>
      <c r="H5674" s="87"/>
      <c r="I5674" s="285"/>
      <c r="J5674" s="87"/>
      <c r="K5674" s="87"/>
      <c r="L5674" s="87"/>
      <c r="M5674" s="87"/>
    </row>
    <row r="5675" spans="1:13" hidden="1">
      <c r="A5675" s="281" t="str">
        <f t="shared" si="908"/>
        <v>-</v>
      </c>
      <c r="B5675" s="282"/>
      <c r="C5675" s="282"/>
      <c r="D5675" s="283"/>
      <c r="E5675" s="284">
        <f t="shared" si="909"/>
        <v>0</v>
      </c>
      <c r="F5675" s="207">
        <f t="shared" si="910"/>
        <v>0</v>
      </c>
      <c r="G5675" s="229"/>
      <c r="H5675" s="87"/>
      <c r="I5675" s="285"/>
      <c r="J5675" s="87"/>
      <c r="K5675" s="87"/>
      <c r="L5675" s="87"/>
      <c r="M5675" s="87"/>
    </row>
    <row r="5676" spans="1:13" hidden="1">
      <c r="A5676" s="281" t="str">
        <f t="shared" si="908"/>
        <v>-</v>
      </c>
      <c r="B5676" s="282"/>
      <c r="C5676" s="282"/>
      <c r="D5676" s="283"/>
      <c r="E5676" s="284">
        <f t="shared" si="909"/>
        <v>0</v>
      </c>
      <c r="F5676" s="207">
        <f t="shared" si="910"/>
        <v>0</v>
      </c>
      <c r="G5676" s="235"/>
      <c r="H5676" s="87"/>
      <c r="I5676" s="285"/>
      <c r="J5676" s="87"/>
      <c r="K5676" s="87"/>
      <c r="L5676" s="87"/>
      <c r="M5676" s="87"/>
    </row>
    <row r="5677" spans="1:13" hidden="1">
      <c r="A5677" s="281" t="str">
        <f t="shared" si="908"/>
        <v>-</v>
      </c>
      <c r="B5677" s="282"/>
      <c r="C5677" s="282"/>
      <c r="D5677" s="283"/>
      <c r="E5677" s="284">
        <f t="shared" si="909"/>
        <v>0</v>
      </c>
      <c r="F5677" s="207">
        <f t="shared" si="910"/>
        <v>0</v>
      </c>
      <c r="G5677" s="229"/>
      <c r="H5677" s="87"/>
      <c r="I5677" s="285"/>
      <c r="J5677" s="87"/>
      <c r="K5677" s="87"/>
      <c r="L5677" s="87"/>
      <c r="M5677" s="87"/>
    </row>
    <row r="5678" spans="1:13" hidden="1">
      <c r="A5678" s="281" t="str">
        <f t="shared" si="908"/>
        <v>-</v>
      </c>
      <c r="B5678" s="282"/>
      <c r="C5678" s="282"/>
      <c r="D5678" s="283"/>
      <c r="E5678" s="284">
        <f t="shared" si="909"/>
        <v>0</v>
      </c>
      <c r="F5678" s="207">
        <f t="shared" si="910"/>
        <v>0</v>
      </c>
      <c r="G5678" s="229"/>
      <c r="H5678" s="87"/>
      <c r="I5678" s="285"/>
      <c r="J5678" s="87"/>
      <c r="K5678" s="87"/>
      <c r="L5678" s="87"/>
      <c r="M5678" s="87"/>
    </row>
    <row r="5679" spans="1:13" hidden="1">
      <c r="A5679" s="281" t="str">
        <f t="shared" si="908"/>
        <v>-</v>
      </c>
      <c r="B5679" s="282"/>
      <c r="C5679" s="282"/>
      <c r="D5679" s="283"/>
      <c r="E5679" s="284">
        <f t="shared" si="909"/>
        <v>0</v>
      </c>
      <c r="F5679" s="207">
        <f t="shared" si="910"/>
        <v>0</v>
      </c>
      <c r="G5679" s="229"/>
      <c r="H5679" s="87"/>
      <c r="I5679" s="285"/>
      <c r="J5679" s="87"/>
      <c r="K5679" s="87"/>
      <c r="L5679" s="87"/>
      <c r="M5679" s="87"/>
    </row>
    <row r="5680" spans="1:13" hidden="1">
      <c r="A5680" s="281" t="str">
        <f t="shared" si="908"/>
        <v>-</v>
      </c>
      <c r="B5680" s="282"/>
      <c r="C5680" s="282"/>
      <c r="D5680" s="283"/>
      <c r="E5680" s="284">
        <f t="shared" si="909"/>
        <v>0</v>
      </c>
      <c r="F5680" s="207">
        <f t="shared" si="910"/>
        <v>0</v>
      </c>
      <c r="G5680" s="229"/>
      <c r="H5680" s="87"/>
      <c r="I5680" s="285"/>
      <c r="J5680" s="87"/>
      <c r="K5680" s="87"/>
      <c r="L5680" s="87"/>
      <c r="M5680" s="87"/>
    </row>
    <row r="5681" spans="1:13" hidden="1">
      <c r="A5681" s="281" t="str">
        <f t="shared" si="908"/>
        <v>-</v>
      </c>
      <c r="B5681" s="282"/>
      <c r="C5681" s="282"/>
      <c r="D5681" s="283"/>
      <c r="E5681" s="284">
        <f t="shared" si="909"/>
        <v>0</v>
      </c>
      <c r="F5681" s="207">
        <f t="shared" si="910"/>
        <v>0</v>
      </c>
      <c r="G5681" s="229"/>
      <c r="H5681" s="87"/>
      <c r="I5681" s="285"/>
      <c r="J5681" s="87"/>
      <c r="K5681" s="87"/>
      <c r="L5681" s="87"/>
      <c r="M5681" s="87"/>
    </row>
    <row r="5682" spans="1:13" hidden="1">
      <c r="A5682" s="281" t="str">
        <f t="shared" si="908"/>
        <v>-</v>
      </c>
      <c r="B5682" s="282"/>
      <c r="C5682" s="282"/>
      <c r="D5682" s="283"/>
      <c r="E5682" s="284">
        <f t="shared" si="909"/>
        <v>0</v>
      </c>
      <c r="F5682" s="207">
        <f t="shared" si="910"/>
        <v>0</v>
      </c>
      <c r="G5682" s="229"/>
      <c r="H5682" s="87"/>
      <c r="I5682" s="285"/>
      <c r="J5682" s="87"/>
      <c r="K5682" s="87"/>
      <c r="L5682" s="87"/>
      <c r="M5682" s="87"/>
    </row>
    <row r="5683" spans="1:13" hidden="1">
      <c r="A5683" s="281" t="str">
        <f t="shared" si="908"/>
        <v>-</v>
      </c>
      <c r="B5683" s="282"/>
      <c r="C5683" s="282"/>
      <c r="D5683" s="283"/>
      <c r="E5683" s="284">
        <f t="shared" si="909"/>
        <v>0</v>
      </c>
      <c r="F5683" s="207">
        <f t="shared" si="910"/>
        <v>0</v>
      </c>
      <c r="G5683" s="229"/>
      <c r="H5683" s="87"/>
      <c r="I5683" s="285"/>
      <c r="J5683" s="87"/>
      <c r="K5683" s="87"/>
      <c r="L5683" s="87"/>
      <c r="M5683" s="87"/>
    </row>
    <row r="5684" spans="1:13" hidden="1">
      <c r="A5684" s="281" t="str">
        <f t="shared" si="908"/>
        <v>-</v>
      </c>
      <c r="B5684" s="282"/>
      <c r="C5684" s="282"/>
      <c r="D5684" s="283"/>
      <c r="E5684" s="284">
        <f t="shared" si="909"/>
        <v>0</v>
      </c>
      <c r="F5684" s="207">
        <f t="shared" si="910"/>
        <v>0</v>
      </c>
      <c r="G5684" s="229"/>
      <c r="H5684" s="87"/>
      <c r="I5684" s="285"/>
      <c r="J5684" s="87"/>
      <c r="K5684" s="87"/>
      <c r="L5684" s="87"/>
      <c r="M5684" s="87"/>
    </row>
    <row r="5685" spans="1:13" hidden="1">
      <c r="A5685" s="281" t="str">
        <f t="shared" si="908"/>
        <v>-</v>
      </c>
      <c r="B5685" s="282"/>
      <c r="C5685" s="282"/>
      <c r="D5685" s="283"/>
      <c r="E5685" s="284">
        <f t="shared" si="909"/>
        <v>0</v>
      </c>
      <c r="F5685" s="207">
        <f t="shared" si="910"/>
        <v>0</v>
      </c>
      <c r="G5685" s="229"/>
      <c r="H5685" s="87"/>
      <c r="I5685" s="285"/>
      <c r="J5685" s="87"/>
      <c r="K5685" s="87"/>
      <c r="L5685" s="87"/>
      <c r="M5685" s="87"/>
    </row>
    <row r="5686" spans="1:13" hidden="1">
      <c r="A5686" s="281" t="str">
        <f t="shared" si="908"/>
        <v>-</v>
      </c>
      <c r="B5686" s="282"/>
      <c r="C5686" s="282"/>
      <c r="D5686" s="283"/>
      <c r="E5686" s="284">
        <f t="shared" si="909"/>
        <v>0</v>
      </c>
      <c r="F5686" s="207">
        <f t="shared" si="910"/>
        <v>0</v>
      </c>
      <c r="G5686" s="229"/>
      <c r="H5686" s="87"/>
      <c r="I5686" s="285"/>
      <c r="J5686" s="87"/>
      <c r="K5686" s="87"/>
      <c r="L5686" s="87"/>
      <c r="M5686" s="87"/>
    </row>
    <row r="5687" spans="1:13" hidden="1">
      <c r="A5687" s="281" t="str">
        <f t="shared" si="908"/>
        <v>-</v>
      </c>
      <c r="B5687" s="282"/>
      <c r="C5687" s="282"/>
      <c r="D5687" s="283"/>
      <c r="E5687" s="284">
        <f t="shared" si="909"/>
        <v>0</v>
      </c>
      <c r="F5687" s="207">
        <f t="shared" si="910"/>
        <v>0</v>
      </c>
      <c r="G5687" s="229"/>
      <c r="H5687" s="87"/>
      <c r="I5687" s="285"/>
      <c r="J5687" s="87"/>
      <c r="K5687" s="87"/>
      <c r="L5687" s="87"/>
      <c r="M5687" s="87"/>
    </row>
    <row r="5688" spans="1:13" hidden="1">
      <c r="A5688" s="281" t="str">
        <f t="shared" si="908"/>
        <v>-</v>
      </c>
      <c r="B5688" s="282"/>
      <c r="C5688" s="282"/>
      <c r="D5688" s="283"/>
      <c r="E5688" s="284">
        <f t="shared" si="909"/>
        <v>0</v>
      </c>
      <c r="F5688" s="207">
        <f t="shared" si="910"/>
        <v>0</v>
      </c>
      <c r="G5688" s="229"/>
      <c r="H5688" s="87"/>
      <c r="I5688" s="285"/>
      <c r="J5688" s="87"/>
      <c r="K5688" s="87"/>
      <c r="L5688" s="87"/>
      <c r="M5688" s="87"/>
    </row>
    <row r="5689" spans="1:13" hidden="1">
      <c r="A5689" s="281" t="str">
        <f t="shared" si="908"/>
        <v>-</v>
      </c>
      <c r="B5689" s="282"/>
      <c r="C5689" s="282"/>
      <c r="D5689" s="283"/>
      <c r="E5689" s="284">
        <f t="shared" si="909"/>
        <v>0</v>
      </c>
      <c r="F5689" s="207">
        <f t="shared" si="910"/>
        <v>0</v>
      </c>
      <c r="G5689" s="229"/>
      <c r="H5689" s="87"/>
      <c r="I5689" s="285"/>
      <c r="J5689" s="87"/>
      <c r="K5689" s="87"/>
      <c r="L5689" s="87"/>
      <c r="M5689" s="87"/>
    </row>
    <row r="5690" spans="1:13" ht="13.5" hidden="1" thickBot="1">
      <c r="A5690" s="230"/>
      <c r="B5690" s="88"/>
      <c r="C5690" s="88"/>
      <c r="D5690" s="160"/>
      <c r="E5690" s="168"/>
      <c r="F5690" s="271" t="s">
        <v>89</v>
      </c>
      <c r="G5690" s="272">
        <f>SUM(F5670:F5689)</f>
        <v>0</v>
      </c>
      <c r="H5690" s="87"/>
      <c r="I5690" s="119"/>
      <c r="J5690" s="87"/>
      <c r="K5690" s="87"/>
      <c r="L5690" s="87"/>
      <c r="M5690" s="87"/>
    </row>
    <row r="5691" spans="1:13" ht="13.5" hidden="1" thickTop="1">
      <c r="A5691" s="231" t="s">
        <v>90</v>
      </c>
      <c r="B5691" s="89"/>
      <c r="C5691" s="89"/>
      <c r="D5691" s="161"/>
      <c r="E5691" s="169"/>
      <c r="F5691" s="161"/>
      <c r="G5691" s="232"/>
      <c r="H5691" s="87"/>
      <c r="I5691" s="119"/>
      <c r="J5691" s="87"/>
      <c r="K5691" s="87"/>
      <c r="L5691" s="87"/>
      <c r="M5691" s="87"/>
    </row>
    <row r="5692" spans="1:13" hidden="1">
      <c r="A5692" s="286" t="s">
        <v>2</v>
      </c>
      <c r="B5692" s="287"/>
      <c r="C5692" s="273" t="s">
        <v>3</v>
      </c>
      <c r="D5692" s="288" t="s">
        <v>91</v>
      </c>
      <c r="E5692" s="288" t="s">
        <v>92</v>
      </c>
      <c r="F5692" s="288" t="s">
        <v>87</v>
      </c>
      <c r="G5692" s="233" t="s">
        <v>88</v>
      </c>
      <c r="H5692" s="165"/>
      <c r="I5692" s="167"/>
      <c r="J5692" s="165"/>
      <c r="K5692" s="165"/>
      <c r="L5692" s="165"/>
      <c r="M5692" s="87"/>
    </row>
    <row r="5693" spans="1:13" hidden="1">
      <c r="A5693" s="506" t="str">
        <f t="shared" ref="A5693:A5702" si="911">IF(I5693=0,"",VLOOKUP(I5693,MATERIALES,2,FALSE))</f>
        <v/>
      </c>
      <c r="B5693" s="507"/>
      <c r="C5693" s="289" t="str">
        <f t="shared" ref="C5693:C5702" si="912">IF(I5693=0,"",VLOOKUP(I5693,MATERIALES,4,FALSE))</f>
        <v/>
      </c>
      <c r="D5693" s="290"/>
      <c r="E5693" s="291">
        <f t="shared" ref="E5693:E5702" si="913">IF(I5693=0,0,VLOOKUP(I5693,MATERIALES,4,FALSE))</f>
        <v>0</v>
      </c>
      <c r="F5693" s="207">
        <f>D5693*E5693</f>
        <v>0</v>
      </c>
      <c r="G5693" s="228"/>
      <c r="H5693" s="87"/>
      <c r="I5693" s="285"/>
      <c r="J5693" s="87"/>
      <c r="K5693" s="87"/>
      <c r="L5693" s="87"/>
      <c r="M5693" s="87"/>
    </row>
    <row r="5694" spans="1:13" hidden="1">
      <c r="A5694" s="506" t="str">
        <f t="shared" si="911"/>
        <v/>
      </c>
      <c r="B5694" s="507"/>
      <c r="C5694" s="289" t="str">
        <f t="shared" si="912"/>
        <v/>
      </c>
      <c r="D5694" s="290"/>
      <c r="E5694" s="291">
        <f t="shared" si="913"/>
        <v>0</v>
      </c>
      <c r="F5694" s="207">
        <f t="shared" ref="F5694:F5702" si="914">D5694*E5694</f>
        <v>0</v>
      </c>
      <c r="G5694" s="229"/>
      <c r="H5694" s="87"/>
      <c r="I5694" s="285"/>
      <c r="J5694" s="87"/>
      <c r="K5694" s="87"/>
      <c r="L5694" s="87"/>
      <c r="M5694" s="87"/>
    </row>
    <row r="5695" spans="1:13" hidden="1">
      <c r="A5695" s="506" t="str">
        <f t="shared" si="911"/>
        <v/>
      </c>
      <c r="B5695" s="507"/>
      <c r="C5695" s="289" t="str">
        <f t="shared" si="912"/>
        <v/>
      </c>
      <c r="D5695" s="290"/>
      <c r="E5695" s="291">
        <f t="shared" si="913"/>
        <v>0</v>
      </c>
      <c r="F5695" s="207">
        <f t="shared" si="914"/>
        <v>0</v>
      </c>
      <c r="G5695" s="229"/>
      <c r="H5695" s="87"/>
      <c r="I5695" s="285"/>
      <c r="J5695" s="87"/>
      <c r="K5695" s="87"/>
      <c r="L5695" s="87"/>
      <c r="M5695" s="87"/>
    </row>
    <row r="5696" spans="1:13" hidden="1">
      <c r="A5696" s="506" t="str">
        <f t="shared" si="911"/>
        <v/>
      </c>
      <c r="B5696" s="507"/>
      <c r="C5696" s="289" t="str">
        <f t="shared" si="912"/>
        <v/>
      </c>
      <c r="D5696" s="290"/>
      <c r="E5696" s="291">
        <f t="shared" si="913"/>
        <v>0</v>
      </c>
      <c r="F5696" s="207">
        <f t="shared" si="914"/>
        <v>0</v>
      </c>
      <c r="G5696" s="229"/>
      <c r="H5696" s="87"/>
      <c r="I5696" s="285"/>
      <c r="J5696" s="87"/>
      <c r="K5696" s="87"/>
      <c r="L5696" s="87"/>
      <c r="M5696" s="87"/>
    </row>
    <row r="5697" spans="1:13" hidden="1">
      <c r="A5697" s="506" t="str">
        <f t="shared" si="911"/>
        <v/>
      </c>
      <c r="B5697" s="507"/>
      <c r="C5697" s="289" t="str">
        <f t="shared" si="912"/>
        <v/>
      </c>
      <c r="D5697" s="290"/>
      <c r="E5697" s="291">
        <f t="shared" si="913"/>
        <v>0</v>
      </c>
      <c r="F5697" s="207">
        <f t="shared" si="914"/>
        <v>0</v>
      </c>
      <c r="G5697" s="229"/>
      <c r="H5697" s="87"/>
      <c r="I5697" s="285"/>
      <c r="J5697" s="87"/>
      <c r="K5697" s="87"/>
      <c r="L5697" s="87"/>
      <c r="M5697" s="87"/>
    </row>
    <row r="5698" spans="1:13" hidden="1">
      <c r="A5698" s="506" t="str">
        <f t="shared" si="911"/>
        <v/>
      </c>
      <c r="B5698" s="507"/>
      <c r="C5698" s="289" t="str">
        <f t="shared" si="912"/>
        <v/>
      </c>
      <c r="D5698" s="290"/>
      <c r="E5698" s="291">
        <f t="shared" si="913"/>
        <v>0</v>
      </c>
      <c r="F5698" s="207">
        <f t="shared" si="914"/>
        <v>0</v>
      </c>
      <c r="G5698" s="229"/>
      <c r="H5698" s="87"/>
      <c r="I5698" s="285"/>
      <c r="J5698" s="87"/>
      <c r="K5698" s="87"/>
      <c r="L5698" s="87"/>
      <c r="M5698" s="87"/>
    </row>
    <row r="5699" spans="1:13" hidden="1">
      <c r="A5699" s="506" t="str">
        <f t="shared" si="911"/>
        <v/>
      </c>
      <c r="B5699" s="507"/>
      <c r="C5699" s="289" t="str">
        <f t="shared" si="912"/>
        <v/>
      </c>
      <c r="D5699" s="290"/>
      <c r="E5699" s="291">
        <f t="shared" si="913"/>
        <v>0</v>
      </c>
      <c r="F5699" s="207">
        <f t="shared" si="914"/>
        <v>0</v>
      </c>
      <c r="G5699" s="229"/>
      <c r="H5699" s="87"/>
      <c r="I5699" s="285"/>
      <c r="J5699" s="87"/>
      <c r="K5699" s="87"/>
      <c r="L5699" s="87"/>
      <c r="M5699" s="87"/>
    </row>
    <row r="5700" spans="1:13" hidden="1">
      <c r="A5700" s="506" t="str">
        <f t="shared" si="911"/>
        <v/>
      </c>
      <c r="B5700" s="507"/>
      <c r="C5700" s="289" t="str">
        <f t="shared" si="912"/>
        <v/>
      </c>
      <c r="D5700" s="290"/>
      <c r="E5700" s="291">
        <f t="shared" si="913"/>
        <v>0</v>
      </c>
      <c r="F5700" s="207">
        <f t="shared" si="914"/>
        <v>0</v>
      </c>
      <c r="G5700" s="234"/>
      <c r="H5700" s="87"/>
      <c r="I5700" s="285"/>
      <c r="J5700" s="87"/>
      <c r="K5700" s="87"/>
      <c r="L5700" s="87"/>
      <c r="M5700" s="87"/>
    </row>
    <row r="5701" spans="1:13" hidden="1">
      <c r="A5701" s="506" t="str">
        <f t="shared" si="911"/>
        <v/>
      </c>
      <c r="B5701" s="507"/>
      <c r="C5701" s="289" t="str">
        <f t="shared" si="912"/>
        <v/>
      </c>
      <c r="D5701" s="290"/>
      <c r="E5701" s="291">
        <f t="shared" si="913"/>
        <v>0</v>
      </c>
      <c r="F5701" s="207">
        <f t="shared" si="914"/>
        <v>0</v>
      </c>
      <c r="G5701" s="229"/>
      <c r="H5701" s="87"/>
      <c r="I5701" s="285"/>
      <c r="J5701" s="87"/>
      <c r="K5701" s="87"/>
      <c r="L5701" s="87"/>
      <c r="M5701" s="87"/>
    </row>
    <row r="5702" spans="1:13" hidden="1">
      <c r="A5702" s="506" t="str">
        <f t="shared" si="911"/>
        <v/>
      </c>
      <c r="B5702" s="507"/>
      <c r="C5702" s="289" t="str">
        <f t="shared" si="912"/>
        <v/>
      </c>
      <c r="D5702" s="290"/>
      <c r="E5702" s="291">
        <f t="shared" si="913"/>
        <v>0</v>
      </c>
      <c r="F5702" s="207">
        <f t="shared" si="914"/>
        <v>0</v>
      </c>
      <c r="G5702" s="235"/>
      <c r="H5702" s="87"/>
      <c r="I5702" s="285"/>
      <c r="J5702" s="87"/>
      <c r="K5702" s="87"/>
      <c r="L5702" s="87"/>
      <c r="M5702" s="87"/>
    </row>
    <row r="5703" spans="1:13" ht="13.5" hidden="1" thickBot="1">
      <c r="A5703" s="223"/>
      <c r="B5703" s="87"/>
      <c r="C5703" s="87"/>
      <c r="D5703" s="162"/>
      <c r="E5703" s="170"/>
      <c r="F5703" s="66" t="s">
        <v>93</v>
      </c>
      <c r="G5703" s="234">
        <f>SUM(F5693:F5702)</f>
        <v>0</v>
      </c>
      <c r="H5703" s="87"/>
      <c r="I5703" s="119"/>
      <c r="J5703" s="87"/>
      <c r="K5703" s="87"/>
      <c r="L5703" s="87"/>
      <c r="M5703" s="87"/>
    </row>
    <row r="5704" spans="1:13" ht="14.25" hidden="1" thickTop="1" thickBot="1">
      <c r="A5704" s="236" t="s">
        <v>94</v>
      </c>
      <c r="B5704" s="90"/>
      <c r="C5704" s="90"/>
      <c r="D5704" s="163"/>
      <c r="E5704" s="171"/>
      <c r="F5704" s="163"/>
      <c r="G5704" s="237"/>
      <c r="H5704" s="87"/>
      <c r="I5704" s="119"/>
      <c r="J5704" s="87"/>
      <c r="K5704" s="87"/>
      <c r="L5704" s="87"/>
      <c r="M5704" s="87"/>
    </row>
    <row r="5705" spans="1:13" ht="13.5" hidden="1" thickTop="1">
      <c r="A5705" s="286" t="s">
        <v>2</v>
      </c>
      <c r="B5705" s="287"/>
      <c r="C5705" s="288" t="s">
        <v>95</v>
      </c>
      <c r="D5705" s="288" t="s">
        <v>96</v>
      </c>
      <c r="E5705" s="288" t="s">
        <v>97</v>
      </c>
      <c r="F5705" s="288" t="s">
        <v>87</v>
      </c>
      <c r="G5705" s="233" t="s">
        <v>88</v>
      </c>
      <c r="H5705" s="87"/>
      <c r="I5705" s="119"/>
      <c r="J5705" s="87"/>
      <c r="K5705" s="87"/>
      <c r="L5705" s="87"/>
      <c r="M5705" s="87"/>
    </row>
    <row r="5706" spans="1:13" hidden="1">
      <c r="A5706" s="506" t="str">
        <f>IF(I5706=0,"",VLOOKUP(I5706,EQUIPOS,2,FALSE))</f>
        <v/>
      </c>
      <c r="B5706" s="507"/>
      <c r="C5706" s="292"/>
      <c r="D5706" s="290"/>
      <c r="E5706" s="291">
        <f>IF(I5706=0,0,VLOOKUP(I5706,EQUIPOS,4,FALSE))</f>
        <v>0</v>
      </c>
      <c r="F5706" s="207">
        <f>C5706*D5706*E5706</f>
        <v>0</v>
      </c>
      <c r="G5706" s="228"/>
      <c r="H5706" s="87"/>
      <c r="I5706" s="285"/>
      <c r="J5706" s="87"/>
      <c r="K5706" s="87"/>
      <c r="L5706" s="87"/>
      <c r="M5706" s="87"/>
    </row>
    <row r="5707" spans="1:13" hidden="1">
      <c r="A5707" s="506" t="str">
        <f>IF(I5707=0,"",VLOOKUP(I5707,EQUIPOS,2,FALSE))</f>
        <v/>
      </c>
      <c r="B5707" s="507"/>
      <c r="C5707" s="292"/>
      <c r="D5707" s="290"/>
      <c r="E5707" s="291">
        <f>IF(I5707=0,0,VLOOKUP(I5707,EQUIPOS,4,FALSE))</f>
        <v>0</v>
      </c>
      <c r="F5707" s="207">
        <f>C5707*D5707*E5707</f>
        <v>0</v>
      </c>
      <c r="G5707" s="229"/>
      <c r="H5707" s="87"/>
      <c r="I5707" s="285"/>
      <c r="J5707" s="87"/>
      <c r="K5707" s="87"/>
      <c r="L5707" s="87"/>
      <c r="M5707" s="87"/>
    </row>
    <row r="5708" spans="1:13" hidden="1">
      <c r="A5708" s="506" t="str">
        <f>IF(I5708=0,"",VLOOKUP(I5708,EQUIPOS,2,FALSE))</f>
        <v/>
      </c>
      <c r="B5708" s="507"/>
      <c r="C5708" s="292"/>
      <c r="D5708" s="290"/>
      <c r="E5708" s="291">
        <f>IF(I5708=0,0,VLOOKUP(I5708,EQUIPOS,4,FALSE))</f>
        <v>0</v>
      </c>
      <c r="F5708" s="207">
        <f>C5708*D5708*E5708</f>
        <v>0</v>
      </c>
      <c r="G5708" s="229"/>
      <c r="H5708" s="87"/>
      <c r="I5708" s="285"/>
      <c r="J5708" s="87"/>
      <c r="K5708" s="87"/>
      <c r="L5708" s="87"/>
      <c r="M5708" s="87"/>
    </row>
    <row r="5709" spans="1:13" hidden="1">
      <c r="A5709" s="506" t="str">
        <f>IF(I5709=0,"",VLOOKUP(I5709,EQUIPOS,2,FALSE))</f>
        <v/>
      </c>
      <c r="B5709" s="507"/>
      <c r="C5709" s="292"/>
      <c r="D5709" s="290"/>
      <c r="E5709" s="291">
        <f>IF(I5709=0,0,VLOOKUP(I5709,EQUIPOS,4,FALSE))</f>
        <v>0</v>
      </c>
      <c r="F5709" s="207">
        <f>C5709*D5709*E5709</f>
        <v>0</v>
      </c>
      <c r="G5709" s="235"/>
      <c r="H5709" s="87"/>
      <c r="I5709" s="285"/>
      <c r="J5709" s="87"/>
      <c r="K5709" s="87"/>
      <c r="L5709" s="87"/>
      <c r="M5709" s="87"/>
    </row>
    <row r="5710" spans="1:13" ht="13.5" hidden="1" thickBot="1">
      <c r="A5710" s="230"/>
      <c r="B5710" s="88"/>
      <c r="C5710" s="88"/>
      <c r="D5710" s="160"/>
      <c r="E5710" s="172"/>
      <c r="F5710" s="271" t="s">
        <v>98</v>
      </c>
      <c r="G5710" s="238">
        <f>SUM(F5706:F5709)</f>
        <v>0</v>
      </c>
      <c r="H5710" s="87"/>
      <c r="I5710" s="119"/>
      <c r="J5710" s="87"/>
      <c r="K5710" s="87"/>
      <c r="L5710" s="87"/>
      <c r="M5710" s="87"/>
    </row>
    <row r="5711" spans="1:13" ht="13.5" hidden="1" thickTop="1">
      <c r="A5711" s="231" t="s">
        <v>99</v>
      </c>
      <c r="B5711" s="89"/>
      <c r="C5711" s="89"/>
      <c r="D5711" s="161"/>
      <c r="E5711" s="169"/>
      <c r="F5711" s="161"/>
      <c r="G5711" s="232"/>
      <c r="H5711" s="87"/>
      <c r="I5711" s="119"/>
      <c r="J5711" s="87"/>
      <c r="K5711" s="87"/>
      <c r="L5711" s="87"/>
      <c r="M5711" s="87"/>
    </row>
    <row r="5712" spans="1:13" hidden="1">
      <c r="A5712" s="286" t="s">
        <v>2</v>
      </c>
      <c r="B5712" s="273" t="s">
        <v>3</v>
      </c>
      <c r="C5712" s="273" t="s">
        <v>91</v>
      </c>
      <c r="D5712" s="288" t="s">
        <v>85</v>
      </c>
      <c r="E5712" s="288" t="s">
        <v>92</v>
      </c>
      <c r="F5712" s="288" t="s">
        <v>87</v>
      </c>
      <c r="G5712" s="233" t="s">
        <v>88</v>
      </c>
      <c r="H5712" s="165"/>
      <c r="I5712" s="167"/>
      <c r="J5712" s="87"/>
      <c r="K5712" s="87"/>
      <c r="L5712" s="87"/>
      <c r="M5712" s="87"/>
    </row>
    <row r="5713" spans="1:13" hidden="1">
      <c r="A5713" s="293" t="str">
        <f t="shared" ref="A5713:A5721" si="915">IF(I5713=0,"",VLOOKUP(I5713,MANOOBRA,2,FALSE))</f>
        <v/>
      </c>
      <c r="B5713" s="289" t="str">
        <f t="shared" ref="B5713:B5721" si="916">IF(I5713=0,"",VLOOKUP(I5713,MANOOBRA,3,FALSE))</f>
        <v/>
      </c>
      <c r="C5713" s="292"/>
      <c r="D5713" s="292"/>
      <c r="E5713" s="291">
        <f t="shared" ref="E5713:E5721" si="917">IF(I5713=0,0,VLOOKUP(I5713,MANOOBRA,4,FALSE))</f>
        <v>0</v>
      </c>
      <c r="F5713" s="207">
        <f>IF(D5713=0,0,C5713*E5713/D5713)</f>
        <v>0</v>
      </c>
      <c r="G5713" s="228"/>
      <c r="H5713" s="87"/>
      <c r="I5713" s="285"/>
      <c r="J5713" s="87"/>
      <c r="K5713" s="87"/>
      <c r="L5713" s="87"/>
      <c r="M5713" s="87"/>
    </row>
    <row r="5714" spans="1:13" hidden="1">
      <c r="A5714" s="293" t="str">
        <f t="shared" si="915"/>
        <v/>
      </c>
      <c r="B5714" s="289" t="str">
        <f t="shared" si="916"/>
        <v/>
      </c>
      <c r="C5714" s="292"/>
      <c r="D5714" s="292"/>
      <c r="E5714" s="291">
        <f t="shared" si="917"/>
        <v>0</v>
      </c>
      <c r="F5714" s="207">
        <f t="shared" ref="F5714:F5721" si="918">IF(D5714=0,0,C5714*E5714/D5714)</f>
        <v>0</v>
      </c>
      <c r="G5714" s="229"/>
      <c r="H5714" s="87"/>
      <c r="I5714" s="285"/>
      <c r="J5714" s="87"/>
      <c r="K5714" s="87"/>
      <c r="L5714" s="87"/>
      <c r="M5714" s="87"/>
    </row>
    <row r="5715" spans="1:13" hidden="1">
      <c r="A5715" s="293" t="str">
        <f t="shared" si="915"/>
        <v/>
      </c>
      <c r="B5715" s="289" t="str">
        <f t="shared" si="916"/>
        <v/>
      </c>
      <c r="C5715" s="292"/>
      <c r="D5715" s="292"/>
      <c r="E5715" s="291">
        <f t="shared" si="917"/>
        <v>0</v>
      </c>
      <c r="F5715" s="207">
        <f t="shared" si="918"/>
        <v>0</v>
      </c>
      <c r="G5715" s="229"/>
      <c r="H5715" s="87"/>
      <c r="I5715" s="285"/>
      <c r="J5715" s="87"/>
      <c r="K5715" s="87"/>
      <c r="L5715" s="87"/>
      <c r="M5715" s="87"/>
    </row>
    <row r="5716" spans="1:13" hidden="1">
      <c r="A5716" s="293" t="str">
        <f t="shared" si="915"/>
        <v/>
      </c>
      <c r="B5716" s="289" t="str">
        <f t="shared" si="916"/>
        <v/>
      </c>
      <c r="C5716" s="292"/>
      <c r="D5716" s="292"/>
      <c r="E5716" s="291">
        <f t="shared" si="917"/>
        <v>0</v>
      </c>
      <c r="F5716" s="207">
        <f t="shared" si="918"/>
        <v>0</v>
      </c>
      <c r="G5716" s="229"/>
      <c r="H5716" s="87"/>
      <c r="I5716" s="285"/>
      <c r="J5716" s="87"/>
      <c r="K5716" s="87"/>
      <c r="L5716" s="87"/>
      <c r="M5716" s="87"/>
    </row>
    <row r="5717" spans="1:13" hidden="1">
      <c r="A5717" s="293" t="str">
        <f t="shared" si="915"/>
        <v/>
      </c>
      <c r="B5717" s="289" t="str">
        <f t="shared" si="916"/>
        <v/>
      </c>
      <c r="C5717" s="292"/>
      <c r="D5717" s="292"/>
      <c r="E5717" s="291">
        <f t="shared" si="917"/>
        <v>0</v>
      </c>
      <c r="F5717" s="207">
        <f t="shared" si="918"/>
        <v>0</v>
      </c>
      <c r="G5717" s="229"/>
      <c r="H5717" s="87"/>
      <c r="I5717" s="285"/>
      <c r="J5717" s="87"/>
      <c r="K5717" s="87"/>
      <c r="L5717" s="87"/>
      <c r="M5717" s="87"/>
    </row>
    <row r="5718" spans="1:13" hidden="1">
      <c r="A5718" s="293" t="str">
        <f t="shared" si="915"/>
        <v/>
      </c>
      <c r="B5718" s="289" t="str">
        <f t="shared" si="916"/>
        <v/>
      </c>
      <c r="C5718" s="292"/>
      <c r="D5718" s="294"/>
      <c r="E5718" s="291">
        <f t="shared" si="917"/>
        <v>0</v>
      </c>
      <c r="F5718" s="207">
        <f t="shared" si="918"/>
        <v>0</v>
      </c>
      <c r="G5718" s="229"/>
      <c r="H5718" s="87"/>
      <c r="I5718" s="285"/>
      <c r="J5718" s="87"/>
      <c r="K5718" s="87"/>
      <c r="L5718" s="87"/>
      <c r="M5718" s="87"/>
    </row>
    <row r="5719" spans="1:13" hidden="1">
      <c r="A5719" s="293" t="str">
        <f t="shared" si="915"/>
        <v/>
      </c>
      <c r="B5719" s="289" t="str">
        <f t="shared" si="916"/>
        <v/>
      </c>
      <c r="C5719" s="292"/>
      <c r="D5719" s="294"/>
      <c r="E5719" s="291">
        <f t="shared" si="917"/>
        <v>0</v>
      </c>
      <c r="F5719" s="207">
        <f t="shared" si="918"/>
        <v>0</v>
      </c>
      <c r="G5719" s="229"/>
      <c r="H5719" s="87"/>
      <c r="I5719" s="285"/>
      <c r="J5719" s="87"/>
      <c r="K5719" s="87"/>
      <c r="L5719" s="87"/>
      <c r="M5719" s="87"/>
    </row>
    <row r="5720" spans="1:13" hidden="1">
      <c r="A5720" s="293" t="str">
        <f t="shared" si="915"/>
        <v/>
      </c>
      <c r="B5720" s="289" t="str">
        <f t="shared" si="916"/>
        <v/>
      </c>
      <c r="C5720" s="292"/>
      <c r="D5720" s="294"/>
      <c r="E5720" s="291">
        <f t="shared" si="917"/>
        <v>0</v>
      </c>
      <c r="F5720" s="207">
        <f t="shared" si="918"/>
        <v>0</v>
      </c>
      <c r="G5720" s="229"/>
      <c r="H5720" s="87"/>
      <c r="I5720" s="285"/>
      <c r="J5720" s="87"/>
      <c r="K5720" s="87"/>
      <c r="L5720" s="87"/>
      <c r="M5720" s="87"/>
    </row>
    <row r="5721" spans="1:13" hidden="1">
      <c r="A5721" s="293" t="str">
        <f t="shared" si="915"/>
        <v/>
      </c>
      <c r="B5721" s="289" t="str">
        <f t="shared" si="916"/>
        <v/>
      </c>
      <c r="C5721" s="292"/>
      <c r="D5721" s="294"/>
      <c r="E5721" s="291">
        <f t="shared" si="917"/>
        <v>0</v>
      </c>
      <c r="F5721" s="207">
        <f t="shared" si="918"/>
        <v>0</v>
      </c>
      <c r="G5721" s="235"/>
      <c r="H5721" s="87"/>
      <c r="I5721" s="285"/>
      <c r="J5721" s="87"/>
      <c r="K5721" s="87"/>
      <c r="L5721" s="87"/>
      <c r="M5721" s="87"/>
    </row>
    <row r="5722" spans="1:13" ht="13.5" hidden="1" thickBot="1">
      <c r="A5722" s="230"/>
      <c r="B5722" s="88"/>
      <c r="C5722" s="88"/>
      <c r="D5722" s="160"/>
      <c r="E5722" s="168"/>
      <c r="F5722" s="271" t="s">
        <v>100</v>
      </c>
      <c r="G5722" s="238">
        <f>SUM(F5713:F5721)</f>
        <v>0</v>
      </c>
      <c r="H5722" s="87"/>
      <c r="I5722" s="119"/>
      <c r="J5722" s="87"/>
      <c r="K5722" s="87"/>
      <c r="L5722" s="87"/>
      <c r="M5722" s="87"/>
    </row>
    <row r="5723" spans="1:13" ht="13.5" hidden="1" thickTop="1">
      <c r="A5723" s="239" t="s">
        <v>101</v>
      </c>
      <c r="B5723" s="89"/>
      <c r="C5723" s="89"/>
      <c r="D5723" s="161"/>
      <c r="E5723" s="169"/>
      <c r="F5723" s="161"/>
      <c r="G5723" s="232"/>
      <c r="H5723" s="87"/>
      <c r="I5723" s="119"/>
      <c r="J5723" s="87"/>
      <c r="K5723" s="87"/>
      <c r="L5723" s="87"/>
      <c r="M5723" s="87"/>
    </row>
    <row r="5724" spans="1:13" hidden="1">
      <c r="A5724" s="286" t="s">
        <v>2</v>
      </c>
      <c r="B5724" s="287"/>
      <c r="C5724" s="287"/>
      <c r="D5724" s="208"/>
      <c r="E5724" s="288" t="s">
        <v>102</v>
      </c>
      <c r="F5724" s="288" t="s">
        <v>45</v>
      </c>
      <c r="G5724" s="295" t="s">
        <v>102</v>
      </c>
      <c r="H5724" s="165"/>
      <c r="I5724" s="167"/>
      <c r="J5724" s="87"/>
      <c r="K5724" s="87"/>
      <c r="L5724" s="87"/>
      <c r="M5724" s="87"/>
    </row>
    <row r="5725" spans="1:13" hidden="1">
      <c r="A5725" s="296" t="s">
        <v>103</v>
      </c>
      <c r="B5725" s="209"/>
      <c r="C5725" s="209"/>
      <c r="D5725" s="210"/>
      <c r="E5725" s="284">
        <f>SUM(G5690,G5703,G5710,G5722)</f>
        <v>0</v>
      </c>
      <c r="F5725" s="297">
        <f>A</f>
        <v>0</v>
      </c>
      <c r="G5725" s="298">
        <f>E5725*F5725</f>
        <v>0</v>
      </c>
      <c r="H5725" s="87"/>
      <c r="I5725" s="173"/>
      <c r="J5725" s="87"/>
      <c r="K5725" s="87"/>
      <c r="L5725" s="87"/>
      <c r="M5725" s="87"/>
    </row>
    <row r="5726" spans="1:13" hidden="1">
      <c r="A5726" s="296" t="s">
        <v>104</v>
      </c>
      <c r="B5726" s="209"/>
      <c r="C5726" s="209"/>
      <c r="D5726" s="210"/>
      <c r="E5726" s="284">
        <f>SUM(G5690,G5703,G5710,G5722)</f>
        <v>0</v>
      </c>
      <c r="F5726" s="297">
        <f>I</f>
        <v>0</v>
      </c>
      <c r="G5726" s="298">
        <f>E5726*F5726</f>
        <v>0</v>
      </c>
      <c r="H5726" s="87"/>
      <c r="I5726" s="173"/>
      <c r="J5726" s="87"/>
      <c r="K5726" s="87"/>
      <c r="L5726" s="87"/>
      <c r="M5726" s="87"/>
    </row>
    <row r="5727" spans="1:13" hidden="1">
      <c r="A5727" s="296" t="s">
        <v>105</v>
      </c>
      <c r="B5727" s="209"/>
      <c r="C5727" s="209"/>
      <c r="D5727" s="210"/>
      <c r="E5727" s="284">
        <f>SUM(G5690,G5703,G5710,G5722)</f>
        <v>0</v>
      </c>
      <c r="F5727" s="297">
        <f>U</f>
        <v>0</v>
      </c>
      <c r="G5727" s="298">
        <f>E5727*F5727</f>
        <v>0</v>
      </c>
      <c r="H5727" s="87"/>
      <c r="I5727" s="173"/>
      <c r="J5727" s="87"/>
      <c r="K5727" s="87"/>
      <c r="L5727" s="87"/>
      <c r="M5727" s="87"/>
    </row>
    <row r="5728" spans="1:13" ht="23.25" hidden="1" thickBot="1">
      <c r="A5728" s="230"/>
      <c r="B5728" s="88"/>
      <c r="C5728" s="88"/>
      <c r="D5728" s="160"/>
      <c r="E5728" s="168"/>
      <c r="F5728" s="67" t="s">
        <v>106</v>
      </c>
      <c r="G5728" s="238">
        <f>SUM(G5725:G5727)</f>
        <v>0</v>
      </c>
      <c r="H5728" s="87"/>
      <c r="I5728" s="119"/>
      <c r="J5728" s="299" t="s">
        <v>107</v>
      </c>
      <c r="K5728" s="299" t="s">
        <v>108</v>
      </c>
      <c r="L5728" s="299" t="s">
        <v>106</v>
      </c>
      <c r="M5728" s="299" t="s">
        <v>105</v>
      </c>
    </row>
    <row r="5729" spans="1:13" ht="14.25" hidden="1" thickTop="1" thickBot="1">
      <c r="A5729" s="240"/>
      <c r="B5729" s="58"/>
      <c r="C5729" s="58"/>
      <c r="D5729" s="174"/>
      <c r="E5729" s="68" t="s">
        <v>108</v>
      </c>
      <c r="F5729" s="69"/>
      <c r="G5729" s="241">
        <f>ROUND(SUM(G5690,G5703,G5710,G5722,G5728),0)</f>
        <v>0</v>
      </c>
      <c r="H5729" s="58"/>
      <c r="I5729" s="118"/>
      <c r="J5729" s="300" t="str">
        <f>B5666</f>
        <v>8.6</v>
      </c>
      <c r="K5729" s="301">
        <f>G5729</f>
        <v>0</v>
      </c>
      <c r="L5729" s="302">
        <f>ROUND(SUM(G5690,G5703,G5710,G5722),0)</f>
        <v>0</v>
      </c>
      <c r="M5729" s="303">
        <f>G5727</f>
        <v>0</v>
      </c>
    </row>
    <row r="5730" spans="1:13" ht="26.25" hidden="1" thickTop="1">
      <c r="A5730" s="242" t="s">
        <v>109</v>
      </c>
      <c r="B5730" s="87"/>
      <c r="C5730" s="87"/>
      <c r="D5730" s="162"/>
      <c r="E5730" s="166"/>
      <c r="F5730" s="162"/>
      <c r="G5730" s="225"/>
      <c r="H5730" s="87"/>
      <c r="I5730" s="119"/>
      <c r="J5730" s="87"/>
      <c r="K5730" s="87"/>
      <c r="L5730" s="87"/>
      <c r="M5730" s="87"/>
    </row>
    <row r="5731" spans="1:13" hidden="1">
      <c r="A5731" s="242"/>
      <c r="B5731" s="175"/>
      <c r="C5731" s="175"/>
      <c r="D5731" s="176"/>
      <c r="E5731" s="166"/>
      <c r="F5731" s="162"/>
      <c r="G5731" s="243">
        <f ca="1">TODAY()</f>
        <v>46244</v>
      </c>
      <c r="H5731" s="87"/>
      <c r="I5731" s="119"/>
      <c r="J5731" s="87"/>
      <c r="K5731" s="87"/>
      <c r="L5731" s="87"/>
      <c r="M5731" s="87"/>
    </row>
    <row r="5732" spans="1:13" ht="13.5" hidden="1" thickBot="1">
      <c r="A5732" s="244"/>
      <c r="B5732" s="245"/>
      <c r="C5732" s="245"/>
      <c r="D5732" s="246"/>
      <c r="E5732" s="247"/>
      <c r="F5732" s="246"/>
      <c r="G5732" s="248"/>
      <c r="H5732" s="87"/>
      <c r="I5732" s="119"/>
      <c r="J5732" s="87"/>
      <c r="K5732" s="87"/>
      <c r="L5732" s="87"/>
      <c r="M5732" s="87"/>
    </row>
    <row r="5733" spans="1:13" hidden="1">
      <c r="A5733" s="217"/>
      <c r="B5733" s="218"/>
      <c r="C5733" s="218"/>
      <c r="D5733" s="219"/>
      <c r="E5733" s="220"/>
      <c r="F5733" s="219"/>
      <c r="G5733" s="221" t="s">
        <v>77</v>
      </c>
      <c r="H5733" s="58"/>
      <c r="I5733" s="118"/>
      <c r="J5733" s="58"/>
      <c r="K5733" s="58"/>
      <c r="L5733" s="58"/>
      <c r="M5733" s="87"/>
    </row>
    <row r="5734" spans="1:13" hidden="1">
      <c r="A5734" s="222" t="s">
        <v>78</v>
      </c>
      <c r="B5734" s="508" t="str">
        <f>Proponente</f>
        <v>Proponente BCDA</v>
      </c>
      <c r="C5734" s="508"/>
      <c r="D5734" s="508"/>
      <c r="E5734" s="508"/>
      <c r="F5734" s="508"/>
      <c r="G5734" s="509"/>
      <c r="H5734" s="87"/>
      <c r="I5734" s="119"/>
      <c r="J5734" s="87"/>
      <c r="K5734" s="87"/>
      <c r="L5734" s="87"/>
      <c r="M5734" s="87"/>
    </row>
    <row r="5735" spans="1:13" hidden="1">
      <c r="A5735" s="222" t="s">
        <v>79</v>
      </c>
      <c r="B5735" s="87" t="str">
        <f>VLOOKUP(B5736,'4_Presupuesto de Obra'!$A$8:$D$182,2,FALSE)</f>
        <v>8.7</v>
      </c>
      <c r="C5735" s="508">
        <f>VLOOKUP(B5736,'4_Presupuesto de Obra'!$A$8:$D$182,3,FALSE)</f>
        <v>0</v>
      </c>
      <c r="D5735" s="508"/>
      <c r="E5735" s="508"/>
      <c r="F5735" s="508"/>
      <c r="G5735" s="509"/>
      <c r="H5735" s="87"/>
      <c r="I5735" s="119"/>
      <c r="J5735" s="87"/>
      <c r="K5735" s="87"/>
      <c r="L5735" s="87"/>
      <c r="M5735" s="87"/>
    </row>
    <row r="5736" spans="1:13" hidden="1">
      <c r="A5736" s="223"/>
      <c r="B5736" s="216">
        <f>+B5667+1</f>
        <v>84</v>
      </c>
      <c r="C5736" s="87"/>
      <c r="D5736" s="162"/>
      <c r="E5736" s="166"/>
      <c r="F5736" s="59" t="s">
        <v>80</v>
      </c>
      <c r="G5736" s="224">
        <f>VLOOKUP(B5736,'4_Presupuesto de Obra'!$A$8:$D$182,4,FALSE)</f>
        <v>0</v>
      </c>
      <c r="H5736" s="87"/>
      <c r="I5736" s="119"/>
      <c r="J5736" s="87"/>
      <c r="K5736" s="87"/>
      <c r="L5736" s="87"/>
      <c r="M5736" s="87"/>
    </row>
    <row r="5737" spans="1:13" ht="13.5" hidden="1" thickBot="1">
      <c r="A5737" s="222" t="s">
        <v>81</v>
      </c>
      <c r="B5737" s="87"/>
      <c r="C5737" s="87"/>
      <c r="D5737" s="162"/>
      <c r="E5737" s="166"/>
      <c r="F5737" s="162"/>
      <c r="G5737" s="225"/>
      <c r="H5737" s="87"/>
      <c r="I5737" s="167"/>
      <c r="J5737" s="87"/>
      <c r="K5737" s="87"/>
      <c r="L5737" s="87"/>
      <c r="M5737" s="87"/>
    </row>
    <row r="5738" spans="1:13" ht="13.5" hidden="1" thickTop="1">
      <c r="A5738" s="226" t="s">
        <v>2</v>
      </c>
      <c r="B5738" s="158" t="s">
        <v>83</v>
      </c>
      <c r="C5738" s="158" t="s">
        <v>84</v>
      </c>
      <c r="D5738" s="159" t="s">
        <v>85</v>
      </c>
      <c r="E5738" s="65" t="s">
        <v>86</v>
      </c>
      <c r="F5738" s="65" t="s">
        <v>87</v>
      </c>
      <c r="G5738" s="227" t="s">
        <v>88</v>
      </c>
      <c r="H5738" s="165"/>
      <c r="I5738" s="167"/>
      <c r="J5738" s="165"/>
      <c r="K5738" s="165"/>
      <c r="L5738" s="165"/>
      <c r="M5738" s="87"/>
    </row>
    <row r="5739" spans="1:13" hidden="1">
      <c r="A5739" s="281" t="str">
        <f t="shared" ref="A5739:A5758" si="919">IF(I5739=0,"-",VLOOKUP(I5739,EQUIPOS,2,FALSE))</f>
        <v>-</v>
      </c>
      <c r="B5739" s="282"/>
      <c r="C5739" s="282"/>
      <c r="D5739" s="283"/>
      <c r="E5739" s="284">
        <f t="shared" ref="E5739:E5758" si="920">IF(I5739=0,0,VLOOKUP(I5739,EQUIPOS,4,FALSE))</f>
        <v>0</v>
      </c>
      <c r="F5739" s="207">
        <f t="shared" ref="F5739:F5758" si="921">IF(D5739=0,0,E5739/D5739)</f>
        <v>0</v>
      </c>
      <c r="G5739" s="228"/>
      <c r="H5739" s="87"/>
      <c r="I5739" s="285"/>
      <c r="J5739" s="87"/>
      <c r="K5739" s="87"/>
      <c r="L5739" s="87"/>
      <c r="M5739" s="87"/>
    </row>
    <row r="5740" spans="1:13" hidden="1">
      <c r="A5740" s="281" t="str">
        <f t="shared" si="919"/>
        <v>-</v>
      </c>
      <c r="B5740" s="282"/>
      <c r="C5740" s="282"/>
      <c r="D5740" s="283"/>
      <c r="E5740" s="284">
        <f t="shared" si="920"/>
        <v>0</v>
      </c>
      <c r="F5740" s="207">
        <f t="shared" si="921"/>
        <v>0</v>
      </c>
      <c r="G5740" s="229"/>
      <c r="H5740" s="87"/>
      <c r="I5740" s="285"/>
      <c r="J5740" s="87"/>
      <c r="K5740" s="87"/>
      <c r="L5740" s="87"/>
      <c r="M5740" s="87"/>
    </row>
    <row r="5741" spans="1:13" hidden="1">
      <c r="A5741" s="281" t="str">
        <f t="shared" si="919"/>
        <v>-</v>
      </c>
      <c r="B5741" s="282"/>
      <c r="C5741" s="282"/>
      <c r="D5741" s="283"/>
      <c r="E5741" s="284">
        <f t="shared" si="920"/>
        <v>0</v>
      </c>
      <c r="F5741" s="207">
        <f t="shared" si="921"/>
        <v>0</v>
      </c>
      <c r="G5741" s="229"/>
      <c r="H5741" s="87"/>
      <c r="I5741" s="285"/>
      <c r="J5741" s="87"/>
      <c r="K5741" s="87"/>
      <c r="L5741" s="87"/>
      <c r="M5741" s="87"/>
    </row>
    <row r="5742" spans="1:13" hidden="1">
      <c r="A5742" s="281" t="str">
        <f t="shared" si="919"/>
        <v>-</v>
      </c>
      <c r="B5742" s="282"/>
      <c r="C5742" s="282"/>
      <c r="D5742" s="283"/>
      <c r="E5742" s="284">
        <f t="shared" si="920"/>
        <v>0</v>
      </c>
      <c r="F5742" s="207">
        <f t="shared" si="921"/>
        <v>0</v>
      </c>
      <c r="G5742" s="229"/>
      <c r="H5742" s="87"/>
      <c r="I5742" s="285"/>
      <c r="J5742" s="87"/>
      <c r="K5742" s="87"/>
      <c r="L5742" s="87"/>
      <c r="M5742" s="87"/>
    </row>
    <row r="5743" spans="1:13" hidden="1">
      <c r="A5743" s="281" t="str">
        <f t="shared" si="919"/>
        <v>-</v>
      </c>
      <c r="B5743" s="282"/>
      <c r="C5743" s="282"/>
      <c r="D5743" s="283"/>
      <c r="E5743" s="284">
        <f t="shared" si="920"/>
        <v>0</v>
      </c>
      <c r="F5743" s="207">
        <f t="shared" si="921"/>
        <v>0</v>
      </c>
      <c r="G5743" s="229"/>
      <c r="H5743" s="87"/>
      <c r="I5743" s="285"/>
      <c r="J5743" s="87"/>
      <c r="K5743" s="87"/>
      <c r="L5743" s="87"/>
      <c r="M5743" s="87"/>
    </row>
    <row r="5744" spans="1:13" hidden="1">
      <c r="A5744" s="281" t="str">
        <f t="shared" si="919"/>
        <v>-</v>
      </c>
      <c r="B5744" s="282"/>
      <c r="C5744" s="282"/>
      <c r="D5744" s="283"/>
      <c r="E5744" s="284">
        <f t="shared" si="920"/>
        <v>0</v>
      </c>
      <c r="F5744" s="207">
        <f t="shared" si="921"/>
        <v>0</v>
      </c>
      <c r="G5744" s="229"/>
      <c r="H5744" s="87"/>
      <c r="I5744" s="285"/>
      <c r="J5744" s="87"/>
      <c r="K5744" s="87"/>
      <c r="L5744" s="87"/>
      <c r="M5744" s="87"/>
    </row>
    <row r="5745" spans="1:13" hidden="1">
      <c r="A5745" s="281" t="str">
        <f t="shared" si="919"/>
        <v>-</v>
      </c>
      <c r="B5745" s="282"/>
      <c r="C5745" s="282"/>
      <c r="D5745" s="283"/>
      <c r="E5745" s="284">
        <f t="shared" si="920"/>
        <v>0</v>
      </c>
      <c r="F5745" s="207">
        <f t="shared" si="921"/>
        <v>0</v>
      </c>
      <c r="G5745" s="235"/>
      <c r="H5745" s="87"/>
      <c r="I5745" s="285"/>
      <c r="J5745" s="87"/>
      <c r="K5745" s="87"/>
      <c r="L5745" s="87"/>
      <c r="M5745" s="87"/>
    </row>
    <row r="5746" spans="1:13" hidden="1">
      <c r="A5746" s="281" t="str">
        <f t="shared" si="919"/>
        <v>-</v>
      </c>
      <c r="B5746" s="282"/>
      <c r="C5746" s="282"/>
      <c r="D5746" s="283"/>
      <c r="E5746" s="284">
        <f t="shared" si="920"/>
        <v>0</v>
      </c>
      <c r="F5746" s="207">
        <f t="shared" si="921"/>
        <v>0</v>
      </c>
      <c r="G5746" s="229"/>
      <c r="H5746" s="87"/>
      <c r="I5746" s="285"/>
      <c r="J5746" s="87"/>
      <c r="K5746" s="87"/>
      <c r="L5746" s="87"/>
      <c r="M5746" s="87"/>
    </row>
    <row r="5747" spans="1:13" hidden="1">
      <c r="A5747" s="281" t="str">
        <f t="shared" si="919"/>
        <v>-</v>
      </c>
      <c r="B5747" s="282"/>
      <c r="C5747" s="282"/>
      <c r="D5747" s="283"/>
      <c r="E5747" s="284">
        <f t="shared" si="920"/>
        <v>0</v>
      </c>
      <c r="F5747" s="207">
        <f t="shared" si="921"/>
        <v>0</v>
      </c>
      <c r="G5747" s="229"/>
      <c r="H5747" s="87"/>
      <c r="I5747" s="285"/>
      <c r="J5747" s="87"/>
      <c r="K5747" s="87"/>
      <c r="L5747" s="87"/>
      <c r="M5747" s="87"/>
    </row>
    <row r="5748" spans="1:13" hidden="1">
      <c r="A5748" s="281" t="str">
        <f t="shared" si="919"/>
        <v>-</v>
      </c>
      <c r="B5748" s="282"/>
      <c r="C5748" s="282"/>
      <c r="D5748" s="283"/>
      <c r="E5748" s="284">
        <f t="shared" si="920"/>
        <v>0</v>
      </c>
      <c r="F5748" s="207">
        <f t="shared" si="921"/>
        <v>0</v>
      </c>
      <c r="G5748" s="229"/>
      <c r="H5748" s="87"/>
      <c r="I5748" s="285"/>
      <c r="J5748" s="87"/>
      <c r="K5748" s="87"/>
      <c r="L5748" s="87"/>
      <c r="M5748" s="87"/>
    </row>
    <row r="5749" spans="1:13" hidden="1">
      <c r="A5749" s="281" t="str">
        <f t="shared" si="919"/>
        <v>-</v>
      </c>
      <c r="B5749" s="282"/>
      <c r="C5749" s="282"/>
      <c r="D5749" s="283"/>
      <c r="E5749" s="284">
        <f t="shared" si="920"/>
        <v>0</v>
      </c>
      <c r="F5749" s="207">
        <f t="shared" si="921"/>
        <v>0</v>
      </c>
      <c r="G5749" s="229"/>
      <c r="H5749" s="87"/>
      <c r="I5749" s="285"/>
      <c r="J5749" s="87"/>
      <c r="K5749" s="87"/>
      <c r="L5749" s="87"/>
      <c r="M5749" s="87"/>
    </row>
    <row r="5750" spans="1:13" hidden="1">
      <c r="A5750" s="281" t="str">
        <f t="shared" si="919"/>
        <v>-</v>
      </c>
      <c r="B5750" s="282"/>
      <c r="C5750" s="282"/>
      <c r="D5750" s="283"/>
      <c r="E5750" s="284">
        <f t="shared" si="920"/>
        <v>0</v>
      </c>
      <c r="F5750" s="207">
        <f t="shared" si="921"/>
        <v>0</v>
      </c>
      <c r="G5750" s="229"/>
      <c r="H5750" s="87"/>
      <c r="I5750" s="285"/>
      <c r="J5750" s="87"/>
      <c r="K5750" s="87"/>
      <c r="L5750" s="87"/>
      <c r="M5750" s="87"/>
    </row>
    <row r="5751" spans="1:13" hidden="1">
      <c r="A5751" s="281" t="str">
        <f t="shared" si="919"/>
        <v>-</v>
      </c>
      <c r="B5751" s="282"/>
      <c r="C5751" s="282"/>
      <c r="D5751" s="283"/>
      <c r="E5751" s="284">
        <f t="shared" si="920"/>
        <v>0</v>
      </c>
      <c r="F5751" s="207">
        <f t="shared" si="921"/>
        <v>0</v>
      </c>
      <c r="G5751" s="229"/>
      <c r="H5751" s="87"/>
      <c r="I5751" s="285"/>
      <c r="J5751" s="87"/>
      <c r="K5751" s="87"/>
      <c r="L5751" s="87"/>
      <c r="M5751" s="87"/>
    </row>
    <row r="5752" spans="1:13" hidden="1">
      <c r="A5752" s="281" t="str">
        <f t="shared" si="919"/>
        <v>-</v>
      </c>
      <c r="B5752" s="282"/>
      <c r="C5752" s="282"/>
      <c r="D5752" s="283"/>
      <c r="E5752" s="284">
        <f t="shared" si="920"/>
        <v>0</v>
      </c>
      <c r="F5752" s="207">
        <f t="shared" si="921"/>
        <v>0</v>
      </c>
      <c r="G5752" s="229"/>
      <c r="H5752" s="87"/>
      <c r="I5752" s="285"/>
      <c r="J5752" s="87"/>
      <c r="K5752" s="87"/>
      <c r="L5752" s="87"/>
      <c r="M5752" s="87"/>
    </row>
    <row r="5753" spans="1:13" hidden="1">
      <c r="A5753" s="281" t="str">
        <f t="shared" si="919"/>
        <v>-</v>
      </c>
      <c r="B5753" s="282"/>
      <c r="C5753" s="282"/>
      <c r="D5753" s="283"/>
      <c r="E5753" s="284">
        <f t="shared" si="920"/>
        <v>0</v>
      </c>
      <c r="F5753" s="207">
        <f t="shared" si="921"/>
        <v>0</v>
      </c>
      <c r="G5753" s="229"/>
      <c r="H5753" s="87"/>
      <c r="I5753" s="285"/>
      <c r="J5753" s="87"/>
      <c r="K5753" s="87"/>
      <c r="L5753" s="87"/>
      <c r="M5753" s="87"/>
    </row>
    <row r="5754" spans="1:13" hidden="1">
      <c r="A5754" s="281" t="str">
        <f t="shared" si="919"/>
        <v>-</v>
      </c>
      <c r="B5754" s="282"/>
      <c r="C5754" s="282"/>
      <c r="D5754" s="283"/>
      <c r="E5754" s="284">
        <f t="shared" si="920"/>
        <v>0</v>
      </c>
      <c r="F5754" s="207">
        <f t="shared" si="921"/>
        <v>0</v>
      </c>
      <c r="G5754" s="229"/>
      <c r="H5754" s="87"/>
      <c r="I5754" s="285"/>
      <c r="J5754" s="87"/>
      <c r="K5754" s="87"/>
      <c r="L5754" s="87"/>
      <c r="M5754" s="87"/>
    </row>
    <row r="5755" spans="1:13" hidden="1">
      <c r="A5755" s="281" t="str">
        <f t="shared" si="919"/>
        <v>-</v>
      </c>
      <c r="B5755" s="282"/>
      <c r="C5755" s="282"/>
      <c r="D5755" s="283"/>
      <c r="E5755" s="284">
        <f t="shared" si="920"/>
        <v>0</v>
      </c>
      <c r="F5755" s="207">
        <f t="shared" si="921"/>
        <v>0</v>
      </c>
      <c r="G5755" s="229"/>
      <c r="H5755" s="87"/>
      <c r="I5755" s="285"/>
      <c r="J5755" s="87"/>
      <c r="K5755" s="87"/>
      <c r="L5755" s="87"/>
      <c r="M5755" s="87"/>
    </row>
    <row r="5756" spans="1:13" hidden="1">
      <c r="A5756" s="281" t="str">
        <f t="shared" si="919"/>
        <v>-</v>
      </c>
      <c r="B5756" s="282"/>
      <c r="C5756" s="282"/>
      <c r="D5756" s="283"/>
      <c r="E5756" s="284">
        <f t="shared" si="920"/>
        <v>0</v>
      </c>
      <c r="F5756" s="207">
        <f t="shared" si="921"/>
        <v>0</v>
      </c>
      <c r="G5756" s="229"/>
      <c r="H5756" s="87"/>
      <c r="I5756" s="285"/>
      <c r="J5756" s="87"/>
      <c r="K5756" s="87"/>
      <c r="L5756" s="87"/>
      <c r="M5756" s="87"/>
    </row>
    <row r="5757" spans="1:13" hidden="1">
      <c r="A5757" s="281" t="str">
        <f t="shared" si="919"/>
        <v>-</v>
      </c>
      <c r="B5757" s="282"/>
      <c r="C5757" s="282"/>
      <c r="D5757" s="283"/>
      <c r="E5757" s="284">
        <f t="shared" si="920"/>
        <v>0</v>
      </c>
      <c r="F5757" s="207">
        <f t="shared" si="921"/>
        <v>0</v>
      </c>
      <c r="G5757" s="229"/>
      <c r="H5757" s="87"/>
      <c r="I5757" s="285"/>
      <c r="J5757" s="87"/>
      <c r="K5757" s="87"/>
      <c r="L5757" s="87"/>
      <c r="M5757" s="87"/>
    </row>
    <row r="5758" spans="1:13" hidden="1">
      <c r="A5758" s="281" t="str">
        <f t="shared" si="919"/>
        <v>-</v>
      </c>
      <c r="B5758" s="282"/>
      <c r="C5758" s="282"/>
      <c r="D5758" s="283"/>
      <c r="E5758" s="284">
        <f t="shared" si="920"/>
        <v>0</v>
      </c>
      <c r="F5758" s="207">
        <f t="shared" si="921"/>
        <v>0</v>
      </c>
      <c r="G5758" s="229"/>
      <c r="H5758" s="87"/>
      <c r="I5758" s="285"/>
      <c r="J5758" s="87"/>
      <c r="K5758" s="87"/>
      <c r="L5758" s="87"/>
      <c r="M5758" s="87"/>
    </row>
    <row r="5759" spans="1:13" ht="13.5" hidden="1" thickBot="1">
      <c r="A5759" s="230"/>
      <c r="B5759" s="88"/>
      <c r="C5759" s="88"/>
      <c r="D5759" s="160"/>
      <c r="E5759" s="168"/>
      <c r="F5759" s="271" t="s">
        <v>89</v>
      </c>
      <c r="G5759" s="272">
        <f>SUM(F5739:F5758)</f>
        <v>0</v>
      </c>
      <c r="H5759" s="87"/>
      <c r="I5759" s="119"/>
      <c r="J5759" s="87"/>
      <c r="K5759" s="87"/>
      <c r="L5759" s="87"/>
      <c r="M5759" s="87"/>
    </row>
    <row r="5760" spans="1:13" ht="13.5" hidden="1" thickTop="1">
      <c r="A5760" s="231" t="s">
        <v>90</v>
      </c>
      <c r="B5760" s="89"/>
      <c r="C5760" s="89"/>
      <c r="D5760" s="161"/>
      <c r="E5760" s="169"/>
      <c r="F5760" s="161"/>
      <c r="G5760" s="232"/>
      <c r="H5760" s="87"/>
      <c r="I5760" s="119"/>
      <c r="J5760" s="87"/>
      <c r="K5760" s="87"/>
      <c r="L5760" s="87"/>
      <c r="M5760" s="87"/>
    </row>
    <row r="5761" spans="1:13" hidden="1">
      <c r="A5761" s="286" t="s">
        <v>2</v>
      </c>
      <c r="B5761" s="287"/>
      <c r="C5761" s="273" t="s">
        <v>3</v>
      </c>
      <c r="D5761" s="288" t="s">
        <v>91</v>
      </c>
      <c r="E5761" s="288" t="s">
        <v>92</v>
      </c>
      <c r="F5761" s="288" t="s">
        <v>87</v>
      </c>
      <c r="G5761" s="233" t="s">
        <v>88</v>
      </c>
      <c r="H5761" s="165"/>
      <c r="I5761" s="167"/>
      <c r="J5761" s="165"/>
      <c r="K5761" s="165"/>
      <c r="L5761" s="165"/>
      <c r="M5761" s="87"/>
    </row>
    <row r="5762" spans="1:13" hidden="1">
      <c r="A5762" s="506" t="str">
        <f t="shared" ref="A5762:A5771" si="922">IF(I5762=0,"",VLOOKUP(I5762,MATERIALES,2,FALSE))</f>
        <v/>
      </c>
      <c r="B5762" s="507"/>
      <c r="C5762" s="289" t="str">
        <f t="shared" ref="C5762:C5771" si="923">IF(I5762=0,"",VLOOKUP(I5762,MATERIALES,4,FALSE))</f>
        <v/>
      </c>
      <c r="D5762" s="290"/>
      <c r="E5762" s="291">
        <f t="shared" ref="E5762:E5771" si="924">IF(I5762=0,0,VLOOKUP(I5762,MATERIALES,4,FALSE))</f>
        <v>0</v>
      </c>
      <c r="F5762" s="207">
        <f>D5762*E5762</f>
        <v>0</v>
      </c>
      <c r="G5762" s="228"/>
      <c r="H5762" s="87"/>
      <c r="I5762" s="285"/>
      <c r="J5762" s="87"/>
      <c r="K5762" s="87"/>
      <c r="L5762" s="87"/>
      <c r="M5762" s="87"/>
    </row>
    <row r="5763" spans="1:13" hidden="1">
      <c r="A5763" s="506" t="str">
        <f t="shared" si="922"/>
        <v/>
      </c>
      <c r="B5763" s="507"/>
      <c r="C5763" s="289" t="str">
        <f t="shared" si="923"/>
        <v/>
      </c>
      <c r="D5763" s="290"/>
      <c r="E5763" s="291">
        <f t="shared" si="924"/>
        <v>0</v>
      </c>
      <c r="F5763" s="207">
        <f t="shared" ref="F5763:F5771" si="925">D5763*E5763</f>
        <v>0</v>
      </c>
      <c r="G5763" s="229"/>
      <c r="H5763" s="87"/>
      <c r="I5763" s="285"/>
      <c r="J5763" s="87"/>
      <c r="K5763" s="87"/>
      <c r="L5763" s="87"/>
      <c r="M5763" s="87"/>
    </row>
    <row r="5764" spans="1:13" hidden="1">
      <c r="A5764" s="506" t="str">
        <f t="shared" si="922"/>
        <v/>
      </c>
      <c r="B5764" s="507"/>
      <c r="C5764" s="289" t="str">
        <f t="shared" si="923"/>
        <v/>
      </c>
      <c r="D5764" s="290"/>
      <c r="E5764" s="291">
        <f t="shared" si="924"/>
        <v>0</v>
      </c>
      <c r="F5764" s="207">
        <f t="shared" si="925"/>
        <v>0</v>
      </c>
      <c r="G5764" s="229"/>
      <c r="H5764" s="87"/>
      <c r="I5764" s="285"/>
      <c r="J5764" s="87"/>
      <c r="K5764" s="87"/>
      <c r="L5764" s="87"/>
      <c r="M5764" s="87"/>
    </row>
    <row r="5765" spans="1:13" hidden="1">
      <c r="A5765" s="506" t="str">
        <f t="shared" si="922"/>
        <v/>
      </c>
      <c r="B5765" s="507"/>
      <c r="C5765" s="289" t="str">
        <f t="shared" si="923"/>
        <v/>
      </c>
      <c r="D5765" s="290"/>
      <c r="E5765" s="291">
        <f t="shared" si="924"/>
        <v>0</v>
      </c>
      <c r="F5765" s="207">
        <f t="shared" si="925"/>
        <v>0</v>
      </c>
      <c r="G5765" s="229"/>
      <c r="H5765" s="87"/>
      <c r="I5765" s="285"/>
      <c r="J5765" s="87"/>
      <c r="K5765" s="87"/>
      <c r="L5765" s="87"/>
      <c r="M5765" s="87"/>
    </row>
    <row r="5766" spans="1:13" hidden="1">
      <c r="A5766" s="506" t="str">
        <f t="shared" si="922"/>
        <v/>
      </c>
      <c r="B5766" s="507"/>
      <c r="C5766" s="289" t="str">
        <f t="shared" si="923"/>
        <v/>
      </c>
      <c r="D5766" s="290"/>
      <c r="E5766" s="291">
        <f t="shared" si="924"/>
        <v>0</v>
      </c>
      <c r="F5766" s="207">
        <f t="shared" si="925"/>
        <v>0</v>
      </c>
      <c r="G5766" s="229"/>
      <c r="H5766" s="87"/>
      <c r="I5766" s="285"/>
      <c r="J5766" s="87"/>
      <c r="K5766" s="87"/>
      <c r="L5766" s="87"/>
      <c r="M5766" s="87"/>
    </row>
    <row r="5767" spans="1:13" hidden="1">
      <c r="A5767" s="506" t="str">
        <f t="shared" si="922"/>
        <v/>
      </c>
      <c r="B5767" s="507"/>
      <c r="C5767" s="289" t="str">
        <f t="shared" si="923"/>
        <v/>
      </c>
      <c r="D5767" s="290"/>
      <c r="E5767" s="291">
        <f t="shared" si="924"/>
        <v>0</v>
      </c>
      <c r="F5767" s="207">
        <f t="shared" si="925"/>
        <v>0</v>
      </c>
      <c r="G5767" s="229"/>
      <c r="H5767" s="87"/>
      <c r="I5767" s="285"/>
      <c r="J5767" s="87"/>
      <c r="K5767" s="87"/>
      <c r="L5767" s="87"/>
      <c r="M5767" s="87"/>
    </row>
    <row r="5768" spans="1:13" hidden="1">
      <c r="A5768" s="506" t="str">
        <f t="shared" si="922"/>
        <v/>
      </c>
      <c r="B5768" s="507"/>
      <c r="C5768" s="289" t="str">
        <f t="shared" si="923"/>
        <v/>
      </c>
      <c r="D5768" s="290"/>
      <c r="E5768" s="291">
        <f t="shared" si="924"/>
        <v>0</v>
      </c>
      <c r="F5768" s="207">
        <f t="shared" si="925"/>
        <v>0</v>
      </c>
      <c r="G5768" s="229"/>
      <c r="H5768" s="87"/>
      <c r="I5768" s="285"/>
      <c r="J5768" s="87"/>
      <c r="K5768" s="87"/>
      <c r="L5768" s="87"/>
      <c r="M5768" s="87"/>
    </row>
    <row r="5769" spans="1:13" hidden="1">
      <c r="A5769" s="506" t="str">
        <f t="shared" si="922"/>
        <v/>
      </c>
      <c r="B5769" s="507"/>
      <c r="C5769" s="289" t="str">
        <f t="shared" si="923"/>
        <v/>
      </c>
      <c r="D5769" s="290"/>
      <c r="E5769" s="291">
        <f t="shared" si="924"/>
        <v>0</v>
      </c>
      <c r="F5769" s="207">
        <f t="shared" si="925"/>
        <v>0</v>
      </c>
      <c r="G5769" s="234"/>
      <c r="H5769" s="87"/>
      <c r="I5769" s="285"/>
      <c r="J5769" s="87"/>
      <c r="K5769" s="87"/>
      <c r="L5769" s="87"/>
      <c r="M5769" s="87"/>
    </row>
    <row r="5770" spans="1:13" hidden="1">
      <c r="A5770" s="506" t="str">
        <f t="shared" si="922"/>
        <v/>
      </c>
      <c r="B5770" s="507"/>
      <c r="C5770" s="289" t="str">
        <f t="shared" si="923"/>
        <v/>
      </c>
      <c r="D5770" s="290"/>
      <c r="E5770" s="291">
        <f t="shared" si="924"/>
        <v>0</v>
      </c>
      <c r="F5770" s="207">
        <f t="shared" si="925"/>
        <v>0</v>
      </c>
      <c r="G5770" s="229"/>
      <c r="H5770" s="87"/>
      <c r="I5770" s="285"/>
      <c r="J5770" s="87"/>
      <c r="K5770" s="87"/>
      <c r="L5770" s="87"/>
      <c r="M5770" s="87"/>
    </row>
    <row r="5771" spans="1:13" hidden="1">
      <c r="A5771" s="506" t="str">
        <f t="shared" si="922"/>
        <v/>
      </c>
      <c r="B5771" s="507"/>
      <c r="C5771" s="289" t="str">
        <f t="shared" si="923"/>
        <v/>
      </c>
      <c r="D5771" s="290"/>
      <c r="E5771" s="291">
        <f t="shared" si="924"/>
        <v>0</v>
      </c>
      <c r="F5771" s="207">
        <f t="shared" si="925"/>
        <v>0</v>
      </c>
      <c r="G5771" s="235"/>
      <c r="H5771" s="87"/>
      <c r="I5771" s="285"/>
      <c r="J5771" s="87"/>
      <c r="K5771" s="87"/>
      <c r="L5771" s="87"/>
      <c r="M5771" s="87"/>
    </row>
    <row r="5772" spans="1:13" ht="13.5" hidden="1" thickBot="1">
      <c r="A5772" s="223"/>
      <c r="B5772" s="87"/>
      <c r="C5772" s="87"/>
      <c r="D5772" s="162"/>
      <c r="E5772" s="170"/>
      <c r="F5772" s="66" t="s">
        <v>93</v>
      </c>
      <c r="G5772" s="234">
        <f>SUM(F5762:F5771)</f>
        <v>0</v>
      </c>
      <c r="H5772" s="87"/>
      <c r="I5772" s="119"/>
      <c r="J5772" s="87"/>
      <c r="K5772" s="87"/>
      <c r="L5772" s="87"/>
      <c r="M5772" s="87"/>
    </row>
    <row r="5773" spans="1:13" ht="14.25" hidden="1" thickTop="1" thickBot="1">
      <c r="A5773" s="236" t="s">
        <v>94</v>
      </c>
      <c r="B5773" s="90"/>
      <c r="C5773" s="90"/>
      <c r="D5773" s="163"/>
      <c r="E5773" s="171"/>
      <c r="F5773" s="163"/>
      <c r="G5773" s="237"/>
      <c r="H5773" s="87"/>
      <c r="I5773" s="119"/>
      <c r="J5773" s="87"/>
      <c r="K5773" s="87"/>
      <c r="L5773" s="87"/>
      <c r="M5773" s="87"/>
    </row>
    <row r="5774" spans="1:13" ht="13.5" hidden="1" thickTop="1">
      <c r="A5774" s="286" t="s">
        <v>2</v>
      </c>
      <c r="B5774" s="287"/>
      <c r="C5774" s="288" t="s">
        <v>95</v>
      </c>
      <c r="D5774" s="288" t="s">
        <v>96</v>
      </c>
      <c r="E5774" s="288" t="s">
        <v>97</v>
      </c>
      <c r="F5774" s="288" t="s">
        <v>87</v>
      </c>
      <c r="G5774" s="233" t="s">
        <v>88</v>
      </c>
      <c r="H5774" s="87"/>
      <c r="I5774" s="119"/>
      <c r="J5774" s="87"/>
      <c r="K5774" s="87"/>
      <c r="L5774" s="87"/>
      <c r="M5774" s="87"/>
    </row>
    <row r="5775" spans="1:13" hidden="1">
      <c r="A5775" s="506" t="str">
        <f>IF(I5775=0,"",VLOOKUP(I5775,EQUIPOS,2,FALSE))</f>
        <v/>
      </c>
      <c r="B5775" s="507"/>
      <c r="C5775" s="292"/>
      <c r="D5775" s="290"/>
      <c r="E5775" s="291">
        <f>IF(I5775=0,0,VLOOKUP(I5775,EQUIPOS,4,FALSE))</f>
        <v>0</v>
      </c>
      <c r="F5775" s="207">
        <f>C5775*D5775*E5775</f>
        <v>0</v>
      </c>
      <c r="G5775" s="228"/>
      <c r="H5775" s="87"/>
      <c r="I5775" s="285"/>
      <c r="J5775" s="87"/>
      <c r="K5775" s="87"/>
      <c r="L5775" s="87"/>
      <c r="M5775" s="87"/>
    </row>
    <row r="5776" spans="1:13" hidden="1">
      <c r="A5776" s="506" t="str">
        <f>IF(I5776=0,"",VLOOKUP(I5776,EQUIPOS,2,FALSE))</f>
        <v/>
      </c>
      <c r="B5776" s="507"/>
      <c r="C5776" s="292"/>
      <c r="D5776" s="290"/>
      <c r="E5776" s="291">
        <f>IF(I5776=0,0,VLOOKUP(I5776,EQUIPOS,4,FALSE))</f>
        <v>0</v>
      </c>
      <c r="F5776" s="207">
        <f>C5776*D5776*E5776</f>
        <v>0</v>
      </c>
      <c r="G5776" s="229"/>
      <c r="H5776" s="87"/>
      <c r="I5776" s="285"/>
      <c r="J5776" s="87"/>
      <c r="K5776" s="87"/>
      <c r="L5776" s="87"/>
      <c r="M5776" s="87"/>
    </row>
    <row r="5777" spans="1:13" hidden="1">
      <c r="A5777" s="506" t="str">
        <f>IF(I5777=0,"",VLOOKUP(I5777,EQUIPOS,2,FALSE))</f>
        <v/>
      </c>
      <c r="B5777" s="507"/>
      <c r="C5777" s="292"/>
      <c r="D5777" s="290"/>
      <c r="E5777" s="291">
        <f>IF(I5777=0,0,VLOOKUP(I5777,EQUIPOS,4,FALSE))</f>
        <v>0</v>
      </c>
      <c r="F5777" s="207">
        <f>C5777*D5777*E5777</f>
        <v>0</v>
      </c>
      <c r="G5777" s="229"/>
      <c r="H5777" s="87"/>
      <c r="I5777" s="285"/>
      <c r="J5777" s="87"/>
      <c r="K5777" s="87"/>
      <c r="L5777" s="87"/>
      <c r="M5777" s="87"/>
    </row>
    <row r="5778" spans="1:13" hidden="1">
      <c r="A5778" s="506" t="str">
        <f>IF(I5778=0,"",VLOOKUP(I5778,EQUIPOS,2,FALSE))</f>
        <v/>
      </c>
      <c r="B5778" s="507"/>
      <c r="C5778" s="292"/>
      <c r="D5778" s="290"/>
      <c r="E5778" s="291">
        <f>IF(I5778=0,0,VLOOKUP(I5778,EQUIPOS,4,FALSE))</f>
        <v>0</v>
      </c>
      <c r="F5778" s="207">
        <f>C5778*D5778*E5778</f>
        <v>0</v>
      </c>
      <c r="G5778" s="235"/>
      <c r="H5778" s="87"/>
      <c r="I5778" s="285"/>
      <c r="J5778" s="87"/>
      <c r="K5778" s="87"/>
      <c r="L5778" s="87"/>
      <c r="M5778" s="87"/>
    </row>
    <row r="5779" spans="1:13" ht="13.5" hidden="1" thickBot="1">
      <c r="A5779" s="230"/>
      <c r="B5779" s="88"/>
      <c r="C5779" s="88"/>
      <c r="D5779" s="160"/>
      <c r="E5779" s="172"/>
      <c r="F5779" s="271" t="s">
        <v>98</v>
      </c>
      <c r="G5779" s="238">
        <f>SUM(F5775:F5778)</f>
        <v>0</v>
      </c>
      <c r="H5779" s="87"/>
      <c r="I5779" s="119"/>
      <c r="J5779" s="87"/>
      <c r="K5779" s="87"/>
      <c r="L5779" s="87"/>
      <c r="M5779" s="87"/>
    </row>
    <row r="5780" spans="1:13" ht="13.5" hidden="1" thickTop="1">
      <c r="A5780" s="231" t="s">
        <v>99</v>
      </c>
      <c r="B5780" s="89"/>
      <c r="C5780" s="89"/>
      <c r="D5780" s="161"/>
      <c r="E5780" s="169"/>
      <c r="F5780" s="161"/>
      <c r="G5780" s="232"/>
      <c r="H5780" s="87"/>
      <c r="I5780" s="119"/>
      <c r="J5780" s="87"/>
      <c r="K5780" s="87"/>
      <c r="L5780" s="87"/>
      <c r="M5780" s="87"/>
    </row>
    <row r="5781" spans="1:13" hidden="1">
      <c r="A5781" s="286" t="s">
        <v>2</v>
      </c>
      <c r="B5781" s="273" t="s">
        <v>3</v>
      </c>
      <c r="C5781" s="273" t="s">
        <v>91</v>
      </c>
      <c r="D5781" s="288" t="s">
        <v>85</v>
      </c>
      <c r="E5781" s="288" t="s">
        <v>92</v>
      </c>
      <c r="F5781" s="288" t="s">
        <v>87</v>
      </c>
      <c r="G5781" s="233" t="s">
        <v>88</v>
      </c>
      <c r="H5781" s="165"/>
      <c r="I5781" s="167"/>
      <c r="J5781" s="87"/>
      <c r="K5781" s="87"/>
      <c r="L5781" s="87"/>
      <c r="M5781" s="87"/>
    </row>
    <row r="5782" spans="1:13" hidden="1">
      <c r="A5782" s="293" t="str">
        <f t="shared" ref="A5782:A5790" si="926">IF(I5782=0,"",VLOOKUP(I5782,MANOOBRA,2,FALSE))</f>
        <v/>
      </c>
      <c r="B5782" s="289" t="str">
        <f t="shared" ref="B5782:B5790" si="927">IF(I5782=0,"",VLOOKUP(I5782,MANOOBRA,3,FALSE))</f>
        <v/>
      </c>
      <c r="C5782" s="292"/>
      <c r="D5782" s="292"/>
      <c r="E5782" s="291">
        <f t="shared" ref="E5782:E5790" si="928">IF(I5782=0,0,VLOOKUP(I5782,MANOOBRA,4,FALSE))</f>
        <v>0</v>
      </c>
      <c r="F5782" s="207">
        <f>IF(D5782=0,0,C5782*E5782/D5782)</f>
        <v>0</v>
      </c>
      <c r="G5782" s="228"/>
      <c r="H5782" s="87"/>
      <c r="I5782" s="285"/>
      <c r="J5782" s="87"/>
      <c r="K5782" s="87"/>
      <c r="L5782" s="87"/>
      <c r="M5782" s="87"/>
    </row>
    <row r="5783" spans="1:13" hidden="1">
      <c r="A5783" s="293" t="str">
        <f t="shared" si="926"/>
        <v/>
      </c>
      <c r="B5783" s="289" t="str">
        <f t="shared" si="927"/>
        <v/>
      </c>
      <c r="C5783" s="292"/>
      <c r="D5783" s="292"/>
      <c r="E5783" s="291">
        <f t="shared" si="928"/>
        <v>0</v>
      </c>
      <c r="F5783" s="207">
        <f t="shared" ref="F5783:F5790" si="929">IF(D5783=0,0,C5783*E5783/D5783)</f>
        <v>0</v>
      </c>
      <c r="G5783" s="229"/>
      <c r="H5783" s="87"/>
      <c r="I5783" s="285"/>
      <c r="J5783" s="87"/>
      <c r="K5783" s="87"/>
      <c r="L5783" s="87"/>
      <c r="M5783" s="87"/>
    </row>
    <row r="5784" spans="1:13" hidden="1">
      <c r="A5784" s="293" t="str">
        <f t="shared" si="926"/>
        <v/>
      </c>
      <c r="B5784" s="289" t="str">
        <f t="shared" si="927"/>
        <v/>
      </c>
      <c r="C5784" s="292"/>
      <c r="D5784" s="292"/>
      <c r="E5784" s="291">
        <f t="shared" si="928"/>
        <v>0</v>
      </c>
      <c r="F5784" s="207">
        <f t="shared" si="929"/>
        <v>0</v>
      </c>
      <c r="G5784" s="229"/>
      <c r="H5784" s="87"/>
      <c r="I5784" s="285"/>
      <c r="J5784" s="87"/>
      <c r="K5784" s="87"/>
      <c r="L5784" s="87"/>
      <c r="M5784" s="87"/>
    </row>
    <row r="5785" spans="1:13" hidden="1">
      <c r="A5785" s="293" t="str">
        <f t="shared" si="926"/>
        <v/>
      </c>
      <c r="B5785" s="289" t="str">
        <f t="shared" si="927"/>
        <v/>
      </c>
      <c r="C5785" s="292"/>
      <c r="D5785" s="292"/>
      <c r="E5785" s="291">
        <f t="shared" si="928"/>
        <v>0</v>
      </c>
      <c r="F5785" s="207">
        <f t="shared" si="929"/>
        <v>0</v>
      </c>
      <c r="G5785" s="229"/>
      <c r="H5785" s="87"/>
      <c r="I5785" s="285"/>
      <c r="J5785" s="87"/>
      <c r="K5785" s="87"/>
      <c r="L5785" s="87"/>
      <c r="M5785" s="87"/>
    </row>
    <row r="5786" spans="1:13" hidden="1">
      <c r="A5786" s="293" t="str">
        <f t="shared" si="926"/>
        <v/>
      </c>
      <c r="B5786" s="289" t="str">
        <f t="shared" si="927"/>
        <v/>
      </c>
      <c r="C5786" s="292"/>
      <c r="D5786" s="292"/>
      <c r="E5786" s="291">
        <f t="shared" si="928"/>
        <v>0</v>
      </c>
      <c r="F5786" s="207">
        <f t="shared" si="929"/>
        <v>0</v>
      </c>
      <c r="G5786" s="229"/>
      <c r="H5786" s="87"/>
      <c r="I5786" s="285"/>
      <c r="J5786" s="87"/>
      <c r="K5786" s="87"/>
      <c r="L5786" s="87"/>
      <c r="M5786" s="87"/>
    </row>
    <row r="5787" spans="1:13" hidden="1">
      <c r="A5787" s="293" t="str">
        <f t="shared" si="926"/>
        <v/>
      </c>
      <c r="B5787" s="289" t="str">
        <f t="shared" si="927"/>
        <v/>
      </c>
      <c r="C5787" s="292"/>
      <c r="D5787" s="294"/>
      <c r="E5787" s="291">
        <f t="shared" si="928"/>
        <v>0</v>
      </c>
      <c r="F5787" s="207">
        <f t="shared" si="929"/>
        <v>0</v>
      </c>
      <c r="G5787" s="229"/>
      <c r="H5787" s="87"/>
      <c r="I5787" s="285"/>
      <c r="J5787" s="87"/>
      <c r="K5787" s="87"/>
      <c r="L5787" s="87"/>
      <c r="M5787" s="87"/>
    </row>
    <row r="5788" spans="1:13" hidden="1">
      <c r="A5788" s="293" t="str">
        <f t="shared" si="926"/>
        <v/>
      </c>
      <c r="B5788" s="289" t="str">
        <f t="shared" si="927"/>
        <v/>
      </c>
      <c r="C5788" s="292"/>
      <c r="D5788" s="294"/>
      <c r="E5788" s="291">
        <f t="shared" si="928"/>
        <v>0</v>
      </c>
      <c r="F5788" s="207">
        <f t="shared" si="929"/>
        <v>0</v>
      </c>
      <c r="G5788" s="229"/>
      <c r="H5788" s="87"/>
      <c r="I5788" s="285"/>
      <c r="J5788" s="87"/>
      <c r="K5788" s="87"/>
      <c r="L5788" s="87"/>
      <c r="M5788" s="87"/>
    </row>
    <row r="5789" spans="1:13" hidden="1">
      <c r="A5789" s="293" t="str">
        <f t="shared" si="926"/>
        <v/>
      </c>
      <c r="B5789" s="289" t="str">
        <f t="shared" si="927"/>
        <v/>
      </c>
      <c r="C5789" s="292"/>
      <c r="D5789" s="294"/>
      <c r="E5789" s="291">
        <f t="shared" si="928"/>
        <v>0</v>
      </c>
      <c r="F5789" s="207">
        <f t="shared" si="929"/>
        <v>0</v>
      </c>
      <c r="G5789" s="229"/>
      <c r="H5789" s="87"/>
      <c r="I5789" s="285"/>
      <c r="J5789" s="87"/>
      <c r="K5789" s="87"/>
      <c r="L5789" s="87"/>
      <c r="M5789" s="87"/>
    </row>
    <row r="5790" spans="1:13" hidden="1">
      <c r="A5790" s="293" t="str">
        <f t="shared" si="926"/>
        <v/>
      </c>
      <c r="B5790" s="289" t="str">
        <f t="shared" si="927"/>
        <v/>
      </c>
      <c r="C5790" s="292"/>
      <c r="D5790" s="294"/>
      <c r="E5790" s="291">
        <f t="shared" si="928"/>
        <v>0</v>
      </c>
      <c r="F5790" s="207">
        <f t="shared" si="929"/>
        <v>0</v>
      </c>
      <c r="G5790" s="235"/>
      <c r="H5790" s="87"/>
      <c r="I5790" s="285"/>
      <c r="J5790" s="87"/>
      <c r="K5790" s="87"/>
      <c r="L5790" s="87"/>
      <c r="M5790" s="87"/>
    </row>
    <row r="5791" spans="1:13" ht="13.5" hidden="1" thickBot="1">
      <c r="A5791" s="230"/>
      <c r="B5791" s="88"/>
      <c r="C5791" s="88"/>
      <c r="D5791" s="160"/>
      <c r="E5791" s="168"/>
      <c r="F5791" s="271" t="s">
        <v>100</v>
      </c>
      <c r="G5791" s="238">
        <f>SUM(F5782:F5790)</f>
        <v>0</v>
      </c>
      <c r="H5791" s="87"/>
      <c r="I5791" s="119"/>
      <c r="J5791" s="87"/>
      <c r="K5791" s="87"/>
      <c r="L5791" s="87"/>
      <c r="M5791" s="87"/>
    </row>
    <row r="5792" spans="1:13" ht="13.5" hidden="1" thickTop="1">
      <c r="A5792" s="239" t="s">
        <v>101</v>
      </c>
      <c r="B5792" s="89"/>
      <c r="C5792" s="89"/>
      <c r="D5792" s="161"/>
      <c r="E5792" s="169"/>
      <c r="F5792" s="161"/>
      <c r="G5792" s="232"/>
      <c r="H5792" s="87"/>
      <c r="I5792" s="119"/>
      <c r="J5792" s="87"/>
      <c r="K5792" s="87"/>
      <c r="L5792" s="87"/>
      <c r="M5792" s="87"/>
    </row>
    <row r="5793" spans="1:13" hidden="1">
      <c r="A5793" s="286" t="s">
        <v>2</v>
      </c>
      <c r="B5793" s="287"/>
      <c r="C5793" s="287"/>
      <c r="D5793" s="208"/>
      <c r="E5793" s="288" t="s">
        <v>102</v>
      </c>
      <c r="F5793" s="288" t="s">
        <v>45</v>
      </c>
      <c r="G5793" s="295" t="s">
        <v>102</v>
      </c>
      <c r="H5793" s="165"/>
      <c r="I5793" s="167"/>
      <c r="J5793" s="87"/>
      <c r="K5793" s="87"/>
      <c r="L5793" s="87"/>
      <c r="M5793" s="87"/>
    </row>
    <row r="5794" spans="1:13" hidden="1">
      <c r="A5794" s="296" t="s">
        <v>103</v>
      </c>
      <c r="B5794" s="209"/>
      <c r="C5794" s="209"/>
      <c r="D5794" s="210"/>
      <c r="E5794" s="284">
        <f>SUM(G5759,G5772,G5779,G5791)</f>
        <v>0</v>
      </c>
      <c r="F5794" s="297">
        <f>A</f>
        <v>0</v>
      </c>
      <c r="G5794" s="298">
        <f>E5794*F5794</f>
        <v>0</v>
      </c>
      <c r="H5794" s="87"/>
      <c r="I5794" s="173"/>
      <c r="J5794" s="87"/>
      <c r="K5794" s="87"/>
      <c r="L5794" s="87"/>
      <c r="M5794" s="87"/>
    </row>
    <row r="5795" spans="1:13" hidden="1">
      <c r="A5795" s="296" t="s">
        <v>104</v>
      </c>
      <c r="B5795" s="209"/>
      <c r="C5795" s="209"/>
      <c r="D5795" s="210"/>
      <c r="E5795" s="284">
        <f>SUM(G5759,G5772,G5779,G5791)</f>
        <v>0</v>
      </c>
      <c r="F5795" s="297">
        <f>I</f>
        <v>0</v>
      </c>
      <c r="G5795" s="298">
        <f>E5795*F5795</f>
        <v>0</v>
      </c>
      <c r="H5795" s="87"/>
      <c r="I5795" s="173"/>
      <c r="J5795" s="87"/>
      <c r="K5795" s="87"/>
      <c r="L5795" s="87"/>
      <c r="M5795" s="87"/>
    </row>
    <row r="5796" spans="1:13" hidden="1">
      <c r="A5796" s="296" t="s">
        <v>105</v>
      </c>
      <c r="B5796" s="209"/>
      <c r="C5796" s="209"/>
      <c r="D5796" s="210"/>
      <c r="E5796" s="284">
        <f>SUM(G5759,G5772,G5779,G5791)</f>
        <v>0</v>
      </c>
      <c r="F5796" s="297">
        <f>U</f>
        <v>0</v>
      </c>
      <c r="G5796" s="298">
        <f>E5796*F5796</f>
        <v>0</v>
      </c>
      <c r="H5796" s="87"/>
      <c r="I5796" s="173"/>
      <c r="J5796" s="87"/>
      <c r="K5796" s="87"/>
      <c r="L5796" s="87"/>
      <c r="M5796" s="87"/>
    </row>
    <row r="5797" spans="1:13" ht="23.25" hidden="1" thickBot="1">
      <c r="A5797" s="230"/>
      <c r="B5797" s="88"/>
      <c r="C5797" s="88"/>
      <c r="D5797" s="160"/>
      <c r="E5797" s="168"/>
      <c r="F5797" s="67" t="s">
        <v>106</v>
      </c>
      <c r="G5797" s="238">
        <f>SUM(G5794:G5796)</f>
        <v>0</v>
      </c>
      <c r="H5797" s="87"/>
      <c r="I5797" s="119"/>
      <c r="J5797" s="299" t="s">
        <v>107</v>
      </c>
      <c r="K5797" s="299" t="s">
        <v>108</v>
      </c>
      <c r="L5797" s="299" t="s">
        <v>106</v>
      </c>
      <c r="M5797" s="299" t="s">
        <v>105</v>
      </c>
    </row>
    <row r="5798" spans="1:13" ht="14.25" hidden="1" thickTop="1" thickBot="1">
      <c r="A5798" s="240"/>
      <c r="B5798" s="58"/>
      <c r="C5798" s="58"/>
      <c r="D5798" s="174"/>
      <c r="E5798" s="68" t="s">
        <v>108</v>
      </c>
      <c r="F5798" s="69"/>
      <c r="G5798" s="241">
        <f>ROUND(SUM(G5759,G5772,G5779,G5791,G5797),0)</f>
        <v>0</v>
      </c>
      <c r="H5798" s="58"/>
      <c r="I5798" s="118"/>
      <c r="J5798" s="300" t="str">
        <f>B5735</f>
        <v>8.7</v>
      </c>
      <c r="K5798" s="301">
        <f>G5798</f>
        <v>0</v>
      </c>
      <c r="L5798" s="302">
        <f>ROUND(SUM(G5759,G5772,G5779,G5791),0)</f>
        <v>0</v>
      </c>
      <c r="M5798" s="303">
        <f>G5796</f>
        <v>0</v>
      </c>
    </row>
    <row r="5799" spans="1:13" ht="26.25" hidden="1" thickTop="1">
      <c r="A5799" s="242" t="s">
        <v>109</v>
      </c>
      <c r="B5799" s="87"/>
      <c r="C5799" s="87"/>
      <c r="D5799" s="162"/>
      <c r="E5799" s="166"/>
      <c r="F5799" s="162"/>
      <c r="G5799" s="225"/>
      <c r="H5799" s="87"/>
      <c r="I5799" s="119"/>
      <c r="J5799" s="87"/>
      <c r="K5799" s="87"/>
      <c r="L5799" s="87"/>
      <c r="M5799" s="87"/>
    </row>
    <row r="5800" spans="1:13" hidden="1">
      <c r="A5800" s="242"/>
      <c r="B5800" s="175"/>
      <c r="C5800" s="175"/>
      <c r="D5800" s="176"/>
      <c r="E5800" s="166"/>
      <c r="F5800" s="162"/>
      <c r="G5800" s="243">
        <f ca="1">TODAY()</f>
        <v>46244</v>
      </c>
      <c r="H5800" s="87"/>
      <c r="I5800" s="119"/>
      <c r="J5800" s="87"/>
      <c r="K5800" s="87"/>
      <c r="L5800" s="87"/>
      <c r="M5800" s="87"/>
    </row>
    <row r="5801" spans="1:13" ht="13.5" hidden="1" thickBot="1">
      <c r="A5801" s="244"/>
      <c r="B5801" s="245"/>
      <c r="C5801" s="245"/>
      <c r="D5801" s="246"/>
      <c r="E5801" s="247"/>
      <c r="F5801" s="246"/>
      <c r="G5801" s="248"/>
      <c r="H5801" s="87"/>
      <c r="I5801" s="119"/>
      <c r="J5801" s="87"/>
      <c r="K5801" s="87"/>
      <c r="L5801" s="87"/>
      <c r="M5801" s="87"/>
    </row>
    <row r="5802" spans="1:13" hidden="1">
      <c r="A5802" s="217"/>
      <c r="B5802" s="218"/>
      <c r="C5802" s="218"/>
      <c r="D5802" s="219"/>
      <c r="E5802" s="220"/>
      <c r="F5802" s="219"/>
      <c r="G5802" s="221" t="s">
        <v>77</v>
      </c>
      <c r="H5802" s="58"/>
      <c r="I5802" s="118"/>
      <c r="J5802" s="58"/>
      <c r="K5802" s="58"/>
      <c r="L5802" s="58"/>
      <c r="M5802" s="87"/>
    </row>
    <row r="5803" spans="1:13" hidden="1">
      <c r="A5803" s="222" t="s">
        <v>78</v>
      </c>
      <c r="B5803" s="508" t="str">
        <f>Proponente</f>
        <v>Proponente BCDA</v>
      </c>
      <c r="C5803" s="508"/>
      <c r="D5803" s="508"/>
      <c r="E5803" s="508"/>
      <c r="F5803" s="508"/>
      <c r="G5803" s="509"/>
      <c r="H5803" s="87"/>
      <c r="I5803" s="119"/>
      <c r="J5803" s="87"/>
      <c r="K5803" s="87"/>
      <c r="L5803" s="87"/>
      <c r="M5803" s="87"/>
    </row>
    <row r="5804" spans="1:13" hidden="1">
      <c r="A5804" s="222" t="s">
        <v>79</v>
      </c>
      <c r="B5804" s="87" t="str">
        <f>VLOOKUP(B5805,'4_Presupuesto de Obra'!$A$8:$D$182,2,FALSE)</f>
        <v>8.8</v>
      </c>
      <c r="C5804" s="508">
        <f>VLOOKUP(B5805,'4_Presupuesto de Obra'!$A$8:$D$182,3,FALSE)</f>
        <v>0</v>
      </c>
      <c r="D5804" s="508"/>
      <c r="E5804" s="508"/>
      <c r="F5804" s="508"/>
      <c r="G5804" s="509"/>
      <c r="H5804" s="87"/>
      <c r="I5804" s="119"/>
      <c r="J5804" s="87"/>
      <c r="K5804" s="87"/>
      <c r="L5804" s="87"/>
      <c r="M5804" s="87"/>
    </row>
    <row r="5805" spans="1:13" hidden="1">
      <c r="A5805" s="223"/>
      <c r="B5805" s="216">
        <f>+B5736+1</f>
        <v>85</v>
      </c>
      <c r="C5805" s="87"/>
      <c r="D5805" s="162"/>
      <c r="E5805" s="166"/>
      <c r="F5805" s="59" t="s">
        <v>80</v>
      </c>
      <c r="G5805" s="224">
        <f>VLOOKUP(B5805,'4_Presupuesto de Obra'!$A$8:$D$182,4,FALSE)</f>
        <v>0</v>
      </c>
      <c r="H5805" s="87"/>
      <c r="I5805" s="119"/>
      <c r="J5805" s="87"/>
      <c r="K5805" s="87"/>
      <c r="L5805" s="87"/>
      <c r="M5805" s="87"/>
    </row>
    <row r="5806" spans="1:13" ht="13.5" hidden="1" thickBot="1">
      <c r="A5806" s="222" t="s">
        <v>81</v>
      </c>
      <c r="B5806" s="87"/>
      <c r="C5806" s="87"/>
      <c r="D5806" s="162"/>
      <c r="E5806" s="166"/>
      <c r="F5806" s="162"/>
      <c r="G5806" s="225"/>
      <c r="H5806" s="87"/>
      <c r="I5806" s="167"/>
      <c r="J5806" s="87"/>
      <c r="K5806" s="87"/>
      <c r="L5806" s="87"/>
      <c r="M5806" s="87"/>
    </row>
    <row r="5807" spans="1:13" ht="13.5" hidden="1" thickTop="1">
      <c r="A5807" s="226" t="s">
        <v>2</v>
      </c>
      <c r="B5807" s="158" t="s">
        <v>83</v>
      </c>
      <c r="C5807" s="158" t="s">
        <v>84</v>
      </c>
      <c r="D5807" s="159" t="s">
        <v>85</v>
      </c>
      <c r="E5807" s="65" t="s">
        <v>86</v>
      </c>
      <c r="F5807" s="65" t="s">
        <v>87</v>
      </c>
      <c r="G5807" s="227" t="s">
        <v>88</v>
      </c>
      <c r="H5807" s="165"/>
      <c r="I5807" s="167"/>
      <c r="J5807" s="165"/>
      <c r="K5807" s="165"/>
      <c r="L5807" s="165"/>
      <c r="M5807" s="87"/>
    </row>
    <row r="5808" spans="1:13" hidden="1">
      <c r="A5808" s="281" t="str">
        <f t="shared" ref="A5808:A5827" si="930">IF(I5808=0,"-",VLOOKUP(I5808,EQUIPOS,2,FALSE))</f>
        <v>-</v>
      </c>
      <c r="B5808" s="282"/>
      <c r="C5808" s="282"/>
      <c r="D5808" s="283"/>
      <c r="E5808" s="284">
        <f t="shared" ref="E5808:E5827" si="931">IF(I5808=0,0,VLOOKUP(I5808,EQUIPOS,4,FALSE))</f>
        <v>0</v>
      </c>
      <c r="F5808" s="207">
        <f t="shared" ref="F5808:F5827" si="932">IF(D5808=0,0,E5808/D5808)</f>
        <v>0</v>
      </c>
      <c r="G5808" s="228"/>
      <c r="H5808" s="87"/>
      <c r="I5808" s="285"/>
      <c r="J5808" s="87"/>
      <c r="K5808" s="87"/>
      <c r="L5808" s="87"/>
      <c r="M5808" s="87"/>
    </row>
    <row r="5809" spans="1:13" hidden="1">
      <c r="A5809" s="281" t="str">
        <f t="shared" si="930"/>
        <v>-</v>
      </c>
      <c r="B5809" s="282"/>
      <c r="C5809" s="282"/>
      <c r="D5809" s="283"/>
      <c r="E5809" s="284">
        <f t="shared" si="931"/>
        <v>0</v>
      </c>
      <c r="F5809" s="207">
        <f t="shared" si="932"/>
        <v>0</v>
      </c>
      <c r="G5809" s="229"/>
      <c r="H5809" s="87"/>
      <c r="I5809" s="285"/>
      <c r="J5809" s="87"/>
      <c r="K5809" s="87"/>
      <c r="L5809" s="87"/>
      <c r="M5809" s="87"/>
    </row>
    <row r="5810" spans="1:13" hidden="1">
      <c r="A5810" s="281" t="str">
        <f t="shared" si="930"/>
        <v>-</v>
      </c>
      <c r="B5810" s="282"/>
      <c r="C5810" s="282"/>
      <c r="D5810" s="283"/>
      <c r="E5810" s="284">
        <f t="shared" si="931"/>
        <v>0</v>
      </c>
      <c r="F5810" s="207">
        <f t="shared" si="932"/>
        <v>0</v>
      </c>
      <c r="G5810" s="229"/>
      <c r="H5810" s="87"/>
      <c r="I5810" s="285"/>
      <c r="J5810" s="87"/>
      <c r="K5810" s="87"/>
      <c r="L5810" s="87"/>
      <c r="M5810" s="87"/>
    </row>
    <row r="5811" spans="1:13" hidden="1">
      <c r="A5811" s="281" t="str">
        <f t="shared" si="930"/>
        <v>-</v>
      </c>
      <c r="B5811" s="282"/>
      <c r="C5811" s="282"/>
      <c r="D5811" s="283"/>
      <c r="E5811" s="284">
        <f t="shared" si="931"/>
        <v>0</v>
      </c>
      <c r="F5811" s="207">
        <f t="shared" si="932"/>
        <v>0</v>
      </c>
      <c r="G5811" s="229"/>
      <c r="H5811" s="87"/>
      <c r="I5811" s="285"/>
      <c r="J5811" s="87"/>
      <c r="K5811" s="87"/>
      <c r="L5811" s="87"/>
      <c r="M5811" s="87"/>
    </row>
    <row r="5812" spans="1:13" hidden="1">
      <c r="A5812" s="281" t="str">
        <f t="shared" si="930"/>
        <v>-</v>
      </c>
      <c r="B5812" s="282"/>
      <c r="C5812" s="282"/>
      <c r="D5812" s="283"/>
      <c r="E5812" s="284">
        <f t="shared" si="931"/>
        <v>0</v>
      </c>
      <c r="F5812" s="207">
        <f t="shared" si="932"/>
        <v>0</v>
      </c>
      <c r="G5812" s="229"/>
      <c r="H5812" s="87"/>
      <c r="I5812" s="285"/>
      <c r="J5812" s="87"/>
      <c r="K5812" s="87"/>
      <c r="L5812" s="87"/>
      <c r="M5812" s="87"/>
    </row>
    <row r="5813" spans="1:13" hidden="1">
      <c r="A5813" s="281" t="str">
        <f t="shared" si="930"/>
        <v>-</v>
      </c>
      <c r="B5813" s="282"/>
      <c r="C5813" s="282"/>
      <c r="D5813" s="283"/>
      <c r="E5813" s="284">
        <f t="shared" si="931"/>
        <v>0</v>
      </c>
      <c r="F5813" s="207">
        <f t="shared" si="932"/>
        <v>0</v>
      </c>
      <c r="G5813" s="229"/>
      <c r="H5813" s="87"/>
      <c r="I5813" s="285"/>
      <c r="J5813" s="87"/>
      <c r="K5813" s="87"/>
      <c r="L5813" s="87"/>
      <c r="M5813" s="87"/>
    </row>
    <row r="5814" spans="1:13" hidden="1">
      <c r="A5814" s="281" t="str">
        <f t="shared" si="930"/>
        <v>-</v>
      </c>
      <c r="B5814" s="282"/>
      <c r="C5814" s="282"/>
      <c r="D5814" s="283"/>
      <c r="E5814" s="284">
        <f t="shared" si="931"/>
        <v>0</v>
      </c>
      <c r="F5814" s="207">
        <f t="shared" si="932"/>
        <v>0</v>
      </c>
      <c r="G5814" s="235"/>
      <c r="H5814" s="87"/>
      <c r="I5814" s="285"/>
      <c r="J5814" s="87"/>
      <c r="K5814" s="87"/>
      <c r="L5814" s="87"/>
      <c r="M5814" s="87"/>
    </row>
    <row r="5815" spans="1:13" hidden="1">
      <c r="A5815" s="281" t="str">
        <f t="shared" si="930"/>
        <v>-</v>
      </c>
      <c r="B5815" s="282"/>
      <c r="C5815" s="282"/>
      <c r="D5815" s="283"/>
      <c r="E5815" s="284">
        <f t="shared" si="931"/>
        <v>0</v>
      </c>
      <c r="F5815" s="207">
        <f t="shared" si="932"/>
        <v>0</v>
      </c>
      <c r="G5815" s="229"/>
      <c r="H5815" s="87"/>
      <c r="I5815" s="285"/>
      <c r="J5815" s="87"/>
      <c r="K5815" s="87"/>
      <c r="L5815" s="87"/>
      <c r="M5815" s="87"/>
    </row>
    <row r="5816" spans="1:13" hidden="1">
      <c r="A5816" s="281" t="str">
        <f t="shared" si="930"/>
        <v>-</v>
      </c>
      <c r="B5816" s="282"/>
      <c r="C5816" s="282"/>
      <c r="D5816" s="283"/>
      <c r="E5816" s="284">
        <f t="shared" si="931"/>
        <v>0</v>
      </c>
      <c r="F5816" s="207">
        <f t="shared" si="932"/>
        <v>0</v>
      </c>
      <c r="G5816" s="229"/>
      <c r="H5816" s="87"/>
      <c r="I5816" s="285"/>
      <c r="J5816" s="87"/>
      <c r="K5816" s="87"/>
      <c r="L5816" s="87"/>
      <c r="M5816" s="87"/>
    </row>
    <row r="5817" spans="1:13" hidden="1">
      <c r="A5817" s="281" t="str">
        <f t="shared" si="930"/>
        <v>-</v>
      </c>
      <c r="B5817" s="282"/>
      <c r="C5817" s="282"/>
      <c r="D5817" s="283"/>
      <c r="E5817" s="284">
        <f t="shared" si="931"/>
        <v>0</v>
      </c>
      <c r="F5817" s="207">
        <f t="shared" si="932"/>
        <v>0</v>
      </c>
      <c r="G5817" s="229"/>
      <c r="H5817" s="87"/>
      <c r="I5817" s="285"/>
      <c r="J5817" s="87"/>
      <c r="K5817" s="87"/>
      <c r="L5817" s="87"/>
      <c r="M5817" s="87"/>
    </row>
    <row r="5818" spans="1:13" hidden="1">
      <c r="A5818" s="281" t="str">
        <f t="shared" si="930"/>
        <v>-</v>
      </c>
      <c r="B5818" s="282"/>
      <c r="C5818" s="282"/>
      <c r="D5818" s="283"/>
      <c r="E5818" s="284">
        <f t="shared" si="931"/>
        <v>0</v>
      </c>
      <c r="F5818" s="207">
        <f t="shared" si="932"/>
        <v>0</v>
      </c>
      <c r="G5818" s="229"/>
      <c r="H5818" s="87"/>
      <c r="I5818" s="285"/>
      <c r="J5818" s="87"/>
      <c r="K5818" s="87"/>
      <c r="L5818" s="87"/>
      <c r="M5818" s="87"/>
    </row>
    <row r="5819" spans="1:13" hidden="1">
      <c r="A5819" s="281" t="str">
        <f t="shared" si="930"/>
        <v>-</v>
      </c>
      <c r="B5819" s="282"/>
      <c r="C5819" s="282"/>
      <c r="D5819" s="283"/>
      <c r="E5819" s="284">
        <f t="shared" si="931"/>
        <v>0</v>
      </c>
      <c r="F5819" s="207">
        <f t="shared" si="932"/>
        <v>0</v>
      </c>
      <c r="G5819" s="229"/>
      <c r="H5819" s="87"/>
      <c r="I5819" s="285"/>
      <c r="J5819" s="87"/>
      <c r="K5819" s="87"/>
      <c r="L5819" s="87"/>
      <c r="M5819" s="87"/>
    </row>
    <row r="5820" spans="1:13" hidden="1">
      <c r="A5820" s="281" t="str">
        <f t="shared" si="930"/>
        <v>-</v>
      </c>
      <c r="B5820" s="282"/>
      <c r="C5820" s="282"/>
      <c r="D5820" s="283"/>
      <c r="E5820" s="284">
        <f t="shared" si="931"/>
        <v>0</v>
      </c>
      <c r="F5820" s="207">
        <f t="shared" si="932"/>
        <v>0</v>
      </c>
      <c r="G5820" s="229"/>
      <c r="H5820" s="87"/>
      <c r="I5820" s="285"/>
      <c r="J5820" s="87"/>
      <c r="K5820" s="87"/>
      <c r="L5820" s="87"/>
      <c r="M5820" s="87"/>
    </row>
    <row r="5821" spans="1:13" hidden="1">
      <c r="A5821" s="281" t="str">
        <f t="shared" si="930"/>
        <v>-</v>
      </c>
      <c r="B5821" s="282"/>
      <c r="C5821" s="282"/>
      <c r="D5821" s="283"/>
      <c r="E5821" s="284">
        <f t="shared" si="931"/>
        <v>0</v>
      </c>
      <c r="F5821" s="207">
        <f t="shared" si="932"/>
        <v>0</v>
      </c>
      <c r="G5821" s="229"/>
      <c r="H5821" s="87"/>
      <c r="I5821" s="285"/>
      <c r="J5821" s="87"/>
      <c r="K5821" s="87"/>
      <c r="L5821" s="87"/>
      <c r="M5821" s="87"/>
    </row>
    <row r="5822" spans="1:13" hidden="1">
      <c r="A5822" s="281" t="str">
        <f t="shared" si="930"/>
        <v>-</v>
      </c>
      <c r="B5822" s="282"/>
      <c r="C5822" s="282"/>
      <c r="D5822" s="283"/>
      <c r="E5822" s="284">
        <f t="shared" si="931"/>
        <v>0</v>
      </c>
      <c r="F5822" s="207">
        <f t="shared" si="932"/>
        <v>0</v>
      </c>
      <c r="G5822" s="229"/>
      <c r="H5822" s="87"/>
      <c r="I5822" s="285"/>
      <c r="J5822" s="87"/>
      <c r="K5822" s="87"/>
      <c r="L5822" s="87"/>
      <c r="M5822" s="87"/>
    </row>
    <row r="5823" spans="1:13" hidden="1">
      <c r="A5823" s="281" t="str">
        <f t="shared" si="930"/>
        <v>-</v>
      </c>
      <c r="B5823" s="282"/>
      <c r="C5823" s="282"/>
      <c r="D5823" s="283"/>
      <c r="E5823" s="284">
        <f t="shared" si="931"/>
        <v>0</v>
      </c>
      <c r="F5823" s="207">
        <f t="shared" si="932"/>
        <v>0</v>
      </c>
      <c r="G5823" s="229"/>
      <c r="H5823" s="87"/>
      <c r="I5823" s="285"/>
      <c r="J5823" s="87"/>
      <c r="K5823" s="87"/>
      <c r="L5823" s="87"/>
      <c r="M5823" s="87"/>
    </row>
    <row r="5824" spans="1:13" hidden="1">
      <c r="A5824" s="281" t="str">
        <f t="shared" si="930"/>
        <v>-</v>
      </c>
      <c r="B5824" s="282"/>
      <c r="C5824" s="282"/>
      <c r="D5824" s="283"/>
      <c r="E5824" s="284">
        <f t="shared" si="931"/>
        <v>0</v>
      </c>
      <c r="F5824" s="207">
        <f t="shared" si="932"/>
        <v>0</v>
      </c>
      <c r="G5824" s="229"/>
      <c r="H5824" s="87"/>
      <c r="I5824" s="285"/>
      <c r="J5824" s="87"/>
      <c r="K5824" s="87"/>
      <c r="L5824" s="87"/>
      <c r="M5824" s="87"/>
    </row>
    <row r="5825" spans="1:13" hidden="1">
      <c r="A5825" s="281" t="str">
        <f t="shared" si="930"/>
        <v>-</v>
      </c>
      <c r="B5825" s="282"/>
      <c r="C5825" s="282"/>
      <c r="D5825" s="283"/>
      <c r="E5825" s="284">
        <f t="shared" si="931"/>
        <v>0</v>
      </c>
      <c r="F5825" s="207">
        <f t="shared" si="932"/>
        <v>0</v>
      </c>
      <c r="G5825" s="229"/>
      <c r="H5825" s="87"/>
      <c r="I5825" s="285"/>
      <c r="J5825" s="87"/>
      <c r="K5825" s="87"/>
      <c r="L5825" s="87"/>
      <c r="M5825" s="87"/>
    </row>
    <row r="5826" spans="1:13" hidden="1">
      <c r="A5826" s="281" t="str">
        <f t="shared" si="930"/>
        <v>-</v>
      </c>
      <c r="B5826" s="282"/>
      <c r="C5826" s="282"/>
      <c r="D5826" s="283"/>
      <c r="E5826" s="284">
        <f t="shared" si="931"/>
        <v>0</v>
      </c>
      <c r="F5826" s="207">
        <f t="shared" si="932"/>
        <v>0</v>
      </c>
      <c r="G5826" s="229"/>
      <c r="H5826" s="87"/>
      <c r="I5826" s="285"/>
      <c r="J5826" s="87"/>
      <c r="K5826" s="87"/>
      <c r="L5826" s="87"/>
      <c r="M5826" s="87"/>
    </row>
    <row r="5827" spans="1:13" hidden="1">
      <c r="A5827" s="281" t="str">
        <f t="shared" si="930"/>
        <v>-</v>
      </c>
      <c r="B5827" s="282"/>
      <c r="C5827" s="282"/>
      <c r="D5827" s="283"/>
      <c r="E5827" s="284">
        <f t="shared" si="931"/>
        <v>0</v>
      </c>
      <c r="F5827" s="207">
        <f t="shared" si="932"/>
        <v>0</v>
      </c>
      <c r="G5827" s="229"/>
      <c r="H5827" s="87"/>
      <c r="I5827" s="285"/>
      <c r="J5827" s="87"/>
      <c r="K5827" s="87"/>
      <c r="L5827" s="87"/>
      <c r="M5827" s="87"/>
    </row>
    <row r="5828" spans="1:13" ht="13.5" hidden="1" thickBot="1">
      <c r="A5828" s="230"/>
      <c r="B5828" s="88"/>
      <c r="C5828" s="88"/>
      <c r="D5828" s="160"/>
      <c r="E5828" s="168"/>
      <c r="F5828" s="271" t="s">
        <v>89</v>
      </c>
      <c r="G5828" s="272">
        <f>SUM(F5808:F5827)</f>
        <v>0</v>
      </c>
      <c r="H5828" s="87"/>
      <c r="I5828" s="119"/>
      <c r="J5828" s="87"/>
      <c r="K5828" s="87"/>
      <c r="L5828" s="87"/>
      <c r="M5828" s="87"/>
    </row>
    <row r="5829" spans="1:13" ht="13.5" hidden="1" thickTop="1">
      <c r="A5829" s="231" t="s">
        <v>90</v>
      </c>
      <c r="B5829" s="89"/>
      <c r="C5829" s="89"/>
      <c r="D5829" s="161"/>
      <c r="E5829" s="169"/>
      <c r="F5829" s="161"/>
      <c r="G5829" s="232"/>
      <c r="H5829" s="87"/>
      <c r="I5829" s="119"/>
      <c r="J5829" s="87"/>
      <c r="K5829" s="87"/>
      <c r="L5829" s="87"/>
      <c r="M5829" s="87"/>
    </row>
    <row r="5830" spans="1:13" hidden="1">
      <c r="A5830" s="286" t="s">
        <v>2</v>
      </c>
      <c r="B5830" s="287"/>
      <c r="C5830" s="273" t="s">
        <v>3</v>
      </c>
      <c r="D5830" s="288" t="s">
        <v>91</v>
      </c>
      <c r="E5830" s="288" t="s">
        <v>92</v>
      </c>
      <c r="F5830" s="288" t="s">
        <v>87</v>
      </c>
      <c r="G5830" s="233" t="s">
        <v>88</v>
      </c>
      <c r="H5830" s="165"/>
      <c r="I5830" s="167"/>
      <c r="J5830" s="165"/>
      <c r="K5830" s="165"/>
      <c r="L5830" s="165"/>
      <c r="M5830" s="87"/>
    </row>
    <row r="5831" spans="1:13" hidden="1">
      <c r="A5831" s="506" t="str">
        <f t="shared" ref="A5831:A5840" si="933">IF(I5831=0,"",VLOOKUP(I5831,MATERIALES,2,FALSE))</f>
        <v/>
      </c>
      <c r="B5831" s="507"/>
      <c r="C5831" s="289" t="str">
        <f t="shared" ref="C5831:C5840" si="934">IF(I5831=0,"",VLOOKUP(I5831,MATERIALES,4,FALSE))</f>
        <v/>
      </c>
      <c r="D5831" s="290"/>
      <c r="E5831" s="291">
        <f t="shared" ref="E5831:E5840" si="935">IF(I5831=0,0,VLOOKUP(I5831,MATERIALES,4,FALSE))</f>
        <v>0</v>
      </c>
      <c r="F5831" s="207">
        <f>D5831*E5831</f>
        <v>0</v>
      </c>
      <c r="G5831" s="228"/>
      <c r="H5831" s="87"/>
      <c r="I5831" s="285"/>
      <c r="J5831" s="87"/>
      <c r="K5831" s="87"/>
      <c r="L5831" s="87"/>
      <c r="M5831" s="87"/>
    </row>
    <row r="5832" spans="1:13" hidden="1">
      <c r="A5832" s="506" t="str">
        <f t="shared" si="933"/>
        <v/>
      </c>
      <c r="B5832" s="507"/>
      <c r="C5832" s="289" t="str">
        <f t="shared" si="934"/>
        <v/>
      </c>
      <c r="D5832" s="290"/>
      <c r="E5832" s="291">
        <f t="shared" si="935"/>
        <v>0</v>
      </c>
      <c r="F5832" s="207">
        <f t="shared" ref="F5832:F5840" si="936">D5832*E5832</f>
        <v>0</v>
      </c>
      <c r="G5832" s="229"/>
      <c r="H5832" s="87"/>
      <c r="I5832" s="285"/>
      <c r="J5832" s="87"/>
      <c r="K5832" s="87"/>
      <c r="L5832" s="87"/>
      <c r="M5832" s="87"/>
    </row>
    <row r="5833" spans="1:13" hidden="1">
      <c r="A5833" s="506" t="str">
        <f t="shared" si="933"/>
        <v/>
      </c>
      <c r="B5833" s="507"/>
      <c r="C5833" s="289" t="str">
        <f t="shared" si="934"/>
        <v/>
      </c>
      <c r="D5833" s="290"/>
      <c r="E5833" s="291">
        <f t="shared" si="935"/>
        <v>0</v>
      </c>
      <c r="F5833" s="207">
        <f t="shared" si="936"/>
        <v>0</v>
      </c>
      <c r="G5833" s="229"/>
      <c r="H5833" s="87"/>
      <c r="I5833" s="285"/>
      <c r="J5833" s="87"/>
      <c r="K5833" s="87"/>
      <c r="L5833" s="87"/>
      <c r="M5833" s="87"/>
    </row>
    <row r="5834" spans="1:13" hidden="1">
      <c r="A5834" s="506" t="str">
        <f t="shared" si="933"/>
        <v/>
      </c>
      <c r="B5834" s="507"/>
      <c r="C5834" s="289" t="str">
        <f t="shared" si="934"/>
        <v/>
      </c>
      <c r="D5834" s="290"/>
      <c r="E5834" s="291">
        <f t="shared" si="935"/>
        <v>0</v>
      </c>
      <c r="F5834" s="207">
        <f t="shared" si="936"/>
        <v>0</v>
      </c>
      <c r="G5834" s="229"/>
      <c r="H5834" s="87"/>
      <c r="I5834" s="285"/>
      <c r="J5834" s="87"/>
      <c r="K5834" s="87"/>
      <c r="L5834" s="87"/>
      <c r="M5834" s="87"/>
    </row>
    <row r="5835" spans="1:13" hidden="1">
      <c r="A5835" s="506" t="str">
        <f t="shared" si="933"/>
        <v/>
      </c>
      <c r="B5835" s="507"/>
      <c r="C5835" s="289" t="str">
        <f t="shared" si="934"/>
        <v/>
      </c>
      <c r="D5835" s="290"/>
      <c r="E5835" s="291">
        <f t="shared" si="935"/>
        <v>0</v>
      </c>
      <c r="F5835" s="207">
        <f t="shared" si="936"/>
        <v>0</v>
      </c>
      <c r="G5835" s="229"/>
      <c r="H5835" s="87"/>
      <c r="I5835" s="285"/>
      <c r="J5835" s="87"/>
      <c r="K5835" s="87"/>
      <c r="L5835" s="87"/>
      <c r="M5835" s="87"/>
    </row>
    <row r="5836" spans="1:13" hidden="1">
      <c r="A5836" s="506" t="str">
        <f t="shared" si="933"/>
        <v/>
      </c>
      <c r="B5836" s="507"/>
      <c r="C5836" s="289" t="str">
        <f t="shared" si="934"/>
        <v/>
      </c>
      <c r="D5836" s="290"/>
      <c r="E5836" s="291">
        <f t="shared" si="935"/>
        <v>0</v>
      </c>
      <c r="F5836" s="207">
        <f t="shared" si="936"/>
        <v>0</v>
      </c>
      <c r="G5836" s="229"/>
      <c r="H5836" s="87"/>
      <c r="I5836" s="285"/>
      <c r="J5836" s="87"/>
      <c r="K5836" s="87"/>
      <c r="L5836" s="87"/>
      <c r="M5836" s="87"/>
    </row>
    <row r="5837" spans="1:13" hidden="1">
      <c r="A5837" s="506" t="str">
        <f t="shared" si="933"/>
        <v/>
      </c>
      <c r="B5837" s="507"/>
      <c r="C5837" s="289" t="str">
        <f t="shared" si="934"/>
        <v/>
      </c>
      <c r="D5837" s="290"/>
      <c r="E5837" s="291">
        <f t="shared" si="935"/>
        <v>0</v>
      </c>
      <c r="F5837" s="207">
        <f t="shared" si="936"/>
        <v>0</v>
      </c>
      <c r="G5837" s="229"/>
      <c r="H5837" s="87"/>
      <c r="I5837" s="285"/>
      <c r="J5837" s="87"/>
      <c r="K5837" s="87"/>
      <c r="L5837" s="87"/>
      <c r="M5837" s="87"/>
    </row>
    <row r="5838" spans="1:13" hidden="1">
      <c r="A5838" s="506" t="str">
        <f t="shared" si="933"/>
        <v/>
      </c>
      <c r="B5838" s="507"/>
      <c r="C5838" s="289" t="str">
        <f t="shared" si="934"/>
        <v/>
      </c>
      <c r="D5838" s="290"/>
      <c r="E5838" s="291">
        <f t="shared" si="935"/>
        <v>0</v>
      </c>
      <c r="F5838" s="207">
        <f t="shared" si="936"/>
        <v>0</v>
      </c>
      <c r="G5838" s="234"/>
      <c r="H5838" s="87"/>
      <c r="I5838" s="285"/>
      <c r="J5838" s="87"/>
      <c r="K5838" s="87"/>
      <c r="L5838" s="87"/>
      <c r="M5838" s="87"/>
    </row>
    <row r="5839" spans="1:13" hidden="1">
      <c r="A5839" s="506" t="str">
        <f t="shared" si="933"/>
        <v/>
      </c>
      <c r="B5839" s="507"/>
      <c r="C5839" s="289" t="str">
        <f t="shared" si="934"/>
        <v/>
      </c>
      <c r="D5839" s="290"/>
      <c r="E5839" s="291">
        <f t="shared" si="935"/>
        <v>0</v>
      </c>
      <c r="F5839" s="207">
        <f t="shared" si="936"/>
        <v>0</v>
      </c>
      <c r="G5839" s="229"/>
      <c r="H5839" s="87"/>
      <c r="I5839" s="285"/>
      <c r="J5839" s="87"/>
      <c r="K5839" s="87"/>
      <c r="L5839" s="87"/>
      <c r="M5839" s="87"/>
    </row>
    <row r="5840" spans="1:13" hidden="1">
      <c r="A5840" s="506" t="str">
        <f t="shared" si="933"/>
        <v/>
      </c>
      <c r="B5840" s="507"/>
      <c r="C5840" s="289" t="str">
        <f t="shared" si="934"/>
        <v/>
      </c>
      <c r="D5840" s="290"/>
      <c r="E5840" s="291">
        <f t="shared" si="935"/>
        <v>0</v>
      </c>
      <c r="F5840" s="207">
        <f t="shared" si="936"/>
        <v>0</v>
      </c>
      <c r="G5840" s="235"/>
      <c r="H5840" s="87"/>
      <c r="I5840" s="285"/>
      <c r="J5840" s="87"/>
      <c r="K5840" s="87"/>
      <c r="L5840" s="87"/>
      <c r="M5840" s="87"/>
    </row>
    <row r="5841" spans="1:13" ht="13.5" hidden="1" thickBot="1">
      <c r="A5841" s="223"/>
      <c r="B5841" s="87"/>
      <c r="C5841" s="87"/>
      <c r="D5841" s="162"/>
      <c r="E5841" s="170"/>
      <c r="F5841" s="66" t="s">
        <v>93</v>
      </c>
      <c r="G5841" s="234">
        <f>SUM(F5831:F5840)</f>
        <v>0</v>
      </c>
      <c r="H5841" s="87"/>
      <c r="I5841" s="119"/>
      <c r="J5841" s="87"/>
      <c r="K5841" s="87"/>
      <c r="L5841" s="87"/>
      <c r="M5841" s="87"/>
    </row>
    <row r="5842" spans="1:13" ht="14.25" hidden="1" thickTop="1" thickBot="1">
      <c r="A5842" s="236" t="s">
        <v>94</v>
      </c>
      <c r="B5842" s="90"/>
      <c r="C5842" s="90"/>
      <c r="D5842" s="163"/>
      <c r="E5842" s="171"/>
      <c r="F5842" s="163"/>
      <c r="G5842" s="237"/>
      <c r="H5842" s="87"/>
      <c r="I5842" s="119"/>
      <c r="J5842" s="87"/>
      <c r="K5842" s="87"/>
      <c r="L5842" s="87"/>
      <c r="M5842" s="87"/>
    </row>
    <row r="5843" spans="1:13" ht="13.5" hidden="1" thickTop="1">
      <c r="A5843" s="286" t="s">
        <v>2</v>
      </c>
      <c r="B5843" s="287"/>
      <c r="C5843" s="288" t="s">
        <v>95</v>
      </c>
      <c r="D5843" s="288" t="s">
        <v>96</v>
      </c>
      <c r="E5843" s="288" t="s">
        <v>97</v>
      </c>
      <c r="F5843" s="288" t="s">
        <v>87</v>
      </c>
      <c r="G5843" s="233" t="s">
        <v>88</v>
      </c>
      <c r="H5843" s="87"/>
      <c r="I5843" s="119"/>
      <c r="J5843" s="87"/>
      <c r="K5843" s="87"/>
      <c r="L5843" s="87"/>
      <c r="M5843" s="87"/>
    </row>
    <row r="5844" spans="1:13" hidden="1">
      <c r="A5844" s="506" t="str">
        <f>IF(I5844=0,"",VLOOKUP(I5844,EQUIPOS,2,FALSE))</f>
        <v/>
      </c>
      <c r="B5844" s="507"/>
      <c r="C5844" s="292"/>
      <c r="D5844" s="290"/>
      <c r="E5844" s="291">
        <f>IF(I5844=0,0,VLOOKUP(I5844,EQUIPOS,4,FALSE))</f>
        <v>0</v>
      </c>
      <c r="F5844" s="207">
        <f>C5844*D5844*E5844</f>
        <v>0</v>
      </c>
      <c r="G5844" s="228"/>
      <c r="H5844" s="87"/>
      <c r="I5844" s="285"/>
      <c r="J5844" s="87"/>
      <c r="K5844" s="87"/>
      <c r="L5844" s="87"/>
      <c r="M5844" s="87"/>
    </row>
    <row r="5845" spans="1:13" hidden="1">
      <c r="A5845" s="506" t="str">
        <f>IF(I5845=0,"",VLOOKUP(I5845,EQUIPOS,2,FALSE))</f>
        <v/>
      </c>
      <c r="B5845" s="507"/>
      <c r="C5845" s="292"/>
      <c r="D5845" s="290"/>
      <c r="E5845" s="291">
        <f>IF(I5845=0,0,VLOOKUP(I5845,EQUIPOS,4,FALSE))</f>
        <v>0</v>
      </c>
      <c r="F5845" s="207">
        <f>C5845*D5845*E5845</f>
        <v>0</v>
      </c>
      <c r="G5845" s="229"/>
      <c r="H5845" s="87"/>
      <c r="I5845" s="285"/>
      <c r="J5845" s="87"/>
      <c r="K5845" s="87"/>
      <c r="L5845" s="87"/>
      <c r="M5845" s="87"/>
    </row>
    <row r="5846" spans="1:13" hidden="1">
      <c r="A5846" s="506" t="str">
        <f>IF(I5846=0,"",VLOOKUP(I5846,EQUIPOS,2,FALSE))</f>
        <v/>
      </c>
      <c r="B5846" s="507"/>
      <c r="C5846" s="292"/>
      <c r="D5846" s="290"/>
      <c r="E5846" s="291">
        <f>IF(I5846=0,0,VLOOKUP(I5846,EQUIPOS,4,FALSE))</f>
        <v>0</v>
      </c>
      <c r="F5846" s="207">
        <f>C5846*D5846*E5846</f>
        <v>0</v>
      </c>
      <c r="G5846" s="229"/>
      <c r="H5846" s="87"/>
      <c r="I5846" s="285"/>
      <c r="J5846" s="87"/>
      <c r="K5846" s="87"/>
      <c r="L5846" s="87"/>
      <c r="M5846" s="87"/>
    </row>
    <row r="5847" spans="1:13" hidden="1">
      <c r="A5847" s="506" t="str">
        <f>IF(I5847=0,"",VLOOKUP(I5847,EQUIPOS,2,FALSE))</f>
        <v/>
      </c>
      <c r="B5847" s="507"/>
      <c r="C5847" s="292"/>
      <c r="D5847" s="290"/>
      <c r="E5847" s="291">
        <f>IF(I5847=0,0,VLOOKUP(I5847,EQUIPOS,4,FALSE))</f>
        <v>0</v>
      </c>
      <c r="F5847" s="207">
        <f>C5847*D5847*E5847</f>
        <v>0</v>
      </c>
      <c r="G5847" s="235"/>
      <c r="H5847" s="87"/>
      <c r="I5847" s="285"/>
      <c r="J5847" s="87"/>
      <c r="K5847" s="87"/>
      <c r="L5847" s="87"/>
      <c r="M5847" s="87"/>
    </row>
    <row r="5848" spans="1:13" ht="13.5" hidden="1" thickBot="1">
      <c r="A5848" s="230"/>
      <c r="B5848" s="88"/>
      <c r="C5848" s="88"/>
      <c r="D5848" s="160"/>
      <c r="E5848" s="172"/>
      <c r="F5848" s="271" t="s">
        <v>98</v>
      </c>
      <c r="G5848" s="238">
        <f>SUM(F5844:F5847)</f>
        <v>0</v>
      </c>
      <c r="H5848" s="87"/>
      <c r="I5848" s="119"/>
      <c r="J5848" s="87"/>
      <c r="K5848" s="87"/>
      <c r="L5848" s="87"/>
      <c r="M5848" s="87"/>
    </row>
    <row r="5849" spans="1:13" ht="13.5" hidden="1" thickTop="1">
      <c r="A5849" s="231" t="s">
        <v>99</v>
      </c>
      <c r="B5849" s="89"/>
      <c r="C5849" s="89"/>
      <c r="D5849" s="161"/>
      <c r="E5849" s="169"/>
      <c r="F5849" s="161"/>
      <c r="G5849" s="232"/>
      <c r="H5849" s="87"/>
      <c r="I5849" s="119"/>
      <c r="J5849" s="87"/>
      <c r="K5849" s="87"/>
      <c r="L5849" s="87"/>
      <c r="M5849" s="87"/>
    </row>
    <row r="5850" spans="1:13" hidden="1">
      <c r="A5850" s="286" t="s">
        <v>2</v>
      </c>
      <c r="B5850" s="273" t="s">
        <v>3</v>
      </c>
      <c r="C5850" s="273" t="s">
        <v>91</v>
      </c>
      <c r="D5850" s="288" t="s">
        <v>85</v>
      </c>
      <c r="E5850" s="288" t="s">
        <v>92</v>
      </c>
      <c r="F5850" s="288" t="s">
        <v>87</v>
      </c>
      <c r="G5850" s="233" t="s">
        <v>88</v>
      </c>
      <c r="H5850" s="165"/>
      <c r="I5850" s="167"/>
      <c r="J5850" s="87"/>
      <c r="K5850" s="87"/>
      <c r="L5850" s="87"/>
      <c r="M5850" s="87"/>
    </row>
    <row r="5851" spans="1:13" hidden="1">
      <c r="A5851" s="293" t="str">
        <f t="shared" ref="A5851:A5859" si="937">IF(I5851=0,"",VLOOKUP(I5851,MANOOBRA,2,FALSE))</f>
        <v/>
      </c>
      <c r="B5851" s="289" t="str">
        <f t="shared" ref="B5851:B5859" si="938">IF(I5851=0,"",VLOOKUP(I5851,MANOOBRA,3,FALSE))</f>
        <v/>
      </c>
      <c r="C5851" s="292"/>
      <c r="D5851" s="292"/>
      <c r="E5851" s="291">
        <f t="shared" ref="E5851:E5859" si="939">IF(I5851=0,0,VLOOKUP(I5851,MANOOBRA,4,FALSE))</f>
        <v>0</v>
      </c>
      <c r="F5851" s="207">
        <f>IF(D5851=0,0,C5851*E5851/D5851)</f>
        <v>0</v>
      </c>
      <c r="G5851" s="228"/>
      <c r="H5851" s="87"/>
      <c r="I5851" s="285"/>
      <c r="J5851" s="87"/>
      <c r="K5851" s="87"/>
      <c r="L5851" s="87"/>
      <c r="M5851" s="87"/>
    </row>
    <row r="5852" spans="1:13" hidden="1">
      <c r="A5852" s="293" t="str">
        <f t="shared" si="937"/>
        <v/>
      </c>
      <c r="B5852" s="289" t="str">
        <f t="shared" si="938"/>
        <v/>
      </c>
      <c r="C5852" s="292"/>
      <c r="D5852" s="292"/>
      <c r="E5852" s="291">
        <f t="shared" si="939"/>
        <v>0</v>
      </c>
      <c r="F5852" s="207">
        <f t="shared" ref="F5852:F5859" si="940">IF(D5852=0,0,C5852*E5852/D5852)</f>
        <v>0</v>
      </c>
      <c r="G5852" s="229"/>
      <c r="H5852" s="87"/>
      <c r="I5852" s="285"/>
      <c r="J5852" s="87"/>
      <c r="K5852" s="87"/>
      <c r="L5852" s="87"/>
      <c r="M5852" s="87"/>
    </row>
    <row r="5853" spans="1:13" hidden="1">
      <c r="A5853" s="293" t="str">
        <f t="shared" si="937"/>
        <v/>
      </c>
      <c r="B5853" s="289" t="str">
        <f t="shared" si="938"/>
        <v/>
      </c>
      <c r="C5853" s="292"/>
      <c r="D5853" s="292"/>
      <c r="E5853" s="291">
        <f t="shared" si="939"/>
        <v>0</v>
      </c>
      <c r="F5853" s="207">
        <f t="shared" si="940"/>
        <v>0</v>
      </c>
      <c r="G5853" s="229"/>
      <c r="H5853" s="87"/>
      <c r="I5853" s="285"/>
      <c r="J5853" s="87"/>
      <c r="K5853" s="87"/>
      <c r="L5853" s="87"/>
      <c r="M5853" s="87"/>
    </row>
    <row r="5854" spans="1:13" hidden="1">
      <c r="A5854" s="293" t="str">
        <f t="shared" si="937"/>
        <v/>
      </c>
      <c r="B5854" s="289" t="str">
        <f t="shared" si="938"/>
        <v/>
      </c>
      <c r="C5854" s="292"/>
      <c r="D5854" s="292"/>
      <c r="E5854" s="291">
        <f t="shared" si="939"/>
        <v>0</v>
      </c>
      <c r="F5854" s="207">
        <f t="shared" si="940"/>
        <v>0</v>
      </c>
      <c r="G5854" s="229"/>
      <c r="H5854" s="87"/>
      <c r="I5854" s="285"/>
      <c r="J5854" s="87"/>
      <c r="K5854" s="87"/>
      <c r="L5854" s="87"/>
      <c r="M5854" s="87"/>
    </row>
    <row r="5855" spans="1:13" hidden="1">
      <c r="A5855" s="293" t="str">
        <f t="shared" si="937"/>
        <v/>
      </c>
      <c r="B5855" s="289" t="str">
        <f t="shared" si="938"/>
        <v/>
      </c>
      <c r="C5855" s="292"/>
      <c r="D5855" s="292"/>
      <c r="E5855" s="291">
        <f t="shared" si="939"/>
        <v>0</v>
      </c>
      <c r="F5855" s="207">
        <f t="shared" si="940"/>
        <v>0</v>
      </c>
      <c r="G5855" s="229"/>
      <c r="H5855" s="87"/>
      <c r="I5855" s="285"/>
      <c r="J5855" s="87"/>
      <c r="K5855" s="87"/>
      <c r="L5855" s="87"/>
      <c r="M5855" s="87"/>
    </row>
    <row r="5856" spans="1:13" hidden="1">
      <c r="A5856" s="293" t="str">
        <f t="shared" si="937"/>
        <v/>
      </c>
      <c r="B5856" s="289" t="str">
        <f t="shared" si="938"/>
        <v/>
      </c>
      <c r="C5856" s="292"/>
      <c r="D5856" s="294"/>
      <c r="E5856" s="291">
        <f t="shared" si="939"/>
        <v>0</v>
      </c>
      <c r="F5856" s="207">
        <f t="shared" si="940"/>
        <v>0</v>
      </c>
      <c r="G5856" s="229"/>
      <c r="H5856" s="87"/>
      <c r="I5856" s="285"/>
      <c r="J5856" s="87"/>
      <c r="K5856" s="87"/>
      <c r="L5856" s="87"/>
      <c r="M5856" s="87"/>
    </row>
    <row r="5857" spans="1:13" hidden="1">
      <c r="A5857" s="293" t="str">
        <f t="shared" si="937"/>
        <v/>
      </c>
      <c r="B5857" s="289" t="str">
        <f t="shared" si="938"/>
        <v/>
      </c>
      <c r="C5857" s="292"/>
      <c r="D5857" s="294"/>
      <c r="E5857" s="291">
        <f t="shared" si="939"/>
        <v>0</v>
      </c>
      <c r="F5857" s="207">
        <f t="shared" si="940"/>
        <v>0</v>
      </c>
      <c r="G5857" s="229"/>
      <c r="H5857" s="87"/>
      <c r="I5857" s="285"/>
      <c r="J5857" s="87"/>
      <c r="K5857" s="87"/>
      <c r="L5857" s="87"/>
      <c r="M5857" s="87"/>
    </row>
    <row r="5858" spans="1:13" hidden="1">
      <c r="A5858" s="293" t="str">
        <f t="shared" si="937"/>
        <v/>
      </c>
      <c r="B5858" s="289" t="str">
        <f t="shared" si="938"/>
        <v/>
      </c>
      <c r="C5858" s="292"/>
      <c r="D5858" s="294"/>
      <c r="E5858" s="291">
        <f t="shared" si="939"/>
        <v>0</v>
      </c>
      <c r="F5858" s="207">
        <f t="shared" si="940"/>
        <v>0</v>
      </c>
      <c r="G5858" s="229"/>
      <c r="H5858" s="87"/>
      <c r="I5858" s="285"/>
      <c r="J5858" s="87"/>
      <c r="K5858" s="87"/>
      <c r="L5858" s="87"/>
      <c r="M5858" s="87"/>
    </row>
    <row r="5859" spans="1:13" hidden="1">
      <c r="A5859" s="293" t="str">
        <f t="shared" si="937"/>
        <v/>
      </c>
      <c r="B5859" s="289" t="str">
        <f t="shared" si="938"/>
        <v/>
      </c>
      <c r="C5859" s="292"/>
      <c r="D5859" s="294"/>
      <c r="E5859" s="291">
        <f t="shared" si="939"/>
        <v>0</v>
      </c>
      <c r="F5859" s="207">
        <f t="shared" si="940"/>
        <v>0</v>
      </c>
      <c r="G5859" s="235"/>
      <c r="H5859" s="87"/>
      <c r="I5859" s="285"/>
      <c r="J5859" s="87"/>
      <c r="K5859" s="87"/>
      <c r="L5859" s="87"/>
      <c r="M5859" s="87"/>
    </row>
    <row r="5860" spans="1:13" ht="13.5" hidden="1" thickBot="1">
      <c r="A5860" s="230"/>
      <c r="B5860" s="88"/>
      <c r="C5860" s="88"/>
      <c r="D5860" s="160"/>
      <c r="E5860" s="168"/>
      <c r="F5860" s="271" t="s">
        <v>100</v>
      </c>
      <c r="G5860" s="238">
        <f>SUM(F5851:F5859)</f>
        <v>0</v>
      </c>
      <c r="H5860" s="87"/>
      <c r="I5860" s="119"/>
      <c r="J5860" s="87"/>
      <c r="K5860" s="87"/>
      <c r="L5860" s="87"/>
      <c r="M5860" s="87"/>
    </row>
    <row r="5861" spans="1:13" ht="13.5" hidden="1" thickTop="1">
      <c r="A5861" s="239" t="s">
        <v>101</v>
      </c>
      <c r="B5861" s="89"/>
      <c r="C5861" s="89"/>
      <c r="D5861" s="161"/>
      <c r="E5861" s="169"/>
      <c r="F5861" s="161"/>
      <c r="G5861" s="232"/>
      <c r="H5861" s="87"/>
      <c r="I5861" s="119"/>
      <c r="J5861" s="87"/>
      <c r="K5861" s="87"/>
      <c r="L5861" s="87"/>
      <c r="M5861" s="87"/>
    </row>
    <row r="5862" spans="1:13" hidden="1">
      <c r="A5862" s="286" t="s">
        <v>2</v>
      </c>
      <c r="B5862" s="287"/>
      <c r="C5862" s="287"/>
      <c r="D5862" s="208"/>
      <c r="E5862" s="288" t="s">
        <v>102</v>
      </c>
      <c r="F5862" s="288" t="s">
        <v>45</v>
      </c>
      <c r="G5862" s="295" t="s">
        <v>102</v>
      </c>
      <c r="H5862" s="165"/>
      <c r="I5862" s="167"/>
      <c r="J5862" s="87"/>
      <c r="K5862" s="87"/>
      <c r="L5862" s="87"/>
      <c r="M5862" s="87"/>
    </row>
    <row r="5863" spans="1:13" hidden="1">
      <c r="A5863" s="296" t="s">
        <v>103</v>
      </c>
      <c r="B5863" s="209"/>
      <c r="C5863" s="209"/>
      <c r="D5863" s="210"/>
      <c r="E5863" s="284">
        <f>SUM(G5828,G5841,G5848,G5860)</f>
        <v>0</v>
      </c>
      <c r="F5863" s="297">
        <f>A</f>
        <v>0</v>
      </c>
      <c r="G5863" s="298">
        <f>E5863*F5863</f>
        <v>0</v>
      </c>
      <c r="H5863" s="87"/>
      <c r="I5863" s="173"/>
      <c r="J5863" s="87"/>
      <c r="K5863" s="87"/>
      <c r="L5863" s="87"/>
      <c r="M5863" s="87"/>
    </row>
    <row r="5864" spans="1:13" hidden="1">
      <c r="A5864" s="296" t="s">
        <v>104</v>
      </c>
      <c r="B5864" s="209"/>
      <c r="C5864" s="209"/>
      <c r="D5864" s="210"/>
      <c r="E5864" s="284">
        <f>SUM(G5828,G5841,G5848,G5860)</f>
        <v>0</v>
      </c>
      <c r="F5864" s="297">
        <f>I</f>
        <v>0</v>
      </c>
      <c r="G5864" s="298">
        <f>E5864*F5864</f>
        <v>0</v>
      </c>
      <c r="H5864" s="87"/>
      <c r="I5864" s="173"/>
      <c r="J5864" s="87"/>
      <c r="K5864" s="87"/>
      <c r="L5864" s="87"/>
      <c r="M5864" s="87"/>
    </row>
    <row r="5865" spans="1:13" hidden="1">
      <c r="A5865" s="296" t="s">
        <v>105</v>
      </c>
      <c r="B5865" s="209"/>
      <c r="C5865" s="209"/>
      <c r="D5865" s="210"/>
      <c r="E5865" s="284">
        <f>SUM(G5828,G5841,G5848,G5860)</f>
        <v>0</v>
      </c>
      <c r="F5865" s="297">
        <f>U</f>
        <v>0</v>
      </c>
      <c r="G5865" s="298">
        <f>E5865*F5865</f>
        <v>0</v>
      </c>
      <c r="H5865" s="87"/>
      <c r="I5865" s="173"/>
      <c r="J5865" s="87"/>
      <c r="K5865" s="87"/>
      <c r="L5865" s="87"/>
      <c r="M5865" s="87"/>
    </row>
    <row r="5866" spans="1:13" ht="23.25" hidden="1" thickBot="1">
      <c r="A5866" s="230"/>
      <c r="B5866" s="88"/>
      <c r="C5866" s="88"/>
      <c r="D5866" s="160"/>
      <c r="E5866" s="168"/>
      <c r="F5866" s="67" t="s">
        <v>106</v>
      </c>
      <c r="G5866" s="238">
        <f>SUM(G5863:G5865)</f>
        <v>0</v>
      </c>
      <c r="H5866" s="87"/>
      <c r="I5866" s="119"/>
      <c r="J5866" s="299" t="s">
        <v>107</v>
      </c>
      <c r="K5866" s="299" t="s">
        <v>108</v>
      </c>
      <c r="L5866" s="299" t="s">
        <v>106</v>
      </c>
      <c r="M5866" s="299" t="s">
        <v>105</v>
      </c>
    </row>
    <row r="5867" spans="1:13" ht="14.25" hidden="1" thickTop="1" thickBot="1">
      <c r="A5867" s="240"/>
      <c r="B5867" s="58"/>
      <c r="C5867" s="58"/>
      <c r="D5867" s="174"/>
      <c r="E5867" s="68" t="s">
        <v>108</v>
      </c>
      <c r="F5867" s="69"/>
      <c r="G5867" s="241">
        <f>ROUND(SUM(G5828,G5841,G5848,G5860,G5866),0)</f>
        <v>0</v>
      </c>
      <c r="H5867" s="58"/>
      <c r="I5867" s="118"/>
      <c r="J5867" s="300" t="str">
        <f>B5804</f>
        <v>8.8</v>
      </c>
      <c r="K5867" s="301">
        <f>G5867</f>
        <v>0</v>
      </c>
      <c r="L5867" s="302">
        <f>ROUND(SUM(G5828,G5841,G5848,G5860),0)</f>
        <v>0</v>
      </c>
      <c r="M5867" s="303">
        <f>G5865</f>
        <v>0</v>
      </c>
    </row>
    <row r="5868" spans="1:13" ht="26.25" hidden="1" thickTop="1">
      <c r="A5868" s="242" t="s">
        <v>109</v>
      </c>
      <c r="B5868" s="87"/>
      <c r="C5868" s="87"/>
      <c r="D5868" s="162"/>
      <c r="E5868" s="166"/>
      <c r="F5868" s="162"/>
      <c r="G5868" s="225"/>
      <c r="H5868" s="87"/>
      <c r="I5868" s="119"/>
      <c r="J5868" s="87"/>
      <c r="K5868" s="87"/>
      <c r="L5868" s="87"/>
      <c r="M5868" s="87"/>
    </row>
    <row r="5869" spans="1:13" hidden="1">
      <c r="A5869" s="242"/>
      <c r="B5869" s="175"/>
      <c r="C5869" s="175"/>
      <c r="D5869" s="176"/>
      <c r="E5869" s="166"/>
      <c r="F5869" s="162"/>
      <c r="G5869" s="243">
        <f ca="1">TODAY()</f>
        <v>46244</v>
      </c>
      <c r="H5869" s="87"/>
      <c r="I5869" s="119"/>
      <c r="J5869" s="87"/>
      <c r="K5869" s="87"/>
      <c r="L5869" s="87"/>
      <c r="M5869" s="87"/>
    </row>
    <row r="5870" spans="1:13" ht="13.5" hidden="1" thickBot="1">
      <c r="A5870" s="244"/>
      <c r="B5870" s="245"/>
      <c r="C5870" s="245"/>
      <c r="D5870" s="246"/>
      <c r="E5870" s="247"/>
      <c r="F5870" s="246"/>
      <c r="G5870" s="248"/>
      <c r="H5870" s="87"/>
      <c r="I5870" s="119"/>
      <c r="J5870" s="87"/>
      <c r="K5870" s="87"/>
      <c r="L5870" s="87"/>
      <c r="M5870" s="87"/>
    </row>
    <row r="5871" spans="1:13" hidden="1">
      <c r="A5871" s="217"/>
      <c r="B5871" s="218"/>
      <c r="C5871" s="218"/>
      <c r="D5871" s="219"/>
      <c r="E5871" s="220"/>
      <c r="F5871" s="219"/>
      <c r="G5871" s="221" t="s">
        <v>77</v>
      </c>
      <c r="H5871" s="58"/>
      <c r="I5871" s="118"/>
      <c r="J5871" s="58"/>
      <c r="K5871" s="58"/>
      <c r="L5871" s="58"/>
      <c r="M5871" s="87"/>
    </row>
    <row r="5872" spans="1:13" hidden="1">
      <c r="A5872" s="222" t="s">
        <v>78</v>
      </c>
      <c r="B5872" s="508" t="str">
        <f>Proponente</f>
        <v>Proponente BCDA</v>
      </c>
      <c r="C5872" s="508"/>
      <c r="D5872" s="508"/>
      <c r="E5872" s="508"/>
      <c r="F5872" s="508"/>
      <c r="G5872" s="509"/>
      <c r="H5872" s="87"/>
      <c r="I5872" s="119"/>
      <c r="J5872" s="87"/>
      <c r="K5872" s="87"/>
      <c r="L5872" s="87"/>
      <c r="M5872" s="87"/>
    </row>
    <row r="5873" spans="1:13" hidden="1">
      <c r="A5873" s="222" t="s">
        <v>79</v>
      </c>
      <c r="B5873" s="87" t="str">
        <f>VLOOKUP(B5874,'4_Presupuesto de Obra'!$A$8:$D$182,2,FALSE)</f>
        <v>8.9</v>
      </c>
      <c r="C5873" s="508">
        <f>VLOOKUP(B5874,'4_Presupuesto de Obra'!$A$8:$D$182,3,FALSE)</f>
        <v>0</v>
      </c>
      <c r="D5873" s="508"/>
      <c r="E5873" s="508"/>
      <c r="F5873" s="508"/>
      <c r="G5873" s="509"/>
      <c r="H5873" s="87"/>
      <c r="I5873" s="119"/>
      <c r="J5873" s="87"/>
      <c r="K5873" s="87"/>
      <c r="L5873" s="87"/>
      <c r="M5873" s="87"/>
    </row>
    <row r="5874" spans="1:13" hidden="1">
      <c r="A5874" s="223"/>
      <c r="B5874" s="216">
        <f>+B5805+1</f>
        <v>86</v>
      </c>
      <c r="C5874" s="87"/>
      <c r="D5874" s="162"/>
      <c r="E5874" s="166"/>
      <c r="F5874" s="59" t="s">
        <v>80</v>
      </c>
      <c r="G5874" s="224">
        <f>VLOOKUP(B5874,'4_Presupuesto de Obra'!$A$8:$D$182,4,FALSE)</f>
        <v>0</v>
      </c>
      <c r="H5874" s="87"/>
      <c r="I5874" s="119"/>
      <c r="J5874" s="87"/>
      <c r="K5874" s="87"/>
      <c r="L5874" s="87"/>
      <c r="M5874" s="87"/>
    </row>
    <row r="5875" spans="1:13" ht="13.5" hidden="1" thickBot="1">
      <c r="A5875" s="222" t="s">
        <v>81</v>
      </c>
      <c r="B5875" s="87"/>
      <c r="C5875" s="87"/>
      <c r="D5875" s="162"/>
      <c r="E5875" s="166"/>
      <c r="F5875" s="162"/>
      <c r="G5875" s="225"/>
      <c r="H5875" s="87"/>
      <c r="I5875" s="167"/>
      <c r="J5875" s="87"/>
      <c r="K5875" s="87"/>
      <c r="L5875" s="87"/>
      <c r="M5875" s="87"/>
    </row>
    <row r="5876" spans="1:13" ht="13.5" hidden="1" thickTop="1">
      <c r="A5876" s="226" t="s">
        <v>2</v>
      </c>
      <c r="B5876" s="158" t="s">
        <v>83</v>
      </c>
      <c r="C5876" s="158" t="s">
        <v>84</v>
      </c>
      <c r="D5876" s="159" t="s">
        <v>85</v>
      </c>
      <c r="E5876" s="65" t="s">
        <v>86</v>
      </c>
      <c r="F5876" s="65" t="s">
        <v>87</v>
      </c>
      <c r="G5876" s="227" t="s">
        <v>88</v>
      </c>
      <c r="H5876" s="165"/>
      <c r="I5876" s="167"/>
      <c r="J5876" s="165"/>
      <c r="K5876" s="165"/>
      <c r="L5876" s="165"/>
      <c r="M5876" s="87"/>
    </row>
    <row r="5877" spans="1:13" hidden="1">
      <c r="A5877" s="281" t="str">
        <f t="shared" ref="A5877:A5896" si="941">IF(I5877=0,"-",VLOOKUP(I5877,EQUIPOS,2,FALSE))</f>
        <v>-</v>
      </c>
      <c r="B5877" s="282"/>
      <c r="C5877" s="282"/>
      <c r="D5877" s="283"/>
      <c r="E5877" s="284">
        <f t="shared" ref="E5877:E5896" si="942">IF(I5877=0,0,VLOOKUP(I5877,EQUIPOS,4,FALSE))</f>
        <v>0</v>
      </c>
      <c r="F5877" s="207">
        <f t="shared" ref="F5877:F5896" si="943">IF(D5877=0,0,E5877/D5877)</f>
        <v>0</v>
      </c>
      <c r="G5877" s="228"/>
      <c r="H5877" s="87"/>
      <c r="I5877" s="285"/>
      <c r="J5877" s="87"/>
      <c r="K5877" s="87"/>
      <c r="L5877" s="87"/>
      <c r="M5877" s="87"/>
    </row>
    <row r="5878" spans="1:13" hidden="1">
      <c r="A5878" s="281" t="str">
        <f t="shared" si="941"/>
        <v>-</v>
      </c>
      <c r="B5878" s="282"/>
      <c r="C5878" s="282"/>
      <c r="D5878" s="283"/>
      <c r="E5878" s="284">
        <f t="shared" si="942"/>
        <v>0</v>
      </c>
      <c r="F5878" s="207">
        <f t="shared" si="943"/>
        <v>0</v>
      </c>
      <c r="G5878" s="229"/>
      <c r="H5878" s="87"/>
      <c r="I5878" s="285"/>
      <c r="J5878" s="87"/>
      <c r="K5878" s="87"/>
      <c r="L5878" s="87"/>
      <c r="M5878" s="87"/>
    </row>
    <row r="5879" spans="1:13" hidden="1">
      <c r="A5879" s="281" t="str">
        <f t="shared" si="941"/>
        <v>-</v>
      </c>
      <c r="B5879" s="282"/>
      <c r="C5879" s="282"/>
      <c r="D5879" s="283"/>
      <c r="E5879" s="284">
        <f t="shared" si="942"/>
        <v>0</v>
      </c>
      <c r="F5879" s="207">
        <f t="shared" si="943"/>
        <v>0</v>
      </c>
      <c r="G5879" s="229"/>
      <c r="H5879" s="87"/>
      <c r="I5879" s="285"/>
      <c r="J5879" s="87"/>
      <c r="K5879" s="87"/>
      <c r="L5879" s="87"/>
      <c r="M5879" s="87"/>
    </row>
    <row r="5880" spans="1:13" hidden="1">
      <c r="A5880" s="281" t="str">
        <f t="shared" si="941"/>
        <v>-</v>
      </c>
      <c r="B5880" s="282"/>
      <c r="C5880" s="282"/>
      <c r="D5880" s="283"/>
      <c r="E5880" s="284">
        <f t="shared" si="942"/>
        <v>0</v>
      </c>
      <c r="F5880" s="207">
        <f t="shared" si="943"/>
        <v>0</v>
      </c>
      <c r="G5880" s="229"/>
      <c r="H5880" s="87"/>
      <c r="I5880" s="285"/>
      <c r="J5880" s="87"/>
      <c r="K5880" s="87"/>
      <c r="L5880" s="87"/>
      <c r="M5880" s="87"/>
    </row>
    <row r="5881" spans="1:13" hidden="1">
      <c r="A5881" s="281" t="str">
        <f t="shared" si="941"/>
        <v>-</v>
      </c>
      <c r="B5881" s="282"/>
      <c r="C5881" s="282"/>
      <c r="D5881" s="283"/>
      <c r="E5881" s="284">
        <f t="shared" si="942"/>
        <v>0</v>
      </c>
      <c r="F5881" s="207">
        <f t="shared" si="943"/>
        <v>0</v>
      </c>
      <c r="G5881" s="229"/>
      <c r="H5881" s="87"/>
      <c r="I5881" s="285"/>
      <c r="J5881" s="87"/>
      <c r="K5881" s="87"/>
      <c r="L5881" s="87"/>
      <c r="M5881" s="87"/>
    </row>
    <row r="5882" spans="1:13" hidden="1">
      <c r="A5882" s="281" t="str">
        <f t="shared" si="941"/>
        <v>-</v>
      </c>
      <c r="B5882" s="282"/>
      <c r="C5882" s="282"/>
      <c r="D5882" s="283"/>
      <c r="E5882" s="284">
        <f t="shared" si="942"/>
        <v>0</v>
      </c>
      <c r="F5882" s="207">
        <f t="shared" si="943"/>
        <v>0</v>
      </c>
      <c r="G5882" s="229"/>
      <c r="H5882" s="87"/>
      <c r="I5882" s="285"/>
      <c r="J5882" s="87"/>
      <c r="K5882" s="87"/>
      <c r="L5882" s="87"/>
      <c r="M5882" s="87"/>
    </row>
    <row r="5883" spans="1:13" hidden="1">
      <c r="A5883" s="281" t="str">
        <f t="shared" si="941"/>
        <v>-</v>
      </c>
      <c r="B5883" s="282"/>
      <c r="C5883" s="282"/>
      <c r="D5883" s="283"/>
      <c r="E5883" s="284">
        <f t="shared" si="942"/>
        <v>0</v>
      </c>
      <c r="F5883" s="207">
        <f t="shared" si="943"/>
        <v>0</v>
      </c>
      <c r="G5883" s="235"/>
      <c r="H5883" s="87"/>
      <c r="I5883" s="285"/>
      <c r="J5883" s="87"/>
      <c r="K5883" s="87"/>
      <c r="L5883" s="87"/>
      <c r="M5883" s="87"/>
    </row>
    <row r="5884" spans="1:13" hidden="1">
      <c r="A5884" s="281" t="str">
        <f t="shared" si="941"/>
        <v>-</v>
      </c>
      <c r="B5884" s="282"/>
      <c r="C5884" s="282"/>
      <c r="D5884" s="283"/>
      <c r="E5884" s="284">
        <f t="shared" si="942"/>
        <v>0</v>
      </c>
      <c r="F5884" s="207">
        <f t="shared" si="943"/>
        <v>0</v>
      </c>
      <c r="G5884" s="229"/>
      <c r="H5884" s="87"/>
      <c r="I5884" s="285"/>
      <c r="J5884" s="87"/>
      <c r="K5884" s="87"/>
      <c r="L5884" s="87"/>
      <c r="M5884" s="87"/>
    </row>
    <row r="5885" spans="1:13" hidden="1">
      <c r="A5885" s="281" t="str">
        <f t="shared" si="941"/>
        <v>-</v>
      </c>
      <c r="B5885" s="282"/>
      <c r="C5885" s="282"/>
      <c r="D5885" s="283"/>
      <c r="E5885" s="284">
        <f t="shared" si="942"/>
        <v>0</v>
      </c>
      <c r="F5885" s="207">
        <f t="shared" si="943"/>
        <v>0</v>
      </c>
      <c r="G5885" s="229"/>
      <c r="H5885" s="87"/>
      <c r="I5885" s="285"/>
      <c r="J5885" s="87"/>
      <c r="K5885" s="87"/>
      <c r="L5885" s="87"/>
      <c r="M5885" s="87"/>
    </row>
    <row r="5886" spans="1:13" hidden="1">
      <c r="A5886" s="281" t="str">
        <f t="shared" si="941"/>
        <v>-</v>
      </c>
      <c r="B5886" s="282"/>
      <c r="C5886" s="282"/>
      <c r="D5886" s="283"/>
      <c r="E5886" s="284">
        <f t="shared" si="942"/>
        <v>0</v>
      </c>
      <c r="F5886" s="207">
        <f t="shared" si="943"/>
        <v>0</v>
      </c>
      <c r="G5886" s="229"/>
      <c r="H5886" s="87"/>
      <c r="I5886" s="285"/>
      <c r="J5886" s="87"/>
      <c r="K5886" s="87"/>
      <c r="L5886" s="87"/>
      <c r="M5886" s="87"/>
    </row>
    <row r="5887" spans="1:13" hidden="1">
      <c r="A5887" s="281" t="str">
        <f t="shared" si="941"/>
        <v>-</v>
      </c>
      <c r="B5887" s="282"/>
      <c r="C5887" s="282"/>
      <c r="D5887" s="283"/>
      <c r="E5887" s="284">
        <f t="shared" si="942"/>
        <v>0</v>
      </c>
      <c r="F5887" s="207">
        <f t="shared" si="943"/>
        <v>0</v>
      </c>
      <c r="G5887" s="229"/>
      <c r="H5887" s="87"/>
      <c r="I5887" s="285"/>
      <c r="J5887" s="87"/>
      <c r="K5887" s="87"/>
      <c r="L5887" s="87"/>
      <c r="M5887" s="87"/>
    </row>
    <row r="5888" spans="1:13" hidden="1">
      <c r="A5888" s="281" t="str">
        <f t="shared" si="941"/>
        <v>-</v>
      </c>
      <c r="B5888" s="282"/>
      <c r="C5888" s="282"/>
      <c r="D5888" s="283"/>
      <c r="E5888" s="284">
        <f t="shared" si="942"/>
        <v>0</v>
      </c>
      <c r="F5888" s="207">
        <f t="shared" si="943"/>
        <v>0</v>
      </c>
      <c r="G5888" s="229"/>
      <c r="H5888" s="87"/>
      <c r="I5888" s="285"/>
      <c r="J5888" s="87"/>
      <c r="K5888" s="87"/>
      <c r="L5888" s="87"/>
      <c r="M5888" s="87"/>
    </row>
    <row r="5889" spans="1:13" hidden="1">
      <c r="A5889" s="281" t="str">
        <f t="shared" si="941"/>
        <v>-</v>
      </c>
      <c r="B5889" s="282"/>
      <c r="C5889" s="282"/>
      <c r="D5889" s="283"/>
      <c r="E5889" s="284">
        <f t="shared" si="942"/>
        <v>0</v>
      </c>
      <c r="F5889" s="207">
        <f t="shared" si="943"/>
        <v>0</v>
      </c>
      <c r="G5889" s="229"/>
      <c r="H5889" s="87"/>
      <c r="I5889" s="285"/>
      <c r="J5889" s="87"/>
      <c r="K5889" s="87"/>
      <c r="L5889" s="87"/>
      <c r="M5889" s="87"/>
    </row>
    <row r="5890" spans="1:13" hidden="1">
      <c r="A5890" s="281" t="str">
        <f t="shared" si="941"/>
        <v>-</v>
      </c>
      <c r="B5890" s="282"/>
      <c r="C5890" s="282"/>
      <c r="D5890" s="283"/>
      <c r="E5890" s="284">
        <f t="shared" si="942"/>
        <v>0</v>
      </c>
      <c r="F5890" s="207">
        <f t="shared" si="943"/>
        <v>0</v>
      </c>
      <c r="G5890" s="229"/>
      <c r="H5890" s="87"/>
      <c r="I5890" s="285"/>
      <c r="J5890" s="87"/>
      <c r="K5890" s="87"/>
      <c r="L5890" s="87"/>
      <c r="M5890" s="87"/>
    </row>
    <row r="5891" spans="1:13" hidden="1">
      <c r="A5891" s="281" t="str">
        <f t="shared" si="941"/>
        <v>-</v>
      </c>
      <c r="B5891" s="282"/>
      <c r="C5891" s="282"/>
      <c r="D5891" s="283"/>
      <c r="E5891" s="284">
        <f t="shared" si="942"/>
        <v>0</v>
      </c>
      <c r="F5891" s="207">
        <f t="shared" si="943"/>
        <v>0</v>
      </c>
      <c r="G5891" s="229"/>
      <c r="H5891" s="87"/>
      <c r="I5891" s="285"/>
      <c r="J5891" s="87"/>
      <c r="K5891" s="87"/>
      <c r="L5891" s="87"/>
      <c r="M5891" s="87"/>
    </row>
    <row r="5892" spans="1:13" hidden="1">
      <c r="A5892" s="281" t="str">
        <f t="shared" si="941"/>
        <v>-</v>
      </c>
      <c r="B5892" s="282"/>
      <c r="C5892" s="282"/>
      <c r="D5892" s="283"/>
      <c r="E5892" s="284">
        <f t="shared" si="942"/>
        <v>0</v>
      </c>
      <c r="F5892" s="207">
        <f t="shared" si="943"/>
        <v>0</v>
      </c>
      <c r="G5892" s="229"/>
      <c r="H5892" s="87"/>
      <c r="I5892" s="285"/>
      <c r="J5892" s="87"/>
      <c r="K5892" s="87"/>
      <c r="L5892" s="87"/>
      <c r="M5892" s="87"/>
    </row>
    <row r="5893" spans="1:13" hidden="1">
      <c r="A5893" s="281" t="str">
        <f t="shared" si="941"/>
        <v>-</v>
      </c>
      <c r="B5893" s="282"/>
      <c r="C5893" s="282"/>
      <c r="D5893" s="283"/>
      <c r="E5893" s="284">
        <f t="shared" si="942"/>
        <v>0</v>
      </c>
      <c r="F5893" s="207">
        <f t="shared" si="943"/>
        <v>0</v>
      </c>
      <c r="G5893" s="229"/>
      <c r="H5893" s="87"/>
      <c r="I5893" s="285"/>
      <c r="J5893" s="87"/>
      <c r="K5893" s="87"/>
      <c r="L5893" s="87"/>
      <c r="M5893" s="87"/>
    </row>
    <row r="5894" spans="1:13" hidden="1">
      <c r="A5894" s="281" t="str">
        <f t="shared" si="941"/>
        <v>-</v>
      </c>
      <c r="B5894" s="282"/>
      <c r="C5894" s="282"/>
      <c r="D5894" s="283"/>
      <c r="E5894" s="284">
        <f t="shared" si="942"/>
        <v>0</v>
      </c>
      <c r="F5894" s="207">
        <f t="shared" si="943"/>
        <v>0</v>
      </c>
      <c r="G5894" s="229"/>
      <c r="H5894" s="87"/>
      <c r="I5894" s="285"/>
      <c r="J5894" s="87"/>
      <c r="K5894" s="87"/>
      <c r="L5894" s="87"/>
      <c r="M5894" s="87"/>
    </row>
    <row r="5895" spans="1:13" hidden="1">
      <c r="A5895" s="281" t="str">
        <f t="shared" si="941"/>
        <v>-</v>
      </c>
      <c r="B5895" s="282"/>
      <c r="C5895" s="282"/>
      <c r="D5895" s="283"/>
      <c r="E5895" s="284">
        <f t="shared" si="942"/>
        <v>0</v>
      </c>
      <c r="F5895" s="207">
        <f t="shared" si="943"/>
        <v>0</v>
      </c>
      <c r="G5895" s="229"/>
      <c r="H5895" s="87"/>
      <c r="I5895" s="285"/>
      <c r="J5895" s="87"/>
      <c r="K5895" s="87"/>
      <c r="L5895" s="87"/>
      <c r="M5895" s="87"/>
    </row>
    <row r="5896" spans="1:13" hidden="1">
      <c r="A5896" s="281" t="str">
        <f t="shared" si="941"/>
        <v>-</v>
      </c>
      <c r="B5896" s="282"/>
      <c r="C5896" s="282"/>
      <c r="D5896" s="283"/>
      <c r="E5896" s="284">
        <f t="shared" si="942"/>
        <v>0</v>
      </c>
      <c r="F5896" s="207">
        <f t="shared" si="943"/>
        <v>0</v>
      </c>
      <c r="G5896" s="229"/>
      <c r="H5896" s="87"/>
      <c r="I5896" s="285"/>
      <c r="J5896" s="87"/>
      <c r="K5896" s="87"/>
      <c r="L5896" s="87"/>
      <c r="M5896" s="87"/>
    </row>
    <row r="5897" spans="1:13" ht="13.5" hidden="1" thickBot="1">
      <c r="A5897" s="230"/>
      <c r="B5897" s="88"/>
      <c r="C5897" s="88"/>
      <c r="D5897" s="160"/>
      <c r="E5897" s="168"/>
      <c r="F5897" s="271" t="s">
        <v>89</v>
      </c>
      <c r="G5897" s="272">
        <f>SUM(F5877:F5896)</f>
        <v>0</v>
      </c>
      <c r="H5897" s="87"/>
      <c r="I5897" s="119"/>
      <c r="J5897" s="87"/>
      <c r="K5897" s="87"/>
      <c r="L5897" s="87"/>
      <c r="M5897" s="87"/>
    </row>
    <row r="5898" spans="1:13" ht="13.5" hidden="1" thickTop="1">
      <c r="A5898" s="231" t="s">
        <v>90</v>
      </c>
      <c r="B5898" s="89"/>
      <c r="C5898" s="89"/>
      <c r="D5898" s="161"/>
      <c r="E5898" s="169"/>
      <c r="F5898" s="161"/>
      <c r="G5898" s="232"/>
      <c r="H5898" s="87"/>
      <c r="I5898" s="119"/>
      <c r="J5898" s="87"/>
      <c r="K5898" s="87"/>
      <c r="L5898" s="87"/>
      <c r="M5898" s="87"/>
    </row>
    <row r="5899" spans="1:13" hidden="1">
      <c r="A5899" s="286" t="s">
        <v>2</v>
      </c>
      <c r="B5899" s="287"/>
      <c r="C5899" s="273" t="s">
        <v>3</v>
      </c>
      <c r="D5899" s="288" t="s">
        <v>91</v>
      </c>
      <c r="E5899" s="288" t="s">
        <v>92</v>
      </c>
      <c r="F5899" s="288" t="s">
        <v>87</v>
      </c>
      <c r="G5899" s="233" t="s">
        <v>88</v>
      </c>
      <c r="H5899" s="165"/>
      <c r="I5899" s="167"/>
      <c r="J5899" s="165"/>
      <c r="K5899" s="165"/>
      <c r="L5899" s="165"/>
      <c r="M5899" s="87"/>
    </row>
    <row r="5900" spans="1:13" hidden="1">
      <c r="A5900" s="506" t="str">
        <f t="shared" ref="A5900:A5909" si="944">IF(I5900=0,"",VLOOKUP(I5900,MATERIALES,2,FALSE))</f>
        <v/>
      </c>
      <c r="B5900" s="507"/>
      <c r="C5900" s="289" t="str">
        <f t="shared" ref="C5900:C5909" si="945">IF(I5900=0,"",VLOOKUP(I5900,MATERIALES,4,FALSE))</f>
        <v/>
      </c>
      <c r="D5900" s="290"/>
      <c r="E5900" s="291">
        <f t="shared" ref="E5900:E5909" si="946">IF(I5900=0,0,VLOOKUP(I5900,MATERIALES,4,FALSE))</f>
        <v>0</v>
      </c>
      <c r="F5900" s="207">
        <f>D5900*E5900</f>
        <v>0</v>
      </c>
      <c r="G5900" s="228"/>
      <c r="H5900" s="87"/>
      <c r="I5900" s="285"/>
      <c r="J5900" s="87"/>
      <c r="K5900" s="87"/>
      <c r="L5900" s="87"/>
      <c r="M5900" s="87"/>
    </row>
    <row r="5901" spans="1:13" hidden="1">
      <c r="A5901" s="506" t="str">
        <f t="shared" si="944"/>
        <v/>
      </c>
      <c r="B5901" s="507"/>
      <c r="C5901" s="289" t="str">
        <f t="shared" si="945"/>
        <v/>
      </c>
      <c r="D5901" s="290"/>
      <c r="E5901" s="291">
        <f t="shared" si="946"/>
        <v>0</v>
      </c>
      <c r="F5901" s="207">
        <f t="shared" ref="F5901:F5909" si="947">D5901*E5901</f>
        <v>0</v>
      </c>
      <c r="G5901" s="229"/>
      <c r="H5901" s="87"/>
      <c r="I5901" s="285"/>
      <c r="J5901" s="87"/>
      <c r="K5901" s="87"/>
      <c r="L5901" s="87"/>
      <c r="M5901" s="87"/>
    </row>
    <row r="5902" spans="1:13" hidden="1">
      <c r="A5902" s="506" t="str">
        <f t="shared" si="944"/>
        <v/>
      </c>
      <c r="B5902" s="507"/>
      <c r="C5902" s="289" t="str">
        <f t="shared" si="945"/>
        <v/>
      </c>
      <c r="D5902" s="290"/>
      <c r="E5902" s="291">
        <f t="shared" si="946"/>
        <v>0</v>
      </c>
      <c r="F5902" s="207">
        <f t="shared" si="947"/>
        <v>0</v>
      </c>
      <c r="G5902" s="229"/>
      <c r="H5902" s="87"/>
      <c r="I5902" s="285"/>
      <c r="J5902" s="87"/>
      <c r="K5902" s="87"/>
      <c r="L5902" s="87"/>
      <c r="M5902" s="87"/>
    </row>
    <row r="5903" spans="1:13" hidden="1">
      <c r="A5903" s="506" t="str">
        <f t="shared" si="944"/>
        <v/>
      </c>
      <c r="B5903" s="507"/>
      <c r="C5903" s="289" t="str">
        <f t="shared" si="945"/>
        <v/>
      </c>
      <c r="D5903" s="290"/>
      <c r="E5903" s="291">
        <f t="shared" si="946"/>
        <v>0</v>
      </c>
      <c r="F5903" s="207">
        <f t="shared" si="947"/>
        <v>0</v>
      </c>
      <c r="G5903" s="229"/>
      <c r="H5903" s="87"/>
      <c r="I5903" s="285"/>
      <c r="J5903" s="87"/>
      <c r="K5903" s="87"/>
      <c r="L5903" s="87"/>
      <c r="M5903" s="87"/>
    </row>
    <row r="5904" spans="1:13" hidden="1">
      <c r="A5904" s="506" t="str">
        <f t="shared" si="944"/>
        <v/>
      </c>
      <c r="B5904" s="507"/>
      <c r="C5904" s="289" t="str">
        <f t="shared" si="945"/>
        <v/>
      </c>
      <c r="D5904" s="290"/>
      <c r="E5904" s="291">
        <f t="shared" si="946"/>
        <v>0</v>
      </c>
      <c r="F5904" s="207">
        <f t="shared" si="947"/>
        <v>0</v>
      </c>
      <c r="G5904" s="229"/>
      <c r="H5904" s="87"/>
      <c r="I5904" s="285"/>
      <c r="J5904" s="87"/>
      <c r="K5904" s="87"/>
      <c r="L5904" s="87"/>
      <c r="M5904" s="87"/>
    </row>
    <row r="5905" spans="1:13" hidden="1">
      <c r="A5905" s="506" t="str">
        <f t="shared" si="944"/>
        <v/>
      </c>
      <c r="B5905" s="507"/>
      <c r="C5905" s="289" t="str">
        <f t="shared" si="945"/>
        <v/>
      </c>
      <c r="D5905" s="290"/>
      <c r="E5905" s="291">
        <f t="shared" si="946"/>
        <v>0</v>
      </c>
      <c r="F5905" s="207">
        <f t="shared" si="947"/>
        <v>0</v>
      </c>
      <c r="G5905" s="229"/>
      <c r="H5905" s="87"/>
      <c r="I5905" s="285"/>
      <c r="J5905" s="87"/>
      <c r="K5905" s="87"/>
      <c r="L5905" s="87"/>
      <c r="M5905" s="87"/>
    </row>
    <row r="5906" spans="1:13" hidden="1">
      <c r="A5906" s="506" t="str">
        <f t="shared" si="944"/>
        <v/>
      </c>
      <c r="B5906" s="507"/>
      <c r="C5906" s="289" t="str">
        <f t="shared" si="945"/>
        <v/>
      </c>
      <c r="D5906" s="290"/>
      <c r="E5906" s="291">
        <f t="shared" si="946"/>
        <v>0</v>
      </c>
      <c r="F5906" s="207">
        <f t="shared" si="947"/>
        <v>0</v>
      </c>
      <c r="G5906" s="229"/>
      <c r="H5906" s="87"/>
      <c r="I5906" s="285"/>
      <c r="J5906" s="87"/>
      <c r="K5906" s="87"/>
      <c r="L5906" s="87"/>
      <c r="M5906" s="87"/>
    </row>
    <row r="5907" spans="1:13" hidden="1">
      <c r="A5907" s="506" t="str">
        <f t="shared" si="944"/>
        <v/>
      </c>
      <c r="B5907" s="507"/>
      <c r="C5907" s="289" t="str">
        <f t="shared" si="945"/>
        <v/>
      </c>
      <c r="D5907" s="290"/>
      <c r="E5907" s="291">
        <f t="shared" si="946"/>
        <v>0</v>
      </c>
      <c r="F5907" s="207">
        <f t="shared" si="947"/>
        <v>0</v>
      </c>
      <c r="G5907" s="234"/>
      <c r="H5907" s="87"/>
      <c r="I5907" s="285"/>
      <c r="J5907" s="87"/>
      <c r="K5907" s="87"/>
      <c r="L5907" s="87"/>
      <c r="M5907" s="87"/>
    </row>
    <row r="5908" spans="1:13" hidden="1">
      <c r="A5908" s="506" t="str">
        <f t="shared" si="944"/>
        <v/>
      </c>
      <c r="B5908" s="507"/>
      <c r="C5908" s="289" t="str">
        <f t="shared" si="945"/>
        <v/>
      </c>
      <c r="D5908" s="290"/>
      <c r="E5908" s="291">
        <f t="shared" si="946"/>
        <v>0</v>
      </c>
      <c r="F5908" s="207">
        <f t="shared" si="947"/>
        <v>0</v>
      </c>
      <c r="G5908" s="229"/>
      <c r="H5908" s="87"/>
      <c r="I5908" s="285"/>
      <c r="J5908" s="87"/>
      <c r="K5908" s="87"/>
      <c r="L5908" s="87"/>
      <c r="M5908" s="87"/>
    </row>
    <row r="5909" spans="1:13" hidden="1">
      <c r="A5909" s="506" t="str">
        <f t="shared" si="944"/>
        <v/>
      </c>
      <c r="B5909" s="507"/>
      <c r="C5909" s="289" t="str">
        <f t="shared" si="945"/>
        <v/>
      </c>
      <c r="D5909" s="290"/>
      <c r="E5909" s="291">
        <f t="shared" si="946"/>
        <v>0</v>
      </c>
      <c r="F5909" s="207">
        <f t="shared" si="947"/>
        <v>0</v>
      </c>
      <c r="G5909" s="235"/>
      <c r="H5909" s="87"/>
      <c r="I5909" s="285"/>
      <c r="J5909" s="87"/>
      <c r="K5909" s="87"/>
      <c r="L5909" s="87"/>
      <c r="M5909" s="87"/>
    </row>
    <row r="5910" spans="1:13" ht="13.5" hidden="1" thickBot="1">
      <c r="A5910" s="223"/>
      <c r="B5910" s="87"/>
      <c r="C5910" s="87"/>
      <c r="D5910" s="162"/>
      <c r="E5910" s="170"/>
      <c r="F5910" s="66" t="s">
        <v>93</v>
      </c>
      <c r="G5910" s="234">
        <f>SUM(F5900:F5909)</f>
        <v>0</v>
      </c>
      <c r="H5910" s="87"/>
      <c r="I5910" s="119"/>
      <c r="J5910" s="87"/>
      <c r="K5910" s="87"/>
      <c r="L5910" s="87"/>
      <c r="M5910" s="87"/>
    </row>
    <row r="5911" spans="1:13" ht="14.25" hidden="1" thickTop="1" thickBot="1">
      <c r="A5911" s="236" t="s">
        <v>94</v>
      </c>
      <c r="B5911" s="90"/>
      <c r="C5911" s="90"/>
      <c r="D5911" s="163"/>
      <c r="E5911" s="171"/>
      <c r="F5911" s="163"/>
      <c r="G5911" s="237"/>
      <c r="H5911" s="87"/>
      <c r="I5911" s="119"/>
      <c r="J5911" s="87"/>
      <c r="K5911" s="87"/>
      <c r="L5911" s="87"/>
      <c r="M5911" s="87"/>
    </row>
    <row r="5912" spans="1:13" ht="13.5" hidden="1" thickTop="1">
      <c r="A5912" s="286" t="s">
        <v>2</v>
      </c>
      <c r="B5912" s="287"/>
      <c r="C5912" s="288" t="s">
        <v>95</v>
      </c>
      <c r="D5912" s="288" t="s">
        <v>96</v>
      </c>
      <c r="E5912" s="288" t="s">
        <v>97</v>
      </c>
      <c r="F5912" s="288" t="s">
        <v>87</v>
      </c>
      <c r="G5912" s="233" t="s">
        <v>88</v>
      </c>
      <c r="H5912" s="87"/>
      <c r="I5912" s="119"/>
      <c r="J5912" s="87"/>
      <c r="K5912" s="87"/>
      <c r="L5912" s="87"/>
      <c r="M5912" s="87"/>
    </row>
    <row r="5913" spans="1:13" hidden="1">
      <c r="A5913" s="506" t="str">
        <f>IF(I5913=0,"",VLOOKUP(I5913,EQUIPOS,2,FALSE))</f>
        <v/>
      </c>
      <c r="B5913" s="507"/>
      <c r="C5913" s="292"/>
      <c r="D5913" s="290"/>
      <c r="E5913" s="291">
        <f>IF(I5913=0,0,VLOOKUP(I5913,EQUIPOS,4,FALSE))</f>
        <v>0</v>
      </c>
      <c r="F5913" s="207">
        <f>C5913*D5913*E5913</f>
        <v>0</v>
      </c>
      <c r="G5913" s="228"/>
      <c r="H5913" s="87"/>
      <c r="I5913" s="285"/>
      <c r="J5913" s="87"/>
      <c r="K5913" s="87"/>
      <c r="L5913" s="87"/>
      <c r="M5913" s="87"/>
    </row>
    <row r="5914" spans="1:13" hidden="1">
      <c r="A5914" s="506" t="str">
        <f>IF(I5914=0,"",VLOOKUP(I5914,EQUIPOS,2,FALSE))</f>
        <v/>
      </c>
      <c r="B5914" s="507"/>
      <c r="C5914" s="292"/>
      <c r="D5914" s="290"/>
      <c r="E5914" s="291">
        <f>IF(I5914=0,0,VLOOKUP(I5914,EQUIPOS,4,FALSE))</f>
        <v>0</v>
      </c>
      <c r="F5914" s="207">
        <f>C5914*D5914*E5914</f>
        <v>0</v>
      </c>
      <c r="G5914" s="229"/>
      <c r="H5914" s="87"/>
      <c r="I5914" s="285"/>
      <c r="J5914" s="87"/>
      <c r="K5914" s="87"/>
      <c r="L5914" s="87"/>
      <c r="M5914" s="87"/>
    </row>
    <row r="5915" spans="1:13" hidden="1">
      <c r="A5915" s="506" t="str">
        <f>IF(I5915=0,"",VLOOKUP(I5915,EQUIPOS,2,FALSE))</f>
        <v/>
      </c>
      <c r="B5915" s="507"/>
      <c r="C5915" s="292"/>
      <c r="D5915" s="290"/>
      <c r="E5915" s="291">
        <f>IF(I5915=0,0,VLOOKUP(I5915,EQUIPOS,4,FALSE))</f>
        <v>0</v>
      </c>
      <c r="F5915" s="207">
        <f>C5915*D5915*E5915</f>
        <v>0</v>
      </c>
      <c r="G5915" s="229"/>
      <c r="H5915" s="87"/>
      <c r="I5915" s="285"/>
      <c r="J5915" s="87"/>
      <c r="K5915" s="87"/>
      <c r="L5915" s="87"/>
      <c r="M5915" s="87"/>
    </row>
    <row r="5916" spans="1:13" hidden="1">
      <c r="A5916" s="506" t="str">
        <f>IF(I5916=0,"",VLOOKUP(I5916,EQUIPOS,2,FALSE))</f>
        <v/>
      </c>
      <c r="B5916" s="507"/>
      <c r="C5916" s="292"/>
      <c r="D5916" s="290"/>
      <c r="E5916" s="291">
        <f>IF(I5916=0,0,VLOOKUP(I5916,EQUIPOS,4,FALSE))</f>
        <v>0</v>
      </c>
      <c r="F5916" s="207">
        <f>C5916*D5916*E5916</f>
        <v>0</v>
      </c>
      <c r="G5916" s="235"/>
      <c r="H5916" s="87"/>
      <c r="I5916" s="285"/>
      <c r="J5916" s="87"/>
      <c r="K5916" s="87"/>
      <c r="L5916" s="87"/>
      <c r="M5916" s="87"/>
    </row>
    <row r="5917" spans="1:13" ht="13.5" hidden="1" thickBot="1">
      <c r="A5917" s="230"/>
      <c r="B5917" s="88"/>
      <c r="C5917" s="88"/>
      <c r="D5917" s="160"/>
      <c r="E5917" s="172"/>
      <c r="F5917" s="271" t="s">
        <v>98</v>
      </c>
      <c r="G5917" s="238">
        <f>SUM(F5913:F5916)</f>
        <v>0</v>
      </c>
      <c r="H5917" s="87"/>
      <c r="I5917" s="119"/>
      <c r="J5917" s="87"/>
      <c r="K5917" s="87"/>
      <c r="L5917" s="87"/>
      <c r="M5917" s="87"/>
    </row>
    <row r="5918" spans="1:13" ht="13.5" hidden="1" thickTop="1">
      <c r="A5918" s="231" t="s">
        <v>99</v>
      </c>
      <c r="B5918" s="89"/>
      <c r="C5918" s="89"/>
      <c r="D5918" s="161"/>
      <c r="E5918" s="169"/>
      <c r="F5918" s="161"/>
      <c r="G5918" s="232"/>
      <c r="H5918" s="87"/>
      <c r="I5918" s="119"/>
      <c r="J5918" s="87"/>
      <c r="K5918" s="87"/>
      <c r="L5918" s="87"/>
      <c r="M5918" s="87"/>
    </row>
    <row r="5919" spans="1:13" hidden="1">
      <c r="A5919" s="286" t="s">
        <v>2</v>
      </c>
      <c r="B5919" s="273" t="s">
        <v>3</v>
      </c>
      <c r="C5919" s="273" t="s">
        <v>91</v>
      </c>
      <c r="D5919" s="288" t="s">
        <v>85</v>
      </c>
      <c r="E5919" s="288" t="s">
        <v>92</v>
      </c>
      <c r="F5919" s="288" t="s">
        <v>87</v>
      </c>
      <c r="G5919" s="233" t="s">
        <v>88</v>
      </c>
      <c r="H5919" s="165"/>
      <c r="I5919" s="167"/>
      <c r="J5919" s="87"/>
      <c r="K5919" s="87"/>
      <c r="L5919" s="87"/>
      <c r="M5919" s="87"/>
    </row>
    <row r="5920" spans="1:13" hidden="1">
      <c r="A5920" s="293" t="str">
        <f t="shared" ref="A5920:A5928" si="948">IF(I5920=0,"",VLOOKUP(I5920,MANOOBRA,2,FALSE))</f>
        <v/>
      </c>
      <c r="B5920" s="289" t="str">
        <f t="shared" ref="B5920:B5928" si="949">IF(I5920=0,"",VLOOKUP(I5920,MANOOBRA,3,FALSE))</f>
        <v/>
      </c>
      <c r="C5920" s="292"/>
      <c r="D5920" s="292"/>
      <c r="E5920" s="291">
        <f t="shared" ref="E5920:E5928" si="950">IF(I5920=0,0,VLOOKUP(I5920,MANOOBRA,4,FALSE))</f>
        <v>0</v>
      </c>
      <c r="F5920" s="207">
        <f>IF(D5920=0,0,C5920*E5920/D5920)</f>
        <v>0</v>
      </c>
      <c r="G5920" s="228"/>
      <c r="H5920" s="87"/>
      <c r="I5920" s="285"/>
      <c r="J5920" s="87"/>
      <c r="K5920" s="87"/>
      <c r="L5920" s="87"/>
      <c r="M5920" s="87"/>
    </row>
    <row r="5921" spans="1:13" hidden="1">
      <c r="A5921" s="293" t="str">
        <f t="shared" si="948"/>
        <v/>
      </c>
      <c r="B5921" s="289" t="str">
        <f t="shared" si="949"/>
        <v/>
      </c>
      <c r="C5921" s="292"/>
      <c r="D5921" s="292"/>
      <c r="E5921" s="291">
        <f t="shared" si="950"/>
        <v>0</v>
      </c>
      <c r="F5921" s="207">
        <f t="shared" ref="F5921:F5928" si="951">IF(D5921=0,0,C5921*E5921/D5921)</f>
        <v>0</v>
      </c>
      <c r="G5921" s="229"/>
      <c r="H5921" s="87"/>
      <c r="I5921" s="285"/>
      <c r="J5921" s="87"/>
      <c r="K5921" s="87"/>
      <c r="L5921" s="87"/>
      <c r="M5921" s="87"/>
    </row>
    <row r="5922" spans="1:13" hidden="1">
      <c r="A5922" s="293" t="str">
        <f t="shared" si="948"/>
        <v/>
      </c>
      <c r="B5922" s="289" t="str">
        <f t="shared" si="949"/>
        <v/>
      </c>
      <c r="C5922" s="292"/>
      <c r="D5922" s="292"/>
      <c r="E5922" s="291">
        <f t="shared" si="950"/>
        <v>0</v>
      </c>
      <c r="F5922" s="207">
        <f t="shared" si="951"/>
        <v>0</v>
      </c>
      <c r="G5922" s="229"/>
      <c r="H5922" s="87"/>
      <c r="I5922" s="285"/>
      <c r="J5922" s="87"/>
      <c r="K5922" s="87"/>
      <c r="L5922" s="87"/>
      <c r="M5922" s="87"/>
    </row>
    <row r="5923" spans="1:13" hidden="1">
      <c r="A5923" s="293" t="str">
        <f t="shared" si="948"/>
        <v/>
      </c>
      <c r="B5923" s="289" t="str">
        <f t="shared" si="949"/>
        <v/>
      </c>
      <c r="C5923" s="292"/>
      <c r="D5923" s="292"/>
      <c r="E5923" s="291">
        <f t="shared" si="950"/>
        <v>0</v>
      </c>
      <c r="F5923" s="207">
        <f t="shared" si="951"/>
        <v>0</v>
      </c>
      <c r="G5923" s="229"/>
      <c r="H5923" s="87"/>
      <c r="I5923" s="285"/>
      <c r="J5923" s="87"/>
      <c r="K5923" s="87"/>
      <c r="L5923" s="87"/>
      <c r="M5923" s="87"/>
    </row>
    <row r="5924" spans="1:13" hidden="1">
      <c r="A5924" s="293" t="str">
        <f t="shared" si="948"/>
        <v/>
      </c>
      <c r="B5924" s="289" t="str">
        <f t="shared" si="949"/>
        <v/>
      </c>
      <c r="C5924" s="292"/>
      <c r="D5924" s="292"/>
      <c r="E5924" s="291">
        <f t="shared" si="950"/>
        <v>0</v>
      </c>
      <c r="F5924" s="207">
        <f t="shared" si="951"/>
        <v>0</v>
      </c>
      <c r="G5924" s="229"/>
      <c r="H5924" s="87"/>
      <c r="I5924" s="285"/>
      <c r="J5924" s="87"/>
      <c r="K5924" s="87"/>
      <c r="L5924" s="87"/>
      <c r="M5924" s="87"/>
    </row>
    <row r="5925" spans="1:13" hidden="1">
      <c r="A5925" s="293" t="str">
        <f t="shared" si="948"/>
        <v/>
      </c>
      <c r="B5925" s="289" t="str">
        <f t="shared" si="949"/>
        <v/>
      </c>
      <c r="C5925" s="292"/>
      <c r="D5925" s="294"/>
      <c r="E5925" s="291">
        <f t="shared" si="950"/>
        <v>0</v>
      </c>
      <c r="F5925" s="207">
        <f t="shared" si="951"/>
        <v>0</v>
      </c>
      <c r="G5925" s="229"/>
      <c r="H5925" s="87"/>
      <c r="I5925" s="285"/>
      <c r="J5925" s="87"/>
      <c r="K5925" s="87"/>
      <c r="L5925" s="87"/>
      <c r="M5925" s="87"/>
    </row>
    <row r="5926" spans="1:13" hidden="1">
      <c r="A5926" s="293" t="str">
        <f t="shared" si="948"/>
        <v/>
      </c>
      <c r="B5926" s="289" t="str">
        <f t="shared" si="949"/>
        <v/>
      </c>
      <c r="C5926" s="292"/>
      <c r="D5926" s="294"/>
      <c r="E5926" s="291">
        <f t="shared" si="950"/>
        <v>0</v>
      </c>
      <c r="F5926" s="207">
        <f t="shared" si="951"/>
        <v>0</v>
      </c>
      <c r="G5926" s="229"/>
      <c r="H5926" s="87"/>
      <c r="I5926" s="285"/>
      <c r="J5926" s="87"/>
      <c r="K5926" s="87"/>
      <c r="L5926" s="87"/>
      <c r="M5926" s="87"/>
    </row>
    <row r="5927" spans="1:13" hidden="1">
      <c r="A5927" s="293" t="str">
        <f t="shared" si="948"/>
        <v/>
      </c>
      <c r="B5927" s="289" t="str">
        <f t="shared" si="949"/>
        <v/>
      </c>
      <c r="C5927" s="292"/>
      <c r="D5927" s="294"/>
      <c r="E5927" s="291">
        <f t="shared" si="950"/>
        <v>0</v>
      </c>
      <c r="F5927" s="207">
        <f t="shared" si="951"/>
        <v>0</v>
      </c>
      <c r="G5927" s="229"/>
      <c r="H5927" s="87"/>
      <c r="I5927" s="285"/>
      <c r="J5927" s="87"/>
      <c r="K5927" s="87"/>
      <c r="L5927" s="87"/>
      <c r="M5927" s="87"/>
    </row>
    <row r="5928" spans="1:13" hidden="1">
      <c r="A5928" s="293" t="str">
        <f t="shared" si="948"/>
        <v/>
      </c>
      <c r="B5928" s="289" t="str">
        <f t="shared" si="949"/>
        <v/>
      </c>
      <c r="C5928" s="292"/>
      <c r="D5928" s="294"/>
      <c r="E5928" s="291">
        <f t="shared" si="950"/>
        <v>0</v>
      </c>
      <c r="F5928" s="207">
        <f t="shared" si="951"/>
        <v>0</v>
      </c>
      <c r="G5928" s="235"/>
      <c r="H5928" s="87"/>
      <c r="I5928" s="285"/>
      <c r="J5928" s="87"/>
      <c r="K5928" s="87"/>
      <c r="L5928" s="87"/>
      <c r="M5928" s="87"/>
    </row>
    <row r="5929" spans="1:13" ht="13.5" hidden="1" thickBot="1">
      <c r="A5929" s="230"/>
      <c r="B5929" s="88"/>
      <c r="C5929" s="88"/>
      <c r="D5929" s="160"/>
      <c r="E5929" s="168"/>
      <c r="F5929" s="271" t="s">
        <v>100</v>
      </c>
      <c r="G5929" s="238">
        <f>SUM(F5920:F5928)</f>
        <v>0</v>
      </c>
      <c r="H5929" s="87"/>
      <c r="I5929" s="119"/>
      <c r="J5929" s="87"/>
      <c r="K5929" s="87"/>
      <c r="L5929" s="87"/>
      <c r="M5929" s="87"/>
    </row>
    <row r="5930" spans="1:13" ht="13.5" hidden="1" thickTop="1">
      <c r="A5930" s="239" t="s">
        <v>101</v>
      </c>
      <c r="B5930" s="89"/>
      <c r="C5930" s="89"/>
      <c r="D5930" s="161"/>
      <c r="E5930" s="169"/>
      <c r="F5930" s="161"/>
      <c r="G5930" s="232"/>
      <c r="H5930" s="87"/>
      <c r="I5930" s="119"/>
      <c r="J5930" s="87"/>
      <c r="K5930" s="87"/>
      <c r="L5930" s="87"/>
      <c r="M5930" s="87"/>
    </row>
    <row r="5931" spans="1:13" hidden="1">
      <c r="A5931" s="286" t="s">
        <v>2</v>
      </c>
      <c r="B5931" s="287"/>
      <c r="C5931" s="287"/>
      <c r="D5931" s="208"/>
      <c r="E5931" s="288" t="s">
        <v>102</v>
      </c>
      <c r="F5931" s="288" t="s">
        <v>45</v>
      </c>
      <c r="G5931" s="295" t="s">
        <v>102</v>
      </c>
      <c r="H5931" s="165"/>
      <c r="I5931" s="167"/>
      <c r="J5931" s="87"/>
      <c r="K5931" s="87"/>
      <c r="L5931" s="87"/>
      <c r="M5931" s="87"/>
    </row>
    <row r="5932" spans="1:13" hidden="1">
      <c r="A5932" s="296" t="s">
        <v>103</v>
      </c>
      <c r="B5932" s="209"/>
      <c r="C5932" s="209"/>
      <c r="D5932" s="210"/>
      <c r="E5932" s="284">
        <f>SUM(G5897,G5910,G5917,G5929)</f>
        <v>0</v>
      </c>
      <c r="F5932" s="297">
        <f>A</f>
        <v>0</v>
      </c>
      <c r="G5932" s="298">
        <f>E5932*F5932</f>
        <v>0</v>
      </c>
      <c r="H5932" s="87"/>
      <c r="I5932" s="173"/>
      <c r="J5932" s="87"/>
      <c r="K5932" s="87"/>
      <c r="L5932" s="87"/>
      <c r="M5932" s="87"/>
    </row>
    <row r="5933" spans="1:13" hidden="1">
      <c r="A5933" s="296" t="s">
        <v>104</v>
      </c>
      <c r="B5933" s="209"/>
      <c r="C5933" s="209"/>
      <c r="D5933" s="210"/>
      <c r="E5933" s="284">
        <f>SUM(G5897,G5910,G5917,G5929)</f>
        <v>0</v>
      </c>
      <c r="F5933" s="297">
        <f>I</f>
        <v>0</v>
      </c>
      <c r="G5933" s="298">
        <f>E5933*F5933</f>
        <v>0</v>
      </c>
      <c r="H5933" s="87"/>
      <c r="I5933" s="173"/>
      <c r="J5933" s="87"/>
      <c r="K5933" s="87"/>
      <c r="L5933" s="87"/>
      <c r="M5933" s="87"/>
    </row>
    <row r="5934" spans="1:13" hidden="1">
      <c r="A5934" s="296" t="s">
        <v>105</v>
      </c>
      <c r="B5934" s="209"/>
      <c r="C5934" s="209"/>
      <c r="D5934" s="210"/>
      <c r="E5934" s="284">
        <f>SUM(G5897,G5910,G5917,G5929)</f>
        <v>0</v>
      </c>
      <c r="F5934" s="297">
        <f>U</f>
        <v>0</v>
      </c>
      <c r="G5934" s="298">
        <f>E5934*F5934</f>
        <v>0</v>
      </c>
      <c r="H5934" s="87"/>
      <c r="I5934" s="173"/>
      <c r="J5934" s="87"/>
      <c r="K5934" s="87"/>
      <c r="L5934" s="87"/>
      <c r="M5934" s="87"/>
    </row>
    <row r="5935" spans="1:13" ht="23.25" hidden="1" thickBot="1">
      <c r="A5935" s="230"/>
      <c r="B5935" s="88"/>
      <c r="C5935" s="88"/>
      <c r="D5935" s="160"/>
      <c r="E5935" s="168"/>
      <c r="F5935" s="67" t="s">
        <v>106</v>
      </c>
      <c r="G5935" s="238">
        <f>SUM(G5932:G5934)</f>
        <v>0</v>
      </c>
      <c r="H5935" s="87"/>
      <c r="I5935" s="119"/>
      <c r="J5935" s="299" t="s">
        <v>107</v>
      </c>
      <c r="K5935" s="299" t="s">
        <v>108</v>
      </c>
      <c r="L5935" s="299" t="s">
        <v>106</v>
      </c>
      <c r="M5935" s="299" t="s">
        <v>105</v>
      </c>
    </row>
    <row r="5936" spans="1:13" ht="14.25" hidden="1" thickTop="1" thickBot="1">
      <c r="A5936" s="240"/>
      <c r="B5936" s="58"/>
      <c r="C5936" s="58"/>
      <c r="D5936" s="174"/>
      <c r="E5936" s="68" t="s">
        <v>108</v>
      </c>
      <c r="F5936" s="69"/>
      <c r="G5936" s="241">
        <f>ROUND(SUM(G5897,G5910,G5917,G5929,G5935),0)</f>
        <v>0</v>
      </c>
      <c r="H5936" s="58"/>
      <c r="I5936" s="118"/>
      <c r="J5936" s="300" t="str">
        <f>B5873</f>
        <v>8.9</v>
      </c>
      <c r="K5936" s="301">
        <f>G5936</f>
        <v>0</v>
      </c>
      <c r="L5936" s="302">
        <f>ROUND(SUM(G5897,G5910,G5917,G5929),0)</f>
        <v>0</v>
      </c>
      <c r="M5936" s="303">
        <f>G5934</f>
        <v>0</v>
      </c>
    </row>
    <row r="5937" spans="1:13" ht="26.25" hidden="1" thickTop="1">
      <c r="A5937" s="242" t="s">
        <v>109</v>
      </c>
      <c r="B5937" s="87"/>
      <c r="C5937" s="87"/>
      <c r="D5937" s="162"/>
      <c r="E5937" s="166"/>
      <c r="F5937" s="162"/>
      <c r="G5937" s="225"/>
      <c r="H5937" s="87"/>
      <c r="I5937" s="119"/>
      <c r="J5937" s="87"/>
      <c r="K5937" s="87"/>
      <c r="L5937" s="87"/>
      <c r="M5937" s="87"/>
    </row>
    <row r="5938" spans="1:13" hidden="1">
      <c r="A5938" s="242"/>
      <c r="B5938" s="175"/>
      <c r="C5938" s="175"/>
      <c r="D5938" s="176"/>
      <c r="E5938" s="166"/>
      <c r="F5938" s="162"/>
      <c r="G5938" s="243">
        <f ca="1">TODAY()</f>
        <v>46244</v>
      </c>
      <c r="H5938" s="87"/>
      <c r="I5938" s="119"/>
      <c r="J5938" s="87"/>
      <c r="K5938" s="87"/>
      <c r="L5938" s="87"/>
      <c r="M5938" s="87"/>
    </row>
    <row r="5939" spans="1:13" ht="13.5" hidden="1" thickBot="1">
      <c r="A5939" s="244"/>
      <c r="B5939" s="245"/>
      <c r="C5939" s="245"/>
      <c r="D5939" s="246"/>
      <c r="E5939" s="247"/>
      <c r="F5939" s="246"/>
      <c r="G5939" s="248"/>
      <c r="H5939" s="87"/>
      <c r="I5939" s="119"/>
      <c r="J5939" s="87"/>
      <c r="K5939" s="87"/>
      <c r="L5939" s="87"/>
      <c r="M5939" s="87"/>
    </row>
    <row r="5940" spans="1:13" hidden="1">
      <c r="A5940" s="217"/>
      <c r="B5940" s="218"/>
      <c r="C5940" s="218"/>
      <c r="D5940" s="219"/>
      <c r="E5940" s="220"/>
      <c r="F5940" s="219"/>
      <c r="G5940" s="221" t="s">
        <v>77</v>
      </c>
      <c r="H5940" s="58"/>
      <c r="I5940" s="118"/>
      <c r="J5940" s="58"/>
      <c r="K5940" s="58"/>
      <c r="L5940" s="58"/>
      <c r="M5940" s="87"/>
    </row>
    <row r="5941" spans="1:13" hidden="1">
      <c r="A5941" s="222" t="s">
        <v>78</v>
      </c>
      <c r="B5941" s="508" t="str">
        <f>Proponente</f>
        <v>Proponente BCDA</v>
      </c>
      <c r="C5941" s="508"/>
      <c r="D5941" s="508"/>
      <c r="E5941" s="508"/>
      <c r="F5941" s="508"/>
      <c r="G5941" s="509"/>
      <c r="H5941" s="87"/>
      <c r="I5941" s="119"/>
      <c r="J5941" s="87"/>
      <c r="K5941" s="87"/>
      <c r="L5941" s="87"/>
      <c r="M5941" s="87"/>
    </row>
    <row r="5942" spans="1:13" hidden="1">
      <c r="A5942" s="222" t="s">
        <v>79</v>
      </c>
      <c r="B5942" s="87" t="str">
        <f>VLOOKUP(B5943,'4_Presupuesto de Obra'!$A$8:$D$182,2,FALSE)</f>
        <v>8.10</v>
      </c>
      <c r="C5942" s="508">
        <f>VLOOKUP(B5943,'4_Presupuesto de Obra'!$A$8:$D$182,3,FALSE)</f>
        <v>0</v>
      </c>
      <c r="D5942" s="508"/>
      <c r="E5942" s="508"/>
      <c r="F5942" s="508"/>
      <c r="G5942" s="509"/>
      <c r="H5942" s="87"/>
      <c r="I5942" s="119"/>
      <c r="J5942" s="87"/>
      <c r="K5942" s="87"/>
      <c r="L5942" s="87"/>
      <c r="M5942" s="87"/>
    </row>
    <row r="5943" spans="1:13" hidden="1">
      <c r="A5943" s="223"/>
      <c r="B5943" s="216">
        <f>+B5874+1</f>
        <v>87</v>
      </c>
      <c r="C5943" s="87"/>
      <c r="D5943" s="162"/>
      <c r="E5943" s="166"/>
      <c r="F5943" s="59" t="s">
        <v>80</v>
      </c>
      <c r="G5943" s="224">
        <f>VLOOKUP(B5943,'4_Presupuesto de Obra'!$A$8:$D$182,4,FALSE)</f>
        <v>0</v>
      </c>
      <c r="H5943" s="87"/>
      <c r="I5943" s="119"/>
      <c r="J5943" s="87"/>
      <c r="K5943" s="87"/>
      <c r="L5943" s="87"/>
      <c r="M5943" s="87"/>
    </row>
    <row r="5944" spans="1:13" ht="13.5" hidden="1" thickBot="1">
      <c r="A5944" s="222" t="s">
        <v>81</v>
      </c>
      <c r="B5944" s="87"/>
      <c r="C5944" s="87"/>
      <c r="D5944" s="162"/>
      <c r="E5944" s="166"/>
      <c r="F5944" s="162"/>
      <c r="G5944" s="225"/>
      <c r="H5944" s="87"/>
      <c r="I5944" s="167"/>
      <c r="J5944" s="87"/>
      <c r="K5944" s="87"/>
      <c r="L5944" s="87"/>
      <c r="M5944" s="87"/>
    </row>
    <row r="5945" spans="1:13" ht="13.5" hidden="1" thickTop="1">
      <c r="A5945" s="226" t="s">
        <v>2</v>
      </c>
      <c r="B5945" s="158" t="s">
        <v>83</v>
      </c>
      <c r="C5945" s="158" t="s">
        <v>84</v>
      </c>
      <c r="D5945" s="159" t="s">
        <v>85</v>
      </c>
      <c r="E5945" s="65" t="s">
        <v>86</v>
      </c>
      <c r="F5945" s="65" t="s">
        <v>87</v>
      </c>
      <c r="G5945" s="227" t="s">
        <v>88</v>
      </c>
      <c r="H5945" s="165"/>
      <c r="I5945" s="167"/>
      <c r="J5945" s="165"/>
      <c r="K5945" s="165"/>
      <c r="L5945" s="165"/>
      <c r="M5945" s="87"/>
    </row>
    <row r="5946" spans="1:13" hidden="1">
      <c r="A5946" s="281" t="str">
        <f t="shared" ref="A5946:A5965" si="952">IF(I5946=0,"-",VLOOKUP(I5946,EQUIPOS,2,FALSE))</f>
        <v>-</v>
      </c>
      <c r="B5946" s="282"/>
      <c r="C5946" s="282"/>
      <c r="D5946" s="283"/>
      <c r="E5946" s="284">
        <f t="shared" ref="E5946:E5965" si="953">IF(I5946=0,0,VLOOKUP(I5946,EQUIPOS,4,FALSE))</f>
        <v>0</v>
      </c>
      <c r="F5946" s="207">
        <f t="shared" ref="F5946:F5965" si="954">IF(D5946=0,0,E5946/D5946)</f>
        <v>0</v>
      </c>
      <c r="G5946" s="228"/>
      <c r="H5946" s="87"/>
      <c r="I5946" s="285"/>
      <c r="J5946" s="87"/>
      <c r="K5946" s="87"/>
      <c r="L5946" s="87"/>
      <c r="M5946" s="87"/>
    </row>
    <row r="5947" spans="1:13" hidden="1">
      <c r="A5947" s="281" t="str">
        <f t="shared" si="952"/>
        <v>-</v>
      </c>
      <c r="B5947" s="282"/>
      <c r="C5947" s="282"/>
      <c r="D5947" s="283"/>
      <c r="E5947" s="284">
        <f t="shared" si="953"/>
        <v>0</v>
      </c>
      <c r="F5947" s="207">
        <f t="shared" si="954"/>
        <v>0</v>
      </c>
      <c r="G5947" s="229"/>
      <c r="H5947" s="87"/>
      <c r="I5947" s="285"/>
      <c r="J5947" s="87"/>
      <c r="K5947" s="87"/>
      <c r="L5947" s="87"/>
      <c r="M5947" s="87"/>
    </row>
    <row r="5948" spans="1:13" hidden="1">
      <c r="A5948" s="281" t="str">
        <f t="shared" si="952"/>
        <v>-</v>
      </c>
      <c r="B5948" s="282"/>
      <c r="C5948" s="282"/>
      <c r="D5948" s="283"/>
      <c r="E5948" s="284">
        <f t="shared" si="953"/>
        <v>0</v>
      </c>
      <c r="F5948" s="207">
        <f t="shared" si="954"/>
        <v>0</v>
      </c>
      <c r="G5948" s="229"/>
      <c r="H5948" s="87"/>
      <c r="I5948" s="285"/>
      <c r="J5948" s="87"/>
      <c r="K5948" s="87"/>
      <c r="L5948" s="87"/>
      <c r="M5948" s="87"/>
    </row>
    <row r="5949" spans="1:13" hidden="1">
      <c r="A5949" s="281" t="str">
        <f t="shared" si="952"/>
        <v>-</v>
      </c>
      <c r="B5949" s="282"/>
      <c r="C5949" s="282"/>
      <c r="D5949" s="283"/>
      <c r="E5949" s="284">
        <f t="shared" si="953"/>
        <v>0</v>
      </c>
      <c r="F5949" s="207">
        <f t="shared" si="954"/>
        <v>0</v>
      </c>
      <c r="G5949" s="229"/>
      <c r="H5949" s="87"/>
      <c r="I5949" s="285"/>
      <c r="J5949" s="87"/>
      <c r="K5949" s="87"/>
      <c r="L5949" s="87"/>
      <c r="M5949" s="87"/>
    </row>
    <row r="5950" spans="1:13" hidden="1">
      <c r="A5950" s="281" t="str">
        <f t="shared" si="952"/>
        <v>-</v>
      </c>
      <c r="B5950" s="282"/>
      <c r="C5950" s="282"/>
      <c r="D5950" s="283"/>
      <c r="E5950" s="284">
        <f t="shared" si="953"/>
        <v>0</v>
      </c>
      <c r="F5950" s="207">
        <f t="shared" si="954"/>
        <v>0</v>
      </c>
      <c r="G5950" s="229"/>
      <c r="H5950" s="87"/>
      <c r="I5950" s="285"/>
      <c r="J5950" s="87"/>
      <c r="K5950" s="87"/>
      <c r="L5950" s="87"/>
      <c r="M5950" s="87"/>
    </row>
    <row r="5951" spans="1:13" hidden="1">
      <c r="A5951" s="281" t="str">
        <f t="shared" si="952"/>
        <v>-</v>
      </c>
      <c r="B5951" s="282"/>
      <c r="C5951" s="282"/>
      <c r="D5951" s="283"/>
      <c r="E5951" s="284">
        <f t="shared" si="953"/>
        <v>0</v>
      </c>
      <c r="F5951" s="207">
        <f t="shared" si="954"/>
        <v>0</v>
      </c>
      <c r="G5951" s="229"/>
      <c r="H5951" s="87"/>
      <c r="I5951" s="285"/>
      <c r="J5951" s="87"/>
      <c r="K5951" s="87"/>
      <c r="L5951" s="87"/>
      <c r="M5951" s="87"/>
    </row>
    <row r="5952" spans="1:13" hidden="1">
      <c r="A5952" s="281" t="str">
        <f t="shared" si="952"/>
        <v>-</v>
      </c>
      <c r="B5952" s="282"/>
      <c r="C5952" s="282"/>
      <c r="D5952" s="283"/>
      <c r="E5952" s="284">
        <f t="shared" si="953"/>
        <v>0</v>
      </c>
      <c r="F5952" s="207">
        <f t="shared" si="954"/>
        <v>0</v>
      </c>
      <c r="G5952" s="235"/>
      <c r="H5952" s="87"/>
      <c r="I5952" s="285"/>
      <c r="J5952" s="87"/>
      <c r="K5952" s="87"/>
      <c r="L5952" s="87"/>
      <c r="M5952" s="87"/>
    </row>
    <row r="5953" spans="1:13" hidden="1">
      <c r="A5953" s="281" t="str">
        <f t="shared" si="952"/>
        <v>-</v>
      </c>
      <c r="B5953" s="282"/>
      <c r="C5953" s="282"/>
      <c r="D5953" s="283"/>
      <c r="E5953" s="284">
        <f t="shared" si="953"/>
        <v>0</v>
      </c>
      <c r="F5953" s="207">
        <f t="shared" si="954"/>
        <v>0</v>
      </c>
      <c r="G5953" s="229"/>
      <c r="H5953" s="87"/>
      <c r="I5953" s="285"/>
      <c r="J5953" s="87"/>
      <c r="K5953" s="87"/>
      <c r="L5953" s="87"/>
      <c r="M5953" s="87"/>
    </row>
    <row r="5954" spans="1:13" hidden="1">
      <c r="A5954" s="281" t="str">
        <f t="shared" si="952"/>
        <v>-</v>
      </c>
      <c r="B5954" s="282"/>
      <c r="C5954" s="282"/>
      <c r="D5954" s="283"/>
      <c r="E5954" s="284">
        <f t="shared" si="953"/>
        <v>0</v>
      </c>
      <c r="F5954" s="207">
        <f t="shared" si="954"/>
        <v>0</v>
      </c>
      <c r="G5954" s="229"/>
      <c r="H5954" s="87"/>
      <c r="I5954" s="285"/>
      <c r="J5954" s="87"/>
      <c r="K5954" s="87"/>
      <c r="L5954" s="87"/>
      <c r="M5954" s="87"/>
    </row>
    <row r="5955" spans="1:13" hidden="1">
      <c r="A5955" s="281" t="str">
        <f t="shared" si="952"/>
        <v>-</v>
      </c>
      <c r="B5955" s="282"/>
      <c r="C5955" s="282"/>
      <c r="D5955" s="283"/>
      <c r="E5955" s="284">
        <f t="shared" si="953"/>
        <v>0</v>
      </c>
      <c r="F5955" s="207">
        <f t="shared" si="954"/>
        <v>0</v>
      </c>
      <c r="G5955" s="229"/>
      <c r="H5955" s="87"/>
      <c r="I5955" s="285"/>
      <c r="J5955" s="87"/>
      <c r="K5955" s="87"/>
      <c r="L5955" s="87"/>
      <c r="M5955" s="87"/>
    </row>
    <row r="5956" spans="1:13" hidden="1">
      <c r="A5956" s="281" t="str">
        <f t="shared" si="952"/>
        <v>-</v>
      </c>
      <c r="B5956" s="282"/>
      <c r="C5956" s="282"/>
      <c r="D5956" s="283"/>
      <c r="E5956" s="284">
        <f t="shared" si="953"/>
        <v>0</v>
      </c>
      <c r="F5956" s="207">
        <f t="shared" si="954"/>
        <v>0</v>
      </c>
      <c r="G5956" s="229"/>
      <c r="H5956" s="87"/>
      <c r="I5956" s="285"/>
      <c r="J5956" s="87"/>
      <c r="K5956" s="87"/>
      <c r="L5956" s="87"/>
      <c r="M5956" s="87"/>
    </row>
    <row r="5957" spans="1:13" hidden="1">
      <c r="A5957" s="281" t="str">
        <f t="shared" si="952"/>
        <v>-</v>
      </c>
      <c r="B5957" s="282"/>
      <c r="C5957" s="282"/>
      <c r="D5957" s="283"/>
      <c r="E5957" s="284">
        <f t="shared" si="953"/>
        <v>0</v>
      </c>
      <c r="F5957" s="207">
        <f t="shared" si="954"/>
        <v>0</v>
      </c>
      <c r="G5957" s="229"/>
      <c r="H5957" s="87"/>
      <c r="I5957" s="285"/>
      <c r="J5957" s="87"/>
      <c r="K5957" s="87"/>
      <c r="L5957" s="87"/>
      <c r="M5957" s="87"/>
    </row>
    <row r="5958" spans="1:13" hidden="1">
      <c r="A5958" s="281" t="str">
        <f t="shared" si="952"/>
        <v>-</v>
      </c>
      <c r="B5958" s="282"/>
      <c r="C5958" s="282"/>
      <c r="D5958" s="283"/>
      <c r="E5958" s="284">
        <f t="shared" si="953"/>
        <v>0</v>
      </c>
      <c r="F5958" s="207">
        <f t="shared" si="954"/>
        <v>0</v>
      </c>
      <c r="G5958" s="229"/>
      <c r="H5958" s="87"/>
      <c r="I5958" s="285"/>
      <c r="J5958" s="87"/>
      <c r="K5958" s="87"/>
      <c r="L5958" s="87"/>
      <c r="M5958" s="87"/>
    </row>
    <row r="5959" spans="1:13" hidden="1">
      <c r="A5959" s="281" t="str">
        <f t="shared" si="952"/>
        <v>-</v>
      </c>
      <c r="B5959" s="282"/>
      <c r="C5959" s="282"/>
      <c r="D5959" s="283"/>
      <c r="E5959" s="284">
        <f t="shared" si="953"/>
        <v>0</v>
      </c>
      <c r="F5959" s="207">
        <f t="shared" si="954"/>
        <v>0</v>
      </c>
      <c r="G5959" s="229"/>
      <c r="H5959" s="87"/>
      <c r="I5959" s="285"/>
      <c r="J5959" s="87"/>
      <c r="K5959" s="87"/>
      <c r="L5959" s="87"/>
      <c r="M5959" s="87"/>
    </row>
    <row r="5960" spans="1:13" hidden="1">
      <c r="A5960" s="281" t="str">
        <f t="shared" si="952"/>
        <v>-</v>
      </c>
      <c r="B5960" s="282"/>
      <c r="C5960" s="282"/>
      <c r="D5960" s="283"/>
      <c r="E5960" s="284">
        <f t="shared" si="953"/>
        <v>0</v>
      </c>
      <c r="F5960" s="207">
        <f t="shared" si="954"/>
        <v>0</v>
      </c>
      <c r="G5960" s="229"/>
      <c r="H5960" s="87"/>
      <c r="I5960" s="285"/>
      <c r="J5960" s="87"/>
      <c r="K5960" s="87"/>
      <c r="L5960" s="87"/>
      <c r="M5960" s="87"/>
    </row>
    <row r="5961" spans="1:13" hidden="1">
      <c r="A5961" s="281" t="str">
        <f t="shared" si="952"/>
        <v>-</v>
      </c>
      <c r="B5961" s="282"/>
      <c r="C5961" s="282"/>
      <c r="D5961" s="283"/>
      <c r="E5961" s="284">
        <f t="shared" si="953"/>
        <v>0</v>
      </c>
      <c r="F5961" s="207">
        <f t="shared" si="954"/>
        <v>0</v>
      </c>
      <c r="G5961" s="229"/>
      <c r="H5961" s="87"/>
      <c r="I5961" s="285"/>
      <c r="J5961" s="87"/>
      <c r="K5961" s="87"/>
      <c r="L5961" s="87"/>
      <c r="M5961" s="87"/>
    </row>
    <row r="5962" spans="1:13" hidden="1">
      <c r="A5962" s="281" t="str">
        <f t="shared" si="952"/>
        <v>-</v>
      </c>
      <c r="B5962" s="282"/>
      <c r="C5962" s="282"/>
      <c r="D5962" s="283"/>
      <c r="E5962" s="284">
        <f t="shared" si="953"/>
        <v>0</v>
      </c>
      <c r="F5962" s="207">
        <f t="shared" si="954"/>
        <v>0</v>
      </c>
      <c r="G5962" s="229"/>
      <c r="H5962" s="87"/>
      <c r="I5962" s="285"/>
      <c r="J5962" s="87"/>
      <c r="K5962" s="87"/>
      <c r="L5962" s="87"/>
      <c r="M5962" s="87"/>
    </row>
    <row r="5963" spans="1:13" hidden="1">
      <c r="A5963" s="281" t="str">
        <f t="shared" si="952"/>
        <v>-</v>
      </c>
      <c r="B5963" s="282"/>
      <c r="C5963" s="282"/>
      <c r="D5963" s="283"/>
      <c r="E5963" s="284">
        <f t="shared" si="953"/>
        <v>0</v>
      </c>
      <c r="F5963" s="207">
        <f t="shared" si="954"/>
        <v>0</v>
      </c>
      <c r="G5963" s="229"/>
      <c r="H5963" s="87"/>
      <c r="I5963" s="285"/>
      <c r="J5963" s="87"/>
      <c r="K5963" s="87"/>
      <c r="L5963" s="87"/>
      <c r="M5963" s="87"/>
    </row>
    <row r="5964" spans="1:13" hidden="1">
      <c r="A5964" s="281" t="str">
        <f t="shared" si="952"/>
        <v>-</v>
      </c>
      <c r="B5964" s="282"/>
      <c r="C5964" s="282"/>
      <c r="D5964" s="283"/>
      <c r="E5964" s="284">
        <f t="shared" si="953"/>
        <v>0</v>
      </c>
      <c r="F5964" s="207">
        <f t="shared" si="954"/>
        <v>0</v>
      </c>
      <c r="G5964" s="229"/>
      <c r="H5964" s="87"/>
      <c r="I5964" s="285"/>
      <c r="J5964" s="87"/>
      <c r="K5964" s="87"/>
      <c r="L5964" s="87"/>
      <c r="M5964" s="87"/>
    </row>
    <row r="5965" spans="1:13" hidden="1">
      <c r="A5965" s="281" t="str">
        <f t="shared" si="952"/>
        <v>-</v>
      </c>
      <c r="B5965" s="282"/>
      <c r="C5965" s="282"/>
      <c r="D5965" s="283"/>
      <c r="E5965" s="284">
        <f t="shared" si="953"/>
        <v>0</v>
      </c>
      <c r="F5965" s="207">
        <f t="shared" si="954"/>
        <v>0</v>
      </c>
      <c r="G5965" s="229"/>
      <c r="H5965" s="87"/>
      <c r="I5965" s="285"/>
      <c r="J5965" s="87"/>
      <c r="K5965" s="87"/>
      <c r="L5965" s="87"/>
      <c r="M5965" s="87"/>
    </row>
    <row r="5966" spans="1:13" ht="13.5" hidden="1" thickBot="1">
      <c r="A5966" s="230"/>
      <c r="B5966" s="88"/>
      <c r="C5966" s="88"/>
      <c r="D5966" s="160"/>
      <c r="E5966" s="168"/>
      <c r="F5966" s="271" t="s">
        <v>89</v>
      </c>
      <c r="G5966" s="272">
        <f>SUM(F5946:F5965)</f>
        <v>0</v>
      </c>
      <c r="H5966" s="87"/>
      <c r="I5966" s="119"/>
      <c r="J5966" s="87"/>
      <c r="K5966" s="87"/>
      <c r="L5966" s="87"/>
      <c r="M5966" s="87"/>
    </row>
    <row r="5967" spans="1:13" ht="13.5" hidden="1" thickTop="1">
      <c r="A5967" s="231" t="s">
        <v>90</v>
      </c>
      <c r="B5967" s="89"/>
      <c r="C5967" s="89"/>
      <c r="D5967" s="161"/>
      <c r="E5967" s="169"/>
      <c r="F5967" s="161"/>
      <c r="G5967" s="232"/>
      <c r="H5967" s="87"/>
      <c r="I5967" s="119"/>
      <c r="J5967" s="87"/>
      <c r="K5967" s="87"/>
      <c r="L5967" s="87"/>
      <c r="M5967" s="87"/>
    </row>
    <row r="5968" spans="1:13" hidden="1">
      <c r="A5968" s="286" t="s">
        <v>2</v>
      </c>
      <c r="B5968" s="287"/>
      <c r="C5968" s="273" t="s">
        <v>3</v>
      </c>
      <c r="D5968" s="288" t="s">
        <v>91</v>
      </c>
      <c r="E5968" s="288" t="s">
        <v>92</v>
      </c>
      <c r="F5968" s="288" t="s">
        <v>87</v>
      </c>
      <c r="G5968" s="233" t="s">
        <v>88</v>
      </c>
      <c r="H5968" s="165"/>
      <c r="I5968" s="167"/>
      <c r="J5968" s="165"/>
      <c r="K5968" s="165"/>
      <c r="L5968" s="165"/>
      <c r="M5968" s="87"/>
    </row>
    <row r="5969" spans="1:13" hidden="1">
      <c r="A5969" s="506" t="str">
        <f t="shared" ref="A5969:A5978" si="955">IF(I5969=0,"",VLOOKUP(I5969,MATERIALES,2,FALSE))</f>
        <v/>
      </c>
      <c r="B5969" s="507"/>
      <c r="C5969" s="289" t="str">
        <f t="shared" ref="C5969:C5978" si="956">IF(I5969=0,"",VLOOKUP(I5969,MATERIALES,4,FALSE))</f>
        <v/>
      </c>
      <c r="D5969" s="290"/>
      <c r="E5969" s="291">
        <f t="shared" ref="E5969:E5978" si="957">IF(I5969=0,0,VLOOKUP(I5969,MATERIALES,4,FALSE))</f>
        <v>0</v>
      </c>
      <c r="F5969" s="207">
        <f>D5969*E5969</f>
        <v>0</v>
      </c>
      <c r="G5969" s="228"/>
      <c r="H5969" s="87"/>
      <c r="I5969" s="285"/>
      <c r="J5969" s="87"/>
      <c r="K5969" s="87"/>
      <c r="L5969" s="87"/>
      <c r="M5969" s="87"/>
    </row>
    <row r="5970" spans="1:13" hidden="1">
      <c r="A5970" s="506" t="str">
        <f t="shared" si="955"/>
        <v/>
      </c>
      <c r="B5970" s="507"/>
      <c r="C5970" s="289" t="str">
        <f t="shared" si="956"/>
        <v/>
      </c>
      <c r="D5970" s="290"/>
      <c r="E5970" s="291">
        <f t="shared" si="957"/>
        <v>0</v>
      </c>
      <c r="F5970" s="207">
        <f t="shared" ref="F5970:F5978" si="958">D5970*E5970</f>
        <v>0</v>
      </c>
      <c r="G5970" s="229"/>
      <c r="H5970" s="87"/>
      <c r="I5970" s="285"/>
      <c r="J5970" s="87"/>
      <c r="K5970" s="87"/>
      <c r="L5970" s="87"/>
      <c r="M5970" s="87"/>
    </row>
    <row r="5971" spans="1:13" hidden="1">
      <c r="A5971" s="506" t="str">
        <f t="shared" si="955"/>
        <v/>
      </c>
      <c r="B5971" s="507"/>
      <c r="C5971" s="289" t="str">
        <f t="shared" si="956"/>
        <v/>
      </c>
      <c r="D5971" s="290"/>
      <c r="E5971" s="291">
        <f t="shared" si="957"/>
        <v>0</v>
      </c>
      <c r="F5971" s="207">
        <f t="shared" si="958"/>
        <v>0</v>
      </c>
      <c r="G5971" s="229"/>
      <c r="H5971" s="87"/>
      <c r="I5971" s="285"/>
      <c r="J5971" s="87"/>
      <c r="K5971" s="87"/>
      <c r="L5971" s="87"/>
      <c r="M5971" s="87"/>
    </row>
    <row r="5972" spans="1:13" hidden="1">
      <c r="A5972" s="506" t="str">
        <f t="shared" si="955"/>
        <v/>
      </c>
      <c r="B5972" s="507"/>
      <c r="C5972" s="289" t="str">
        <f t="shared" si="956"/>
        <v/>
      </c>
      <c r="D5972" s="290"/>
      <c r="E5972" s="291">
        <f t="shared" si="957"/>
        <v>0</v>
      </c>
      <c r="F5972" s="207">
        <f t="shared" si="958"/>
        <v>0</v>
      </c>
      <c r="G5972" s="229"/>
      <c r="H5972" s="87"/>
      <c r="I5972" s="285"/>
      <c r="J5972" s="87"/>
      <c r="K5972" s="87"/>
      <c r="L5972" s="87"/>
      <c r="M5972" s="87"/>
    </row>
    <row r="5973" spans="1:13" hidden="1">
      <c r="A5973" s="506" t="str">
        <f t="shared" si="955"/>
        <v/>
      </c>
      <c r="B5973" s="507"/>
      <c r="C5973" s="289" t="str">
        <f t="shared" si="956"/>
        <v/>
      </c>
      <c r="D5973" s="290"/>
      <c r="E5973" s="291">
        <f t="shared" si="957"/>
        <v>0</v>
      </c>
      <c r="F5973" s="207">
        <f t="shared" si="958"/>
        <v>0</v>
      </c>
      <c r="G5973" s="229"/>
      <c r="H5973" s="87"/>
      <c r="I5973" s="285"/>
      <c r="J5973" s="87"/>
      <c r="K5973" s="87"/>
      <c r="L5973" s="87"/>
      <c r="M5973" s="87"/>
    </row>
    <row r="5974" spans="1:13" hidden="1">
      <c r="A5974" s="506" t="str">
        <f t="shared" si="955"/>
        <v/>
      </c>
      <c r="B5974" s="507"/>
      <c r="C5974" s="289" t="str">
        <f t="shared" si="956"/>
        <v/>
      </c>
      <c r="D5974" s="290"/>
      <c r="E5974" s="291">
        <f t="shared" si="957"/>
        <v>0</v>
      </c>
      <c r="F5974" s="207">
        <f t="shared" si="958"/>
        <v>0</v>
      </c>
      <c r="G5974" s="229"/>
      <c r="H5974" s="87"/>
      <c r="I5974" s="285"/>
      <c r="J5974" s="87"/>
      <c r="K5974" s="87"/>
      <c r="L5974" s="87"/>
      <c r="M5974" s="87"/>
    </row>
    <row r="5975" spans="1:13" hidden="1">
      <c r="A5975" s="506" t="str">
        <f t="shared" si="955"/>
        <v/>
      </c>
      <c r="B5975" s="507"/>
      <c r="C5975" s="289" t="str">
        <f t="shared" si="956"/>
        <v/>
      </c>
      <c r="D5975" s="290"/>
      <c r="E5975" s="291">
        <f t="shared" si="957"/>
        <v>0</v>
      </c>
      <c r="F5975" s="207">
        <f t="shared" si="958"/>
        <v>0</v>
      </c>
      <c r="G5975" s="229"/>
      <c r="H5975" s="87"/>
      <c r="I5975" s="285"/>
      <c r="J5975" s="87"/>
      <c r="K5975" s="87"/>
      <c r="L5975" s="87"/>
      <c r="M5975" s="87"/>
    </row>
    <row r="5976" spans="1:13" hidden="1">
      <c r="A5976" s="506" t="str">
        <f t="shared" si="955"/>
        <v/>
      </c>
      <c r="B5976" s="507"/>
      <c r="C5976" s="289" t="str">
        <f t="shared" si="956"/>
        <v/>
      </c>
      <c r="D5976" s="290"/>
      <c r="E5976" s="291">
        <f t="shared" si="957"/>
        <v>0</v>
      </c>
      <c r="F5976" s="207">
        <f t="shared" si="958"/>
        <v>0</v>
      </c>
      <c r="G5976" s="234"/>
      <c r="H5976" s="87"/>
      <c r="I5976" s="285"/>
      <c r="J5976" s="87"/>
      <c r="K5976" s="87"/>
      <c r="L5976" s="87"/>
      <c r="M5976" s="87"/>
    </row>
    <row r="5977" spans="1:13" hidden="1">
      <c r="A5977" s="506" t="str">
        <f t="shared" si="955"/>
        <v/>
      </c>
      <c r="B5977" s="507"/>
      <c r="C5977" s="289" t="str">
        <f t="shared" si="956"/>
        <v/>
      </c>
      <c r="D5977" s="290"/>
      <c r="E5977" s="291">
        <f t="shared" si="957"/>
        <v>0</v>
      </c>
      <c r="F5977" s="207">
        <f t="shared" si="958"/>
        <v>0</v>
      </c>
      <c r="G5977" s="229"/>
      <c r="H5977" s="87"/>
      <c r="I5977" s="285"/>
      <c r="J5977" s="87"/>
      <c r="K5977" s="87"/>
      <c r="L5977" s="87"/>
      <c r="M5977" s="87"/>
    </row>
    <row r="5978" spans="1:13" hidden="1">
      <c r="A5978" s="506" t="str">
        <f t="shared" si="955"/>
        <v/>
      </c>
      <c r="B5978" s="507"/>
      <c r="C5978" s="289" t="str">
        <f t="shared" si="956"/>
        <v/>
      </c>
      <c r="D5978" s="290"/>
      <c r="E5978" s="291">
        <f t="shared" si="957"/>
        <v>0</v>
      </c>
      <c r="F5978" s="207">
        <f t="shared" si="958"/>
        <v>0</v>
      </c>
      <c r="G5978" s="235"/>
      <c r="H5978" s="87"/>
      <c r="I5978" s="285"/>
      <c r="J5978" s="87"/>
      <c r="K5978" s="87"/>
      <c r="L5978" s="87"/>
      <c r="M5978" s="87"/>
    </row>
    <row r="5979" spans="1:13" ht="13.5" hidden="1" thickBot="1">
      <c r="A5979" s="223"/>
      <c r="B5979" s="87"/>
      <c r="C5979" s="87"/>
      <c r="D5979" s="162"/>
      <c r="E5979" s="170"/>
      <c r="F5979" s="66" t="s">
        <v>93</v>
      </c>
      <c r="G5979" s="234">
        <f>SUM(F5969:F5978)</f>
        <v>0</v>
      </c>
      <c r="H5979" s="87"/>
      <c r="I5979" s="119"/>
      <c r="J5979" s="87"/>
      <c r="K5979" s="87"/>
      <c r="L5979" s="87"/>
      <c r="M5979" s="87"/>
    </row>
    <row r="5980" spans="1:13" ht="14.25" hidden="1" thickTop="1" thickBot="1">
      <c r="A5980" s="236" t="s">
        <v>94</v>
      </c>
      <c r="B5980" s="90"/>
      <c r="C5980" s="90"/>
      <c r="D5980" s="163"/>
      <c r="E5980" s="171"/>
      <c r="F5980" s="163"/>
      <c r="G5980" s="237"/>
      <c r="H5980" s="87"/>
      <c r="I5980" s="119"/>
      <c r="J5980" s="87"/>
      <c r="K5980" s="87"/>
      <c r="L5980" s="87"/>
      <c r="M5980" s="87"/>
    </row>
    <row r="5981" spans="1:13" ht="13.5" hidden="1" thickTop="1">
      <c r="A5981" s="286" t="s">
        <v>2</v>
      </c>
      <c r="B5981" s="287"/>
      <c r="C5981" s="288" t="s">
        <v>95</v>
      </c>
      <c r="D5981" s="288" t="s">
        <v>96</v>
      </c>
      <c r="E5981" s="288" t="s">
        <v>97</v>
      </c>
      <c r="F5981" s="288" t="s">
        <v>87</v>
      </c>
      <c r="G5981" s="233" t="s">
        <v>88</v>
      </c>
      <c r="H5981" s="87"/>
      <c r="I5981" s="119"/>
      <c r="J5981" s="87"/>
      <c r="K5981" s="87"/>
      <c r="L5981" s="87"/>
      <c r="M5981" s="87"/>
    </row>
    <row r="5982" spans="1:13" hidden="1">
      <c r="A5982" s="506" t="str">
        <f>IF(I5982=0,"",VLOOKUP(I5982,EQUIPOS,2,FALSE))</f>
        <v/>
      </c>
      <c r="B5982" s="507"/>
      <c r="C5982" s="292"/>
      <c r="D5982" s="290"/>
      <c r="E5982" s="291">
        <f>IF(I5982=0,0,VLOOKUP(I5982,EQUIPOS,4,FALSE))</f>
        <v>0</v>
      </c>
      <c r="F5982" s="207">
        <f>C5982*D5982*E5982</f>
        <v>0</v>
      </c>
      <c r="G5982" s="228"/>
      <c r="H5982" s="87"/>
      <c r="I5982" s="285"/>
      <c r="J5982" s="87"/>
      <c r="K5982" s="87"/>
      <c r="L5982" s="87"/>
      <c r="M5982" s="87"/>
    </row>
    <row r="5983" spans="1:13" hidden="1">
      <c r="A5983" s="506" t="str">
        <f>IF(I5983=0,"",VLOOKUP(I5983,EQUIPOS,2,FALSE))</f>
        <v/>
      </c>
      <c r="B5983" s="507"/>
      <c r="C5983" s="292"/>
      <c r="D5983" s="290"/>
      <c r="E5983" s="291">
        <f>IF(I5983=0,0,VLOOKUP(I5983,EQUIPOS,4,FALSE))</f>
        <v>0</v>
      </c>
      <c r="F5983" s="207">
        <f>C5983*D5983*E5983</f>
        <v>0</v>
      </c>
      <c r="G5983" s="229"/>
      <c r="H5983" s="87"/>
      <c r="I5983" s="285"/>
      <c r="J5983" s="87"/>
      <c r="K5983" s="87"/>
      <c r="L5983" s="87"/>
      <c r="M5983" s="87"/>
    </row>
    <row r="5984" spans="1:13" hidden="1">
      <c r="A5984" s="506" t="str">
        <f>IF(I5984=0,"",VLOOKUP(I5984,EQUIPOS,2,FALSE))</f>
        <v/>
      </c>
      <c r="B5984" s="507"/>
      <c r="C5984" s="292"/>
      <c r="D5984" s="290"/>
      <c r="E5984" s="291">
        <f>IF(I5984=0,0,VLOOKUP(I5984,EQUIPOS,4,FALSE))</f>
        <v>0</v>
      </c>
      <c r="F5984" s="207">
        <f>C5984*D5984*E5984</f>
        <v>0</v>
      </c>
      <c r="G5984" s="229"/>
      <c r="H5984" s="87"/>
      <c r="I5984" s="285"/>
      <c r="J5984" s="87"/>
      <c r="K5984" s="87"/>
      <c r="L5984" s="87"/>
      <c r="M5984" s="87"/>
    </row>
    <row r="5985" spans="1:13" hidden="1">
      <c r="A5985" s="506" t="str">
        <f>IF(I5985=0,"",VLOOKUP(I5985,EQUIPOS,2,FALSE))</f>
        <v/>
      </c>
      <c r="B5985" s="507"/>
      <c r="C5985" s="292"/>
      <c r="D5985" s="290"/>
      <c r="E5985" s="291">
        <f>IF(I5985=0,0,VLOOKUP(I5985,EQUIPOS,4,FALSE))</f>
        <v>0</v>
      </c>
      <c r="F5985" s="207">
        <f>C5985*D5985*E5985</f>
        <v>0</v>
      </c>
      <c r="G5985" s="235"/>
      <c r="H5985" s="87"/>
      <c r="I5985" s="285"/>
      <c r="J5985" s="87"/>
      <c r="K5985" s="87"/>
      <c r="L5985" s="87"/>
      <c r="M5985" s="87"/>
    </row>
    <row r="5986" spans="1:13" ht="13.5" hidden="1" thickBot="1">
      <c r="A5986" s="230"/>
      <c r="B5986" s="88"/>
      <c r="C5986" s="88"/>
      <c r="D5986" s="160"/>
      <c r="E5986" s="172"/>
      <c r="F5986" s="271" t="s">
        <v>98</v>
      </c>
      <c r="G5986" s="238">
        <f>SUM(F5982:F5985)</f>
        <v>0</v>
      </c>
      <c r="H5986" s="87"/>
      <c r="I5986" s="119"/>
      <c r="J5986" s="87"/>
      <c r="K5986" s="87"/>
      <c r="L5986" s="87"/>
      <c r="M5986" s="87"/>
    </row>
    <row r="5987" spans="1:13" ht="13.5" hidden="1" thickTop="1">
      <c r="A5987" s="231" t="s">
        <v>99</v>
      </c>
      <c r="B5987" s="89"/>
      <c r="C5987" s="89"/>
      <c r="D5987" s="161"/>
      <c r="E5987" s="169"/>
      <c r="F5987" s="161"/>
      <c r="G5987" s="232"/>
      <c r="H5987" s="87"/>
      <c r="I5987" s="119"/>
      <c r="J5987" s="87"/>
      <c r="K5987" s="87"/>
      <c r="L5987" s="87"/>
      <c r="M5987" s="87"/>
    </row>
    <row r="5988" spans="1:13" hidden="1">
      <c r="A5988" s="286" t="s">
        <v>2</v>
      </c>
      <c r="B5988" s="273" t="s">
        <v>3</v>
      </c>
      <c r="C5988" s="273" t="s">
        <v>91</v>
      </c>
      <c r="D5988" s="288" t="s">
        <v>85</v>
      </c>
      <c r="E5988" s="288" t="s">
        <v>92</v>
      </c>
      <c r="F5988" s="288" t="s">
        <v>87</v>
      </c>
      <c r="G5988" s="233" t="s">
        <v>88</v>
      </c>
      <c r="H5988" s="165"/>
      <c r="I5988" s="167"/>
      <c r="J5988" s="87"/>
      <c r="K5988" s="87"/>
      <c r="L5988" s="87"/>
      <c r="M5988" s="87"/>
    </row>
    <row r="5989" spans="1:13" hidden="1">
      <c r="A5989" s="293" t="str">
        <f t="shared" ref="A5989:A5997" si="959">IF(I5989=0,"",VLOOKUP(I5989,MANOOBRA,2,FALSE))</f>
        <v/>
      </c>
      <c r="B5989" s="289" t="str">
        <f t="shared" ref="B5989:B5997" si="960">IF(I5989=0,"",VLOOKUP(I5989,MANOOBRA,3,FALSE))</f>
        <v/>
      </c>
      <c r="C5989" s="292"/>
      <c r="D5989" s="292"/>
      <c r="E5989" s="291">
        <f t="shared" ref="E5989:E5997" si="961">IF(I5989=0,0,VLOOKUP(I5989,MANOOBRA,4,FALSE))</f>
        <v>0</v>
      </c>
      <c r="F5989" s="207">
        <f>IF(D5989=0,0,C5989*E5989/D5989)</f>
        <v>0</v>
      </c>
      <c r="G5989" s="228"/>
      <c r="H5989" s="87"/>
      <c r="I5989" s="285"/>
      <c r="J5989" s="87"/>
      <c r="K5989" s="87"/>
      <c r="L5989" s="87"/>
      <c r="M5989" s="87"/>
    </row>
    <row r="5990" spans="1:13" hidden="1">
      <c r="A5990" s="293" t="str">
        <f t="shared" si="959"/>
        <v/>
      </c>
      <c r="B5990" s="289" t="str">
        <f t="shared" si="960"/>
        <v/>
      </c>
      <c r="C5990" s="292"/>
      <c r="D5990" s="292"/>
      <c r="E5990" s="291">
        <f t="shared" si="961"/>
        <v>0</v>
      </c>
      <c r="F5990" s="207">
        <f t="shared" ref="F5990:F5997" si="962">IF(D5990=0,0,C5990*E5990/D5990)</f>
        <v>0</v>
      </c>
      <c r="G5990" s="229"/>
      <c r="H5990" s="87"/>
      <c r="I5990" s="285"/>
      <c r="J5990" s="87"/>
      <c r="K5990" s="87"/>
      <c r="L5990" s="87"/>
      <c r="M5990" s="87"/>
    </row>
    <row r="5991" spans="1:13" hidden="1">
      <c r="A5991" s="293" t="str">
        <f t="shared" si="959"/>
        <v/>
      </c>
      <c r="B5991" s="289" t="str">
        <f t="shared" si="960"/>
        <v/>
      </c>
      <c r="C5991" s="292"/>
      <c r="D5991" s="292"/>
      <c r="E5991" s="291">
        <f t="shared" si="961"/>
        <v>0</v>
      </c>
      <c r="F5991" s="207">
        <f t="shared" si="962"/>
        <v>0</v>
      </c>
      <c r="G5991" s="229"/>
      <c r="H5991" s="87"/>
      <c r="I5991" s="285"/>
      <c r="J5991" s="87"/>
      <c r="K5991" s="87"/>
      <c r="L5991" s="87"/>
      <c r="M5991" s="87"/>
    </row>
    <row r="5992" spans="1:13" hidden="1">
      <c r="A5992" s="293" t="str">
        <f t="shared" si="959"/>
        <v/>
      </c>
      <c r="B5992" s="289" t="str">
        <f t="shared" si="960"/>
        <v/>
      </c>
      <c r="C5992" s="292"/>
      <c r="D5992" s="292"/>
      <c r="E5992" s="291">
        <f t="shared" si="961"/>
        <v>0</v>
      </c>
      <c r="F5992" s="207">
        <f t="shared" si="962"/>
        <v>0</v>
      </c>
      <c r="G5992" s="229"/>
      <c r="H5992" s="87"/>
      <c r="I5992" s="285"/>
      <c r="J5992" s="87"/>
      <c r="K5992" s="87"/>
      <c r="L5992" s="87"/>
      <c r="M5992" s="87"/>
    </row>
    <row r="5993" spans="1:13" hidden="1">
      <c r="A5993" s="293" t="str">
        <f t="shared" si="959"/>
        <v/>
      </c>
      <c r="B5993" s="289" t="str">
        <f t="shared" si="960"/>
        <v/>
      </c>
      <c r="C5993" s="292"/>
      <c r="D5993" s="292"/>
      <c r="E5993" s="291">
        <f t="shared" si="961"/>
        <v>0</v>
      </c>
      <c r="F5993" s="207">
        <f t="shared" si="962"/>
        <v>0</v>
      </c>
      <c r="G5993" s="229"/>
      <c r="H5993" s="87"/>
      <c r="I5993" s="285"/>
      <c r="J5993" s="87"/>
      <c r="K5993" s="87"/>
      <c r="L5993" s="87"/>
      <c r="M5993" s="87"/>
    </row>
    <row r="5994" spans="1:13" hidden="1">
      <c r="A5994" s="293" t="str">
        <f t="shared" si="959"/>
        <v/>
      </c>
      <c r="B5994" s="289" t="str">
        <f t="shared" si="960"/>
        <v/>
      </c>
      <c r="C5994" s="292"/>
      <c r="D5994" s="294"/>
      <c r="E5994" s="291">
        <f t="shared" si="961"/>
        <v>0</v>
      </c>
      <c r="F5994" s="207">
        <f t="shared" si="962"/>
        <v>0</v>
      </c>
      <c r="G5994" s="229"/>
      <c r="H5994" s="87"/>
      <c r="I5994" s="285"/>
      <c r="J5994" s="87"/>
      <c r="K5994" s="87"/>
      <c r="L5994" s="87"/>
      <c r="M5994" s="87"/>
    </row>
    <row r="5995" spans="1:13" hidden="1">
      <c r="A5995" s="293" t="str">
        <f t="shared" si="959"/>
        <v/>
      </c>
      <c r="B5995" s="289" t="str">
        <f t="shared" si="960"/>
        <v/>
      </c>
      <c r="C5995" s="292"/>
      <c r="D5995" s="294"/>
      <c r="E5995" s="291">
        <f t="shared" si="961"/>
        <v>0</v>
      </c>
      <c r="F5995" s="207">
        <f t="shared" si="962"/>
        <v>0</v>
      </c>
      <c r="G5995" s="229"/>
      <c r="H5995" s="87"/>
      <c r="I5995" s="285"/>
      <c r="J5995" s="87"/>
      <c r="K5995" s="87"/>
      <c r="L5995" s="87"/>
      <c r="M5995" s="87"/>
    </row>
    <row r="5996" spans="1:13" hidden="1">
      <c r="A5996" s="293" t="str">
        <f t="shared" si="959"/>
        <v/>
      </c>
      <c r="B5996" s="289" t="str">
        <f t="shared" si="960"/>
        <v/>
      </c>
      <c r="C5996" s="292"/>
      <c r="D5996" s="294"/>
      <c r="E5996" s="291">
        <f t="shared" si="961"/>
        <v>0</v>
      </c>
      <c r="F5996" s="207">
        <f t="shared" si="962"/>
        <v>0</v>
      </c>
      <c r="G5996" s="229"/>
      <c r="H5996" s="87"/>
      <c r="I5996" s="285"/>
      <c r="J5996" s="87"/>
      <c r="K5996" s="87"/>
      <c r="L5996" s="87"/>
      <c r="M5996" s="87"/>
    </row>
    <row r="5997" spans="1:13" hidden="1">
      <c r="A5997" s="293" t="str">
        <f t="shared" si="959"/>
        <v/>
      </c>
      <c r="B5997" s="289" t="str">
        <f t="shared" si="960"/>
        <v/>
      </c>
      <c r="C5997" s="292"/>
      <c r="D5997" s="294"/>
      <c r="E5997" s="291">
        <f t="shared" si="961"/>
        <v>0</v>
      </c>
      <c r="F5997" s="207">
        <f t="shared" si="962"/>
        <v>0</v>
      </c>
      <c r="G5997" s="235"/>
      <c r="H5997" s="87"/>
      <c r="I5997" s="285"/>
      <c r="J5997" s="87"/>
      <c r="K5997" s="87"/>
      <c r="L5997" s="87"/>
      <c r="M5997" s="87"/>
    </row>
    <row r="5998" spans="1:13" ht="13.5" hidden="1" thickBot="1">
      <c r="A5998" s="230"/>
      <c r="B5998" s="88"/>
      <c r="C5998" s="88"/>
      <c r="D5998" s="160"/>
      <c r="E5998" s="168"/>
      <c r="F5998" s="271" t="s">
        <v>100</v>
      </c>
      <c r="G5998" s="238">
        <f>SUM(F5989:F5997)</f>
        <v>0</v>
      </c>
      <c r="H5998" s="87"/>
      <c r="I5998" s="119"/>
      <c r="J5998" s="87"/>
      <c r="K5998" s="87"/>
      <c r="L5998" s="87"/>
      <c r="M5998" s="87"/>
    </row>
    <row r="5999" spans="1:13" ht="13.5" hidden="1" thickTop="1">
      <c r="A5999" s="239" t="s">
        <v>101</v>
      </c>
      <c r="B5999" s="89"/>
      <c r="C5999" s="89"/>
      <c r="D5999" s="161"/>
      <c r="E5999" s="169"/>
      <c r="F5999" s="161"/>
      <c r="G5999" s="232"/>
      <c r="H5999" s="87"/>
      <c r="I5999" s="119"/>
      <c r="J5999" s="87"/>
      <c r="K5999" s="87"/>
      <c r="L5999" s="87"/>
      <c r="M5999" s="87"/>
    </row>
    <row r="6000" spans="1:13" hidden="1">
      <c r="A6000" s="286" t="s">
        <v>2</v>
      </c>
      <c r="B6000" s="287"/>
      <c r="C6000" s="287"/>
      <c r="D6000" s="208"/>
      <c r="E6000" s="288" t="s">
        <v>102</v>
      </c>
      <c r="F6000" s="288" t="s">
        <v>45</v>
      </c>
      <c r="G6000" s="295" t="s">
        <v>102</v>
      </c>
      <c r="H6000" s="165"/>
      <c r="I6000" s="167"/>
      <c r="J6000" s="87"/>
      <c r="K6000" s="87"/>
      <c r="L6000" s="87"/>
      <c r="M6000" s="87"/>
    </row>
    <row r="6001" spans="1:13" hidden="1">
      <c r="A6001" s="296" t="s">
        <v>103</v>
      </c>
      <c r="B6001" s="209"/>
      <c r="C6001" s="209"/>
      <c r="D6001" s="210"/>
      <c r="E6001" s="284">
        <f>SUM(G5966,G5979,G5986,G5998)</f>
        <v>0</v>
      </c>
      <c r="F6001" s="297">
        <f>A</f>
        <v>0</v>
      </c>
      <c r="G6001" s="298">
        <f>E6001*F6001</f>
        <v>0</v>
      </c>
      <c r="H6001" s="87"/>
      <c r="I6001" s="173"/>
      <c r="J6001" s="87"/>
      <c r="K6001" s="87"/>
      <c r="L6001" s="87"/>
      <c r="M6001" s="87"/>
    </row>
    <row r="6002" spans="1:13" hidden="1">
      <c r="A6002" s="296" t="s">
        <v>104</v>
      </c>
      <c r="B6002" s="209"/>
      <c r="C6002" s="209"/>
      <c r="D6002" s="210"/>
      <c r="E6002" s="284">
        <f>SUM(G5966,G5979,G5986,G5998)</f>
        <v>0</v>
      </c>
      <c r="F6002" s="297">
        <f>I</f>
        <v>0</v>
      </c>
      <c r="G6002" s="298">
        <f>E6002*F6002</f>
        <v>0</v>
      </c>
      <c r="H6002" s="87"/>
      <c r="I6002" s="173"/>
      <c r="J6002" s="87"/>
      <c r="K6002" s="87"/>
      <c r="L6002" s="87"/>
      <c r="M6002" s="87"/>
    </row>
    <row r="6003" spans="1:13" hidden="1">
      <c r="A6003" s="296" t="s">
        <v>105</v>
      </c>
      <c r="B6003" s="209"/>
      <c r="C6003" s="209"/>
      <c r="D6003" s="210"/>
      <c r="E6003" s="284">
        <f>SUM(G5966,G5979,G5986,G5998)</f>
        <v>0</v>
      </c>
      <c r="F6003" s="297">
        <f>U</f>
        <v>0</v>
      </c>
      <c r="G6003" s="298">
        <f>E6003*F6003</f>
        <v>0</v>
      </c>
      <c r="H6003" s="87"/>
      <c r="I6003" s="173"/>
      <c r="J6003" s="87"/>
      <c r="K6003" s="87"/>
      <c r="L6003" s="87"/>
      <c r="M6003" s="87"/>
    </row>
    <row r="6004" spans="1:13" ht="23.25" hidden="1" thickBot="1">
      <c r="A6004" s="230"/>
      <c r="B6004" s="88"/>
      <c r="C6004" s="88"/>
      <c r="D6004" s="160"/>
      <c r="E6004" s="168"/>
      <c r="F6004" s="67" t="s">
        <v>106</v>
      </c>
      <c r="G6004" s="238">
        <f>SUM(G6001:G6003)</f>
        <v>0</v>
      </c>
      <c r="H6004" s="87"/>
      <c r="I6004" s="119"/>
      <c r="J6004" s="299" t="s">
        <v>107</v>
      </c>
      <c r="K6004" s="299" t="s">
        <v>108</v>
      </c>
      <c r="L6004" s="299" t="s">
        <v>106</v>
      </c>
      <c r="M6004" s="299" t="s">
        <v>105</v>
      </c>
    </row>
    <row r="6005" spans="1:13" ht="14.25" hidden="1" thickTop="1" thickBot="1">
      <c r="A6005" s="240"/>
      <c r="B6005" s="58"/>
      <c r="C6005" s="58"/>
      <c r="D6005" s="174"/>
      <c r="E6005" s="68" t="s">
        <v>108</v>
      </c>
      <c r="F6005" s="69"/>
      <c r="G6005" s="241">
        <f>ROUND(SUM(G5966,G5979,G5986,G5998,G6004),0)</f>
        <v>0</v>
      </c>
      <c r="H6005" s="58"/>
      <c r="I6005" s="118"/>
      <c r="J6005" s="300" t="str">
        <f>B5942</f>
        <v>8.10</v>
      </c>
      <c r="K6005" s="301">
        <f>G6005</f>
        <v>0</v>
      </c>
      <c r="L6005" s="302">
        <f>ROUND(SUM(G5966,G5979,G5986,G5998),0)</f>
        <v>0</v>
      </c>
      <c r="M6005" s="303">
        <f>G6003</f>
        <v>0</v>
      </c>
    </row>
    <row r="6006" spans="1:13" ht="26.25" hidden="1" thickTop="1">
      <c r="A6006" s="242" t="s">
        <v>109</v>
      </c>
      <c r="B6006" s="87"/>
      <c r="C6006" s="87"/>
      <c r="D6006" s="162"/>
      <c r="E6006" s="166"/>
      <c r="F6006" s="162"/>
      <c r="G6006" s="225"/>
      <c r="H6006" s="87"/>
      <c r="I6006" s="119"/>
      <c r="J6006" s="87"/>
      <c r="K6006" s="87"/>
      <c r="L6006" s="87"/>
      <c r="M6006" s="87"/>
    </row>
    <row r="6007" spans="1:13" hidden="1">
      <c r="A6007" s="242"/>
      <c r="B6007" s="175"/>
      <c r="C6007" s="175"/>
      <c r="D6007" s="176"/>
      <c r="E6007" s="166"/>
      <c r="F6007" s="162"/>
      <c r="G6007" s="243">
        <f ca="1">TODAY()</f>
        <v>46244</v>
      </c>
      <c r="H6007" s="87"/>
      <c r="I6007" s="119"/>
      <c r="J6007" s="87"/>
      <c r="K6007" s="87"/>
      <c r="L6007" s="87"/>
      <c r="M6007" s="87"/>
    </row>
    <row r="6008" spans="1:13" ht="13.5" hidden="1" thickBot="1">
      <c r="A6008" s="244"/>
      <c r="B6008" s="245"/>
      <c r="C6008" s="245"/>
      <c r="D6008" s="246"/>
      <c r="E6008" s="247"/>
      <c r="F6008" s="246"/>
      <c r="G6008" s="248"/>
      <c r="H6008" s="87"/>
      <c r="I6008" s="119"/>
      <c r="J6008" s="87"/>
      <c r="K6008" s="87"/>
      <c r="L6008" s="87"/>
      <c r="M6008" s="87"/>
    </row>
    <row r="6009" spans="1:13" hidden="1">
      <c r="A6009" s="217"/>
      <c r="B6009" s="218"/>
      <c r="C6009" s="218"/>
      <c r="D6009" s="219"/>
      <c r="E6009" s="220"/>
      <c r="F6009" s="219"/>
      <c r="G6009" s="221" t="s">
        <v>77</v>
      </c>
      <c r="H6009" s="58"/>
      <c r="I6009" s="118"/>
      <c r="J6009" s="58"/>
      <c r="K6009" s="58"/>
      <c r="L6009" s="58"/>
      <c r="M6009" s="87"/>
    </row>
    <row r="6010" spans="1:13" hidden="1">
      <c r="A6010" s="222" t="s">
        <v>78</v>
      </c>
      <c r="B6010" s="508" t="str">
        <f>Proponente</f>
        <v>Proponente BCDA</v>
      </c>
      <c r="C6010" s="508"/>
      <c r="D6010" s="508"/>
      <c r="E6010" s="508"/>
      <c r="F6010" s="508"/>
      <c r="G6010" s="509"/>
      <c r="H6010" s="87"/>
      <c r="I6010" s="119"/>
      <c r="J6010" s="87"/>
      <c r="K6010" s="87"/>
      <c r="L6010" s="87"/>
      <c r="M6010" s="87"/>
    </row>
    <row r="6011" spans="1:13" hidden="1">
      <c r="A6011" s="222" t="s">
        <v>79</v>
      </c>
      <c r="B6011" s="87" t="str">
        <f>VLOOKUP(B6012,'4_Presupuesto de Obra'!$A$8:$D$182,2,FALSE)</f>
        <v>8.11</v>
      </c>
      <c r="C6011" s="508">
        <f>VLOOKUP(B6012,'4_Presupuesto de Obra'!$A$8:$D$182,3,FALSE)</f>
        <v>0</v>
      </c>
      <c r="D6011" s="508"/>
      <c r="E6011" s="508"/>
      <c r="F6011" s="508"/>
      <c r="G6011" s="509"/>
      <c r="H6011" s="87"/>
      <c r="I6011" s="119"/>
      <c r="J6011" s="87"/>
      <c r="K6011" s="87"/>
      <c r="L6011" s="87"/>
      <c r="M6011" s="87"/>
    </row>
    <row r="6012" spans="1:13" hidden="1">
      <c r="A6012" s="223"/>
      <c r="B6012" s="216">
        <f>+B5943+1</f>
        <v>88</v>
      </c>
      <c r="C6012" s="87"/>
      <c r="D6012" s="162"/>
      <c r="E6012" s="166"/>
      <c r="F6012" s="59" t="s">
        <v>80</v>
      </c>
      <c r="G6012" s="224">
        <f>VLOOKUP(B6012,'4_Presupuesto de Obra'!$A$8:$D$182,4,FALSE)</f>
        <v>0</v>
      </c>
      <c r="H6012" s="87"/>
      <c r="I6012" s="119"/>
      <c r="J6012" s="87"/>
      <c r="K6012" s="87"/>
      <c r="L6012" s="87"/>
      <c r="M6012" s="87"/>
    </row>
    <row r="6013" spans="1:13" ht="13.5" hidden="1" thickBot="1">
      <c r="A6013" s="222" t="s">
        <v>81</v>
      </c>
      <c r="B6013" s="87"/>
      <c r="C6013" s="87"/>
      <c r="D6013" s="162"/>
      <c r="E6013" s="166"/>
      <c r="F6013" s="162"/>
      <c r="G6013" s="225"/>
      <c r="H6013" s="87"/>
      <c r="I6013" s="167"/>
      <c r="J6013" s="87"/>
      <c r="K6013" s="87"/>
      <c r="L6013" s="87"/>
      <c r="M6013" s="87"/>
    </row>
    <row r="6014" spans="1:13" ht="13.5" hidden="1" thickTop="1">
      <c r="A6014" s="226" t="s">
        <v>2</v>
      </c>
      <c r="B6014" s="158" t="s">
        <v>83</v>
      </c>
      <c r="C6014" s="158" t="s">
        <v>84</v>
      </c>
      <c r="D6014" s="159" t="s">
        <v>85</v>
      </c>
      <c r="E6014" s="65" t="s">
        <v>86</v>
      </c>
      <c r="F6014" s="65" t="s">
        <v>87</v>
      </c>
      <c r="G6014" s="227" t="s">
        <v>88</v>
      </c>
      <c r="H6014" s="165"/>
      <c r="I6014" s="167"/>
      <c r="J6014" s="165"/>
      <c r="K6014" s="165"/>
      <c r="L6014" s="165"/>
      <c r="M6014" s="87"/>
    </row>
    <row r="6015" spans="1:13" hidden="1">
      <c r="A6015" s="281" t="str">
        <f t="shared" ref="A6015:A6034" si="963">IF(I6015=0,"-",VLOOKUP(I6015,EQUIPOS,2,FALSE))</f>
        <v>-</v>
      </c>
      <c r="B6015" s="282"/>
      <c r="C6015" s="282"/>
      <c r="D6015" s="283"/>
      <c r="E6015" s="284">
        <f t="shared" ref="E6015:E6034" si="964">IF(I6015=0,0,VLOOKUP(I6015,EQUIPOS,4,FALSE))</f>
        <v>0</v>
      </c>
      <c r="F6015" s="207">
        <f t="shared" ref="F6015:F6034" si="965">IF(D6015=0,0,E6015/D6015)</f>
        <v>0</v>
      </c>
      <c r="G6015" s="228"/>
      <c r="H6015" s="87"/>
      <c r="I6015" s="285"/>
      <c r="J6015" s="87"/>
      <c r="K6015" s="87"/>
      <c r="L6015" s="87"/>
      <c r="M6015" s="87"/>
    </row>
    <row r="6016" spans="1:13" hidden="1">
      <c r="A6016" s="281" t="str">
        <f t="shared" si="963"/>
        <v>-</v>
      </c>
      <c r="B6016" s="282"/>
      <c r="C6016" s="282"/>
      <c r="D6016" s="283"/>
      <c r="E6016" s="284">
        <f t="shared" si="964"/>
        <v>0</v>
      </c>
      <c r="F6016" s="207">
        <f t="shared" si="965"/>
        <v>0</v>
      </c>
      <c r="G6016" s="229"/>
      <c r="H6016" s="87"/>
      <c r="I6016" s="285"/>
      <c r="J6016" s="87"/>
      <c r="K6016" s="87"/>
      <c r="L6016" s="87"/>
      <c r="M6016" s="87"/>
    </row>
    <row r="6017" spans="1:13" hidden="1">
      <c r="A6017" s="281" t="str">
        <f t="shared" si="963"/>
        <v>-</v>
      </c>
      <c r="B6017" s="282"/>
      <c r="C6017" s="282"/>
      <c r="D6017" s="283"/>
      <c r="E6017" s="284">
        <f t="shared" si="964"/>
        <v>0</v>
      </c>
      <c r="F6017" s="207">
        <f t="shared" si="965"/>
        <v>0</v>
      </c>
      <c r="G6017" s="229"/>
      <c r="H6017" s="87"/>
      <c r="I6017" s="285"/>
      <c r="J6017" s="87"/>
      <c r="K6017" s="87"/>
      <c r="L6017" s="87"/>
      <c r="M6017" s="87"/>
    </row>
    <row r="6018" spans="1:13" hidden="1">
      <c r="A6018" s="281" t="str">
        <f t="shared" si="963"/>
        <v>-</v>
      </c>
      <c r="B6018" s="282"/>
      <c r="C6018" s="282"/>
      <c r="D6018" s="283"/>
      <c r="E6018" s="284">
        <f t="shared" si="964"/>
        <v>0</v>
      </c>
      <c r="F6018" s="207">
        <f t="shared" si="965"/>
        <v>0</v>
      </c>
      <c r="G6018" s="229"/>
      <c r="H6018" s="87"/>
      <c r="I6018" s="285"/>
      <c r="J6018" s="87"/>
      <c r="K6018" s="87"/>
      <c r="L6018" s="87"/>
      <c r="M6018" s="87"/>
    </row>
    <row r="6019" spans="1:13" hidden="1">
      <c r="A6019" s="281" t="str">
        <f t="shared" si="963"/>
        <v>-</v>
      </c>
      <c r="B6019" s="282"/>
      <c r="C6019" s="282"/>
      <c r="D6019" s="283"/>
      <c r="E6019" s="284">
        <f t="shared" si="964"/>
        <v>0</v>
      </c>
      <c r="F6019" s="207">
        <f t="shared" si="965"/>
        <v>0</v>
      </c>
      <c r="G6019" s="229"/>
      <c r="H6019" s="87"/>
      <c r="I6019" s="285"/>
      <c r="J6019" s="87"/>
      <c r="K6019" s="87"/>
      <c r="L6019" s="87"/>
      <c r="M6019" s="87"/>
    </row>
    <row r="6020" spans="1:13" hidden="1">
      <c r="A6020" s="281" t="str">
        <f t="shared" si="963"/>
        <v>-</v>
      </c>
      <c r="B6020" s="282"/>
      <c r="C6020" s="282"/>
      <c r="D6020" s="283"/>
      <c r="E6020" s="284">
        <f t="shared" si="964"/>
        <v>0</v>
      </c>
      <c r="F6020" s="207">
        <f t="shared" si="965"/>
        <v>0</v>
      </c>
      <c r="G6020" s="229"/>
      <c r="H6020" s="87"/>
      <c r="I6020" s="285"/>
      <c r="J6020" s="87"/>
      <c r="K6020" s="87"/>
      <c r="L6020" s="87"/>
      <c r="M6020" s="87"/>
    </row>
    <row r="6021" spans="1:13" hidden="1">
      <c r="A6021" s="281" t="str">
        <f t="shared" si="963"/>
        <v>-</v>
      </c>
      <c r="B6021" s="282"/>
      <c r="C6021" s="282"/>
      <c r="D6021" s="283"/>
      <c r="E6021" s="284">
        <f t="shared" si="964"/>
        <v>0</v>
      </c>
      <c r="F6021" s="207">
        <f t="shared" si="965"/>
        <v>0</v>
      </c>
      <c r="G6021" s="235"/>
      <c r="H6021" s="87"/>
      <c r="I6021" s="285"/>
      <c r="J6021" s="87"/>
      <c r="K6021" s="87"/>
      <c r="L6021" s="87"/>
      <c r="M6021" s="87"/>
    </row>
    <row r="6022" spans="1:13" hidden="1">
      <c r="A6022" s="281" t="str">
        <f t="shared" si="963"/>
        <v>-</v>
      </c>
      <c r="B6022" s="282"/>
      <c r="C6022" s="282"/>
      <c r="D6022" s="283"/>
      <c r="E6022" s="284">
        <f t="shared" si="964"/>
        <v>0</v>
      </c>
      <c r="F6022" s="207">
        <f t="shared" si="965"/>
        <v>0</v>
      </c>
      <c r="G6022" s="229"/>
      <c r="H6022" s="87"/>
      <c r="I6022" s="285"/>
      <c r="J6022" s="87"/>
      <c r="K6022" s="87"/>
      <c r="L6022" s="87"/>
      <c r="M6022" s="87"/>
    </row>
    <row r="6023" spans="1:13" hidden="1">
      <c r="A6023" s="281" t="str">
        <f t="shared" si="963"/>
        <v>-</v>
      </c>
      <c r="B6023" s="282"/>
      <c r="C6023" s="282"/>
      <c r="D6023" s="283"/>
      <c r="E6023" s="284">
        <f t="shared" si="964"/>
        <v>0</v>
      </c>
      <c r="F6023" s="207">
        <f t="shared" si="965"/>
        <v>0</v>
      </c>
      <c r="G6023" s="229"/>
      <c r="H6023" s="87"/>
      <c r="I6023" s="285"/>
      <c r="J6023" s="87"/>
      <c r="K6023" s="87"/>
      <c r="L6023" s="87"/>
      <c r="M6023" s="87"/>
    </row>
    <row r="6024" spans="1:13" hidden="1">
      <c r="A6024" s="281" t="str">
        <f t="shared" si="963"/>
        <v>-</v>
      </c>
      <c r="B6024" s="282"/>
      <c r="C6024" s="282"/>
      <c r="D6024" s="283"/>
      <c r="E6024" s="284">
        <f t="shared" si="964"/>
        <v>0</v>
      </c>
      <c r="F6024" s="207">
        <f t="shared" si="965"/>
        <v>0</v>
      </c>
      <c r="G6024" s="229"/>
      <c r="H6024" s="87"/>
      <c r="I6024" s="285"/>
      <c r="J6024" s="87"/>
      <c r="K6024" s="87"/>
      <c r="L6024" s="87"/>
      <c r="M6024" s="87"/>
    </row>
    <row r="6025" spans="1:13" hidden="1">
      <c r="A6025" s="281" t="str">
        <f t="shared" si="963"/>
        <v>-</v>
      </c>
      <c r="B6025" s="282"/>
      <c r="C6025" s="282"/>
      <c r="D6025" s="283"/>
      <c r="E6025" s="284">
        <f t="shared" si="964"/>
        <v>0</v>
      </c>
      <c r="F6025" s="207">
        <f t="shared" si="965"/>
        <v>0</v>
      </c>
      <c r="G6025" s="229"/>
      <c r="H6025" s="87"/>
      <c r="I6025" s="285"/>
      <c r="J6025" s="87"/>
      <c r="K6025" s="87"/>
      <c r="L6025" s="87"/>
      <c r="M6025" s="87"/>
    </row>
    <row r="6026" spans="1:13" hidden="1">
      <c r="A6026" s="281" t="str">
        <f t="shared" si="963"/>
        <v>-</v>
      </c>
      <c r="B6026" s="282"/>
      <c r="C6026" s="282"/>
      <c r="D6026" s="283"/>
      <c r="E6026" s="284">
        <f t="shared" si="964"/>
        <v>0</v>
      </c>
      <c r="F6026" s="207">
        <f t="shared" si="965"/>
        <v>0</v>
      </c>
      <c r="G6026" s="229"/>
      <c r="H6026" s="87"/>
      <c r="I6026" s="285"/>
      <c r="J6026" s="87"/>
      <c r="K6026" s="87"/>
      <c r="L6026" s="87"/>
      <c r="M6026" s="87"/>
    </row>
    <row r="6027" spans="1:13" hidden="1">
      <c r="A6027" s="281" t="str">
        <f t="shared" si="963"/>
        <v>-</v>
      </c>
      <c r="B6027" s="282"/>
      <c r="C6027" s="282"/>
      <c r="D6027" s="283"/>
      <c r="E6027" s="284">
        <f t="shared" si="964"/>
        <v>0</v>
      </c>
      <c r="F6027" s="207">
        <f t="shared" si="965"/>
        <v>0</v>
      </c>
      <c r="G6027" s="229"/>
      <c r="H6027" s="87"/>
      <c r="I6027" s="285"/>
      <c r="J6027" s="87"/>
      <c r="K6027" s="87"/>
      <c r="L6027" s="87"/>
      <c r="M6027" s="87"/>
    </row>
    <row r="6028" spans="1:13" hidden="1">
      <c r="A6028" s="281" t="str">
        <f t="shared" si="963"/>
        <v>-</v>
      </c>
      <c r="B6028" s="282"/>
      <c r="C6028" s="282"/>
      <c r="D6028" s="283"/>
      <c r="E6028" s="284">
        <f t="shared" si="964"/>
        <v>0</v>
      </c>
      <c r="F6028" s="207">
        <f t="shared" si="965"/>
        <v>0</v>
      </c>
      <c r="G6028" s="229"/>
      <c r="H6028" s="87"/>
      <c r="I6028" s="285"/>
      <c r="J6028" s="87"/>
      <c r="K6028" s="87"/>
      <c r="L6028" s="87"/>
      <c r="M6028" s="87"/>
    </row>
    <row r="6029" spans="1:13" hidden="1">
      <c r="A6029" s="281" t="str">
        <f t="shared" si="963"/>
        <v>-</v>
      </c>
      <c r="B6029" s="282"/>
      <c r="C6029" s="282"/>
      <c r="D6029" s="283"/>
      <c r="E6029" s="284">
        <f t="shared" si="964"/>
        <v>0</v>
      </c>
      <c r="F6029" s="207">
        <f t="shared" si="965"/>
        <v>0</v>
      </c>
      <c r="G6029" s="229"/>
      <c r="H6029" s="87"/>
      <c r="I6029" s="285"/>
      <c r="J6029" s="87"/>
      <c r="K6029" s="87"/>
      <c r="L6029" s="87"/>
      <c r="M6029" s="87"/>
    </row>
    <row r="6030" spans="1:13" hidden="1">
      <c r="A6030" s="281" t="str">
        <f t="shared" si="963"/>
        <v>-</v>
      </c>
      <c r="B6030" s="282"/>
      <c r="C6030" s="282"/>
      <c r="D6030" s="283"/>
      <c r="E6030" s="284">
        <f t="shared" si="964"/>
        <v>0</v>
      </c>
      <c r="F6030" s="207">
        <f t="shared" si="965"/>
        <v>0</v>
      </c>
      <c r="G6030" s="229"/>
      <c r="H6030" s="87"/>
      <c r="I6030" s="285"/>
      <c r="J6030" s="87"/>
      <c r="K6030" s="87"/>
      <c r="L6030" s="87"/>
      <c r="M6030" s="87"/>
    </row>
    <row r="6031" spans="1:13" hidden="1">
      <c r="A6031" s="281" t="str">
        <f t="shared" si="963"/>
        <v>-</v>
      </c>
      <c r="B6031" s="282"/>
      <c r="C6031" s="282"/>
      <c r="D6031" s="283"/>
      <c r="E6031" s="284">
        <f t="shared" si="964"/>
        <v>0</v>
      </c>
      <c r="F6031" s="207">
        <f t="shared" si="965"/>
        <v>0</v>
      </c>
      <c r="G6031" s="229"/>
      <c r="H6031" s="87"/>
      <c r="I6031" s="285"/>
      <c r="J6031" s="87"/>
      <c r="K6031" s="87"/>
      <c r="L6031" s="87"/>
      <c r="M6031" s="87"/>
    </row>
    <row r="6032" spans="1:13" hidden="1">
      <c r="A6032" s="281" t="str">
        <f t="shared" si="963"/>
        <v>-</v>
      </c>
      <c r="B6032" s="282"/>
      <c r="C6032" s="282"/>
      <c r="D6032" s="283"/>
      <c r="E6032" s="284">
        <f t="shared" si="964"/>
        <v>0</v>
      </c>
      <c r="F6032" s="207">
        <f t="shared" si="965"/>
        <v>0</v>
      </c>
      <c r="G6032" s="229"/>
      <c r="H6032" s="87"/>
      <c r="I6032" s="285"/>
      <c r="J6032" s="87"/>
      <c r="K6032" s="87"/>
      <c r="L6032" s="87"/>
      <c r="M6032" s="87"/>
    </row>
    <row r="6033" spans="1:13" hidden="1">
      <c r="A6033" s="281" t="str">
        <f t="shared" si="963"/>
        <v>-</v>
      </c>
      <c r="B6033" s="282"/>
      <c r="C6033" s="282"/>
      <c r="D6033" s="283"/>
      <c r="E6033" s="284">
        <f t="shared" si="964"/>
        <v>0</v>
      </c>
      <c r="F6033" s="207">
        <f t="shared" si="965"/>
        <v>0</v>
      </c>
      <c r="G6033" s="229"/>
      <c r="H6033" s="87"/>
      <c r="I6033" s="285"/>
      <c r="J6033" s="87"/>
      <c r="K6033" s="87"/>
      <c r="L6033" s="87"/>
      <c r="M6033" s="87"/>
    </row>
    <row r="6034" spans="1:13" hidden="1">
      <c r="A6034" s="281" t="str">
        <f t="shared" si="963"/>
        <v>-</v>
      </c>
      <c r="B6034" s="282"/>
      <c r="C6034" s="282"/>
      <c r="D6034" s="283"/>
      <c r="E6034" s="284">
        <f t="shared" si="964"/>
        <v>0</v>
      </c>
      <c r="F6034" s="207">
        <f t="shared" si="965"/>
        <v>0</v>
      </c>
      <c r="G6034" s="229"/>
      <c r="H6034" s="87"/>
      <c r="I6034" s="285"/>
      <c r="J6034" s="87"/>
      <c r="K6034" s="87"/>
      <c r="L6034" s="87"/>
      <c r="M6034" s="87"/>
    </row>
    <row r="6035" spans="1:13" ht="13.5" hidden="1" thickBot="1">
      <c r="A6035" s="230"/>
      <c r="B6035" s="88"/>
      <c r="C6035" s="88"/>
      <c r="D6035" s="160"/>
      <c r="E6035" s="168"/>
      <c r="F6035" s="271" t="s">
        <v>89</v>
      </c>
      <c r="G6035" s="272">
        <f>SUM(F6015:F6034)</f>
        <v>0</v>
      </c>
      <c r="H6035" s="87"/>
      <c r="I6035" s="119"/>
      <c r="J6035" s="87"/>
      <c r="K6035" s="87"/>
      <c r="L6035" s="87"/>
      <c r="M6035" s="87"/>
    </row>
    <row r="6036" spans="1:13" ht="13.5" hidden="1" thickTop="1">
      <c r="A6036" s="231" t="s">
        <v>90</v>
      </c>
      <c r="B6036" s="89"/>
      <c r="C6036" s="89"/>
      <c r="D6036" s="161"/>
      <c r="E6036" s="169"/>
      <c r="F6036" s="161"/>
      <c r="G6036" s="232"/>
      <c r="H6036" s="87"/>
      <c r="I6036" s="119"/>
      <c r="J6036" s="87"/>
      <c r="K6036" s="87"/>
      <c r="L6036" s="87"/>
      <c r="M6036" s="87"/>
    </row>
    <row r="6037" spans="1:13" hidden="1">
      <c r="A6037" s="286" t="s">
        <v>2</v>
      </c>
      <c r="B6037" s="287"/>
      <c r="C6037" s="273" t="s">
        <v>3</v>
      </c>
      <c r="D6037" s="288" t="s">
        <v>91</v>
      </c>
      <c r="E6037" s="288" t="s">
        <v>92</v>
      </c>
      <c r="F6037" s="288" t="s">
        <v>87</v>
      </c>
      <c r="G6037" s="233" t="s">
        <v>88</v>
      </c>
      <c r="H6037" s="165"/>
      <c r="I6037" s="167"/>
      <c r="J6037" s="165"/>
      <c r="K6037" s="165"/>
      <c r="L6037" s="165"/>
      <c r="M6037" s="87"/>
    </row>
    <row r="6038" spans="1:13" hidden="1">
      <c r="A6038" s="506" t="str">
        <f t="shared" ref="A6038:A6047" si="966">IF(I6038=0,"",VLOOKUP(I6038,MATERIALES,2,FALSE))</f>
        <v/>
      </c>
      <c r="B6038" s="507"/>
      <c r="C6038" s="289" t="str">
        <f t="shared" ref="C6038:C6047" si="967">IF(I6038=0,"",VLOOKUP(I6038,MATERIALES,4,FALSE))</f>
        <v/>
      </c>
      <c r="D6038" s="290"/>
      <c r="E6038" s="291">
        <f t="shared" ref="E6038:E6047" si="968">IF(I6038=0,0,VLOOKUP(I6038,MATERIALES,4,FALSE))</f>
        <v>0</v>
      </c>
      <c r="F6038" s="207">
        <f>D6038*E6038</f>
        <v>0</v>
      </c>
      <c r="G6038" s="228"/>
      <c r="H6038" s="87"/>
      <c r="I6038" s="285"/>
      <c r="J6038" s="87"/>
      <c r="K6038" s="87"/>
      <c r="L6038" s="87"/>
      <c r="M6038" s="87"/>
    </row>
    <row r="6039" spans="1:13" hidden="1">
      <c r="A6039" s="506" t="str">
        <f t="shared" si="966"/>
        <v/>
      </c>
      <c r="B6039" s="507"/>
      <c r="C6039" s="289" t="str">
        <f t="shared" si="967"/>
        <v/>
      </c>
      <c r="D6039" s="290"/>
      <c r="E6039" s="291">
        <f t="shared" si="968"/>
        <v>0</v>
      </c>
      <c r="F6039" s="207">
        <f t="shared" ref="F6039:F6047" si="969">D6039*E6039</f>
        <v>0</v>
      </c>
      <c r="G6039" s="229"/>
      <c r="H6039" s="87"/>
      <c r="I6039" s="285"/>
      <c r="J6039" s="87"/>
      <c r="K6039" s="87"/>
      <c r="L6039" s="87"/>
      <c r="M6039" s="87"/>
    </row>
    <row r="6040" spans="1:13" hidden="1">
      <c r="A6040" s="506" t="str">
        <f t="shared" si="966"/>
        <v/>
      </c>
      <c r="B6040" s="507"/>
      <c r="C6040" s="289" t="str">
        <f t="shared" si="967"/>
        <v/>
      </c>
      <c r="D6040" s="290"/>
      <c r="E6040" s="291">
        <f t="shared" si="968"/>
        <v>0</v>
      </c>
      <c r="F6040" s="207">
        <f t="shared" si="969"/>
        <v>0</v>
      </c>
      <c r="G6040" s="229"/>
      <c r="H6040" s="87"/>
      <c r="I6040" s="285"/>
      <c r="J6040" s="87"/>
      <c r="K6040" s="87"/>
      <c r="L6040" s="87"/>
      <c r="M6040" s="87"/>
    </row>
    <row r="6041" spans="1:13" hidden="1">
      <c r="A6041" s="506" t="str">
        <f t="shared" si="966"/>
        <v/>
      </c>
      <c r="B6041" s="507"/>
      <c r="C6041" s="289" t="str">
        <f t="shared" si="967"/>
        <v/>
      </c>
      <c r="D6041" s="290"/>
      <c r="E6041" s="291">
        <f t="shared" si="968"/>
        <v>0</v>
      </c>
      <c r="F6041" s="207">
        <f t="shared" si="969"/>
        <v>0</v>
      </c>
      <c r="G6041" s="229"/>
      <c r="H6041" s="87"/>
      <c r="I6041" s="285"/>
      <c r="J6041" s="87"/>
      <c r="K6041" s="87"/>
      <c r="L6041" s="87"/>
      <c r="M6041" s="87"/>
    </row>
    <row r="6042" spans="1:13" hidden="1">
      <c r="A6042" s="506" t="str">
        <f t="shared" si="966"/>
        <v/>
      </c>
      <c r="B6042" s="507"/>
      <c r="C6042" s="289" t="str">
        <f t="shared" si="967"/>
        <v/>
      </c>
      <c r="D6042" s="290"/>
      <c r="E6042" s="291">
        <f t="shared" si="968"/>
        <v>0</v>
      </c>
      <c r="F6042" s="207">
        <f t="shared" si="969"/>
        <v>0</v>
      </c>
      <c r="G6042" s="229"/>
      <c r="H6042" s="87"/>
      <c r="I6042" s="285"/>
      <c r="J6042" s="87"/>
      <c r="K6042" s="87"/>
      <c r="L6042" s="87"/>
      <c r="M6042" s="87"/>
    </row>
    <row r="6043" spans="1:13" hidden="1">
      <c r="A6043" s="506" t="str">
        <f t="shared" si="966"/>
        <v/>
      </c>
      <c r="B6043" s="507"/>
      <c r="C6043" s="289" t="str">
        <f t="shared" si="967"/>
        <v/>
      </c>
      <c r="D6043" s="290"/>
      <c r="E6043" s="291">
        <f t="shared" si="968"/>
        <v>0</v>
      </c>
      <c r="F6043" s="207">
        <f t="shared" si="969"/>
        <v>0</v>
      </c>
      <c r="G6043" s="229"/>
      <c r="H6043" s="87"/>
      <c r="I6043" s="285"/>
      <c r="J6043" s="87"/>
      <c r="K6043" s="87"/>
      <c r="L6043" s="87"/>
      <c r="M6043" s="87"/>
    </row>
    <row r="6044" spans="1:13" hidden="1">
      <c r="A6044" s="506" t="str">
        <f t="shared" si="966"/>
        <v/>
      </c>
      <c r="B6044" s="507"/>
      <c r="C6044" s="289" t="str">
        <f t="shared" si="967"/>
        <v/>
      </c>
      <c r="D6044" s="290"/>
      <c r="E6044" s="291">
        <f t="shared" si="968"/>
        <v>0</v>
      </c>
      <c r="F6044" s="207">
        <f t="shared" si="969"/>
        <v>0</v>
      </c>
      <c r="G6044" s="229"/>
      <c r="H6044" s="87"/>
      <c r="I6044" s="285"/>
      <c r="J6044" s="87"/>
      <c r="K6044" s="87"/>
      <c r="L6044" s="87"/>
      <c r="M6044" s="87"/>
    </row>
    <row r="6045" spans="1:13" hidden="1">
      <c r="A6045" s="506" t="str">
        <f t="shared" si="966"/>
        <v/>
      </c>
      <c r="B6045" s="507"/>
      <c r="C6045" s="289" t="str">
        <f t="shared" si="967"/>
        <v/>
      </c>
      <c r="D6045" s="290"/>
      <c r="E6045" s="291">
        <f t="shared" si="968"/>
        <v>0</v>
      </c>
      <c r="F6045" s="207">
        <f t="shared" si="969"/>
        <v>0</v>
      </c>
      <c r="G6045" s="234"/>
      <c r="H6045" s="87"/>
      <c r="I6045" s="285"/>
      <c r="J6045" s="87"/>
      <c r="K6045" s="87"/>
      <c r="L6045" s="87"/>
      <c r="M6045" s="87"/>
    </row>
    <row r="6046" spans="1:13" hidden="1">
      <c r="A6046" s="506" t="str">
        <f t="shared" si="966"/>
        <v/>
      </c>
      <c r="B6046" s="507"/>
      <c r="C6046" s="289" t="str">
        <f t="shared" si="967"/>
        <v/>
      </c>
      <c r="D6046" s="290"/>
      <c r="E6046" s="291">
        <f t="shared" si="968"/>
        <v>0</v>
      </c>
      <c r="F6046" s="207">
        <f t="shared" si="969"/>
        <v>0</v>
      </c>
      <c r="G6046" s="229"/>
      <c r="H6046" s="87"/>
      <c r="I6046" s="285"/>
      <c r="J6046" s="87"/>
      <c r="K6046" s="87"/>
      <c r="L6046" s="87"/>
      <c r="M6046" s="87"/>
    </row>
    <row r="6047" spans="1:13" hidden="1">
      <c r="A6047" s="506" t="str">
        <f t="shared" si="966"/>
        <v/>
      </c>
      <c r="B6047" s="507"/>
      <c r="C6047" s="289" t="str">
        <f t="shared" si="967"/>
        <v/>
      </c>
      <c r="D6047" s="290"/>
      <c r="E6047" s="291">
        <f t="shared" si="968"/>
        <v>0</v>
      </c>
      <c r="F6047" s="207">
        <f t="shared" si="969"/>
        <v>0</v>
      </c>
      <c r="G6047" s="235"/>
      <c r="H6047" s="87"/>
      <c r="I6047" s="285"/>
      <c r="J6047" s="87"/>
      <c r="K6047" s="87"/>
      <c r="L6047" s="87"/>
      <c r="M6047" s="87"/>
    </row>
    <row r="6048" spans="1:13" ht="13.5" hidden="1" thickBot="1">
      <c r="A6048" s="223"/>
      <c r="B6048" s="87"/>
      <c r="C6048" s="87"/>
      <c r="D6048" s="162"/>
      <c r="E6048" s="170"/>
      <c r="F6048" s="66" t="s">
        <v>93</v>
      </c>
      <c r="G6048" s="234">
        <f>SUM(F6038:F6047)</f>
        <v>0</v>
      </c>
      <c r="H6048" s="87"/>
      <c r="I6048" s="119"/>
      <c r="J6048" s="87"/>
      <c r="K6048" s="87"/>
      <c r="L6048" s="87"/>
      <c r="M6048" s="87"/>
    </row>
    <row r="6049" spans="1:13" ht="14.25" hidden="1" thickTop="1" thickBot="1">
      <c r="A6049" s="236" t="s">
        <v>94</v>
      </c>
      <c r="B6049" s="90"/>
      <c r="C6049" s="90"/>
      <c r="D6049" s="163"/>
      <c r="E6049" s="171"/>
      <c r="F6049" s="163"/>
      <c r="G6049" s="237"/>
      <c r="H6049" s="87"/>
      <c r="I6049" s="119"/>
      <c r="J6049" s="87"/>
      <c r="K6049" s="87"/>
      <c r="L6049" s="87"/>
      <c r="M6049" s="87"/>
    </row>
    <row r="6050" spans="1:13" ht="13.5" hidden="1" thickTop="1">
      <c r="A6050" s="286" t="s">
        <v>2</v>
      </c>
      <c r="B6050" s="287"/>
      <c r="C6050" s="288" t="s">
        <v>95</v>
      </c>
      <c r="D6050" s="288" t="s">
        <v>96</v>
      </c>
      <c r="E6050" s="288" t="s">
        <v>97</v>
      </c>
      <c r="F6050" s="288" t="s">
        <v>87</v>
      </c>
      <c r="G6050" s="233" t="s">
        <v>88</v>
      </c>
      <c r="H6050" s="87"/>
      <c r="I6050" s="119"/>
      <c r="J6050" s="87"/>
      <c r="K6050" s="87"/>
      <c r="L6050" s="87"/>
      <c r="M6050" s="87"/>
    </row>
    <row r="6051" spans="1:13" hidden="1">
      <c r="A6051" s="506" t="str">
        <f>IF(I6051=0,"",VLOOKUP(I6051,EQUIPOS,2,FALSE))</f>
        <v/>
      </c>
      <c r="B6051" s="507"/>
      <c r="C6051" s="292"/>
      <c r="D6051" s="290"/>
      <c r="E6051" s="291">
        <f>IF(I6051=0,0,VLOOKUP(I6051,EQUIPOS,4,FALSE))</f>
        <v>0</v>
      </c>
      <c r="F6051" s="207">
        <f>C6051*D6051*E6051</f>
        <v>0</v>
      </c>
      <c r="G6051" s="228"/>
      <c r="H6051" s="87"/>
      <c r="I6051" s="285"/>
      <c r="J6051" s="87"/>
      <c r="K6051" s="87"/>
      <c r="L6051" s="87"/>
      <c r="M6051" s="87"/>
    </row>
    <row r="6052" spans="1:13" hidden="1">
      <c r="A6052" s="506" t="str">
        <f>IF(I6052=0,"",VLOOKUP(I6052,EQUIPOS,2,FALSE))</f>
        <v/>
      </c>
      <c r="B6052" s="507"/>
      <c r="C6052" s="292"/>
      <c r="D6052" s="290"/>
      <c r="E6052" s="291">
        <f>IF(I6052=0,0,VLOOKUP(I6052,EQUIPOS,4,FALSE))</f>
        <v>0</v>
      </c>
      <c r="F6052" s="207">
        <f>C6052*D6052*E6052</f>
        <v>0</v>
      </c>
      <c r="G6052" s="229"/>
      <c r="H6052" s="87"/>
      <c r="I6052" s="285"/>
      <c r="J6052" s="87"/>
      <c r="K6052" s="87"/>
      <c r="L6052" s="87"/>
      <c r="M6052" s="87"/>
    </row>
    <row r="6053" spans="1:13" hidden="1">
      <c r="A6053" s="506" t="str">
        <f>IF(I6053=0,"",VLOOKUP(I6053,EQUIPOS,2,FALSE))</f>
        <v/>
      </c>
      <c r="B6053" s="507"/>
      <c r="C6053" s="292"/>
      <c r="D6053" s="290"/>
      <c r="E6053" s="291">
        <f>IF(I6053=0,0,VLOOKUP(I6053,EQUIPOS,4,FALSE))</f>
        <v>0</v>
      </c>
      <c r="F6053" s="207">
        <f>C6053*D6053*E6053</f>
        <v>0</v>
      </c>
      <c r="G6053" s="229"/>
      <c r="H6053" s="87"/>
      <c r="I6053" s="285"/>
      <c r="J6053" s="87"/>
      <c r="K6053" s="87"/>
      <c r="L6053" s="87"/>
      <c r="M6053" s="87"/>
    </row>
    <row r="6054" spans="1:13" hidden="1">
      <c r="A6054" s="506" t="str">
        <f>IF(I6054=0,"",VLOOKUP(I6054,EQUIPOS,2,FALSE))</f>
        <v/>
      </c>
      <c r="B6054" s="507"/>
      <c r="C6054" s="292"/>
      <c r="D6054" s="290"/>
      <c r="E6054" s="291">
        <f>IF(I6054=0,0,VLOOKUP(I6054,EQUIPOS,4,FALSE))</f>
        <v>0</v>
      </c>
      <c r="F6054" s="207">
        <f>C6054*D6054*E6054</f>
        <v>0</v>
      </c>
      <c r="G6054" s="235"/>
      <c r="H6054" s="87"/>
      <c r="I6054" s="285"/>
      <c r="J6054" s="87"/>
      <c r="K6054" s="87"/>
      <c r="L6054" s="87"/>
      <c r="M6054" s="87"/>
    </row>
    <row r="6055" spans="1:13" ht="13.5" hidden="1" thickBot="1">
      <c r="A6055" s="230"/>
      <c r="B6055" s="88"/>
      <c r="C6055" s="88"/>
      <c r="D6055" s="160"/>
      <c r="E6055" s="172"/>
      <c r="F6055" s="271" t="s">
        <v>98</v>
      </c>
      <c r="G6055" s="238">
        <f>SUM(F6051:F6054)</f>
        <v>0</v>
      </c>
      <c r="H6055" s="87"/>
      <c r="I6055" s="119"/>
      <c r="J6055" s="87"/>
      <c r="K6055" s="87"/>
      <c r="L6055" s="87"/>
      <c r="M6055" s="87"/>
    </row>
    <row r="6056" spans="1:13" ht="13.5" hidden="1" thickTop="1">
      <c r="A6056" s="231" t="s">
        <v>99</v>
      </c>
      <c r="B6056" s="89"/>
      <c r="C6056" s="89"/>
      <c r="D6056" s="161"/>
      <c r="E6056" s="169"/>
      <c r="F6056" s="161"/>
      <c r="G6056" s="232"/>
      <c r="H6056" s="87"/>
      <c r="I6056" s="119"/>
      <c r="J6056" s="87"/>
      <c r="K6056" s="87"/>
      <c r="L6056" s="87"/>
      <c r="M6056" s="87"/>
    </row>
    <row r="6057" spans="1:13" hidden="1">
      <c r="A6057" s="286" t="s">
        <v>2</v>
      </c>
      <c r="B6057" s="273" t="s">
        <v>3</v>
      </c>
      <c r="C6057" s="273" t="s">
        <v>91</v>
      </c>
      <c r="D6057" s="288" t="s">
        <v>85</v>
      </c>
      <c r="E6057" s="288" t="s">
        <v>92</v>
      </c>
      <c r="F6057" s="288" t="s">
        <v>87</v>
      </c>
      <c r="G6057" s="233" t="s">
        <v>88</v>
      </c>
      <c r="H6057" s="165"/>
      <c r="I6057" s="167"/>
      <c r="J6057" s="87"/>
      <c r="K6057" s="87"/>
      <c r="L6057" s="87"/>
      <c r="M6057" s="87"/>
    </row>
    <row r="6058" spans="1:13" hidden="1">
      <c r="A6058" s="293" t="str">
        <f t="shared" ref="A6058:A6066" si="970">IF(I6058=0,"",VLOOKUP(I6058,MANOOBRA,2,FALSE))</f>
        <v/>
      </c>
      <c r="B6058" s="289" t="str">
        <f t="shared" ref="B6058:B6066" si="971">IF(I6058=0,"",VLOOKUP(I6058,MANOOBRA,3,FALSE))</f>
        <v/>
      </c>
      <c r="C6058" s="292"/>
      <c r="D6058" s="292"/>
      <c r="E6058" s="291">
        <f t="shared" ref="E6058:E6066" si="972">IF(I6058=0,0,VLOOKUP(I6058,MANOOBRA,4,FALSE))</f>
        <v>0</v>
      </c>
      <c r="F6058" s="207">
        <f>IF(D6058=0,0,C6058*E6058/D6058)</f>
        <v>0</v>
      </c>
      <c r="G6058" s="228"/>
      <c r="H6058" s="87"/>
      <c r="I6058" s="285"/>
      <c r="J6058" s="87"/>
      <c r="K6058" s="87"/>
      <c r="L6058" s="87"/>
      <c r="M6058" s="87"/>
    </row>
    <row r="6059" spans="1:13" hidden="1">
      <c r="A6059" s="293" t="str">
        <f t="shared" si="970"/>
        <v/>
      </c>
      <c r="B6059" s="289" t="str">
        <f t="shared" si="971"/>
        <v/>
      </c>
      <c r="C6059" s="292"/>
      <c r="D6059" s="292"/>
      <c r="E6059" s="291">
        <f t="shared" si="972"/>
        <v>0</v>
      </c>
      <c r="F6059" s="207">
        <f t="shared" ref="F6059:F6066" si="973">IF(D6059=0,0,C6059*E6059/D6059)</f>
        <v>0</v>
      </c>
      <c r="G6059" s="229"/>
      <c r="H6059" s="87"/>
      <c r="I6059" s="285"/>
      <c r="J6059" s="87"/>
      <c r="K6059" s="87"/>
      <c r="L6059" s="87"/>
      <c r="M6059" s="87"/>
    </row>
    <row r="6060" spans="1:13" hidden="1">
      <c r="A6060" s="293" t="str">
        <f t="shared" si="970"/>
        <v/>
      </c>
      <c r="B6060" s="289" t="str">
        <f t="shared" si="971"/>
        <v/>
      </c>
      <c r="C6060" s="292"/>
      <c r="D6060" s="292"/>
      <c r="E6060" s="291">
        <f t="shared" si="972"/>
        <v>0</v>
      </c>
      <c r="F6060" s="207">
        <f t="shared" si="973"/>
        <v>0</v>
      </c>
      <c r="G6060" s="229"/>
      <c r="H6060" s="87"/>
      <c r="I6060" s="285"/>
      <c r="J6060" s="87"/>
      <c r="K6060" s="87"/>
      <c r="L6060" s="87"/>
      <c r="M6060" s="87"/>
    </row>
    <row r="6061" spans="1:13" hidden="1">
      <c r="A6061" s="293" t="str">
        <f t="shared" si="970"/>
        <v/>
      </c>
      <c r="B6061" s="289" t="str">
        <f t="shared" si="971"/>
        <v/>
      </c>
      <c r="C6061" s="292"/>
      <c r="D6061" s="292"/>
      <c r="E6061" s="291">
        <f t="shared" si="972"/>
        <v>0</v>
      </c>
      <c r="F6061" s="207">
        <f t="shared" si="973"/>
        <v>0</v>
      </c>
      <c r="G6061" s="229"/>
      <c r="H6061" s="87"/>
      <c r="I6061" s="285"/>
      <c r="J6061" s="87"/>
      <c r="K6061" s="87"/>
      <c r="L6061" s="87"/>
      <c r="M6061" s="87"/>
    </row>
    <row r="6062" spans="1:13" hidden="1">
      <c r="A6062" s="293" t="str">
        <f t="shared" si="970"/>
        <v/>
      </c>
      <c r="B6062" s="289" t="str">
        <f t="shared" si="971"/>
        <v/>
      </c>
      <c r="C6062" s="292"/>
      <c r="D6062" s="292"/>
      <c r="E6062" s="291">
        <f t="shared" si="972"/>
        <v>0</v>
      </c>
      <c r="F6062" s="207">
        <f t="shared" si="973"/>
        <v>0</v>
      </c>
      <c r="G6062" s="229"/>
      <c r="H6062" s="87"/>
      <c r="I6062" s="285"/>
      <c r="J6062" s="87"/>
      <c r="K6062" s="87"/>
      <c r="L6062" s="87"/>
      <c r="M6062" s="87"/>
    </row>
    <row r="6063" spans="1:13" hidden="1">
      <c r="A6063" s="293" t="str">
        <f t="shared" si="970"/>
        <v/>
      </c>
      <c r="B6063" s="289" t="str">
        <f t="shared" si="971"/>
        <v/>
      </c>
      <c r="C6063" s="292"/>
      <c r="D6063" s="294"/>
      <c r="E6063" s="291">
        <f t="shared" si="972"/>
        <v>0</v>
      </c>
      <c r="F6063" s="207">
        <f t="shared" si="973"/>
        <v>0</v>
      </c>
      <c r="G6063" s="229"/>
      <c r="H6063" s="87"/>
      <c r="I6063" s="285"/>
      <c r="J6063" s="87"/>
      <c r="K6063" s="87"/>
      <c r="L6063" s="87"/>
      <c r="M6063" s="87"/>
    </row>
    <row r="6064" spans="1:13" hidden="1">
      <c r="A6064" s="293" t="str">
        <f t="shared" si="970"/>
        <v/>
      </c>
      <c r="B6064" s="289" t="str">
        <f t="shared" si="971"/>
        <v/>
      </c>
      <c r="C6064" s="292"/>
      <c r="D6064" s="294"/>
      <c r="E6064" s="291">
        <f t="shared" si="972"/>
        <v>0</v>
      </c>
      <c r="F6064" s="207">
        <f t="shared" si="973"/>
        <v>0</v>
      </c>
      <c r="G6064" s="229"/>
      <c r="H6064" s="87"/>
      <c r="I6064" s="285"/>
      <c r="J6064" s="87"/>
      <c r="K6064" s="87"/>
      <c r="L6064" s="87"/>
      <c r="M6064" s="87"/>
    </row>
    <row r="6065" spans="1:13" hidden="1">
      <c r="A6065" s="293" t="str">
        <f t="shared" si="970"/>
        <v/>
      </c>
      <c r="B6065" s="289" t="str">
        <f t="shared" si="971"/>
        <v/>
      </c>
      <c r="C6065" s="292"/>
      <c r="D6065" s="294"/>
      <c r="E6065" s="291">
        <f t="shared" si="972"/>
        <v>0</v>
      </c>
      <c r="F6065" s="207">
        <f t="shared" si="973"/>
        <v>0</v>
      </c>
      <c r="G6065" s="229"/>
      <c r="H6065" s="87"/>
      <c r="I6065" s="285"/>
      <c r="J6065" s="87"/>
      <c r="K6065" s="87"/>
      <c r="L6065" s="87"/>
      <c r="M6065" s="87"/>
    </row>
    <row r="6066" spans="1:13" hidden="1">
      <c r="A6066" s="293" t="str">
        <f t="shared" si="970"/>
        <v/>
      </c>
      <c r="B6066" s="289" t="str">
        <f t="shared" si="971"/>
        <v/>
      </c>
      <c r="C6066" s="292"/>
      <c r="D6066" s="294"/>
      <c r="E6066" s="291">
        <f t="shared" si="972"/>
        <v>0</v>
      </c>
      <c r="F6066" s="207">
        <f t="shared" si="973"/>
        <v>0</v>
      </c>
      <c r="G6066" s="235"/>
      <c r="H6066" s="87"/>
      <c r="I6066" s="285"/>
      <c r="J6066" s="87"/>
      <c r="K6066" s="87"/>
      <c r="L6066" s="87"/>
      <c r="M6066" s="87"/>
    </row>
    <row r="6067" spans="1:13" ht="13.5" hidden="1" thickBot="1">
      <c r="A6067" s="230"/>
      <c r="B6067" s="88"/>
      <c r="C6067" s="88"/>
      <c r="D6067" s="160"/>
      <c r="E6067" s="168"/>
      <c r="F6067" s="271" t="s">
        <v>100</v>
      </c>
      <c r="G6067" s="238">
        <f>SUM(F6058:F6066)</f>
        <v>0</v>
      </c>
      <c r="H6067" s="87"/>
      <c r="I6067" s="119"/>
      <c r="J6067" s="87"/>
      <c r="K6067" s="87"/>
      <c r="L6067" s="87"/>
      <c r="M6067" s="87"/>
    </row>
    <row r="6068" spans="1:13" ht="13.5" hidden="1" thickTop="1">
      <c r="A6068" s="239" t="s">
        <v>101</v>
      </c>
      <c r="B6068" s="89"/>
      <c r="C6068" s="89"/>
      <c r="D6068" s="161"/>
      <c r="E6068" s="169"/>
      <c r="F6068" s="161"/>
      <c r="G6068" s="232"/>
      <c r="H6068" s="87"/>
      <c r="I6068" s="119"/>
      <c r="J6068" s="87"/>
      <c r="K6068" s="87"/>
      <c r="L6068" s="87"/>
      <c r="M6068" s="87"/>
    </row>
    <row r="6069" spans="1:13" hidden="1">
      <c r="A6069" s="286" t="s">
        <v>2</v>
      </c>
      <c r="B6069" s="287"/>
      <c r="C6069" s="287"/>
      <c r="D6069" s="208"/>
      <c r="E6069" s="288" t="s">
        <v>102</v>
      </c>
      <c r="F6069" s="288" t="s">
        <v>45</v>
      </c>
      <c r="G6069" s="295" t="s">
        <v>102</v>
      </c>
      <c r="H6069" s="165"/>
      <c r="I6069" s="167"/>
      <c r="J6069" s="87"/>
      <c r="K6069" s="87"/>
      <c r="L6069" s="87"/>
      <c r="M6069" s="87"/>
    </row>
    <row r="6070" spans="1:13" hidden="1">
      <c r="A6070" s="296" t="s">
        <v>103</v>
      </c>
      <c r="B6070" s="209"/>
      <c r="C6070" s="209"/>
      <c r="D6070" s="210"/>
      <c r="E6070" s="284">
        <f>SUM(G6035,G6048,G6055,G6067)</f>
        <v>0</v>
      </c>
      <c r="F6070" s="297">
        <f>A</f>
        <v>0</v>
      </c>
      <c r="G6070" s="298">
        <f>E6070*F6070</f>
        <v>0</v>
      </c>
      <c r="H6070" s="87"/>
      <c r="I6070" s="173"/>
      <c r="J6070" s="87"/>
      <c r="K6070" s="87"/>
      <c r="L6070" s="87"/>
      <c r="M6070" s="87"/>
    </row>
    <row r="6071" spans="1:13" hidden="1">
      <c r="A6071" s="296" t="s">
        <v>104</v>
      </c>
      <c r="B6071" s="209"/>
      <c r="C6071" s="209"/>
      <c r="D6071" s="210"/>
      <c r="E6071" s="284">
        <f>SUM(G6035,G6048,G6055,G6067)</f>
        <v>0</v>
      </c>
      <c r="F6071" s="297">
        <f>I</f>
        <v>0</v>
      </c>
      <c r="G6071" s="298">
        <f>E6071*F6071</f>
        <v>0</v>
      </c>
      <c r="H6071" s="87"/>
      <c r="I6071" s="173"/>
      <c r="J6071" s="87"/>
      <c r="K6071" s="87"/>
      <c r="L6071" s="87"/>
      <c r="M6071" s="87"/>
    </row>
    <row r="6072" spans="1:13" hidden="1">
      <c r="A6072" s="296" t="s">
        <v>105</v>
      </c>
      <c r="B6072" s="209"/>
      <c r="C6072" s="209"/>
      <c r="D6072" s="210"/>
      <c r="E6072" s="284">
        <f>SUM(G6035,G6048,G6055,G6067)</f>
        <v>0</v>
      </c>
      <c r="F6072" s="297">
        <f>U</f>
        <v>0</v>
      </c>
      <c r="G6072" s="298">
        <f>E6072*F6072</f>
        <v>0</v>
      </c>
      <c r="H6072" s="87"/>
      <c r="I6072" s="173"/>
      <c r="J6072" s="87"/>
      <c r="K6072" s="87"/>
      <c r="L6072" s="87"/>
      <c r="M6072" s="87"/>
    </row>
    <row r="6073" spans="1:13" ht="23.25" hidden="1" thickBot="1">
      <c r="A6073" s="230"/>
      <c r="B6073" s="88"/>
      <c r="C6073" s="88"/>
      <c r="D6073" s="160"/>
      <c r="E6073" s="168"/>
      <c r="F6073" s="67" t="s">
        <v>106</v>
      </c>
      <c r="G6073" s="238">
        <f>SUM(G6070:G6072)</f>
        <v>0</v>
      </c>
      <c r="H6073" s="87"/>
      <c r="I6073" s="119"/>
      <c r="J6073" s="299" t="s">
        <v>107</v>
      </c>
      <c r="K6073" s="299" t="s">
        <v>108</v>
      </c>
      <c r="L6073" s="299" t="s">
        <v>106</v>
      </c>
      <c r="M6073" s="299" t="s">
        <v>105</v>
      </c>
    </row>
    <row r="6074" spans="1:13" ht="14.25" hidden="1" thickTop="1" thickBot="1">
      <c r="A6074" s="240"/>
      <c r="B6074" s="58"/>
      <c r="C6074" s="58"/>
      <c r="D6074" s="174"/>
      <c r="E6074" s="68" t="s">
        <v>108</v>
      </c>
      <c r="F6074" s="69"/>
      <c r="G6074" s="241">
        <f>ROUND(SUM(G6035,G6048,G6055,G6067,G6073),0)</f>
        <v>0</v>
      </c>
      <c r="H6074" s="58"/>
      <c r="I6074" s="118"/>
      <c r="J6074" s="300" t="str">
        <f>B6011</f>
        <v>8.11</v>
      </c>
      <c r="K6074" s="301">
        <f>G6074</f>
        <v>0</v>
      </c>
      <c r="L6074" s="302">
        <f>ROUND(SUM(G6035,G6048,G6055,G6067),0)</f>
        <v>0</v>
      </c>
      <c r="M6074" s="303">
        <f>G6072</f>
        <v>0</v>
      </c>
    </row>
    <row r="6075" spans="1:13" ht="26.25" hidden="1" thickTop="1">
      <c r="A6075" s="242" t="s">
        <v>109</v>
      </c>
      <c r="B6075" s="87"/>
      <c r="C6075" s="87"/>
      <c r="D6075" s="162"/>
      <c r="E6075" s="166"/>
      <c r="F6075" s="162"/>
      <c r="G6075" s="225"/>
      <c r="H6075" s="87"/>
      <c r="I6075" s="119"/>
      <c r="J6075" s="87"/>
      <c r="K6075" s="87"/>
      <c r="L6075" s="87"/>
      <c r="M6075" s="87"/>
    </row>
    <row r="6076" spans="1:13" hidden="1">
      <c r="A6076" s="242"/>
      <c r="B6076" s="175"/>
      <c r="C6076" s="175"/>
      <c r="D6076" s="176"/>
      <c r="E6076" s="166"/>
      <c r="F6076" s="162"/>
      <c r="G6076" s="243">
        <f ca="1">TODAY()</f>
        <v>46244</v>
      </c>
      <c r="H6076" s="87"/>
      <c r="I6076" s="119"/>
      <c r="J6076" s="87"/>
      <c r="K6076" s="87"/>
      <c r="L6076" s="87"/>
      <c r="M6076" s="87"/>
    </row>
    <row r="6077" spans="1:13" ht="13.5" hidden="1" thickBot="1">
      <c r="A6077" s="244"/>
      <c r="B6077" s="245"/>
      <c r="C6077" s="245"/>
      <c r="D6077" s="246"/>
      <c r="E6077" s="247"/>
      <c r="F6077" s="246"/>
      <c r="G6077" s="248"/>
      <c r="H6077" s="87"/>
      <c r="I6077" s="119"/>
      <c r="J6077" s="87"/>
      <c r="K6077" s="87"/>
      <c r="L6077" s="87"/>
      <c r="M6077" s="87"/>
    </row>
    <row r="6078" spans="1:13" hidden="1">
      <c r="A6078" s="217"/>
      <c r="B6078" s="218"/>
      <c r="C6078" s="218"/>
      <c r="D6078" s="219"/>
      <c r="E6078" s="220"/>
      <c r="F6078" s="219"/>
      <c r="G6078" s="221" t="s">
        <v>77</v>
      </c>
      <c r="H6078" s="58"/>
      <c r="I6078" s="118"/>
      <c r="J6078" s="58"/>
      <c r="K6078" s="58"/>
      <c r="L6078" s="58"/>
      <c r="M6078" s="87"/>
    </row>
    <row r="6079" spans="1:13" hidden="1">
      <c r="A6079" s="222" t="s">
        <v>78</v>
      </c>
      <c r="B6079" s="508" t="str">
        <f>Proponente</f>
        <v>Proponente BCDA</v>
      </c>
      <c r="C6079" s="508"/>
      <c r="D6079" s="508"/>
      <c r="E6079" s="508"/>
      <c r="F6079" s="508"/>
      <c r="G6079" s="509"/>
      <c r="H6079" s="87"/>
      <c r="I6079" s="119"/>
      <c r="J6079" s="87"/>
      <c r="K6079" s="87"/>
      <c r="L6079" s="87"/>
      <c r="M6079" s="87"/>
    </row>
    <row r="6080" spans="1:13" hidden="1">
      <c r="A6080" s="222" t="s">
        <v>79</v>
      </c>
      <c r="B6080" s="87" t="str">
        <f>VLOOKUP(B6081,'4_Presupuesto de Obra'!$A$8:$D$182,2,FALSE)</f>
        <v>9.1</v>
      </c>
      <c r="C6080" s="508">
        <f>VLOOKUP(B6081,'4_Presupuesto de Obra'!$A$8:$D$182,3,FALSE)</f>
        <v>0</v>
      </c>
      <c r="D6080" s="508"/>
      <c r="E6080" s="508"/>
      <c r="F6080" s="508"/>
      <c r="G6080" s="509"/>
      <c r="H6080" s="87"/>
      <c r="I6080" s="119"/>
      <c r="J6080" s="87"/>
      <c r="K6080" s="87"/>
      <c r="L6080" s="87"/>
      <c r="M6080" s="87"/>
    </row>
    <row r="6081" spans="1:13" hidden="1">
      <c r="A6081" s="223"/>
      <c r="B6081" s="216">
        <f>+B6012+1</f>
        <v>89</v>
      </c>
      <c r="C6081" s="87"/>
      <c r="D6081" s="162"/>
      <c r="E6081" s="166"/>
      <c r="F6081" s="59" t="s">
        <v>80</v>
      </c>
      <c r="G6081" s="224">
        <f>VLOOKUP(B6081,'4_Presupuesto de Obra'!$A$8:$D$182,4,FALSE)</f>
        <v>0</v>
      </c>
      <c r="H6081" s="87"/>
      <c r="I6081" s="119"/>
      <c r="J6081" s="87"/>
      <c r="K6081" s="87"/>
      <c r="L6081" s="87"/>
      <c r="M6081" s="87"/>
    </row>
    <row r="6082" spans="1:13" ht="13.5" hidden="1" thickBot="1">
      <c r="A6082" s="222" t="s">
        <v>81</v>
      </c>
      <c r="B6082" s="87"/>
      <c r="C6082" s="87"/>
      <c r="D6082" s="162"/>
      <c r="E6082" s="166"/>
      <c r="F6082" s="162"/>
      <c r="G6082" s="225"/>
      <c r="H6082" s="87"/>
      <c r="I6082" s="167"/>
      <c r="J6082" s="87"/>
      <c r="K6082" s="87"/>
      <c r="L6082" s="87"/>
      <c r="M6082" s="87"/>
    </row>
    <row r="6083" spans="1:13" ht="13.5" hidden="1" thickTop="1">
      <c r="A6083" s="226" t="s">
        <v>2</v>
      </c>
      <c r="B6083" s="158" t="s">
        <v>83</v>
      </c>
      <c r="C6083" s="158" t="s">
        <v>84</v>
      </c>
      <c r="D6083" s="159" t="s">
        <v>85</v>
      </c>
      <c r="E6083" s="65" t="s">
        <v>86</v>
      </c>
      <c r="F6083" s="65" t="s">
        <v>87</v>
      </c>
      <c r="G6083" s="227" t="s">
        <v>88</v>
      </c>
      <c r="H6083" s="165"/>
      <c r="I6083" s="167"/>
      <c r="J6083" s="165"/>
      <c r="K6083" s="165"/>
      <c r="L6083" s="165"/>
      <c r="M6083" s="87"/>
    </row>
    <row r="6084" spans="1:13" hidden="1">
      <c r="A6084" s="281" t="str">
        <f t="shared" ref="A6084:A6103" si="974">IF(I6084=0,"-",VLOOKUP(I6084,EQUIPOS,2,FALSE))</f>
        <v>-</v>
      </c>
      <c r="B6084" s="282"/>
      <c r="C6084" s="282"/>
      <c r="D6084" s="283"/>
      <c r="E6084" s="284">
        <f t="shared" ref="E6084:E6103" si="975">IF(I6084=0,0,VLOOKUP(I6084,EQUIPOS,4,FALSE))</f>
        <v>0</v>
      </c>
      <c r="F6084" s="207">
        <f t="shared" ref="F6084:F6103" si="976">IF(D6084=0,0,E6084/D6084)</f>
        <v>0</v>
      </c>
      <c r="G6084" s="228"/>
      <c r="H6084" s="87"/>
      <c r="I6084" s="285"/>
      <c r="J6084" s="87"/>
      <c r="K6084" s="87"/>
      <c r="L6084" s="87"/>
      <c r="M6084" s="87"/>
    </row>
    <row r="6085" spans="1:13" hidden="1">
      <c r="A6085" s="281" t="str">
        <f t="shared" si="974"/>
        <v>-</v>
      </c>
      <c r="B6085" s="282"/>
      <c r="C6085" s="282"/>
      <c r="D6085" s="283"/>
      <c r="E6085" s="284">
        <f t="shared" si="975"/>
        <v>0</v>
      </c>
      <c r="F6085" s="207">
        <f t="shared" si="976"/>
        <v>0</v>
      </c>
      <c r="G6085" s="229"/>
      <c r="H6085" s="87"/>
      <c r="I6085" s="285"/>
      <c r="J6085" s="87"/>
      <c r="K6085" s="87"/>
      <c r="L6085" s="87"/>
      <c r="M6085" s="87"/>
    </row>
    <row r="6086" spans="1:13" hidden="1">
      <c r="A6086" s="281" t="str">
        <f t="shared" si="974"/>
        <v>-</v>
      </c>
      <c r="B6086" s="282"/>
      <c r="C6086" s="282"/>
      <c r="D6086" s="283"/>
      <c r="E6086" s="284">
        <f t="shared" si="975"/>
        <v>0</v>
      </c>
      <c r="F6086" s="207">
        <f t="shared" si="976"/>
        <v>0</v>
      </c>
      <c r="G6086" s="229"/>
      <c r="H6086" s="87"/>
      <c r="I6086" s="285"/>
      <c r="J6086" s="87"/>
      <c r="K6086" s="87"/>
      <c r="L6086" s="87"/>
      <c r="M6086" s="87"/>
    </row>
    <row r="6087" spans="1:13" hidden="1">
      <c r="A6087" s="281" t="str">
        <f t="shared" si="974"/>
        <v>-</v>
      </c>
      <c r="B6087" s="282"/>
      <c r="C6087" s="282"/>
      <c r="D6087" s="283"/>
      <c r="E6087" s="284">
        <f t="shared" si="975"/>
        <v>0</v>
      </c>
      <c r="F6087" s="207">
        <f t="shared" si="976"/>
        <v>0</v>
      </c>
      <c r="G6087" s="229"/>
      <c r="H6087" s="87"/>
      <c r="I6087" s="285"/>
      <c r="J6087" s="87"/>
      <c r="K6087" s="87"/>
      <c r="L6087" s="87"/>
      <c r="M6087" s="87"/>
    </row>
    <row r="6088" spans="1:13" hidden="1">
      <c r="A6088" s="281" t="str">
        <f t="shared" si="974"/>
        <v>-</v>
      </c>
      <c r="B6088" s="282"/>
      <c r="C6088" s="282"/>
      <c r="D6088" s="283"/>
      <c r="E6088" s="284">
        <f t="shared" si="975"/>
        <v>0</v>
      </c>
      <c r="F6088" s="207">
        <f t="shared" si="976"/>
        <v>0</v>
      </c>
      <c r="G6088" s="229"/>
      <c r="H6088" s="87"/>
      <c r="I6088" s="285"/>
      <c r="J6088" s="87"/>
      <c r="K6088" s="87"/>
      <c r="L6088" s="87"/>
      <c r="M6088" s="87"/>
    </row>
    <row r="6089" spans="1:13" hidden="1">
      <c r="A6089" s="281" t="str">
        <f t="shared" si="974"/>
        <v>-</v>
      </c>
      <c r="B6089" s="282"/>
      <c r="C6089" s="282"/>
      <c r="D6089" s="283"/>
      <c r="E6089" s="284">
        <f t="shared" si="975"/>
        <v>0</v>
      </c>
      <c r="F6089" s="207">
        <f t="shared" si="976"/>
        <v>0</v>
      </c>
      <c r="G6089" s="229"/>
      <c r="H6089" s="87"/>
      <c r="I6089" s="285"/>
      <c r="J6089" s="87"/>
      <c r="K6089" s="87"/>
      <c r="L6089" s="87"/>
      <c r="M6089" s="87"/>
    </row>
    <row r="6090" spans="1:13" hidden="1">
      <c r="A6090" s="281" t="str">
        <f t="shared" si="974"/>
        <v>-</v>
      </c>
      <c r="B6090" s="282"/>
      <c r="C6090" s="282"/>
      <c r="D6090" s="283"/>
      <c r="E6090" s="284">
        <f t="shared" si="975"/>
        <v>0</v>
      </c>
      <c r="F6090" s="207">
        <f t="shared" si="976"/>
        <v>0</v>
      </c>
      <c r="G6090" s="235"/>
      <c r="H6090" s="87"/>
      <c r="I6090" s="285"/>
      <c r="J6090" s="87"/>
      <c r="K6090" s="87"/>
      <c r="L6090" s="87"/>
      <c r="M6090" s="87"/>
    </row>
    <row r="6091" spans="1:13" hidden="1">
      <c r="A6091" s="281" t="str">
        <f t="shared" si="974"/>
        <v>-</v>
      </c>
      <c r="B6091" s="282"/>
      <c r="C6091" s="282"/>
      <c r="D6091" s="283"/>
      <c r="E6091" s="284">
        <f t="shared" si="975"/>
        <v>0</v>
      </c>
      <c r="F6091" s="207">
        <f t="shared" si="976"/>
        <v>0</v>
      </c>
      <c r="G6091" s="229"/>
      <c r="H6091" s="87"/>
      <c r="I6091" s="285"/>
      <c r="J6091" s="87"/>
      <c r="K6091" s="87"/>
      <c r="L6091" s="87"/>
      <c r="M6091" s="87"/>
    </row>
    <row r="6092" spans="1:13" hidden="1">
      <c r="A6092" s="281" t="str">
        <f t="shared" si="974"/>
        <v>-</v>
      </c>
      <c r="B6092" s="282"/>
      <c r="C6092" s="282"/>
      <c r="D6092" s="283"/>
      <c r="E6092" s="284">
        <f t="shared" si="975"/>
        <v>0</v>
      </c>
      <c r="F6092" s="207">
        <f t="shared" si="976"/>
        <v>0</v>
      </c>
      <c r="G6092" s="229"/>
      <c r="H6092" s="87"/>
      <c r="I6092" s="285"/>
      <c r="J6092" s="87"/>
      <c r="K6092" s="87"/>
      <c r="L6092" s="87"/>
      <c r="M6092" s="87"/>
    </row>
    <row r="6093" spans="1:13" hidden="1">
      <c r="A6093" s="281" t="str">
        <f t="shared" si="974"/>
        <v>-</v>
      </c>
      <c r="B6093" s="282"/>
      <c r="C6093" s="282"/>
      <c r="D6093" s="283"/>
      <c r="E6093" s="284">
        <f t="shared" si="975"/>
        <v>0</v>
      </c>
      <c r="F6093" s="207">
        <f t="shared" si="976"/>
        <v>0</v>
      </c>
      <c r="G6093" s="229"/>
      <c r="H6093" s="87"/>
      <c r="I6093" s="285"/>
      <c r="J6093" s="87"/>
      <c r="K6093" s="87"/>
      <c r="L6093" s="87"/>
      <c r="M6093" s="87"/>
    </row>
    <row r="6094" spans="1:13" hidden="1">
      <c r="A6094" s="281" t="str">
        <f t="shared" si="974"/>
        <v>-</v>
      </c>
      <c r="B6094" s="282"/>
      <c r="C6094" s="282"/>
      <c r="D6094" s="283"/>
      <c r="E6094" s="284">
        <f t="shared" si="975"/>
        <v>0</v>
      </c>
      <c r="F6094" s="207">
        <f t="shared" si="976"/>
        <v>0</v>
      </c>
      <c r="G6094" s="229"/>
      <c r="H6094" s="87"/>
      <c r="I6094" s="285"/>
      <c r="J6094" s="87"/>
      <c r="K6094" s="87"/>
      <c r="L6094" s="87"/>
      <c r="M6094" s="87"/>
    </row>
    <row r="6095" spans="1:13" hidden="1">
      <c r="A6095" s="281" t="str">
        <f t="shared" si="974"/>
        <v>-</v>
      </c>
      <c r="B6095" s="282"/>
      <c r="C6095" s="282"/>
      <c r="D6095" s="283"/>
      <c r="E6095" s="284">
        <f t="shared" si="975"/>
        <v>0</v>
      </c>
      <c r="F6095" s="207">
        <f t="shared" si="976"/>
        <v>0</v>
      </c>
      <c r="G6095" s="229"/>
      <c r="H6095" s="87"/>
      <c r="I6095" s="285"/>
      <c r="J6095" s="87"/>
      <c r="K6095" s="87"/>
      <c r="L6095" s="87"/>
      <c r="M6095" s="87"/>
    </row>
    <row r="6096" spans="1:13" hidden="1">
      <c r="A6096" s="281" t="str">
        <f t="shared" si="974"/>
        <v>-</v>
      </c>
      <c r="B6096" s="282"/>
      <c r="C6096" s="282"/>
      <c r="D6096" s="283"/>
      <c r="E6096" s="284">
        <f t="shared" si="975"/>
        <v>0</v>
      </c>
      <c r="F6096" s="207">
        <f t="shared" si="976"/>
        <v>0</v>
      </c>
      <c r="G6096" s="229"/>
      <c r="H6096" s="87"/>
      <c r="I6096" s="285"/>
      <c r="J6096" s="87"/>
      <c r="K6096" s="87"/>
      <c r="L6096" s="87"/>
      <c r="M6096" s="87"/>
    </row>
    <row r="6097" spans="1:13" hidden="1">
      <c r="A6097" s="281" t="str">
        <f t="shared" si="974"/>
        <v>-</v>
      </c>
      <c r="B6097" s="282"/>
      <c r="C6097" s="282"/>
      <c r="D6097" s="283"/>
      <c r="E6097" s="284">
        <f t="shared" si="975"/>
        <v>0</v>
      </c>
      <c r="F6097" s="207">
        <f t="shared" si="976"/>
        <v>0</v>
      </c>
      <c r="G6097" s="229"/>
      <c r="H6097" s="87"/>
      <c r="I6097" s="285"/>
      <c r="J6097" s="87"/>
      <c r="K6097" s="87"/>
      <c r="L6097" s="87"/>
      <c r="M6097" s="87"/>
    </row>
    <row r="6098" spans="1:13" hidden="1">
      <c r="A6098" s="281" t="str">
        <f t="shared" si="974"/>
        <v>-</v>
      </c>
      <c r="B6098" s="282"/>
      <c r="C6098" s="282"/>
      <c r="D6098" s="283"/>
      <c r="E6098" s="284">
        <f t="shared" si="975"/>
        <v>0</v>
      </c>
      <c r="F6098" s="207">
        <f t="shared" si="976"/>
        <v>0</v>
      </c>
      <c r="G6098" s="229"/>
      <c r="H6098" s="87"/>
      <c r="I6098" s="285"/>
      <c r="J6098" s="87"/>
      <c r="K6098" s="87"/>
      <c r="L6098" s="87"/>
      <c r="M6098" s="87"/>
    </row>
    <row r="6099" spans="1:13" hidden="1">
      <c r="A6099" s="281" t="str">
        <f t="shared" si="974"/>
        <v>-</v>
      </c>
      <c r="B6099" s="282"/>
      <c r="C6099" s="282"/>
      <c r="D6099" s="283"/>
      <c r="E6099" s="284">
        <f t="shared" si="975"/>
        <v>0</v>
      </c>
      <c r="F6099" s="207">
        <f t="shared" si="976"/>
        <v>0</v>
      </c>
      <c r="G6099" s="229"/>
      <c r="H6099" s="87"/>
      <c r="I6099" s="285"/>
      <c r="J6099" s="87"/>
      <c r="K6099" s="87"/>
      <c r="L6099" s="87"/>
      <c r="M6099" s="87"/>
    </row>
    <row r="6100" spans="1:13" hidden="1">
      <c r="A6100" s="281" t="str">
        <f t="shared" si="974"/>
        <v>-</v>
      </c>
      <c r="B6100" s="282"/>
      <c r="C6100" s="282"/>
      <c r="D6100" s="283"/>
      <c r="E6100" s="284">
        <f t="shared" si="975"/>
        <v>0</v>
      </c>
      <c r="F6100" s="207">
        <f t="shared" si="976"/>
        <v>0</v>
      </c>
      <c r="G6100" s="229"/>
      <c r="H6100" s="87"/>
      <c r="I6100" s="285"/>
      <c r="J6100" s="87"/>
      <c r="K6100" s="87"/>
      <c r="L6100" s="87"/>
      <c r="M6100" s="87"/>
    </row>
    <row r="6101" spans="1:13" hidden="1">
      <c r="A6101" s="281" t="str">
        <f t="shared" si="974"/>
        <v>-</v>
      </c>
      <c r="B6101" s="282"/>
      <c r="C6101" s="282"/>
      <c r="D6101" s="283"/>
      <c r="E6101" s="284">
        <f t="shared" si="975"/>
        <v>0</v>
      </c>
      <c r="F6101" s="207">
        <f t="shared" si="976"/>
        <v>0</v>
      </c>
      <c r="G6101" s="229"/>
      <c r="H6101" s="87"/>
      <c r="I6101" s="285"/>
      <c r="J6101" s="87"/>
      <c r="K6101" s="87"/>
      <c r="L6101" s="87"/>
      <c r="M6101" s="87"/>
    </row>
    <row r="6102" spans="1:13" hidden="1">
      <c r="A6102" s="281" t="str">
        <f t="shared" si="974"/>
        <v>-</v>
      </c>
      <c r="B6102" s="282"/>
      <c r="C6102" s="282"/>
      <c r="D6102" s="283"/>
      <c r="E6102" s="284">
        <f t="shared" si="975"/>
        <v>0</v>
      </c>
      <c r="F6102" s="207">
        <f t="shared" si="976"/>
        <v>0</v>
      </c>
      <c r="G6102" s="229"/>
      <c r="H6102" s="87"/>
      <c r="I6102" s="285"/>
      <c r="J6102" s="87"/>
      <c r="K6102" s="87"/>
      <c r="L6102" s="87"/>
      <c r="M6102" s="87"/>
    </row>
    <row r="6103" spans="1:13" hidden="1">
      <c r="A6103" s="281" t="str">
        <f t="shared" si="974"/>
        <v>-</v>
      </c>
      <c r="B6103" s="282"/>
      <c r="C6103" s="282"/>
      <c r="D6103" s="283"/>
      <c r="E6103" s="284">
        <f t="shared" si="975"/>
        <v>0</v>
      </c>
      <c r="F6103" s="207">
        <f t="shared" si="976"/>
        <v>0</v>
      </c>
      <c r="G6103" s="229"/>
      <c r="H6103" s="87"/>
      <c r="I6103" s="285"/>
      <c r="J6103" s="87"/>
      <c r="K6103" s="87"/>
      <c r="L6103" s="87"/>
      <c r="M6103" s="87"/>
    </row>
    <row r="6104" spans="1:13" ht="13.5" hidden="1" thickBot="1">
      <c r="A6104" s="230"/>
      <c r="B6104" s="88"/>
      <c r="C6104" s="88"/>
      <c r="D6104" s="160"/>
      <c r="E6104" s="168"/>
      <c r="F6104" s="271" t="s">
        <v>89</v>
      </c>
      <c r="G6104" s="272">
        <f>SUM(F6084:F6103)</f>
        <v>0</v>
      </c>
      <c r="H6104" s="87"/>
      <c r="I6104" s="119"/>
      <c r="J6104" s="87"/>
      <c r="K6104" s="87"/>
      <c r="L6104" s="87"/>
      <c r="M6104" s="87"/>
    </row>
    <row r="6105" spans="1:13" ht="13.5" hidden="1" thickTop="1">
      <c r="A6105" s="231" t="s">
        <v>90</v>
      </c>
      <c r="B6105" s="89"/>
      <c r="C6105" s="89"/>
      <c r="D6105" s="161"/>
      <c r="E6105" s="169"/>
      <c r="F6105" s="161"/>
      <c r="G6105" s="232"/>
      <c r="H6105" s="87"/>
      <c r="I6105" s="119"/>
      <c r="J6105" s="87"/>
      <c r="K6105" s="87"/>
      <c r="L6105" s="87"/>
      <c r="M6105" s="87"/>
    </row>
    <row r="6106" spans="1:13" hidden="1">
      <c r="A6106" s="286" t="s">
        <v>2</v>
      </c>
      <c r="B6106" s="287"/>
      <c r="C6106" s="273" t="s">
        <v>3</v>
      </c>
      <c r="D6106" s="288" t="s">
        <v>91</v>
      </c>
      <c r="E6106" s="288" t="s">
        <v>92</v>
      </c>
      <c r="F6106" s="288" t="s">
        <v>87</v>
      </c>
      <c r="G6106" s="233" t="s">
        <v>88</v>
      </c>
      <c r="H6106" s="165"/>
      <c r="I6106" s="167"/>
      <c r="J6106" s="165"/>
      <c r="K6106" s="165"/>
      <c r="L6106" s="165"/>
      <c r="M6106" s="87"/>
    </row>
    <row r="6107" spans="1:13" hidden="1">
      <c r="A6107" s="506" t="str">
        <f t="shared" ref="A6107:A6116" si="977">IF(I6107=0,"",VLOOKUP(I6107,MATERIALES,2,FALSE))</f>
        <v/>
      </c>
      <c r="B6107" s="507"/>
      <c r="C6107" s="289" t="str">
        <f t="shared" ref="C6107:C6116" si="978">IF(I6107=0,"",VLOOKUP(I6107,MATERIALES,3,FALSE))</f>
        <v/>
      </c>
      <c r="D6107" s="290"/>
      <c r="E6107" s="291">
        <f t="shared" ref="E6107:E6116" si="979">IF(I6107=0,0,VLOOKUP(I6107,MATERIALES,4,FALSE))</f>
        <v>0</v>
      </c>
      <c r="F6107" s="207">
        <f>D6107*E6107</f>
        <v>0</v>
      </c>
      <c r="G6107" s="228"/>
      <c r="H6107" s="87"/>
      <c r="I6107" s="285"/>
      <c r="J6107" s="87"/>
      <c r="K6107" s="87"/>
      <c r="L6107" s="87"/>
      <c r="M6107" s="87"/>
    </row>
    <row r="6108" spans="1:13" hidden="1">
      <c r="A6108" s="506" t="str">
        <f t="shared" si="977"/>
        <v/>
      </c>
      <c r="B6108" s="507"/>
      <c r="C6108" s="289" t="str">
        <f t="shared" si="978"/>
        <v/>
      </c>
      <c r="D6108" s="290"/>
      <c r="E6108" s="291">
        <f t="shared" si="979"/>
        <v>0</v>
      </c>
      <c r="F6108" s="207">
        <f t="shared" ref="F6108:F6116" si="980">D6108*E6108</f>
        <v>0</v>
      </c>
      <c r="G6108" s="229"/>
      <c r="H6108" s="87"/>
      <c r="I6108" s="285"/>
      <c r="J6108" s="87"/>
      <c r="K6108" s="87"/>
      <c r="L6108" s="87"/>
      <c r="M6108" s="87"/>
    </row>
    <row r="6109" spans="1:13" hidden="1">
      <c r="A6109" s="506" t="str">
        <f t="shared" si="977"/>
        <v/>
      </c>
      <c r="B6109" s="507"/>
      <c r="C6109" s="289" t="str">
        <f t="shared" si="978"/>
        <v/>
      </c>
      <c r="D6109" s="290"/>
      <c r="E6109" s="291">
        <f t="shared" si="979"/>
        <v>0</v>
      </c>
      <c r="F6109" s="207">
        <f t="shared" si="980"/>
        <v>0</v>
      </c>
      <c r="G6109" s="229"/>
      <c r="H6109" s="87"/>
      <c r="I6109" s="285"/>
      <c r="J6109" s="87"/>
      <c r="K6109" s="87"/>
      <c r="L6109" s="87"/>
      <c r="M6109" s="87"/>
    </row>
    <row r="6110" spans="1:13" hidden="1">
      <c r="A6110" s="506" t="str">
        <f t="shared" si="977"/>
        <v/>
      </c>
      <c r="B6110" s="507"/>
      <c r="C6110" s="289" t="str">
        <f t="shared" si="978"/>
        <v/>
      </c>
      <c r="D6110" s="290"/>
      <c r="E6110" s="291">
        <f t="shared" si="979"/>
        <v>0</v>
      </c>
      <c r="F6110" s="207">
        <f t="shared" si="980"/>
        <v>0</v>
      </c>
      <c r="G6110" s="229"/>
      <c r="H6110" s="87"/>
      <c r="I6110" s="285"/>
      <c r="J6110" s="87"/>
      <c r="K6110" s="87"/>
      <c r="L6110" s="87"/>
      <c r="M6110" s="87"/>
    </row>
    <row r="6111" spans="1:13" hidden="1">
      <c r="A6111" s="506" t="str">
        <f t="shared" si="977"/>
        <v/>
      </c>
      <c r="B6111" s="507"/>
      <c r="C6111" s="289" t="str">
        <f t="shared" si="978"/>
        <v/>
      </c>
      <c r="D6111" s="290"/>
      <c r="E6111" s="291">
        <f t="shared" si="979"/>
        <v>0</v>
      </c>
      <c r="F6111" s="207">
        <f t="shared" si="980"/>
        <v>0</v>
      </c>
      <c r="G6111" s="229"/>
      <c r="H6111" s="87"/>
      <c r="I6111" s="285"/>
      <c r="J6111" s="87"/>
      <c r="K6111" s="87"/>
      <c r="L6111" s="87"/>
      <c r="M6111" s="87"/>
    </row>
    <row r="6112" spans="1:13" hidden="1">
      <c r="A6112" s="506" t="str">
        <f t="shared" si="977"/>
        <v/>
      </c>
      <c r="B6112" s="507"/>
      <c r="C6112" s="289" t="str">
        <f t="shared" si="978"/>
        <v/>
      </c>
      <c r="D6112" s="290"/>
      <c r="E6112" s="291">
        <f t="shared" si="979"/>
        <v>0</v>
      </c>
      <c r="F6112" s="207">
        <f t="shared" si="980"/>
        <v>0</v>
      </c>
      <c r="G6112" s="229"/>
      <c r="H6112" s="87"/>
      <c r="I6112" s="285"/>
      <c r="J6112" s="87"/>
      <c r="K6112" s="87"/>
      <c r="L6112" s="87"/>
      <c r="M6112" s="87"/>
    </row>
    <row r="6113" spans="1:13" hidden="1">
      <c r="A6113" s="506" t="str">
        <f t="shared" si="977"/>
        <v/>
      </c>
      <c r="B6113" s="507"/>
      <c r="C6113" s="289" t="str">
        <f t="shared" si="978"/>
        <v/>
      </c>
      <c r="D6113" s="290"/>
      <c r="E6113" s="291">
        <f t="shared" si="979"/>
        <v>0</v>
      </c>
      <c r="F6113" s="207">
        <f t="shared" si="980"/>
        <v>0</v>
      </c>
      <c r="G6113" s="229"/>
      <c r="H6113" s="87"/>
      <c r="I6113" s="285"/>
      <c r="J6113" s="87"/>
      <c r="K6113" s="87"/>
      <c r="L6113" s="87"/>
      <c r="M6113" s="87"/>
    </row>
    <row r="6114" spans="1:13" hidden="1">
      <c r="A6114" s="506" t="str">
        <f t="shared" si="977"/>
        <v/>
      </c>
      <c r="B6114" s="507"/>
      <c r="C6114" s="289" t="str">
        <f t="shared" si="978"/>
        <v/>
      </c>
      <c r="D6114" s="290"/>
      <c r="E6114" s="291">
        <f t="shared" si="979"/>
        <v>0</v>
      </c>
      <c r="F6114" s="207">
        <f t="shared" si="980"/>
        <v>0</v>
      </c>
      <c r="G6114" s="234"/>
      <c r="H6114" s="87"/>
      <c r="I6114" s="285"/>
      <c r="J6114" s="87"/>
      <c r="K6114" s="87"/>
      <c r="L6114" s="87"/>
      <c r="M6114" s="87"/>
    </row>
    <row r="6115" spans="1:13" hidden="1">
      <c r="A6115" s="506" t="str">
        <f t="shared" si="977"/>
        <v/>
      </c>
      <c r="B6115" s="507"/>
      <c r="C6115" s="289" t="str">
        <f t="shared" si="978"/>
        <v/>
      </c>
      <c r="D6115" s="290"/>
      <c r="E6115" s="291">
        <f t="shared" si="979"/>
        <v>0</v>
      </c>
      <c r="F6115" s="207">
        <f t="shared" si="980"/>
        <v>0</v>
      </c>
      <c r="G6115" s="229"/>
      <c r="H6115" s="87"/>
      <c r="I6115" s="285"/>
      <c r="J6115" s="87"/>
      <c r="K6115" s="87"/>
      <c r="L6115" s="87"/>
      <c r="M6115" s="87"/>
    </row>
    <row r="6116" spans="1:13" hidden="1">
      <c r="A6116" s="506" t="str">
        <f t="shared" si="977"/>
        <v/>
      </c>
      <c r="B6116" s="507"/>
      <c r="C6116" s="289" t="str">
        <f t="shared" si="978"/>
        <v/>
      </c>
      <c r="D6116" s="290"/>
      <c r="E6116" s="291">
        <f t="shared" si="979"/>
        <v>0</v>
      </c>
      <c r="F6116" s="207">
        <f t="shared" si="980"/>
        <v>0</v>
      </c>
      <c r="G6116" s="235"/>
      <c r="H6116" s="87"/>
      <c r="I6116" s="285"/>
      <c r="J6116" s="87"/>
      <c r="K6116" s="87"/>
      <c r="L6116" s="87"/>
      <c r="M6116" s="87"/>
    </row>
    <row r="6117" spans="1:13" ht="13.5" hidden="1" thickBot="1">
      <c r="A6117" s="223"/>
      <c r="B6117" s="87"/>
      <c r="C6117" s="87"/>
      <c r="D6117" s="162"/>
      <c r="E6117" s="170"/>
      <c r="F6117" s="66" t="s">
        <v>93</v>
      </c>
      <c r="G6117" s="234">
        <f>SUM(F6107:F6116)</f>
        <v>0</v>
      </c>
      <c r="H6117" s="87"/>
      <c r="I6117" s="119"/>
      <c r="J6117" s="87"/>
      <c r="K6117" s="87"/>
      <c r="L6117" s="87"/>
      <c r="M6117" s="87"/>
    </row>
    <row r="6118" spans="1:13" ht="14.25" hidden="1" thickTop="1" thickBot="1">
      <c r="A6118" s="236" t="s">
        <v>94</v>
      </c>
      <c r="B6118" s="90"/>
      <c r="C6118" s="90"/>
      <c r="D6118" s="163"/>
      <c r="E6118" s="171"/>
      <c r="F6118" s="163"/>
      <c r="G6118" s="237"/>
      <c r="H6118" s="87"/>
      <c r="I6118" s="119"/>
      <c r="J6118" s="87"/>
      <c r="K6118" s="87"/>
      <c r="L6118" s="87"/>
      <c r="M6118" s="87"/>
    </row>
    <row r="6119" spans="1:13" ht="13.5" hidden="1" thickTop="1">
      <c r="A6119" s="286" t="s">
        <v>2</v>
      </c>
      <c r="B6119" s="287"/>
      <c r="C6119" s="288" t="s">
        <v>95</v>
      </c>
      <c r="D6119" s="288" t="s">
        <v>96</v>
      </c>
      <c r="E6119" s="288" t="s">
        <v>97</v>
      </c>
      <c r="F6119" s="288" t="s">
        <v>87</v>
      </c>
      <c r="G6119" s="233" t="s">
        <v>88</v>
      </c>
      <c r="H6119" s="87"/>
      <c r="I6119" s="119"/>
      <c r="J6119" s="87"/>
      <c r="K6119" s="87"/>
      <c r="L6119" s="87"/>
      <c r="M6119" s="87"/>
    </row>
    <row r="6120" spans="1:13" hidden="1">
      <c r="A6120" s="506" t="str">
        <f>IF(I6120=0,"",VLOOKUP(I6120,EQUIPOS,2,FALSE))</f>
        <v/>
      </c>
      <c r="B6120" s="507"/>
      <c r="C6120" s="292"/>
      <c r="D6120" s="290"/>
      <c r="E6120" s="291">
        <f>IF(I6120=0,0,VLOOKUP(I6120,EQUIPOS,4,FALSE))</f>
        <v>0</v>
      </c>
      <c r="F6120" s="207">
        <f>C6120*D6120*E6120</f>
        <v>0</v>
      </c>
      <c r="G6120" s="228"/>
      <c r="H6120" s="87"/>
      <c r="I6120" s="285"/>
      <c r="J6120" s="87"/>
      <c r="K6120" s="87"/>
      <c r="L6120" s="87"/>
      <c r="M6120" s="87"/>
    </row>
    <row r="6121" spans="1:13" hidden="1">
      <c r="A6121" s="506" t="str">
        <f>IF(I6121=0,"",VLOOKUP(I6121,EQUIPOS,2,FALSE))</f>
        <v/>
      </c>
      <c r="B6121" s="507"/>
      <c r="C6121" s="292"/>
      <c r="D6121" s="290"/>
      <c r="E6121" s="291">
        <f>IF(I6121=0,0,VLOOKUP(I6121,EQUIPOS,4,FALSE))</f>
        <v>0</v>
      </c>
      <c r="F6121" s="207">
        <f>C6121*D6121*E6121</f>
        <v>0</v>
      </c>
      <c r="G6121" s="229"/>
      <c r="H6121" s="87"/>
      <c r="I6121" s="285"/>
      <c r="J6121" s="87"/>
      <c r="K6121" s="87"/>
      <c r="L6121" s="87"/>
      <c r="M6121" s="87"/>
    </row>
    <row r="6122" spans="1:13" hidden="1">
      <c r="A6122" s="506" t="str">
        <f>IF(I6122=0,"",VLOOKUP(I6122,EQUIPOS,2,FALSE))</f>
        <v/>
      </c>
      <c r="B6122" s="507"/>
      <c r="C6122" s="292"/>
      <c r="D6122" s="290"/>
      <c r="E6122" s="291">
        <f>IF(I6122=0,0,VLOOKUP(I6122,EQUIPOS,4,FALSE))</f>
        <v>0</v>
      </c>
      <c r="F6122" s="207">
        <f>C6122*D6122*E6122</f>
        <v>0</v>
      </c>
      <c r="G6122" s="229"/>
      <c r="H6122" s="87"/>
      <c r="I6122" s="285"/>
      <c r="J6122" s="87"/>
      <c r="K6122" s="87"/>
      <c r="L6122" s="87"/>
      <c r="M6122" s="87"/>
    </row>
    <row r="6123" spans="1:13" hidden="1">
      <c r="A6123" s="506" t="str">
        <f>IF(I6123=0,"",VLOOKUP(I6123,EQUIPOS,2,FALSE))</f>
        <v/>
      </c>
      <c r="B6123" s="507"/>
      <c r="C6123" s="292"/>
      <c r="D6123" s="290"/>
      <c r="E6123" s="291">
        <f>IF(I6123=0,0,VLOOKUP(I6123,EQUIPOS,4,FALSE))</f>
        <v>0</v>
      </c>
      <c r="F6123" s="207">
        <f>C6123*D6123*E6123</f>
        <v>0</v>
      </c>
      <c r="G6123" s="235"/>
      <c r="H6123" s="87"/>
      <c r="I6123" s="285"/>
      <c r="J6123" s="87"/>
      <c r="K6123" s="87"/>
      <c r="L6123" s="87"/>
      <c r="M6123" s="87"/>
    </row>
    <row r="6124" spans="1:13" ht="13.5" hidden="1" thickBot="1">
      <c r="A6124" s="230"/>
      <c r="B6124" s="88"/>
      <c r="C6124" s="88"/>
      <c r="D6124" s="160"/>
      <c r="E6124" s="172"/>
      <c r="F6124" s="271" t="s">
        <v>98</v>
      </c>
      <c r="G6124" s="238">
        <f>SUM(F6120:F6123)</f>
        <v>0</v>
      </c>
      <c r="H6124" s="87"/>
      <c r="I6124" s="119"/>
      <c r="J6124" s="87"/>
      <c r="K6124" s="87"/>
      <c r="L6124" s="87"/>
      <c r="M6124" s="87"/>
    </row>
    <row r="6125" spans="1:13" ht="13.5" hidden="1" thickTop="1">
      <c r="A6125" s="231" t="s">
        <v>99</v>
      </c>
      <c r="B6125" s="89"/>
      <c r="C6125" s="89"/>
      <c r="D6125" s="161"/>
      <c r="E6125" s="169"/>
      <c r="F6125" s="161"/>
      <c r="G6125" s="232"/>
      <c r="H6125" s="87"/>
      <c r="I6125" s="119"/>
      <c r="J6125" s="87"/>
      <c r="K6125" s="87"/>
      <c r="L6125" s="87"/>
      <c r="M6125" s="87"/>
    </row>
    <row r="6126" spans="1:13" hidden="1">
      <c r="A6126" s="286" t="s">
        <v>2</v>
      </c>
      <c r="B6126" s="273" t="s">
        <v>3</v>
      </c>
      <c r="C6126" s="273" t="s">
        <v>91</v>
      </c>
      <c r="D6126" s="288" t="s">
        <v>85</v>
      </c>
      <c r="E6126" s="288" t="s">
        <v>92</v>
      </c>
      <c r="F6126" s="288" t="s">
        <v>87</v>
      </c>
      <c r="G6126" s="233" t="s">
        <v>88</v>
      </c>
      <c r="H6126" s="165"/>
      <c r="I6126" s="167"/>
      <c r="J6126" s="87"/>
      <c r="K6126" s="87"/>
      <c r="L6126" s="87"/>
      <c r="M6126" s="87"/>
    </row>
    <row r="6127" spans="1:13" hidden="1">
      <c r="A6127" s="293" t="str">
        <f t="shared" ref="A6127:A6135" si="981">IF(I6127=0,"",VLOOKUP(I6127,MANOOBRA,2,FALSE))</f>
        <v/>
      </c>
      <c r="B6127" s="289" t="str">
        <f t="shared" ref="B6127:B6135" si="982">IF(I6127=0,"",VLOOKUP(I6127,MANOOBRA,3,FALSE))</f>
        <v/>
      </c>
      <c r="C6127" s="292"/>
      <c r="D6127" s="292"/>
      <c r="E6127" s="291">
        <f t="shared" ref="E6127:E6135" si="983">IF(I6127=0,0,VLOOKUP(I6127,MANOOBRA,4,FALSE))</f>
        <v>0</v>
      </c>
      <c r="F6127" s="207">
        <f>IF(D6127=0,0,C6127*E6127/D6127)</f>
        <v>0</v>
      </c>
      <c r="G6127" s="228"/>
      <c r="H6127" s="87"/>
      <c r="I6127" s="285"/>
      <c r="J6127" s="87"/>
      <c r="K6127" s="87"/>
      <c r="L6127" s="87"/>
      <c r="M6127" s="87"/>
    </row>
    <row r="6128" spans="1:13" hidden="1">
      <c r="A6128" s="293" t="str">
        <f t="shared" si="981"/>
        <v/>
      </c>
      <c r="B6128" s="289" t="str">
        <f t="shared" si="982"/>
        <v/>
      </c>
      <c r="C6128" s="292"/>
      <c r="D6128" s="292"/>
      <c r="E6128" s="291">
        <f t="shared" si="983"/>
        <v>0</v>
      </c>
      <c r="F6128" s="207">
        <f t="shared" ref="F6128:F6135" si="984">IF(D6128=0,0,C6128*E6128/D6128)</f>
        <v>0</v>
      </c>
      <c r="G6128" s="229"/>
      <c r="H6128" s="87"/>
      <c r="I6128" s="285"/>
      <c r="J6128" s="87"/>
      <c r="K6128" s="87"/>
      <c r="L6128" s="87"/>
      <c r="M6128" s="87"/>
    </row>
    <row r="6129" spans="1:13" hidden="1">
      <c r="A6129" s="293" t="str">
        <f t="shared" si="981"/>
        <v/>
      </c>
      <c r="B6129" s="289" t="str">
        <f t="shared" si="982"/>
        <v/>
      </c>
      <c r="C6129" s="292"/>
      <c r="D6129" s="292"/>
      <c r="E6129" s="291">
        <f t="shared" si="983"/>
        <v>0</v>
      </c>
      <c r="F6129" s="207">
        <f t="shared" si="984"/>
        <v>0</v>
      </c>
      <c r="G6129" s="229"/>
      <c r="H6129" s="87"/>
      <c r="I6129" s="285"/>
      <c r="J6129" s="87"/>
      <c r="K6129" s="87"/>
      <c r="L6129" s="87"/>
      <c r="M6129" s="87"/>
    </row>
    <row r="6130" spans="1:13" hidden="1">
      <c r="A6130" s="293" t="str">
        <f t="shared" si="981"/>
        <v/>
      </c>
      <c r="B6130" s="289" t="str">
        <f t="shared" si="982"/>
        <v/>
      </c>
      <c r="C6130" s="292"/>
      <c r="D6130" s="292"/>
      <c r="E6130" s="291">
        <f t="shared" si="983"/>
        <v>0</v>
      </c>
      <c r="F6130" s="207">
        <f t="shared" si="984"/>
        <v>0</v>
      </c>
      <c r="G6130" s="229"/>
      <c r="H6130" s="87"/>
      <c r="I6130" s="285"/>
      <c r="J6130" s="87"/>
      <c r="K6130" s="87"/>
      <c r="L6130" s="87"/>
      <c r="M6130" s="87"/>
    </row>
    <row r="6131" spans="1:13" hidden="1">
      <c r="A6131" s="293" t="str">
        <f t="shared" si="981"/>
        <v/>
      </c>
      <c r="B6131" s="289" t="str">
        <f t="shared" si="982"/>
        <v/>
      </c>
      <c r="C6131" s="292"/>
      <c r="D6131" s="292"/>
      <c r="E6131" s="291">
        <f t="shared" si="983"/>
        <v>0</v>
      </c>
      <c r="F6131" s="207">
        <f t="shared" si="984"/>
        <v>0</v>
      </c>
      <c r="G6131" s="229"/>
      <c r="H6131" s="87"/>
      <c r="I6131" s="285"/>
      <c r="J6131" s="87"/>
      <c r="K6131" s="87"/>
      <c r="L6131" s="87"/>
      <c r="M6131" s="87"/>
    </row>
    <row r="6132" spans="1:13" hidden="1">
      <c r="A6132" s="293" t="str">
        <f t="shared" si="981"/>
        <v/>
      </c>
      <c r="B6132" s="289" t="str">
        <f t="shared" si="982"/>
        <v/>
      </c>
      <c r="C6132" s="292"/>
      <c r="D6132" s="294"/>
      <c r="E6132" s="291">
        <f t="shared" si="983"/>
        <v>0</v>
      </c>
      <c r="F6132" s="207">
        <f t="shared" si="984"/>
        <v>0</v>
      </c>
      <c r="G6132" s="229"/>
      <c r="H6132" s="87"/>
      <c r="I6132" s="285"/>
      <c r="J6132" s="87"/>
      <c r="K6132" s="87"/>
      <c r="L6132" s="87"/>
      <c r="M6132" s="87"/>
    </row>
    <row r="6133" spans="1:13" hidden="1">
      <c r="A6133" s="293" t="str">
        <f t="shared" si="981"/>
        <v/>
      </c>
      <c r="B6133" s="289" t="str">
        <f t="shared" si="982"/>
        <v/>
      </c>
      <c r="C6133" s="292"/>
      <c r="D6133" s="294"/>
      <c r="E6133" s="291">
        <f t="shared" si="983"/>
        <v>0</v>
      </c>
      <c r="F6133" s="207">
        <f t="shared" si="984"/>
        <v>0</v>
      </c>
      <c r="G6133" s="229"/>
      <c r="H6133" s="87"/>
      <c r="I6133" s="285"/>
      <c r="J6133" s="87"/>
      <c r="K6133" s="87"/>
      <c r="L6133" s="87"/>
      <c r="M6133" s="87"/>
    </row>
    <row r="6134" spans="1:13" hidden="1">
      <c r="A6134" s="293" t="str">
        <f t="shared" si="981"/>
        <v/>
      </c>
      <c r="B6134" s="289" t="str">
        <f t="shared" si="982"/>
        <v/>
      </c>
      <c r="C6134" s="292"/>
      <c r="D6134" s="294"/>
      <c r="E6134" s="291">
        <f t="shared" si="983"/>
        <v>0</v>
      </c>
      <c r="F6134" s="207">
        <f t="shared" si="984"/>
        <v>0</v>
      </c>
      <c r="G6134" s="229"/>
      <c r="H6134" s="87"/>
      <c r="I6134" s="285"/>
      <c r="J6134" s="87"/>
      <c r="K6134" s="87"/>
      <c r="L6134" s="87"/>
      <c r="M6134" s="87"/>
    </row>
    <row r="6135" spans="1:13" hidden="1">
      <c r="A6135" s="293" t="str">
        <f t="shared" si="981"/>
        <v/>
      </c>
      <c r="B6135" s="289" t="str">
        <f t="shared" si="982"/>
        <v/>
      </c>
      <c r="C6135" s="292"/>
      <c r="D6135" s="294"/>
      <c r="E6135" s="291">
        <f t="shared" si="983"/>
        <v>0</v>
      </c>
      <c r="F6135" s="207">
        <f t="shared" si="984"/>
        <v>0</v>
      </c>
      <c r="G6135" s="235"/>
      <c r="H6135" s="87"/>
      <c r="I6135" s="285"/>
      <c r="J6135" s="87"/>
      <c r="K6135" s="87"/>
      <c r="L6135" s="87"/>
      <c r="M6135" s="87"/>
    </row>
    <row r="6136" spans="1:13" ht="13.5" hidden="1" thickBot="1">
      <c r="A6136" s="230"/>
      <c r="B6136" s="88"/>
      <c r="C6136" s="88"/>
      <c r="D6136" s="160"/>
      <c r="E6136" s="168"/>
      <c r="F6136" s="271" t="s">
        <v>100</v>
      </c>
      <c r="G6136" s="238">
        <f>SUM(F6127:F6135)</f>
        <v>0</v>
      </c>
      <c r="H6136" s="87"/>
      <c r="I6136" s="119"/>
      <c r="J6136" s="87"/>
      <c r="K6136" s="87"/>
      <c r="L6136" s="87"/>
      <c r="M6136" s="87"/>
    </row>
    <row r="6137" spans="1:13" ht="13.5" hidden="1" thickTop="1">
      <c r="A6137" s="239" t="s">
        <v>101</v>
      </c>
      <c r="B6137" s="89"/>
      <c r="C6137" s="89"/>
      <c r="D6137" s="161"/>
      <c r="E6137" s="169"/>
      <c r="F6137" s="161"/>
      <c r="G6137" s="232"/>
      <c r="H6137" s="87"/>
      <c r="I6137" s="119"/>
      <c r="J6137" s="87"/>
      <c r="K6137" s="87"/>
      <c r="L6137" s="87"/>
      <c r="M6137" s="87"/>
    </row>
    <row r="6138" spans="1:13" hidden="1">
      <c r="A6138" s="286" t="s">
        <v>2</v>
      </c>
      <c r="B6138" s="287"/>
      <c r="C6138" s="287"/>
      <c r="D6138" s="208"/>
      <c r="E6138" s="288" t="s">
        <v>102</v>
      </c>
      <c r="F6138" s="288" t="s">
        <v>45</v>
      </c>
      <c r="G6138" s="295" t="s">
        <v>102</v>
      </c>
      <c r="H6138" s="165"/>
      <c r="I6138" s="167"/>
      <c r="J6138" s="87"/>
      <c r="K6138" s="87"/>
      <c r="L6138" s="87"/>
      <c r="M6138" s="87"/>
    </row>
    <row r="6139" spans="1:13" hidden="1">
      <c r="A6139" s="296" t="s">
        <v>103</v>
      </c>
      <c r="B6139" s="209"/>
      <c r="C6139" s="209"/>
      <c r="D6139" s="210"/>
      <c r="E6139" s="284">
        <f>SUM(G6104,G6117,G6124,G6136)</f>
        <v>0</v>
      </c>
      <c r="F6139" s="297">
        <f>A</f>
        <v>0</v>
      </c>
      <c r="G6139" s="298">
        <f>E6139*F6139</f>
        <v>0</v>
      </c>
      <c r="H6139" s="87"/>
      <c r="I6139" s="173"/>
      <c r="J6139" s="87"/>
      <c r="K6139" s="87"/>
      <c r="L6139" s="87"/>
      <c r="M6139" s="87"/>
    </row>
    <row r="6140" spans="1:13" hidden="1">
      <c r="A6140" s="296" t="s">
        <v>104</v>
      </c>
      <c r="B6140" s="209"/>
      <c r="C6140" s="209"/>
      <c r="D6140" s="210"/>
      <c r="E6140" s="284">
        <f>SUM(G6104,G6117,G6124,G6136)</f>
        <v>0</v>
      </c>
      <c r="F6140" s="297">
        <f>I</f>
        <v>0</v>
      </c>
      <c r="G6140" s="298">
        <f>E6140*F6140</f>
        <v>0</v>
      </c>
      <c r="H6140" s="87"/>
      <c r="I6140" s="173"/>
      <c r="J6140" s="87"/>
      <c r="K6140" s="87"/>
      <c r="L6140" s="87"/>
      <c r="M6140" s="87"/>
    </row>
    <row r="6141" spans="1:13" hidden="1">
      <c r="A6141" s="296" t="s">
        <v>105</v>
      </c>
      <c r="B6141" s="209"/>
      <c r="C6141" s="209"/>
      <c r="D6141" s="210"/>
      <c r="E6141" s="284">
        <f>SUM(G6104,G6117,G6124,G6136)</f>
        <v>0</v>
      </c>
      <c r="F6141" s="297">
        <f>U</f>
        <v>0</v>
      </c>
      <c r="G6141" s="298">
        <f>E6141*F6141</f>
        <v>0</v>
      </c>
      <c r="H6141" s="87"/>
      <c r="I6141" s="173"/>
      <c r="J6141" s="87"/>
      <c r="K6141" s="87"/>
      <c r="L6141" s="87"/>
      <c r="M6141" s="87"/>
    </row>
    <row r="6142" spans="1:13" ht="23.25" hidden="1" thickBot="1">
      <c r="A6142" s="230"/>
      <c r="B6142" s="88"/>
      <c r="C6142" s="88"/>
      <c r="D6142" s="160"/>
      <c r="E6142" s="168"/>
      <c r="F6142" s="67" t="s">
        <v>106</v>
      </c>
      <c r="G6142" s="238">
        <f>SUM(G6139:G6141)</f>
        <v>0</v>
      </c>
      <c r="H6142" s="87"/>
      <c r="I6142" s="119"/>
      <c r="J6142" s="299" t="s">
        <v>107</v>
      </c>
      <c r="K6142" s="299" t="s">
        <v>108</v>
      </c>
      <c r="L6142" s="299" t="s">
        <v>106</v>
      </c>
      <c r="M6142" s="299" t="s">
        <v>105</v>
      </c>
    </row>
    <row r="6143" spans="1:13" ht="14.25" hidden="1" thickTop="1" thickBot="1">
      <c r="A6143" s="240"/>
      <c r="B6143" s="58"/>
      <c r="C6143" s="58"/>
      <c r="D6143" s="174"/>
      <c r="E6143" s="68" t="s">
        <v>108</v>
      </c>
      <c r="F6143" s="69"/>
      <c r="G6143" s="241">
        <f>ROUND(SUM(G6104,G6117,G6124,G6136,G6142),0)</f>
        <v>0</v>
      </c>
      <c r="H6143" s="58"/>
      <c r="I6143" s="118"/>
      <c r="J6143" s="300" t="str">
        <f>B6080</f>
        <v>9.1</v>
      </c>
      <c r="K6143" s="301">
        <f>G6143</f>
        <v>0</v>
      </c>
      <c r="L6143" s="302">
        <f>ROUND(SUM(G6104,G6117,G6124,G6136),0)</f>
        <v>0</v>
      </c>
      <c r="M6143" s="303">
        <f>G6141</f>
        <v>0</v>
      </c>
    </row>
    <row r="6144" spans="1:13" ht="26.25" hidden="1" thickTop="1">
      <c r="A6144" s="242" t="s">
        <v>109</v>
      </c>
      <c r="B6144" s="87"/>
      <c r="C6144" s="87"/>
      <c r="D6144" s="162"/>
      <c r="E6144" s="166"/>
      <c r="F6144" s="162"/>
      <c r="G6144" s="225"/>
      <c r="H6144" s="87"/>
      <c r="I6144" s="119"/>
      <c r="J6144" s="87"/>
      <c r="K6144" s="87"/>
      <c r="L6144" s="87"/>
      <c r="M6144" s="87"/>
    </row>
    <row r="6145" spans="1:13" hidden="1">
      <c r="A6145" s="242"/>
      <c r="B6145" s="175"/>
      <c r="C6145" s="175"/>
      <c r="D6145" s="176"/>
      <c r="E6145" s="166"/>
      <c r="F6145" s="162"/>
      <c r="G6145" s="243">
        <f ca="1">TODAY()</f>
        <v>46244</v>
      </c>
      <c r="H6145" s="87"/>
      <c r="I6145" s="119"/>
      <c r="J6145" s="87"/>
      <c r="K6145" s="87"/>
      <c r="L6145" s="87"/>
      <c r="M6145" s="87"/>
    </row>
    <row r="6146" spans="1:13" ht="13.5" hidden="1" thickBot="1">
      <c r="A6146" s="244"/>
      <c r="B6146" s="245"/>
      <c r="C6146" s="245"/>
      <c r="D6146" s="246"/>
      <c r="E6146" s="247"/>
      <c r="F6146" s="246"/>
      <c r="G6146" s="248"/>
      <c r="H6146" s="87"/>
      <c r="I6146" s="119"/>
      <c r="J6146" s="87"/>
      <c r="K6146" s="87"/>
      <c r="L6146" s="87"/>
      <c r="M6146" s="87"/>
    </row>
    <row r="6147" spans="1:13" hidden="1">
      <c r="A6147" s="217"/>
      <c r="B6147" s="218"/>
      <c r="C6147" s="218"/>
      <c r="D6147" s="219"/>
      <c r="E6147" s="220"/>
      <c r="F6147" s="219"/>
      <c r="G6147" s="221" t="s">
        <v>77</v>
      </c>
      <c r="H6147" s="58"/>
      <c r="I6147" s="118"/>
      <c r="J6147" s="58"/>
      <c r="K6147" s="58"/>
      <c r="L6147" s="58"/>
      <c r="M6147" s="87"/>
    </row>
    <row r="6148" spans="1:13" hidden="1">
      <c r="A6148" s="222" t="s">
        <v>78</v>
      </c>
      <c r="B6148" s="508" t="str">
        <f>Proponente</f>
        <v>Proponente BCDA</v>
      </c>
      <c r="C6148" s="508"/>
      <c r="D6148" s="508"/>
      <c r="E6148" s="508"/>
      <c r="F6148" s="508"/>
      <c r="G6148" s="509"/>
      <c r="H6148" s="87"/>
      <c r="I6148" s="119"/>
      <c r="J6148" s="87"/>
      <c r="K6148" s="87"/>
      <c r="L6148" s="87"/>
      <c r="M6148" s="87"/>
    </row>
    <row r="6149" spans="1:13" hidden="1">
      <c r="A6149" s="222" t="s">
        <v>79</v>
      </c>
      <c r="B6149" s="87" t="str">
        <f>VLOOKUP(B6150,'4_Presupuesto de Obra'!$A$8:$D$182,2,FALSE)</f>
        <v>9.2</v>
      </c>
      <c r="C6149" s="508">
        <f>VLOOKUP(B6150,'4_Presupuesto de Obra'!$A$8:$D$182,3,FALSE)</f>
        <v>0</v>
      </c>
      <c r="D6149" s="508"/>
      <c r="E6149" s="508"/>
      <c r="F6149" s="508"/>
      <c r="G6149" s="509"/>
      <c r="H6149" s="87"/>
      <c r="I6149" s="119"/>
      <c r="J6149" s="87"/>
      <c r="K6149" s="87"/>
      <c r="L6149" s="87"/>
      <c r="M6149" s="87"/>
    </row>
    <row r="6150" spans="1:13" hidden="1">
      <c r="A6150" s="223"/>
      <c r="B6150" s="216">
        <f>+B6081+1</f>
        <v>90</v>
      </c>
      <c r="C6150" s="87"/>
      <c r="D6150" s="162"/>
      <c r="E6150" s="166"/>
      <c r="F6150" s="59" t="s">
        <v>80</v>
      </c>
      <c r="G6150" s="224">
        <f>VLOOKUP(B6150,'4_Presupuesto de Obra'!$A$8:$D$182,4,FALSE)</f>
        <v>0</v>
      </c>
      <c r="H6150" s="87"/>
      <c r="I6150" s="119"/>
      <c r="J6150" s="87"/>
      <c r="K6150" s="87"/>
      <c r="L6150" s="87"/>
      <c r="M6150" s="87"/>
    </row>
    <row r="6151" spans="1:13" ht="13.5" hidden="1" thickBot="1">
      <c r="A6151" s="222" t="s">
        <v>81</v>
      </c>
      <c r="B6151" s="87"/>
      <c r="C6151" s="87"/>
      <c r="D6151" s="162"/>
      <c r="E6151" s="166"/>
      <c r="F6151" s="162"/>
      <c r="G6151" s="225"/>
      <c r="H6151" s="87"/>
      <c r="I6151" s="167"/>
      <c r="J6151" s="87"/>
      <c r="K6151" s="87"/>
      <c r="L6151" s="87"/>
      <c r="M6151" s="87"/>
    </row>
    <row r="6152" spans="1:13" ht="13.5" hidden="1" thickTop="1">
      <c r="A6152" s="226" t="s">
        <v>2</v>
      </c>
      <c r="B6152" s="158" t="s">
        <v>83</v>
      </c>
      <c r="C6152" s="158" t="s">
        <v>84</v>
      </c>
      <c r="D6152" s="159" t="s">
        <v>85</v>
      </c>
      <c r="E6152" s="65" t="s">
        <v>86</v>
      </c>
      <c r="F6152" s="65" t="s">
        <v>87</v>
      </c>
      <c r="G6152" s="227" t="s">
        <v>88</v>
      </c>
      <c r="H6152" s="165"/>
      <c r="I6152" s="167"/>
      <c r="J6152" s="165"/>
      <c r="K6152" s="165"/>
      <c r="L6152" s="165"/>
      <c r="M6152" s="87"/>
    </row>
    <row r="6153" spans="1:13" hidden="1">
      <c r="A6153" s="281" t="str">
        <f t="shared" ref="A6153:A6172" si="985">IF(I6153=0,"-",VLOOKUP(I6153,EQUIPOS,2,FALSE))</f>
        <v>-</v>
      </c>
      <c r="B6153" s="282"/>
      <c r="C6153" s="282"/>
      <c r="D6153" s="283"/>
      <c r="E6153" s="284">
        <f t="shared" ref="E6153:E6172" si="986">IF(I6153=0,0,VLOOKUP(I6153,EQUIPOS,4,FALSE))</f>
        <v>0</v>
      </c>
      <c r="F6153" s="207">
        <f t="shared" ref="F6153:F6172" si="987">IF(D6153=0,0,E6153/D6153)</f>
        <v>0</v>
      </c>
      <c r="G6153" s="228"/>
      <c r="H6153" s="87"/>
      <c r="I6153" s="285"/>
      <c r="J6153" s="87"/>
      <c r="K6153" s="87"/>
      <c r="L6153" s="87"/>
      <c r="M6153" s="87"/>
    </row>
    <row r="6154" spans="1:13" hidden="1">
      <c r="A6154" s="281" t="str">
        <f t="shared" si="985"/>
        <v>-</v>
      </c>
      <c r="B6154" s="282"/>
      <c r="C6154" s="282"/>
      <c r="D6154" s="283"/>
      <c r="E6154" s="284">
        <f t="shared" si="986"/>
        <v>0</v>
      </c>
      <c r="F6154" s="207">
        <f t="shared" si="987"/>
        <v>0</v>
      </c>
      <c r="G6154" s="229"/>
      <c r="H6154" s="87"/>
      <c r="I6154" s="285"/>
      <c r="J6154" s="87"/>
      <c r="K6154" s="87"/>
      <c r="L6154" s="87"/>
      <c r="M6154" s="87"/>
    </row>
    <row r="6155" spans="1:13" hidden="1">
      <c r="A6155" s="281" t="str">
        <f t="shared" si="985"/>
        <v>-</v>
      </c>
      <c r="B6155" s="282"/>
      <c r="C6155" s="282"/>
      <c r="D6155" s="283"/>
      <c r="E6155" s="284">
        <f t="shared" si="986"/>
        <v>0</v>
      </c>
      <c r="F6155" s="207">
        <f t="shared" si="987"/>
        <v>0</v>
      </c>
      <c r="G6155" s="229"/>
      <c r="H6155" s="87"/>
      <c r="I6155" s="285"/>
      <c r="J6155" s="87"/>
      <c r="K6155" s="87"/>
      <c r="L6155" s="87"/>
      <c r="M6155" s="87"/>
    </row>
    <row r="6156" spans="1:13" hidden="1">
      <c r="A6156" s="281" t="str">
        <f t="shared" si="985"/>
        <v>-</v>
      </c>
      <c r="B6156" s="282"/>
      <c r="C6156" s="282"/>
      <c r="D6156" s="283"/>
      <c r="E6156" s="284">
        <f t="shared" si="986"/>
        <v>0</v>
      </c>
      <c r="F6156" s="207">
        <f t="shared" si="987"/>
        <v>0</v>
      </c>
      <c r="G6156" s="229"/>
      <c r="H6156" s="87"/>
      <c r="I6156" s="285"/>
      <c r="J6156" s="87"/>
      <c r="K6156" s="87"/>
      <c r="L6156" s="87"/>
      <c r="M6156" s="87"/>
    </row>
    <row r="6157" spans="1:13" hidden="1">
      <c r="A6157" s="281" t="str">
        <f t="shared" si="985"/>
        <v>-</v>
      </c>
      <c r="B6157" s="282"/>
      <c r="C6157" s="282"/>
      <c r="D6157" s="283"/>
      <c r="E6157" s="284">
        <f t="shared" si="986"/>
        <v>0</v>
      </c>
      <c r="F6157" s="207">
        <f t="shared" si="987"/>
        <v>0</v>
      </c>
      <c r="G6157" s="229"/>
      <c r="H6157" s="87"/>
      <c r="I6157" s="285"/>
      <c r="J6157" s="87"/>
      <c r="K6157" s="87"/>
      <c r="L6157" s="87"/>
      <c r="M6157" s="87"/>
    </row>
    <row r="6158" spans="1:13" hidden="1">
      <c r="A6158" s="281" t="str">
        <f t="shared" si="985"/>
        <v>-</v>
      </c>
      <c r="B6158" s="282"/>
      <c r="C6158" s="282"/>
      <c r="D6158" s="283"/>
      <c r="E6158" s="284">
        <f t="shared" si="986"/>
        <v>0</v>
      </c>
      <c r="F6158" s="207">
        <f t="shared" si="987"/>
        <v>0</v>
      </c>
      <c r="G6158" s="229"/>
      <c r="H6158" s="87"/>
      <c r="I6158" s="285"/>
      <c r="J6158" s="87"/>
      <c r="K6158" s="87"/>
      <c r="L6158" s="87"/>
      <c r="M6158" s="87"/>
    </row>
    <row r="6159" spans="1:13" hidden="1">
      <c r="A6159" s="281" t="str">
        <f t="shared" si="985"/>
        <v>-</v>
      </c>
      <c r="B6159" s="282"/>
      <c r="C6159" s="282"/>
      <c r="D6159" s="283"/>
      <c r="E6159" s="284">
        <f t="shared" si="986"/>
        <v>0</v>
      </c>
      <c r="F6159" s="207">
        <f t="shared" si="987"/>
        <v>0</v>
      </c>
      <c r="G6159" s="235"/>
      <c r="H6159" s="87"/>
      <c r="I6159" s="285"/>
      <c r="J6159" s="87"/>
      <c r="K6159" s="87"/>
      <c r="L6159" s="87"/>
      <c r="M6159" s="87"/>
    </row>
    <row r="6160" spans="1:13" hidden="1">
      <c r="A6160" s="281" t="str">
        <f t="shared" si="985"/>
        <v>-</v>
      </c>
      <c r="B6160" s="282"/>
      <c r="C6160" s="282"/>
      <c r="D6160" s="283"/>
      <c r="E6160" s="284">
        <f t="shared" si="986"/>
        <v>0</v>
      </c>
      <c r="F6160" s="207">
        <f t="shared" si="987"/>
        <v>0</v>
      </c>
      <c r="G6160" s="229"/>
      <c r="H6160" s="87"/>
      <c r="I6160" s="285"/>
      <c r="J6160" s="87"/>
      <c r="K6160" s="87"/>
      <c r="L6160" s="87"/>
      <c r="M6160" s="87"/>
    </row>
    <row r="6161" spans="1:13" hidden="1">
      <c r="A6161" s="281" t="str">
        <f t="shared" si="985"/>
        <v>-</v>
      </c>
      <c r="B6161" s="282"/>
      <c r="C6161" s="282"/>
      <c r="D6161" s="283"/>
      <c r="E6161" s="284">
        <f t="shared" si="986"/>
        <v>0</v>
      </c>
      <c r="F6161" s="207">
        <f t="shared" si="987"/>
        <v>0</v>
      </c>
      <c r="G6161" s="229"/>
      <c r="H6161" s="87"/>
      <c r="I6161" s="285"/>
      <c r="J6161" s="87"/>
      <c r="K6161" s="87"/>
      <c r="L6161" s="87"/>
      <c r="M6161" s="87"/>
    </row>
    <row r="6162" spans="1:13" hidden="1">
      <c r="A6162" s="281" t="str">
        <f t="shared" si="985"/>
        <v>-</v>
      </c>
      <c r="B6162" s="282"/>
      <c r="C6162" s="282"/>
      <c r="D6162" s="283"/>
      <c r="E6162" s="284">
        <f t="shared" si="986"/>
        <v>0</v>
      </c>
      <c r="F6162" s="207">
        <f t="shared" si="987"/>
        <v>0</v>
      </c>
      <c r="G6162" s="229"/>
      <c r="H6162" s="87"/>
      <c r="I6162" s="285"/>
      <c r="J6162" s="87"/>
      <c r="K6162" s="87"/>
      <c r="L6162" s="87"/>
      <c r="M6162" s="87"/>
    </row>
    <row r="6163" spans="1:13" hidden="1">
      <c r="A6163" s="281" t="str">
        <f t="shared" si="985"/>
        <v>-</v>
      </c>
      <c r="B6163" s="282"/>
      <c r="C6163" s="282"/>
      <c r="D6163" s="283"/>
      <c r="E6163" s="284">
        <f t="shared" si="986"/>
        <v>0</v>
      </c>
      <c r="F6163" s="207">
        <f t="shared" si="987"/>
        <v>0</v>
      </c>
      <c r="G6163" s="229"/>
      <c r="H6163" s="87"/>
      <c r="I6163" s="285"/>
      <c r="J6163" s="87"/>
      <c r="K6163" s="87"/>
      <c r="L6163" s="87"/>
      <c r="M6163" s="87"/>
    </row>
    <row r="6164" spans="1:13" hidden="1">
      <c r="A6164" s="281" t="str">
        <f t="shared" si="985"/>
        <v>-</v>
      </c>
      <c r="B6164" s="282"/>
      <c r="C6164" s="282"/>
      <c r="D6164" s="283"/>
      <c r="E6164" s="284">
        <f t="shared" si="986"/>
        <v>0</v>
      </c>
      <c r="F6164" s="207">
        <f t="shared" si="987"/>
        <v>0</v>
      </c>
      <c r="G6164" s="229"/>
      <c r="H6164" s="87"/>
      <c r="I6164" s="285"/>
      <c r="J6164" s="87"/>
      <c r="K6164" s="87"/>
      <c r="L6164" s="87"/>
      <c r="M6164" s="87"/>
    </row>
    <row r="6165" spans="1:13" hidden="1">
      <c r="A6165" s="281" t="str">
        <f t="shared" si="985"/>
        <v>-</v>
      </c>
      <c r="B6165" s="282"/>
      <c r="C6165" s="282"/>
      <c r="D6165" s="283"/>
      <c r="E6165" s="284">
        <f t="shared" si="986"/>
        <v>0</v>
      </c>
      <c r="F6165" s="207">
        <f t="shared" si="987"/>
        <v>0</v>
      </c>
      <c r="G6165" s="229"/>
      <c r="H6165" s="87"/>
      <c r="I6165" s="285"/>
      <c r="J6165" s="87"/>
      <c r="K6165" s="87"/>
      <c r="L6165" s="87"/>
      <c r="M6165" s="87"/>
    </row>
    <row r="6166" spans="1:13" hidden="1">
      <c r="A6166" s="281" t="str">
        <f t="shared" si="985"/>
        <v>-</v>
      </c>
      <c r="B6166" s="282"/>
      <c r="C6166" s="282"/>
      <c r="D6166" s="283"/>
      <c r="E6166" s="284">
        <f t="shared" si="986"/>
        <v>0</v>
      </c>
      <c r="F6166" s="207">
        <f t="shared" si="987"/>
        <v>0</v>
      </c>
      <c r="G6166" s="229"/>
      <c r="H6166" s="87"/>
      <c r="I6166" s="285"/>
      <c r="J6166" s="87"/>
      <c r="K6166" s="87"/>
      <c r="L6166" s="87"/>
      <c r="M6166" s="87"/>
    </row>
    <row r="6167" spans="1:13" hidden="1">
      <c r="A6167" s="281" t="str">
        <f t="shared" si="985"/>
        <v>-</v>
      </c>
      <c r="B6167" s="282"/>
      <c r="C6167" s="282"/>
      <c r="D6167" s="283"/>
      <c r="E6167" s="284">
        <f t="shared" si="986"/>
        <v>0</v>
      </c>
      <c r="F6167" s="207">
        <f t="shared" si="987"/>
        <v>0</v>
      </c>
      <c r="G6167" s="229"/>
      <c r="H6167" s="87"/>
      <c r="I6167" s="285"/>
      <c r="J6167" s="87"/>
      <c r="K6167" s="87"/>
      <c r="L6167" s="87"/>
      <c r="M6167" s="87"/>
    </row>
    <row r="6168" spans="1:13" hidden="1">
      <c r="A6168" s="281" t="str">
        <f t="shared" si="985"/>
        <v>-</v>
      </c>
      <c r="B6168" s="282"/>
      <c r="C6168" s="282"/>
      <c r="D6168" s="283"/>
      <c r="E6168" s="284">
        <f t="shared" si="986"/>
        <v>0</v>
      </c>
      <c r="F6168" s="207">
        <f t="shared" si="987"/>
        <v>0</v>
      </c>
      <c r="G6168" s="229"/>
      <c r="H6168" s="87"/>
      <c r="I6168" s="285"/>
      <c r="J6168" s="87"/>
      <c r="K6168" s="87"/>
      <c r="L6168" s="87"/>
      <c r="M6168" s="87"/>
    </row>
    <row r="6169" spans="1:13" hidden="1">
      <c r="A6169" s="281" t="str">
        <f t="shared" si="985"/>
        <v>-</v>
      </c>
      <c r="B6169" s="282"/>
      <c r="C6169" s="282"/>
      <c r="D6169" s="283"/>
      <c r="E6169" s="284">
        <f t="shared" si="986"/>
        <v>0</v>
      </c>
      <c r="F6169" s="207">
        <f t="shared" si="987"/>
        <v>0</v>
      </c>
      <c r="G6169" s="229"/>
      <c r="H6169" s="87"/>
      <c r="I6169" s="285"/>
      <c r="J6169" s="87"/>
      <c r="K6169" s="87"/>
      <c r="L6169" s="87"/>
      <c r="M6169" s="87"/>
    </row>
    <row r="6170" spans="1:13" hidden="1">
      <c r="A6170" s="281" t="str">
        <f t="shared" si="985"/>
        <v>-</v>
      </c>
      <c r="B6170" s="282"/>
      <c r="C6170" s="282"/>
      <c r="D6170" s="283"/>
      <c r="E6170" s="284">
        <f t="shared" si="986"/>
        <v>0</v>
      </c>
      <c r="F6170" s="207">
        <f t="shared" si="987"/>
        <v>0</v>
      </c>
      <c r="G6170" s="229"/>
      <c r="H6170" s="87"/>
      <c r="I6170" s="285"/>
      <c r="J6170" s="87"/>
      <c r="K6170" s="87"/>
      <c r="L6170" s="87"/>
      <c r="M6170" s="87"/>
    </row>
    <row r="6171" spans="1:13" hidden="1">
      <c r="A6171" s="281" t="str">
        <f t="shared" si="985"/>
        <v>-</v>
      </c>
      <c r="B6171" s="282"/>
      <c r="C6171" s="282"/>
      <c r="D6171" s="283"/>
      <c r="E6171" s="284">
        <f t="shared" si="986"/>
        <v>0</v>
      </c>
      <c r="F6171" s="207">
        <f t="shared" si="987"/>
        <v>0</v>
      </c>
      <c r="G6171" s="229"/>
      <c r="H6171" s="87"/>
      <c r="I6171" s="285"/>
      <c r="J6171" s="87"/>
      <c r="K6171" s="87"/>
      <c r="L6171" s="87"/>
      <c r="M6171" s="87"/>
    </row>
    <row r="6172" spans="1:13" hidden="1">
      <c r="A6172" s="281" t="str">
        <f t="shared" si="985"/>
        <v>-</v>
      </c>
      <c r="B6172" s="282"/>
      <c r="C6172" s="282"/>
      <c r="D6172" s="283"/>
      <c r="E6172" s="284">
        <f t="shared" si="986"/>
        <v>0</v>
      </c>
      <c r="F6172" s="207">
        <f t="shared" si="987"/>
        <v>0</v>
      </c>
      <c r="G6172" s="229"/>
      <c r="H6172" s="87"/>
      <c r="I6172" s="285"/>
      <c r="J6172" s="87"/>
      <c r="K6172" s="87"/>
      <c r="L6172" s="87"/>
      <c r="M6172" s="87"/>
    </row>
    <row r="6173" spans="1:13" ht="13.5" hidden="1" thickBot="1">
      <c r="A6173" s="230"/>
      <c r="B6173" s="88"/>
      <c r="C6173" s="88"/>
      <c r="D6173" s="160"/>
      <c r="E6173" s="168"/>
      <c r="F6173" s="271" t="s">
        <v>89</v>
      </c>
      <c r="G6173" s="272">
        <f>SUM(F6153:F6172)</f>
        <v>0</v>
      </c>
      <c r="H6173" s="87"/>
      <c r="I6173" s="119"/>
      <c r="J6173" s="87"/>
      <c r="K6173" s="87"/>
      <c r="L6173" s="87"/>
      <c r="M6173" s="87"/>
    </row>
    <row r="6174" spans="1:13" ht="13.5" hidden="1" thickTop="1">
      <c r="A6174" s="231" t="s">
        <v>90</v>
      </c>
      <c r="B6174" s="89"/>
      <c r="C6174" s="89"/>
      <c r="D6174" s="161"/>
      <c r="E6174" s="169"/>
      <c r="F6174" s="161"/>
      <c r="G6174" s="232"/>
      <c r="H6174" s="87"/>
      <c r="I6174" s="119"/>
      <c r="J6174" s="87"/>
      <c r="K6174" s="87"/>
      <c r="L6174" s="87"/>
      <c r="M6174" s="87"/>
    </row>
    <row r="6175" spans="1:13" hidden="1">
      <c r="A6175" s="286" t="s">
        <v>2</v>
      </c>
      <c r="B6175" s="287"/>
      <c r="C6175" s="273" t="s">
        <v>3</v>
      </c>
      <c r="D6175" s="288" t="s">
        <v>91</v>
      </c>
      <c r="E6175" s="288" t="s">
        <v>92</v>
      </c>
      <c r="F6175" s="288" t="s">
        <v>87</v>
      </c>
      <c r="G6175" s="233" t="s">
        <v>88</v>
      </c>
      <c r="H6175" s="165"/>
      <c r="I6175" s="167"/>
      <c r="J6175" s="165"/>
      <c r="K6175" s="165"/>
      <c r="L6175" s="165"/>
      <c r="M6175" s="87"/>
    </row>
    <row r="6176" spans="1:13" hidden="1">
      <c r="A6176" s="506" t="str">
        <f t="shared" ref="A6176:A6185" si="988">IF(I6176=0,"",VLOOKUP(I6176,MATERIALES,2,FALSE))</f>
        <v/>
      </c>
      <c r="B6176" s="507"/>
      <c r="C6176" s="289" t="str">
        <f t="shared" ref="C6176:C6185" si="989">IF(I6176=0,"",VLOOKUP(I6176,MATERIALES,3,FALSE))</f>
        <v/>
      </c>
      <c r="D6176" s="290"/>
      <c r="E6176" s="291">
        <f t="shared" ref="E6176:E6185" si="990">IF(I6176=0,0,VLOOKUP(I6176,MATERIALES,4,FALSE))</f>
        <v>0</v>
      </c>
      <c r="F6176" s="207">
        <f>D6176*E6176</f>
        <v>0</v>
      </c>
      <c r="G6176" s="228"/>
      <c r="H6176" s="87"/>
      <c r="I6176" s="285"/>
      <c r="J6176" s="87"/>
      <c r="K6176" s="87"/>
      <c r="L6176" s="87"/>
      <c r="M6176" s="87"/>
    </row>
    <row r="6177" spans="1:13" hidden="1">
      <c r="A6177" s="506" t="str">
        <f t="shared" si="988"/>
        <v/>
      </c>
      <c r="B6177" s="507"/>
      <c r="C6177" s="289" t="str">
        <f t="shared" si="989"/>
        <v/>
      </c>
      <c r="D6177" s="290"/>
      <c r="E6177" s="291">
        <f t="shared" si="990"/>
        <v>0</v>
      </c>
      <c r="F6177" s="207">
        <f t="shared" ref="F6177:F6185" si="991">D6177*E6177</f>
        <v>0</v>
      </c>
      <c r="G6177" s="229"/>
      <c r="H6177" s="87"/>
      <c r="I6177" s="285"/>
      <c r="J6177" s="87"/>
      <c r="K6177" s="87"/>
      <c r="L6177" s="87"/>
      <c r="M6177" s="87"/>
    </row>
    <row r="6178" spans="1:13" hidden="1">
      <c r="A6178" s="506" t="str">
        <f t="shared" si="988"/>
        <v/>
      </c>
      <c r="B6178" s="507"/>
      <c r="C6178" s="289" t="str">
        <f t="shared" si="989"/>
        <v/>
      </c>
      <c r="D6178" s="290"/>
      <c r="E6178" s="291">
        <f t="shared" si="990"/>
        <v>0</v>
      </c>
      <c r="F6178" s="207">
        <f t="shared" si="991"/>
        <v>0</v>
      </c>
      <c r="G6178" s="229"/>
      <c r="H6178" s="87"/>
      <c r="I6178" s="285"/>
      <c r="J6178" s="87"/>
      <c r="K6178" s="87"/>
      <c r="L6178" s="87"/>
      <c r="M6178" s="87"/>
    </row>
    <row r="6179" spans="1:13" hidden="1">
      <c r="A6179" s="506" t="str">
        <f t="shared" si="988"/>
        <v/>
      </c>
      <c r="B6179" s="507"/>
      <c r="C6179" s="289" t="str">
        <f t="shared" si="989"/>
        <v/>
      </c>
      <c r="D6179" s="290"/>
      <c r="E6179" s="291">
        <f t="shared" si="990"/>
        <v>0</v>
      </c>
      <c r="F6179" s="207">
        <f t="shared" si="991"/>
        <v>0</v>
      </c>
      <c r="G6179" s="229"/>
      <c r="H6179" s="87"/>
      <c r="I6179" s="285"/>
      <c r="J6179" s="87"/>
      <c r="K6179" s="87"/>
      <c r="L6179" s="87"/>
      <c r="M6179" s="87"/>
    </row>
    <row r="6180" spans="1:13" hidden="1">
      <c r="A6180" s="506" t="str">
        <f t="shared" si="988"/>
        <v/>
      </c>
      <c r="B6180" s="507"/>
      <c r="C6180" s="289" t="str">
        <f t="shared" si="989"/>
        <v/>
      </c>
      <c r="D6180" s="290"/>
      <c r="E6180" s="291">
        <f t="shared" si="990"/>
        <v>0</v>
      </c>
      <c r="F6180" s="207">
        <f t="shared" si="991"/>
        <v>0</v>
      </c>
      <c r="G6180" s="229"/>
      <c r="H6180" s="87"/>
      <c r="I6180" s="285"/>
      <c r="J6180" s="87"/>
      <c r="K6180" s="87"/>
      <c r="L6180" s="87"/>
      <c r="M6180" s="87"/>
    </row>
    <row r="6181" spans="1:13" hidden="1">
      <c r="A6181" s="506" t="str">
        <f t="shared" si="988"/>
        <v/>
      </c>
      <c r="B6181" s="507"/>
      <c r="C6181" s="289" t="str">
        <f t="shared" si="989"/>
        <v/>
      </c>
      <c r="D6181" s="290"/>
      <c r="E6181" s="291">
        <f t="shared" si="990"/>
        <v>0</v>
      </c>
      <c r="F6181" s="207">
        <f t="shared" si="991"/>
        <v>0</v>
      </c>
      <c r="G6181" s="229"/>
      <c r="H6181" s="87"/>
      <c r="I6181" s="285"/>
      <c r="J6181" s="87"/>
      <c r="K6181" s="87"/>
      <c r="L6181" s="87"/>
      <c r="M6181" s="87"/>
    </row>
    <row r="6182" spans="1:13" hidden="1">
      <c r="A6182" s="506" t="str">
        <f t="shared" si="988"/>
        <v/>
      </c>
      <c r="B6182" s="507"/>
      <c r="C6182" s="289" t="str">
        <f t="shared" si="989"/>
        <v/>
      </c>
      <c r="D6182" s="290"/>
      <c r="E6182" s="291">
        <f t="shared" si="990"/>
        <v>0</v>
      </c>
      <c r="F6182" s="207">
        <f t="shared" si="991"/>
        <v>0</v>
      </c>
      <c r="G6182" s="229"/>
      <c r="H6182" s="87"/>
      <c r="I6182" s="285"/>
      <c r="J6182" s="87"/>
      <c r="K6182" s="87"/>
      <c r="L6182" s="87"/>
      <c r="M6182" s="87"/>
    </row>
    <row r="6183" spans="1:13" hidden="1">
      <c r="A6183" s="506" t="str">
        <f t="shared" si="988"/>
        <v/>
      </c>
      <c r="B6183" s="507"/>
      <c r="C6183" s="289" t="str">
        <f t="shared" si="989"/>
        <v/>
      </c>
      <c r="D6183" s="290"/>
      <c r="E6183" s="291">
        <f t="shared" si="990"/>
        <v>0</v>
      </c>
      <c r="F6183" s="207">
        <f t="shared" si="991"/>
        <v>0</v>
      </c>
      <c r="G6183" s="234"/>
      <c r="H6183" s="87"/>
      <c r="I6183" s="285"/>
      <c r="J6183" s="87"/>
      <c r="K6183" s="87"/>
      <c r="L6183" s="87"/>
      <c r="M6183" s="87"/>
    </row>
    <row r="6184" spans="1:13" hidden="1">
      <c r="A6184" s="506" t="str">
        <f t="shared" si="988"/>
        <v/>
      </c>
      <c r="B6184" s="507"/>
      <c r="C6184" s="289" t="str">
        <f t="shared" si="989"/>
        <v/>
      </c>
      <c r="D6184" s="290"/>
      <c r="E6184" s="291">
        <f t="shared" si="990"/>
        <v>0</v>
      </c>
      <c r="F6184" s="207">
        <f t="shared" si="991"/>
        <v>0</v>
      </c>
      <c r="G6184" s="229"/>
      <c r="H6184" s="87"/>
      <c r="I6184" s="285"/>
      <c r="J6184" s="87"/>
      <c r="K6184" s="87"/>
      <c r="L6184" s="87"/>
      <c r="M6184" s="87"/>
    </row>
    <row r="6185" spans="1:13" hidden="1">
      <c r="A6185" s="506" t="str">
        <f t="shared" si="988"/>
        <v/>
      </c>
      <c r="B6185" s="507"/>
      <c r="C6185" s="289" t="str">
        <f t="shared" si="989"/>
        <v/>
      </c>
      <c r="D6185" s="290"/>
      <c r="E6185" s="291">
        <f t="shared" si="990"/>
        <v>0</v>
      </c>
      <c r="F6185" s="207">
        <f t="shared" si="991"/>
        <v>0</v>
      </c>
      <c r="G6185" s="235"/>
      <c r="H6185" s="87"/>
      <c r="I6185" s="285"/>
      <c r="J6185" s="87"/>
      <c r="K6185" s="87"/>
      <c r="L6185" s="87"/>
      <c r="M6185" s="87"/>
    </row>
    <row r="6186" spans="1:13" ht="13.5" hidden="1" thickBot="1">
      <c r="A6186" s="223"/>
      <c r="B6186" s="87"/>
      <c r="C6186" s="87"/>
      <c r="D6186" s="162"/>
      <c r="E6186" s="170"/>
      <c r="F6186" s="66" t="s">
        <v>93</v>
      </c>
      <c r="G6186" s="234">
        <f>SUM(F6176:F6185)</f>
        <v>0</v>
      </c>
      <c r="H6186" s="87"/>
      <c r="I6186" s="119"/>
      <c r="J6186" s="87"/>
      <c r="K6186" s="87"/>
      <c r="L6186" s="87"/>
      <c r="M6186" s="87"/>
    </row>
    <row r="6187" spans="1:13" ht="14.25" hidden="1" thickTop="1" thickBot="1">
      <c r="A6187" s="236" t="s">
        <v>94</v>
      </c>
      <c r="B6187" s="90"/>
      <c r="C6187" s="90"/>
      <c r="D6187" s="163"/>
      <c r="E6187" s="171"/>
      <c r="F6187" s="163"/>
      <c r="G6187" s="237"/>
      <c r="H6187" s="87"/>
      <c r="I6187" s="119"/>
      <c r="J6187" s="87"/>
      <c r="K6187" s="87"/>
      <c r="L6187" s="87"/>
      <c r="M6187" s="87"/>
    </row>
    <row r="6188" spans="1:13" ht="13.5" hidden="1" thickTop="1">
      <c r="A6188" s="286" t="s">
        <v>2</v>
      </c>
      <c r="B6188" s="287"/>
      <c r="C6188" s="288" t="s">
        <v>95</v>
      </c>
      <c r="D6188" s="288" t="s">
        <v>96</v>
      </c>
      <c r="E6188" s="288" t="s">
        <v>97</v>
      </c>
      <c r="F6188" s="288" t="s">
        <v>87</v>
      </c>
      <c r="G6188" s="233" t="s">
        <v>88</v>
      </c>
      <c r="H6188" s="87"/>
      <c r="I6188" s="119"/>
      <c r="J6188" s="87"/>
      <c r="K6188" s="87"/>
      <c r="L6188" s="87"/>
      <c r="M6188" s="87"/>
    </row>
    <row r="6189" spans="1:13" hidden="1">
      <c r="A6189" s="506" t="str">
        <f>IF(I6189=0,"",VLOOKUP(I6189,EQUIPOS,2,FALSE))</f>
        <v/>
      </c>
      <c r="B6189" s="507"/>
      <c r="C6189" s="292"/>
      <c r="D6189" s="290"/>
      <c r="E6189" s="291">
        <f>IF(I6189=0,0,VLOOKUP(I6189,EQUIPOS,4,FALSE))</f>
        <v>0</v>
      </c>
      <c r="F6189" s="207">
        <f>C6189*D6189*E6189</f>
        <v>0</v>
      </c>
      <c r="G6189" s="228"/>
      <c r="H6189" s="87"/>
      <c r="I6189" s="285"/>
      <c r="J6189" s="87"/>
      <c r="K6189" s="87"/>
      <c r="L6189" s="87"/>
      <c r="M6189" s="87"/>
    </row>
    <row r="6190" spans="1:13" hidden="1">
      <c r="A6190" s="506" t="str">
        <f>IF(I6190=0,"",VLOOKUP(I6190,EQUIPOS,2,FALSE))</f>
        <v/>
      </c>
      <c r="B6190" s="507"/>
      <c r="C6190" s="292"/>
      <c r="D6190" s="290"/>
      <c r="E6190" s="291">
        <f>IF(I6190=0,0,VLOOKUP(I6190,EQUIPOS,4,FALSE))</f>
        <v>0</v>
      </c>
      <c r="F6190" s="207">
        <f>C6190*D6190*E6190</f>
        <v>0</v>
      </c>
      <c r="G6190" s="229"/>
      <c r="H6190" s="87"/>
      <c r="I6190" s="285"/>
      <c r="J6190" s="87"/>
      <c r="K6190" s="87"/>
      <c r="L6190" s="87"/>
      <c r="M6190" s="87"/>
    </row>
    <row r="6191" spans="1:13" hidden="1">
      <c r="A6191" s="506" t="str">
        <f>IF(I6191=0,"",VLOOKUP(I6191,EQUIPOS,2,FALSE))</f>
        <v/>
      </c>
      <c r="B6191" s="507"/>
      <c r="C6191" s="292"/>
      <c r="D6191" s="290"/>
      <c r="E6191" s="291">
        <f>IF(I6191=0,0,VLOOKUP(I6191,EQUIPOS,4,FALSE))</f>
        <v>0</v>
      </c>
      <c r="F6191" s="207">
        <f>C6191*D6191*E6191</f>
        <v>0</v>
      </c>
      <c r="G6191" s="229"/>
      <c r="H6191" s="87"/>
      <c r="I6191" s="285"/>
      <c r="J6191" s="87"/>
      <c r="K6191" s="87"/>
      <c r="L6191" s="87"/>
      <c r="M6191" s="87"/>
    </row>
    <row r="6192" spans="1:13" hidden="1">
      <c r="A6192" s="506" t="str">
        <f>IF(I6192=0,"",VLOOKUP(I6192,EQUIPOS,2,FALSE))</f>
        <v/>
      </c>
      <c r="B6192" s="507"/>
      <c r="C6192" s="292"/>
      <c r="D6192" s="290"/>
      <c r="E6192" s="291">
        <f>IF(I6192=0,0,VLOOKUP(I6192,EQUIPOS,4,FALSE))</f>
        <v>0</v>
      </c>
      <c r="F6192" s="207">
        <f>C6192*D6192*E6192</f>
        <v>0</v>
      </c>
      <c r="G6192" s="235"/>
      <c r="H6192" s="87"/>
      <c r="I6192" s="285"/>
      <c r="J6192" s="87"/>
      <c r="K6192" s="87"/>
      <c r="L6192" s="87"/>
      <c r="M6192" s="87"/>
    </row>
    <row r="6193" spans="1:13" ht="13.5" hidden="1" thickBot="1">
      <c r="A6193" s="230"/>
      <c r="B6193" s="88"/>
      <c r="C6193" s="88"/>
      <c r="D6193" s="160"/>
      <c r="E6193" s="172"/>
      <c r="F6193" s="271" t="s">
        <v>98</v>
      </c>
      <c r="G6193" s="238">
        <f>SUM(F6189:F6192)</f>
        <v>0</v>
      </c>
      <c r="H6193" s="87"/>
      <c r="I6193" s="119"/>
      <c r="J6193" s="87"/>
      <c r="K6193" s="87"/>
      <c r="L6193" s="87"/>
      <c r="M6193" s="87"/>
    </row>
    <row r="6194" spans="1:13" ht="13.5" hidden="1" thickTop="1">
      <c r="A6194" s="231" t="s">
        <v>99</v>
      </c>
      <c r="B6194" s="89"/>
      <c r="C6194" s="89"/>
      <c r="D6194" s="161"/>
      <c r="E6194" s="169"/>
      <c r="F6194" s="161"/>
      <c r="G6194" s="232"/>
      <c r="H6194" s="87"/>
      <c r="I6194" s="119"/>
      <c r="J6194" s="87"/>
      <c r="K6194" s="87"/>
      <c r="L6194" s="87"/>
      <c r="M6194" s="87"/>
    </row>
    <row r="6195" spans="1:13" hidden="1">
      <c r="A6195" s="286" t="s">
        <v>2</v>
      </c>
      <c r="B6195" s="273" t="s">
        <v>3</v>
      </c>
      <c r="C6195" s="273" t="s">
        <v>91</v>
      </c>
      <c r="D6195" s="288" t="s">
        <v>85</v>
      </c>
      <c r="E6195" s="288" t="s">
        <v>92</v>
      </c>
      <c r="F6195" s="288" t="s">
        <v>87</v>
      </c>
      <c r="G6195" s="233" t="s">
        <v>88</v>
      </c>
      <c r="H6195" s="165"/>
      <c r="I6195" s="167"/>
      <c r="J6195" s="87"/>
      <c r="K6195" s="87"/>
      <c r="L6195" s="87"/>
      <c r="M6195" s="87"/>
    </row>
    <row r="6196" spans="1:13" hidden="1">
      <c r="A6196" s="293" t="str">
        <f t="shared" ref="A6196:A6204" si="992">IF(I6196=0,"",VLOOKUP(I6196,MANOOBRA,2,FALSE))</f>
        <v/>
      </c>
      <c r="B6196" s="289" t="str">
        <f t="shared" ref="B6196:B6204" si="993">IF(I6196=0,"",VLOOKUP(I6196,MANOOBRA,3,FALSE))</f>
        <v/>
      </c>
      <c r="C6196" s="292"/>
      <c r="D6196" s="292"/>
      <c r="E6196" s="291">
        <f t="shared" ref="E6196:E6204" si="994">IF(I6196=0,0,VLOOKUP(I6196,MANOOBRA,4,FALSE))</f>
        <v>0</v>
      </c>
      <c r="F6196" s="207">
        <f>IF(D6196=0,0,C6196*E6196/D6196)</f>
        <v>0</v>
      </c>
      <c r="G6196" s="228"/>
      <c r="H6196" s="87"/>
      <c r="I6196" s="285"/>
      <c r="J6196" s="87"/>
      <c r="K6196" s="87"/>
      <c r="L6196" s="87"/>
      <c r="M6196" s="87"/>
    </row>
    <row r="6197" spans="1:13" hidden="1">
      <c r="A6197" s="293" t="str">
        <f t="shared" si="992"/>
        <v/>
      </c>
      <c r="B6197" s="289" t="str">
        <f t="shared" si="993"/>
        <v/>
      </c>
      <c r="C6197" s="292"/>
      <c r="D6197" s="292"/>
      <c r="E6197" s="291">
        <f t="shared" si="994"/>
        <v>0</v>
      </c>
      <c r="F6197" s="207">
        <f t="shared" ref="F6197:F6204" si="995">IF(D6197=0,0,C6197*E6197/D6197)</f>
        <v>0</v>
      </c>
      <c r="G6197" s="229"/>
      <c r="H6197" s="87"/>
      <c r="I6197" s="285"/>
      <c r="J6197" s="87"/>
      <c r="K6197" s="87"/>
      <c r="L6197" s="87"/>
      <c r="M6197" s="87"/>
    </row>
    <row r="6198" spans="1:13" hidden="1">
      <c r="A6198" s="293" t="str">
        <f t="shared" si="992"/>
        <v/>
      </c>
      <c r="B6198" s="289" t="str">
        <f t="shared" si="993"/>
        <v/>
      </c>
      <c r="C6198" s="292"/>
      <c r="D6198" s="292"/>
      <c r="E6198" s="291">
        <f t="shared" si="994"/>
        <v>0</v>
      </c>
      <c r="F6198" s="207">
        <f t="shared" si="995"/>
        <v>0</v>
      </c>
      <c r="G6198" s="229"/>
      <c r="H6198" s="87"/>
      <c r="I6198" s="285"/>
      <c r="J6198" s="87"/>
      <c r="K6198" s="87"/>
      <c r="L6198" s="87"/>
      <c r="M6198" s="87"/>
    </row>
    <row r="6199" spans="1:13" hidden="1">
      <c r="A6199" s="293" t="str">
        <f t="shared" si="992"/>
        <v/>
      </c>
      <c r="B6199" s="289" t="str">
        <f t="shared" si="993"/>
        <v/>
      </c>
      <c r="C6199" s="292"/>
      <c r="D6199" s="292"/>
      <c r="E6199" s="291">
        <f t="shared" si="994"/>
        <v>0</v>
      </c>
      <c r="F6199" s="207">
        <f t="shared" si="995"/>
        <v>0</v>
      </c>
      <c r="G6199" s="229"/>
      <c r="H6199" s="87"/>
      <c r="I6199" s="285"/>
      <c r="J6199" s="87"/>
      <c r="K6199" s="87"/>
      <c r="L6199" s="87"/>
      <c r="M6199" s="87"/>
    </row>
    <row r="6200" spans="1:13" hidden="1">
      <c r="A6200" s="293" t="str">
        <f t="shared" si="992"/>
        <v/>
      </c>
      <c r="B6200" s="289" t="str">
        <f t="shared" si="993"/>
        <v/>
      </c>
      <c r="C6200" s="292"/>
      <c r="D6200" s="292"/>
      <c r="E6200" s="291">
        <f t="shared" si="994"/>
        <v>0</v>
      </c>
      <c r="F6200" s="207">
        <f t="shared" si="995"/>
        <v>0</v>
      </c>
      <c r="G6200" s="229"/>
      <c r="H6200" s="87"/>
      <c r="I6200" s="285"/>
      <c r="J6200" s="87"/>
      <c r="K6200" s="87"/>
      <c r="L6200" s="87"/>
      <c r="M6200" s="87"/>
    </row>
    <row r="6201" spans="1:13" hidden="1">
      <c r="A6201" s="293" t="str">
        <f t="shared" si="992"/>
        <v/>
      </c>
      <c r="B6201" s="289" t="str">
        <f t="shared" si="993"/>
        <v/>
      </c>
      <c r="C6201" s="292"/>
      <c r="D6201" s="294"/>
      <c r="E6201" s="291">
        <f t="shared" si="994"/>
        <v>0</v>
      </c>
      <c r="F6201" s="207">
        <f t="shared" si="995"/>
        <v>0</v>
      </c>
      <c r="G6201" s="229"/>
      <c r="H6201" s="87"/>
      <c r="I6201" s="285"/>
      <c r="J6201" s="87"/>
      <c r="K6201" s="87"/>
      <c r="L6201" s="87"/>
      <c r="M6201" s="87"/>
    </row>
    <row r="6202" spans="1:13" hidden="1">
      <c r="A6202" s="293" t="str">
        <f t="shared" si="992"/>
        <v/>
      </c>
      <c r="B6202" s="289" t="str">
        <f t="shared" si="993"/>
        <v/>
      </c>
      <c r="C6202" s="292"/>
      <c r="D6202" s="294"/>
      <c r="E6202" s="291">
        <f t="shared" si="994"/>
        <v>0</v>
      </c>
      <c r="F6202" s="207">
        <f t="shared" si="995"/>
        <v>0</v>
      </c>
      <c r="G6202" s="229"/>
      <c r="H6202" s="87"/>
      <c r="I6202" s="285"/>
      <c r="J6202" s="87"/>
      <c r="K6202" s="87"/>
      <c r="L6202" s="87"/>
      <c r="M6202" s="87"/>
    </row>
    <row r="6203" spans="1:13" hidden="1">
      <c r="A6203" s="293" t="str">
        <f t="shared" si="992"/>
        <v/>
      </c>
      <c r="B6203" s="289" t="str">
        <f t="shared" si="993"/>
        <v/>
      </c>
      <c r="C6203" s="292"/>
      <c r="D6203" s="294"/>
      <c r="E6203" s="291">
        <f t="shared" si="994"/>
        <v>0</v>
      </c>
      <c r="F6203" s="207">
        <f t="shared" si="995"/>
        <v>0</v>
      </c>
      <c r="G6203" s="229"/>
      <c r="H6203" s="87"/>
      <c r="I6203" s="285"/>
      <c r="J6203" s="87"/>
      <c r="K6203" s="87"/>
      <c r="L6203" s="87"/>
      <c r="M6203" s="87"/>
    </row>
    <row r="6204" spans="1:13" hidden="1">
      <c r="A6204" s="293" t="str">
        <f t="shared" si="992"/>
        <v/>
      </c>
      <c r="B6204" s="289" t="str">
        <f t="shared" si="993"/>
        <v/>
      </c>
      <c r="C6204" s="292"/>
      <c r="D6204" s="294"/>
      <c r="E6204" s="291">
        <f t="shared" si="994"/>
        <v>0</v>
      </c>
      <c r="F6204" s="207">
        <f t="shared" si="995"/>
        <v>0</v>
      </c>
      <c r="G6204" s="235"/>
      <c r="H6204" s="87"/>
      <c r="I6204" s="285"/>
      <c r="J6204" s="87"/>
      <c r="K6204" s="87"/>
      <c r="L6204" s="87"/>
      <c r="M6204" s="87"/>
    </row>
    <row r="6205" spans="1:13" ht="13.5" hidden="1" thickBot="1">
      <c r="A6205" s="230"/>
      <c r="B6205" s="88"/>
      <c r="C6205" s="88"/>
      <c r="D6205" s="160"/>
      <c r="E6205" s="168"/>
      <c r="F6205" s="271" t="s">
        <v>100</v>
      </c>
      <c r="G6205" s="238">
        <f>SUM(F6196:F6204)</f>
        <v>0</v>
      </c>
      <c r="H6205" s="87"/>
      <c r="I6205" s="119"/>
      <c r="J6205" s="87"/>
      <c r="K6205" s="87"/>
      <c r="L6205" s="87"/>
      <c r="M6205" s="87"/>
    </row>
    <row r="6206" spans="1:13" ht="13.5" hidden="1" thickTop="1">
      <c r="A6206" s="239" t="s">
        <v>101</v>
      </c>
      <c r="B6206" s="89"/>
      <c r="C6206" s="89"/>
      <c r="D6206" s="161"/>
      <c r="E6206" s="169"/>
      <c r="F6206" s="161"/>
      <c r="G6206" s="232"/>
      <c r="H6206" s="87"/>
      <c r="I6206" s="119"/>
      <c r="J6206" s="87"/>
      <c r="K6206" s="87"/>
      <c r="L6206" s="87"/>
      <c r="M6206" s="87"/>
    </row>
    <row r="6207" spans="1:13" hidden="1">
      <c r="A6207" s="286" t="s">
        <v>2</v>
      </c>
      <c r="B6207" s="287"/>
      <c r="C6207" s="287"/>
      <c r="D6207" s="208"/>
      <c r="E6207" s="288" t="s">
        <v>102</v>
      </c>
      <c r="F6207" s="288" t="s">
        <v>45</v>
      </c>
      <c r="G6207" s="295" t="s">
        <v>102</v>
      </c>
      <c r="H6207" s="165"/>
      <c r="I6207" s="167"/>
      <c r="J6207" s="87"/>
      <c r="K6207" s="87"/>
      <c r="L6207" s="87"/>
      <c r="M6207" s="87"/>
    </row>
    <row r="6208" spans="1:13" hidden="1">
      <c r="A6208" s="296" t="s">
        <v>103</v>
      </c>
      <c r="B6208" s="209"/>
      <c r="C6208" s="209"/>
      <c r="D6208" s="210"/>
      <c r="E6208" s="284">
        <f>SUM(G6173,G6186,G6193,G6205)</f>
        <v>0</v>
      </c>
      <c r="F6208" s="297">
        <f>A</f>
        <v>0</v>
      </c>
      <c r="G6208" s="298">
        <f>E6208*F6208</f>
        <v>0</v>
      </c>
      <c r="H6208" s="87"/>
      <c r="I6208" s="173"/>
      <c r="J6208" s="87"/>
      <c r="K6208" s="87"/>
      <c r="L6208" s="87"/>
      <c r="M6208" s="87"/>
    </row>
    <row r="6209" spans="1:13" hidden="1">
      <c r="A6209" s="296" t="s">
        <v>104</v>
      </c>
      <c r="B6209" s="209"/>
      <c r="C6209" s="209"/>
      <c r="D6209" s="210"/>
      <c r="E6209" s="284">
        <f>SUM(G6173,G6186,G6193,G6205)</f>
        <v>0</v>
      </c>
      <c r="F6209" s="297">
        <f>I</f>
        <v>0</v>
      </c>
      <c r="G6209" s="298">
        <f>E6209*F6209</f>
        <v>0</v>
      </c>
      <c r="H6209" s="87"/>
      <c r="I6209" s="173"/>
      <c r="J6209" s="87"/>
      <c r="K6209" s="87"/>
      <c r="L6209" s="87"/>
      <c r="M6209" s="87"/>
    </row>
    <row r="6210" spans="1:13" hidden="1">
      <c r="A6210" s="296" t="s">
        <v>105</v>
      </c>
      <c r="B6210" s="209"/>
      <c r="C6210" s="209"/>
      <c r="D6210" s="210"/>
      <c r="E6210" s="284">
        <f>SUM(G6173,G6186,G6193,G6205)</f>
        <v>0</v>
      </c>
      <c r="F6210" s="297">
        <f>U</f>
        <v>0</v>
      </c>
      <c r="G6210" s="298">
        <f>E6210*F6210</f>
        <v>0</v>
      </c>
      <c r="H6210" s="87"/>
      <c r="I6210" s="173"/>
      <c r="J6210" s="87"/>
      <c r="K6210" s="87"/>
      <c r="L6210" s="87"/>
      <c r="M6210" s="87"/>
    </row>
    <row r="6211" spans="1:13" ht="23.25" hidden="1" thickBot="1">
      <c r="A6211" s="230"/>
      <c r="B6211" s="88"/>
      <c r="C6211" s="88"/>
      <c r="D6211" s="160"/>
      <c r="E6211" s="168"/>
      <c r="F6211" s="67" t="s">
        <v>106</v>
      </c>
      <c r="G6211" s="238">
        <f>SUM(G6208:G6210)</f>
        <v>0</v>
      </c>
      <c r="H6211" s="87"/>
      <c r="I6211" s="119"/>
      <c r="J6211" s="299" t="s">
        <v>107</v>
      </c>
      <c r="K6211" s="299" t="s">
        <v>108</v>
      </c>
      <c r="L6211" s="299" t="s">
        <v>106</v>
      </c>
      <c r="M6211" s="299" t="s">
        <v>105</v>
      </c>
    </row>
    <row r="6212" spans="1:13" ht="14.25" hidden="1" thickTop="1" thickBot="1">
      <c r="A6212" s="240"/>
      <c r="B6212" s="58"/>
      <c r="C6212" s="58"/>
      <c r="D6212" s="174"/>
      <c r="E6212" s="68" t="s">
        <v>108</v>
      </c>
      <c r="F6212" s="69"/>
      <c r="G6212" s="241">
        <f>ROUND(SUM(G6173,G6186,G6193,G6205,G6211),0)</f>
        <v>0</v>
      </c>
      <c r="H6212" s="58"/>
      <c r="I6212" s="118"/>
      <c r="J6212" s="300" t="str">
        <f>B6149</f>
        <v>9.2</v>
      </c>
      <c r="K6212" s="301">
        <f>G6212</f>
        <v>0</v>
      </c>
      <c r="L6212" s="302">
        <f>ROUND(SUM(G6173,G6186,G6193,G6205),0)</f>
        <v>0</v>
      </c>
      <c r="M6212" s="303">
        <f>G6210</f>
        <v>0</v>
      </c>
    </row>
    <row r="6213" spans="1:13" ht="26.25" hidden="1" thickTop="1">
      <c r="A6213" s="242" t="s">
        <v>109</v>
      </c>
      <c r="B6213" s="87"/>
      <c r="C6213" s="87"/>
      <c r="D6213" s="162"/>
      <c r="E6213" s="166"/>
      <c r="F6213" s="162"/>
      <c r="G6213" s="225"/>
      <c r="H6213" s="87"/>
      <c r="I6213" s="119"/>
      <c r="J6213" s="87"/>
      <c r="K6213" s="87"/>
      <c r="L6213" s="87"/>
      <c r="M6213" s="87"/>
    </row>
    <row r="6214" spans="1:13" hidden="1">
      <c r="A6214" s="242"/>
      <c r="B6214" s="175"/>
      <c r="C6214" s="175"/>
      <c r="D6214" s="176"/>
      <c r="E6214" s="166"/>
      <c r="F6214" s="162"/>
      <c r="G6214" s="243">
        <f ca="1">TODAY()</f>
        <v>46244</v>
      </c>
      <c r="H6214" s="87"/>
      <c r="I6214" s="119"/>
      <c r="J6214" s="87"/>
      <c r="K6214" s="87"/>
      <c r="L6214" s="87"/>
      <c r="M6214" s="87"/>
    </row>
    <row r="6215" spans="1:13" ht="13.5" hidden="1" thickBot="1">
      <c r="A6215" s="244"/>
      <c r="B6215" s="245"/>
      <c r="C6215" s="245"/>
      <c r="D6215" s="246"/>
      <c r="E6215" s="247"/>
      <c r="F6215" s="246"/>
      <c r="G6215" s="248"/>
      <c r="H6215" s="87"/>
      <c r="I6215" s="119"/>
      <c r="J6215" s="87"/>
      <c r="K6215" s="87"/>
      <c r="L6215" s="87"/>
      <c r="M6215" s="87"/>
    </row>
    <row r="6216" spans="1:13" hidden="1">
      <c r="A6216" s="217"/>
      <c r="B6216" s="218"/>
      <c r="C6216" s="218"/>
      <c r="D6216" s="219"/>
      <c r="E6216" s="220"/>
      <c r="F6216" s="219"/>
      <c r="G6216" s="221" t="s">
        <v>77</v>
      </c>
      <c r="H6216" s="58"/>
      <c r="I6216" s="118"/>
      <c r="J6216" s="58"/>
      <c r="K6216" s="58"/>
      <c r="L6216" s="58"/>
      <c r="M6216" s="87"/>
    </row>
    <row r="6217" spans="1:13" hidden="1">
      <c r="A6217" s="222" t="s">
        <v>78</v>
      </c>
      <c r="B6217" s="508" t="str">
        <f>Proponente</f>
        <v>Proponente BCDA</v>
      </c>
      <c r="C6217" s="508"/>
      <c r="D6217" s="508"/>
      <c r="E6217" s="508"/>
      <c r="F6217" s="508"/>
      <c r="G6217" s="509"/>
      <c r="H6217" s="87"/>
      <c r="I6217" s="119"/>
      <c r="J6217" s="87"/>
      <c r="K6217" s="87"/>
      <c r="L6217" s="87"/>
      <c r="M6217" s="87"/>
    </row>
    <row r="6218" spans="1:13" hidden="1">
      <c r="A6218" s="222" t="s">
        <v>79</v>
      </c>
      <c r="B6218" s="87" t="str">
        <f>VLOOKUP(B6219,'4_Presupuesto de Obra'!$A$8:$D$182,2,FALSE)</f>
        <v>9.3</v>
      </c>
      <c r="C6218" s="508">
        <f>VLOOKUP(B6219,'4_Presupuesto de Obra'!$A$8:$D$182,3,FALSE)</f>
        <v>0</v>
      </c>
      <c r="D6218" s="508"/>
      <c r="E6218" s="508"/>
      <c r="F6218" s="508"/>
      <c r="G6218" s="509"/>
      <c r="H6218" s="87"/>
      <c r="I6218" s="119"/>
      <c r="J6218" s="87"/>
      <c r="K6218" s="87"/>
      <c r="L6218" s="87"/>
      <c r="M6218" s="87"/>
    </row>
    <row r="6219" spans="1:13" hidden="1">
      <c r="A6219" s="223"/>
      <c r="B6219" s="216">
        <f>+B6150+1</f>
        <v>91</v>
      </c>
      <c r="C6219" s="87"/>
      <c r="D6219" s="162"/>
      <c r="E6219" s="166"/>
      <c r="F6219" s="59" t="s">
        <v>80</v>
      </c>
      <c r="G6219" s="224">
        <f>VLOOKUP(B6219,'4_Presupuesto de Obra'!$A$8:$D$182,4,FALSE)</f>
        <v>0</v>
      </c>
      <c r="H6219" s="87"/>
      <c r="I6219" s="119"/>
      <c r="J6219" s="87"/>
      <c r="K6219" s="87"/>
      <c r="L6219" s="87"/>
      <c r="M6219" s="87"/>
    </row>
    <row r="6220" spans="1:13" ht="13.5" hidden="1" thickBot="1">
      <c r="A6220" s="222" t="s">
        <v>81</v>
      </c>
      <c r="B6220" s="87"/>
      <c r="C6220" s="87"/>
      <c r="D6220" s="162"/>
      <c r="E6220" s="166"/>
      <c r="F6220" s="162"/>
      <c r="G6220" s="225"/>
      <c r="H6220" s="87"/>
      <c r="I6220" s="167"/>
      <c r="J6220" s="87"/>
      <c r="K6220" s="87"/>
      <c r="L6220" s="87"/>
      <c r="M6220" s="87"/>
    </row>
    <row r="6221" spans="1:13" ht="13.5" hidden="1" thickTop="1">
      <c r="A6221" s="226" t="s">
        <v>2</v>
      </c>
      <c r="B6221" s="158" t="s">
        <v>83</v>
      </c>
      <c r="C6221" s="158" t="s">
        <v>84</v>
      </c>
      <c r="D6221" s="159" t="s">
        <v>85</v>
      </c>
      <c r="E6221" s="65" t="s">
        <v>86</v>
      </c>
      <c r="F6221" s="65" t="s">
        <v>87</v>
      </c>
      <c r="G6221" s="227" t="s">
        <v>88</v>
      </c>
      <c r="H6221" s="165"/>
      <c r="I6221" s="167"/>
      <c r="J6221" s="165"/>
      <c r="K6221" s="165"/>
      <c r="L6221" s="165"/>
      <c r="M6221" s="87"/>
    </row>
    <row r="6222" spans="1:13" hidden="1">
      <c r="A6222" s="281" t="str">
        <f t="shared" ref="A6222:A6241" si="996">IF(I6222=0,"-",VLOOKUP(I6222,EQUIPOS,2,FALSE))</f>
        <v>-</v>
      </c>
      <c r="B6222" s="282"/>
      <c r="C6222" s="282"/>
      <c r="D6222" s="283"/>
      <c r="E6222" s="284">
        <f t="shared" ref="E6222:E6241" si="997">IF(I6222=0,0,VLOOKUP(I6222,EQUIPOS,4,FALSE))</f>
        <v>0</v>
      </c>
      <c r="F6222" s="207">
        <f t="shared" ref="F6222:F6241" si="998">IF(D6222=0,0,E6222/D6222)</f>
        <v>0</v>
      </c>
      <c r="G6222" s="228"/>
      <c r="H6222" s="87"/>
      <c r="I6222" s="285"/>
      <c r="J6222" s="87"/>
      <c r="K6222" s="87"/>
      <c r="L6222" s="87"/>
      <c r="M6222" s="87"/>
    </row>
    <row r="6223" spans="1:13" hidden="1">
      <c r="A6223" s="281" t="str">
        <f t="shared" si="996"/>
        <v>-</v>
      </c>
      <c r="B6223" s="282"/>
      <c r="C6223" s="282"/>
      <c r="D6223" s="283"/>
      <c r="E6223" s="284">
        <f t="shared" si="997"/>
        <v>0</v>
      </c>
      <c r="F6223" s="207">
        <f t="shared" si="998"/>
        <v>0</v>
      </c>
      <c r="G6223" s="229"/>
      <c r="H6223" s="87"/>
      <c r="I6223" s="285"/>
      <c r="J6223" s="87"/>
      <c r="K6223" s="87"/>
      <c r="L6223" s="87"/>
      <c r="M6223" s="87"/>
    </row>
    <row r="6224" spans="1:13" hidden="1">
      <c r="A6224" s="281" t="str">
        <f t="shared" si="996"/>
        <v>-</v>
      </c>
      <c r="B6224" s="282"/>
      <c r="C6224" s="282"/>
      <c r="D6224" s="283"/>
      <c r="E6224" s="284">
        <f t="shared" si="997"/>
        <v>0</v>
      </c>
      <c r="F6224" s="207">
        <f t="shared" si="998"/>
        <v>0</v>
      </c>
      <c r="G6224" s="229"/>
      <c r="H6224" s="87"/>
      <c r="I6224" s="285"/>
      <c r="J6224" s="87"/>
      <c r="K6224" s="87"/>
      <c r="L6224" s="87"/>
      <c r="M6224" s="87"/>
    </row>
    <row r="6225" spans="1:13" hidden="1">
      <c r="A6225" s="281" t="str">
        <f t="shared" si="996"/>
        <v>-</v>
      </c>
      <c r="B6225" s="282"/>
      <c r="C6225" s="282"/>
      <c r="D6225" s="283"/>
      <c r="E6225" s="284">
        <f t="shared" si="997"/>
        <v>0</v>
      </c>
      <c r="F6225" s="207">
        <f t="shared" si="998"/>
        <v>0</v>
      </c>
      <c r="G6225" s="229"/>
      <c r="H6225" s="87"/>
      <c r="I6225" s="285"/>
      <c r="J6225" s="87"/>
      <c r="K6225" s="87"/>
      <c r="L6225" s="87"/>
      <c r="M6225" s="87"/>
    </row>
    <row r="6226" spans="1:13" hidden="1">
      <c r="A6226" s="281" t="str">
        <f t="shared" si="996"/>
        <v>-</v>
      </c>
      <c r="B6226" s="282"/>
      <c r="C6226" s="282"/>
      <c r="D6226" s="283"/>
      <c r="E6226" s="284">
        <f t="shared" si="997"/>
        <v>0</v>
      </c>
      <c r="F6226" s="207">
        <f t="shared" si="998"/>
        <v>0</v>
      </c>
      <c r="G6226" s="229"/>
      <c r="H6226" s="87"/>
      <c r="I6226" s="285"/>
      <c r="J6226" s="87"/>
      <c r="K6226" s="87"/>
      <c r="L6226" s="87"/>
      <c r="M6226" s="87"/>
    </row>
    <row r="6227" spans="1:13" hidden="1">
      <c r="A6227" s="281" t="str">
        <f t="shared" si="996"/>
        <v>-</v>
      </c>
      <c r="B6227" s="282"/>
      <c r="C6227" s="282"/>
      <c r="D6227" s="283"/>
      <c r="E6227" s="284">
        <f t="shared" si="997"/>
        <v>0</v>
      </c>
      <c r="F6227" s="207">
        <f t="shared" si="998"/>
        <v>0</v>
      </c>
      <c r="G6227" s="229"/>
      <c r="H6227" s="87"/>
      <c r="I6227" s="285"/>
      <c r="J6227" s="87"/>
      <c r="K6227" s="87"/>
      <c r="L6227" s="87"/>
      <c r="M6227" s="87"/>
    </row>
    <row r="6228" spans="1:13" hidden="1">
      <c r="A6228" s="281" t="str">
        <f t="shared" si="996"/>
        <v>-</v>
      </c>
      <c r="B6228" s="282"/>
      <c r="C6228" s="282"/>
      <c r="D6228" s="283"/>
      <c r="E6228" s="284">
        <f t="shared" si="997"/>
        <v>0</v>
      </c>
      <c r="F6228" s="207">
        <f t="shared" si="998"/>
        <v>0</v>
      </c>
      <c r="G6228" s="235"/>
      <c r="H6228" s="87"/>
      <c r="I6228" s="285"/>
      <c r="J6228" s="87"/>
      <c r="K6228" s="87"/>
      <c r="L6228" s="87"/>
      <c r="M6228" s="87"/>
    </row>
    <row r="6229" spans="1:13" hidden="1">
      <c r="A6229" s="281" t="str">
        <f t="shared" si="996"/>
        <v>-</v>
      </c>
      <c r="B6229" s="282"/>
      <c r="C6229" s="282"/>
      <c r="D6229" s="283"/>
      <c r="E6229" s="284">
        <f t="shared" si="997"/>
        <v>0</v>
      </c>
      <c r="F6229" s="207">
        <f t="shared" si="998"/>
        <v>0</v>
      </c>
      <c r="G6229" s="229"/>
      <c r="H6229" s="87"/>
      <c r="I6229" s="285"/>
      <c r="J6229" s="87"/>
      <c r="K6229" s="87"/>
      <c r="L6229" s="87"/>
      <c r="M6229" s="87"/>
    </row>
    <row r="6230" spans="1:13" hidden="1">
      <c r="A6230" s="281" t="str">
        <f t="shared" si="996"/>
        <v>-</v>
      </c>
      <c r="B6230" s="282"/>
      <c r="C6230" s="282"/>
      <c r="D6230" s="283"/>
      <c r="E6230" s="284">
        <f t="shared" si="997"/>
        <v>0</v>
      </c>
      <c r="F6230" s="207">
        <f t="shared" si="998"/>
        <v>0</v>
      </c>
      <c r="G6230" s="229"/>
      <c r="H6230" s="87"/>
      <c r="I6230" s="285"/>
      <c r="J6230" s="87"/>
      <c r="K6230" s="87"/>
      <c r="L6230" s="87"/>
      <c r="M6230" s="87"/>
    </row>
    <row r="6231" spans="1:13" hidden="1">
      <c r="A6231" s="281" t="str">
        <f t="shared" si="996"/>
        <v>-</v>
      </c>
      <c r="B6231" s="282"/>
      <c r="C6231" s="282"/>
      <c r="D6231" s="283"/>
      <c r="E6231" s="284">
        <f t="shared" si="997"/>
        <v>0</v>
      </c>
      <c r="F6231" s="207">
        <f t="shared" si="998"/>
        <v>0</v>
      </c>
      <c r="G6231" s="229"/>
      <c r="H6231" s="87"/>
      <c r="I6231" s="285"/>
      <c r="J6231" s="87"/>
      <c r="K6231" s="87"/>
      <c r="L6231" s="87"/>
      <c r="M6231" s="87"/>
    </row>
    <row r="6232" spans="1:13" hidden="1">
      <c r="A6232" s="281" t="str">
        <f t="shared" si="996"/>
        <v>-</v>
      </c>
      <c r="B6232" s="282"/>
      <c r="C6232" s="282"/>
      <c r="D6232" s="283"/>
      <c r="E6232" s="284">
        <f t="shared" si="997"/>
        <v>0</v>
      </c>
      <c r="F6232" s="207">
        <f t="shared" si="998"/>
        <v>0</v>
      </c>
      <c r="G6232" s="229"/>
      <c r="H6232" s="87"/>
      <c r="I6232" s="285"/>
      <c r="J6232" s="87"/>
      <c r="K6232" s="87"/>
      <c r="L6232" s="87"/>
      <c r="M6232" s="87"/>
    </row>
    <row r="6233" spans="1:13" hidden="1">
      <c r="A6233" s="281" t="str">
        <f t="shared" si="996"/>
        <v>-</v>
      </c>
      <c r="B6233" s="282"/>
      <c r="C6233" s="282"/>
      <c r="D6233" s="283"/>
      <c r="E6233" s="284">
        <f t="shared" si="997"/>
        <v>0</v>
      </c>
      <c r="F6233" s="207">
        <f t="shared" si="998"/>
        <v>0</v>
      </c>
      <c r="G6233" s="229"/>
      <c r="H6233" s="87"/>
      <c r="I6233" s="285"/>
      <c r="J6233" s="87"/>
      <c r="K6233" s="87"/>
      <c r="L6233" s="87"/>
      <c r="M6233" s="87"/>
    </row>
    <row r="6234" spans="1:13" hidden="1">
      <c r="A6234" s="281" t="str">
        <f t="shared" si="996"/>
        <v>-</v>
      </c>
      <c r="B6234" s="282"/>
      <c r="C6234" s="282"/>
      <c r="D6234" s="283"/>
      <c r="E6234" s="284">
        <f t="shared" si="997"/>
        <v>0</v>
      </c>
      <c r="F6234" s="207">
        <f t="shared" si="998"/>
        <v>0</v>
      </c>
      <c r="G6234" s="229"/>
      <c r="H6234" s="87"/>
      <c r="I6234" s="285"/>
      <c r="J6234" s="87"/>
      <c r="K6234" s="87"/>
      <c r="L6234" s="87"/>
      <c r="M6234" s="87"/>
    </row>
    <row r="6235" spans="1:13" hidden="1">
      <c r="A6235" s="281" t="str">
        <f t="shared" si="996"/>
        <v>-</v>
      </c>
      <c r="B6235" s="282"/>
      <c r="C6235" s="282"/>
      <c r="D6235" s="283"/>
      <c r="E6235" s="284">
        <f t="shared" si="997"/>
        <v>0</v>
      </c>
      <c r="F6235" s="207">
        <f t="shared" si="998"/>
        <v>0</v>
      </c>
      <c r="G6235" s="229"/>
      <c r="H6235" s="87"/>
      <c r="I6235" s="285"/>
      <c r="J6235" s="87"/>
      <c r="K6235" s="87"/>
      <c r="L6235" s="87"/>
      <c r="M6235" s="87"/>
    </row>
    <row r="6236" spans="1:13" hidden="1">
      <c r="A6236" s="281" t="str">
        <f t="shared" si="996"/>
        <v>-</v>
      </c>
      <c r="B6236" s="282"/>
      <c r="C6236" s="282"/>
      <c r="D6236" s="283"/>
      <c r="E6236" s="284">
        <f t="shared" si="997"/>
        <v>0</v>
      </c>
      <c r="F6236" s="207">
        <f t="shared" si="998"/>
        <v>0</v>
      </c>
      <c r="G6236" s="229"/>
      <c r="H6236" s="87"/>
      <c r="I6236" s="285"/>
      <c r="J6236" s="87"/>
      <c r="K6236" s="87"/>
      <c r="L6236" s="87"/>
      <c r="M6236" s="87"/>
    </row>
    <row r="6237" spans="1:13" hidden="1">
      <c r="A6237" s="281" t="str">
        <f t="shared" si="996"/>
        <v>-</v>
      </c>
      <c r="B6237" s="282"/>
      <c r="C6237" s="282"/>
      <c r="D6237" s="283"/>
      <c r="E6237" s="284">
        <f t="shared" si="997"/>
        <v>0</v>
      </c>
      <c r="F6237" s="207">
        <f t="shared" si="998"/>
        <v>0</v>
      </c>
      <c r="G6237" s="229"/>
      <c r="H6237" s="87"/>
      <c r="I6237" s="285"/>
      <c r="J6237" s="87"/>
      <c r="K6237" s="87"/>
      <c r="L6237" s="87"/>
      <c r="M6237" s="87"/>
    </row>
    <row r="6238" spans="1:13" hidden="1">
      <c r="A6238" s="281" t="str">
        <f t="shared" si="996"/>
        <v>-</v>
      </c>
      <c r="B6238" s="282"/>
      <c r="C6238" s="282"/>
      <c r="D6238" s="283"/>
      <c r="E6238" s="284">
        <f t="shared" si="997"/>
        <v>0</v>
      </c>
      <c r="F6238" s="207">
        <f t="shared" si="998"/>
        <v>0</v>
      </c>
      <c r="G6238" s="229"/>
      <c r="H6238" s="87"/>
      <c r="I6238" s="285"/>
      <c r="J6238" s="87"/>
      <c r="K6238" s="87"/>
      <c r="L6238" s="87"/>
      <c r="M6238" s="87"/>
    </row>
    <row r="6239" spans="1:13" hidden="1">
      <c r="A6239" s="281" t="str">
        <f t="shared" si="996"/>
        <v>-</v>
      </c>
      <c r="B6239" s="282"/>
      <c r="C6239" s="282"/>
      <c r="D6239" s="283"/>
      <c r="E6239" s="284">
        <f t="shared" si="997"/>
        <v>0</v>
      </c>
      <c r="F6239" s="207">
        <f t="shared" si="998"/>
        <v>0</v>
      </c>
      <c r="G6239" s="229"/>
      <c r="H6239" s="87"/>
      <c r="I6239" s="285"/>
      <c r="J6239" s="87"/>
      <c r="K6239" s="87"/>
      <c r="L6239" s="87"/>
      <c r="M6239" s="87"/>
    </row>
    <row r="6240" spans="1:13" hidden="1">
      <c r="A6240" s="281" t="str">
        <f t="shared" si="996"/>
        <v>-</v>
      </c>
      <c r="B6240" s="282"/>
      <c r="C6240" s="282"/>
      <c r="D6240" s="283"/>
      <c r="E6240" s="284">
        <f t="shared" si="997"/>
        <v>0</v>
      </c>
      <c r="F6240" s="207">
        <f t="shared" si="998"/>
        <v>0</v>
      </c>
      <c r="G6240" s="229"/>
      <c r="H6240" s="87"/>
      <c r="I6240" s="285"/>
      <c r="J6240" s="87"/>
      <c r="K6240" s="87"/>
      <c r="L6240" s="87"/>
      <c r="M6240" s="87"/>
    </row>
    <row r="6241" spans="1:13" hidden="1">
      <c r="A6241" s="281" t="str">
        <f t="shared" si="996"/>
        <v>-</v>
      </c>
      <c r="B6241" s="282"/>
      <c r="C6241" s="282"/>
      <c r="D6241" s="283"/>
      <c r="E6241" s="284">
        <f t="shared" si="997"/>
        <v>0</v>
      </c>
      <c r="F6241" s="207">
        <f t="shared" si="998"/>
        <v>0</v>
      </c>
      <c r="G6241" s="229"/>
      <c r="H6241" s="87"/>
      <c r="I6241" s="285"/>
      <c r="J6241" s="87"/>
      <c r="K6241" s="87"/>
      <c r="L6241" s="87"/>
      <c r="M6241" s="87"/>
    </row>
    <row r="6242" spans="1:13" ht="13.5" hidden="1" thickBot="1">
      <c r="A6242" s="230"/>
      <c r="B6242" s="88"/>
      <c r="C6242" s="88"/>
      <c r="D6242" s="160"/>
      <c r="E6242" s="168"/>
      <c r="F6242" s="271" t="s">
        <v>89</v>
      </c>
      <c r="G6242" s="272">
        <f>SUM(F6222:F6241)</f>
        <v>0</v>
      </c>
      <c r="H6242" s="87"/>
      <c r="I6242" s="119"/>
      <c r="J6242" s="87"/>
      <c r="K6242" s="87"/>
      <c r="L6242" s="87"/>
      <c r="M6242" s="87"/>
    </row>
    <row r="6243" spans="1:13" ht="13.5" hidden="1" thickTop="1">
      <c r="A6243" s="231" t="s">
        <v>90</v>
      </c>
      <c r="B6243" s="89"/>
      <c r="C6243" s="89"/>
      <c r="D6243" s="161"/>
      <c r="E6243" s="169"/>
      <c r="F6243" s="161"/>
      <c r="G6243" s="232"/>
      <c r="H6243" s="87"/>
      <c r="I6243" s="119"/>
      <c r="J6243" s="87"/>
      <c r="K6243" s="87"/>
      <c r="L6243" s="87"/>
      <c r="M6243" s="87"/>
    </row>
    <row r="6244" spans="1:13" hidden="1">
      <c r="A6244" s="286" t="s">
        <v>2</v>
      </c>
      <c r="B6244" s="287"/>
      <c r="C6244" s="273" t="s">
        <v>3</v>
      </c>
      <c r="D6244" s="288" t="s">
        <v>91</v>
      </c>
      <c r="E6244" s="288" t="s">
        <v>92</v>
      </c>
      <c r="F6244" s="288" t="s">
        <v>87</v>
      </c>
      <c r="G6244" s="233" t="s">
        <v>88</v>
      </c>
      <c r="H6244" s="165"/>
      <c r="I6244" s="167"/>
      <c r="J6244" s="165"/>
      <c r="K6244" s="165"/>
      <c r="L6244" s="165"/>
      <c r="M6244" s="87"/>
    </row>
    <row r="6245" spans="1:13" hidden="1">
      <c r="A6245" s="506" t="str">
        <f t="shared" ref="A6245:A6254" si="999">IF(I6245=0,"",VLOOKUP(I6245,MATERIALES,2,FALSE))</f>
        <v/>
      </c>
      <c r="B6245" s="507"/>
      <c r="C6245" s="289" t="str">
        <f t="shared" ref="C6245:C6254" si="1000">IF(I6245=0,"",VLOOKUP(I6245,MATERIALES,3,FALSE))</f>
        <v/>
      </c>
      <c r="D6245" s="290"/>
      <c r="E6245" s="291">
        <f t="shared" ref="E6245:E6254" si="1001">IF(I6245=0,0,VLOOKUP(I6245,MATERIALES,4,FALSE))</f>
        <v>0</v>
      </c>
      <c r="F6245" s="207">
        <f>D6245*E6245</f>
        <v>0</v>
      </c>
      <c r="G6245" s="228"/>
      <c r="H6245" s="87"/>
      <c r="I6245" s="285"/>
      <c r="J6245" s="87"/>
      <c r="K6245" s="87"/>
      <c r="L6245" s="87"/>
      <c r="M6245" s="87"/>
    </row>
    <row r="6246" spans="1:13" hidden="1">
      <c r="A6246" s="506" t="str">
        <f t="shared" si="999"/>
        <v/>
      </c>
      <c r="B6246" s="507"/>
      <c r="C6246" s="289" t="str">
        <f t="shared" si="1000"/>
        <v/>
      </c>
      <c r="D6246" s="290"/>
      <c r="E6246" s="291">
        <f t="shared" si="1001"/>
        <v>0</v>
      </c>
      <c r="F6246" s="207">
        <f t="shared" ref="F6246:F6254" si="1002">D6246*E6246</f>
        <v>0</v>
      </c>
      <c r="G6246" s="229"/>
      <c r="H6246" s="87"/>
      <c r="I6246" s="285"/>
      <c r="J6246" s="87"/>
      <c r="K6246" s="87"/>
      <c r="L6246" s="87"/>
      <c r="M6246" s="87"/>
    </row>
    <row r="6247" spans="1:13" hidden="1">
      <c r="A6247" s="506" t="str">
        <f t="shared" si="999"/>
        <v/>
      </c>
      <c r="B6247" s="507"/>
      <c r="C6247" s="289" t="str">
        <f t="shared" si="1000"/>
        <v/>
      </c>
      <c r="D6247" s="290"/>
      <c r="E6247" s="291">
        <f t="shared" si="1001"/>
        <v>0</v>
      </c>
      <c r="F6247" s="207">
        <f t="shared" si="1002"/>
        <v>0</v>
      </c>
      <c r="G6247" s="229"/>
      <c r="H6247" s="87"/>
      <c r="I6247" s="285"/>
      <c r="J6247" s="87"/>
      <c r="K6247" s="87"/>
      <c r="L6247" s="87"/>
      <c r="M6247" s="87"/>
    </row>
    <row r="6248" spans="1:13" hidden="1">
      <c r="A6248" s="506" t="str">
        <f t="shared" si="999"/>
        <v/>
      </c>
      <c r="B6248" s="507"/>
      <c r="C6248" s="289" t="str">
        <f t="shared" si="1000"/>
        <v/>
      </c>
      <c r="D6248" s="290"/>
      <c r="E6248" s="291">
        <f t="shared" si="1001"/>
        <v>0</v>
      </c>
      <c r="F6248" s="207">
        <f t="shared" si="1002"/>
        <v>0</v>
      </c>
      <c r="G6248" s="229"/>
      <c r="H6248" s="87"/>
      <c r="I6248" s="285"/>
      <c r="J6248" s="87"/>
      <c r="K6248" s="87"/>
      <c r="L6248" s="87"/>
      <c r="M6248" s="87"/>
    </row>
    <row r="6249" spans="1:13" hidden="1">
      <c r="A6249" s="506" t="str">
        <f t="shared" si="999"/>
        <v/>
      </c>
      <c r="B6249" s="507"/>
      <c r="C6249" s="289" t="str">
        <f t="shared" si="1000"/>
        <v/>
      </c>
      <c r="D6249" s="290"/>
      <c r="E6249" s="291">
        <f t="shared" si="1001"/>
        <v>0</v>
      </c>
      <c r="F6249" s="207">
        <f t="shared" si="1002"/>
        <v>0</v>
      </c>
      <c r="G6249" s="229"/>
      <c r="H6249" s="87"/>
      <c r="I6249" s="285"/>
      <c r="J6249" s="87"/>
      <c r="K6249" s="87"/>
      <c r="L6249" s="87"/>
      <c r="M6249" s="87"/>
    </row>
    <row r="6250" spans="1:13" hidden="1">
      <c r="A6250" s="506" t="str">
        <f t="shared" si="999"/>
        <v/>
      </c>
      <c r="B6250" s="507"/>
      <c r="C6250" s="289" t="str">
        <f t="shared" si="1000"/>
        <v/>
      </c>
      <c r="D6250" s="290"/>
      <c r="E6250" s="291">
        <f t="shared" si="1001"/>
        <v>0</v>
      </c>
      <c r="F6250" s="207">
        <f t="shared" si="1002"/>
        <v>0</v>
      </c>
      <c r="G6250" s="229"/>
      <c r="H6250" s="87"/>
      <c r="I6250" s="285"/>
      <c r="J6250" s="87"/>
      <c r="K6250" s="87"/>
      <c r="L6250" s="87"/>
      <c r="M6250" s="87"/>
    </row>
    <row r="6251" spans="1:13" hidden="1">
      <c r="A6251" s="506" t="str">
        <f t="shared" si="999"/>
        <v/>
      </c>
      <c r="B6251" s="507"/>
      <c r="C6251" s="289" t="str">
        <f t="shared" si="1000"/>
        <v/>
      </c>
      <c r="D6251" s="290"/>
      <c r="E6251" s="291">
        <f t="shared" si="1001"/>
        <v>0</v>
      </c>
      <c r="F6251" s="207">
        <f t="shared" si="1002"/>
        <v>0</v>
      </c>
      <c r="G6251" s="229"/>
      <c r="H6251" s="87"/>
      <c r="I6251" s="285"/>
      <c r="J6251" s="87"/>
      <c r="K6251" s="87"/>
      <c r="L6251" s="87"/>
      <c r="M6251" s="87"/>
    </row>
    <row r="6252" spans="1:13" hidden="1">
      <c r="A6252" s="506" t="str">
        <f t="shared" si="999"/>
        <v/>
      </c>
      <c r="B6252" s="507"/>
      <c r="C6252" s="289" t="str">
        <f t="shared" si="1000"/>
        <v/>
      </c>
      <c r="D6252" s="290"/>
      <c r="E6252" s="291">
        <f t="shared" si="1001"/>
        <v>0</v>
      </c>
      <c r="F6252" s="207">
        <f t="shared" si="1002"/>
        <v>0</v>
      </c>
      <c r="G6252" s="234"/>
      <c r="H6252" s="87"/>
      <c r="I6252" s="285"/>
      <c r="J6252" s="87"/>
      <c r="K6252" s="87"/>
      <c r="L6252" s="87"/>
      <c r="M6252" s="87"/>
    </row>
    <row r="6253" spans="1:13" hidden="1">
      <c r="A6253" s="506" t="str">
        <f t="shared" si="999"/>
        <v/>
      </c>
      <c r="B6253" s="507"/>
      <c r="C6253" s="289" t="str">
        <f t="shared" si="1000"/>
        <v/>
      </c>
      <c r="D6253" s="290"/>
      <c r="E6253" s="291">
        <f t="shared" si="1001"/>
        <v>0</v>
      </c>
      <c r="F6253" s="207">
        <f t="shared" si="1002"/>
        <v>0</v>
      </c>
      <c r="G6253" s="229"/>
      <c r="H6253" s="87"/>
      <c r="I6253" s="285"/>
      <c r="J6253" s="87"/>
      <c r="K6253" s="87"/>
      <c r="L6253" s="87"/>
      <c r="M6253" s="87"/>
    </row>
    <row r="6254" spans="1:13" hidden="1">
      <c r="A6254" s="506" t="str">
        <f t="shared" si="999"/>
        <v/>
      </c>
      <c r="B6254" s="507"/>
      <c r="C6254" s="289" t="str">
        <f t="shared" si="1000"/>
        <v/>
      </c>
      <c r="D6254" s="290"/>
      <c r="E6254" s="291">
        <f t="shared" si="1001"/>
        <v>0</v>
      </c>
      <c r="F6254" s="207">
        <f t="shared" si="1002"/>
        <v>0</v>
      </c>
      <c r="G6254" s="235"/>
      <c r="H6254" s="87"/>
      <c r="I6254" s="285"/>
      <c r="J6254" s="87"/>
      <c r="K6254" s="87"/>
      <c r="L6254" s="87"/>
      <c r="M6254" s="87"/>
    </row>
    <row r="6255" spans="1:13" ht="13.5" hidden="1" thickBot="1">
      <c r="A6255" s="223"/>
      <c r="B6255" s="87"/>
      <c r="C6255" s="87"/>
      <c r="D6255" s="162"/>
      <c r="E6255" s="170"/>
      <c r="F6255" s="66" t="s">
        <v>93</v>
      </c>
      <c r="G6255" s="234">
        <f>SUM(F6245:F6254)</f>
        <v>0</v>
      </c>
      <c r="H6255" s="87"/>
      <c r="I6255" s="119"/>
      <c r="J6255" s="87"/>
      <c r="K6255" s="87"/>
      <c r="L6255" s="87"/>
      <c r="M6255" s="87"/>
    </row>
    <row r="6256" spans="1:13" ht="14.25" hidden="1" thickTop="1" thickBot="1">
      <c r="A6256" s="236" t="s">
        <v>94</v>
      </c>
      <c r="B6256" s="90"/>
      <c r="C6256" s="90"/>
      <c r="D6256" s="163"/>
      <c r="E6256" s="171"/>
      <c r="F6256" s="163"/>
      <c r="G6256" s="237"/>
      <c r="H6256" s="87"/>
      <c r="I6256" s="119"/>
      <c r="J6256" s="87"/>
      <c r="K6256" s="87"/>
      <c r="L6256" s="87"/>
      <c r="M6256" s="87"/>
    </row>
    <row r="6257" spans="1:13" ht="13.5" hidden="1" thickTop="1">
      <c r="A6257" s="286" t="s">
        <v>2</v>
      </c>
      <c r="B6257" s="287"/>
      <c r="C6257" s="288" t="s">
        <v>95</v>
      </c>
      <c r="D6257" s="288" t="s">
        <v>96</v>
      </c>
      <c r="E6257" s="288" t="s">
        <v>97</v>
      </c>
      <c r="F6257" s="288" t="s">
        <v>87</v>
      </c>
      <c r="G6257" s="233" t="s">
        <v>88</v>
      </c>
      <c r="H6257" s="87"/>
      <c r="I6257" s="119"/>
      <c r="J6257" s="87"/>
      <c r="K6257" s="87"/>
      <c r="L6257" s="87"/>
      <c r="M6257" s="87"/>
    </row>
    <row r="6258" spans="1:13" hidden="1">
      <c r="A6258" s="506" t="str">
        <f>IF(I6258=0,"",VLOOKUP(I6258,EQUIPOS,2,FALSE))</f>
        <v/>
      </c>
      <c r="B6258" s="507"/>
      <c r="C6258" s="292"/>
      <c r="D6258" s="290"/>
      <c r="E6258" s="291">
        <f>IF(I6258=0,0,VLOOKUP(I6258,EQUIPOS,4,FALSE))</f>
        <v>0</v>
      </c>
      <c r="F6258" s="207">
        <f>C6258*D6258*E6258</f>
        <v>0</v>
      </c>
      <c r="G6258" s="228"/>
      <c r="H6258" s="87"/>
      <c r="I6258" s="285"/>
      <c r="J6258" s="87"/>
      <c r="K6258" s="87"/>
      <c r="L6258" s="87"/>
      <c r="M6258" s="87"/>
    </row>
    <row r="6259" spans="1:13" hidden="1">
      <c r="A6259" s="506" t="str">
        <f>IF(I6259=0,"",VLOOKUP(I6259,EQUIPOS,2,FALSE))</f>
        <v/>
      </c>
      <c r="B6259" s="507"/>
      <c r="C6259" s="292"/>
      <c r="D6259" s="290"/>
      <c r="E6259" s="291">
        <f>IF(I6259=0,0,VLOOKUP(I6259,EQUIPOS,4,FALSE))</f>
        <v>0</v>
      </c>
      <c r="F6259" s="207">
        <f>C6259*D6259*E6259</f>
        <v>0</v>
      </c>
      <c r="G6259" s="229"/>
      <c r="H6259" s="87"/>
      <c r="I6259" s="285"/>
      <c r="J6259" s="87"/>
      <c r="K6259" s="87"/>
      <c r="L6259" s="87"/>
      <c r="M6259" s="87"/>
    </row>
    <row r="6260" spans="1:13" hidden="1">
      <c r="A6260" s="506" t="str">
        <f>IF(I6260=0,"",VLOOKUP(I6260,EQUIPOS,2,FALSE))</f>
        <v/>
      </c>
      <c r="B6260" s="507"/>
      <c r="C6260" s="292"/>
      <c r="D6260" s="290"/>
      <c r="E6260" s="291">
        <f>IF(I6260=0,0,VLOOKUP(I6260,EQUIPOS,4,FALSE))</f>
        <v>0</v>
      </c>
      <c r="F6260" s="207">
        <f>C6260*D6260*E6260</f>
        <v>0</v>
      </c>
      <c r="G6260" s="229"/>
      <c r="H6260" s="87"/>
      <c r="I6260" s="285"/>
      <c r="J6260" s="87"/>
      <c r="K6260" s="87"/>
      <c r="L6260" s="87"/>
      <c r="M6260" s="87"/>
    </row>
    <row r="6261" spans="1:13" hidden="1">
      <c r="A6261" s="506" t="str">
        <f>IF(I6261=0,"",VLOOKUP(I6261,EQUIPOS,2,FALSE))</f>
        <v/>
      </c>
      <c r="B6261" s="507"/>
      <c r="C6261" s="292"/>
      <c r="D6261" s="290"/>
      <c r="E6261" s="291">
        <f>IF(I6261=0,0,VLOOKUP(I6261,EQUIPOS,4,FALSE))</f>
        <v>0</v>
      </c>
      <c r="F6261" s="207">
        <f>C6261*D6261*E6261</f>
        <v>0</v>
      </c>
      <c r="G6261" s="235"/>
      <c r="H6261" s="87"/>
      <c r="I6261" s="285"/>
      <c r="J6261" s="87"/>
      <c r="K6261" s="87"/>
      <c r="L6261" s="87"/>
      <c r="M6261" s="87"/>
    </row>
    <row r="6262" spans="1:13" ht="13.5" hidden="1" thickBot="1">
      <c r="A6262" s="230"/>
      <c r="B6262" s="88"/>
      <c r="C6262" s="88"/>
      <c r="D6262" s="160"/>
      <c r="E6262" s="172"/>
      <c r="F6262" s="271" t="s">
        <v>98</v>
      </c>
      <c r="G6262" s="238">
        <f>SUM(F6258:F6261)</f>
        <v>0</v>
      </c>
      <c r="H6262" s="87"/>
      <c r="I6262" s="119"/>
      <c r="J6262" s="87"/>
      <c r="K6262" s="87"/>
      <c r="L6262" s="87"/>
      <c r="M6262" s="87"/>
    </row>
    <row r="6263" spans="1:13" ht="13.5" hidden="1" thickTop="1">
      <c r="A6263" s="231" t="s">
        <v>99</v>
      </c>
      <c r="B6263" s="89"/>
      <c r="C6263" s="89"/>
      <c r="D6263" s="161"/>
      <c r="E6263" s="169"/>
      <c r="F6263" s="161"/>
      <c r="G6263" s="232"/>
      <c r="H6263" s="87"/>
      <c r="I6263" s="119"/>
      <c r="J6263" s="87"/>
      <c r="K6263" s="87"/>
      <c r="L6263" s="87"/>
      <c r="M6263" s="87"/>
    </row>
    <row r="6264" spans="1:13" hidden="1">
      <c r="A6264" s="286" t="s">
        <v>2</v>
      </c>
      <c r="B6264" s="273" t="s">
        <v>3</v>
      </c>
      <c r="C6264" s="273" t="s">
        <v>91</v>
      </c>
      <c r="D6264" s="288" t="s">
        <v>85</v>
      </c>
      <c r="E6264" s="288" t="s">
        <v>92</v>
      </c>
      <c r="F6264" s="288" t="s">
        <v>87</v>
      </c>
      <c r="G6264" s="233" t="s">
        <v>88</v>
      </c>
      <c r="H6264" s="165"/>
      <c r="I6264" s="167"/>
      <c r="J6264" s="87"/>
      <c r="K6264" s="87"/>
      <c r="L6264" s="87"/>
      <c r="M6264" s="87"/>
    </row>
    <row r="6265" spans="1:13" hidden="1">
      <c r="A6265" s="293" t="str">
        <f t="shared" ref="A6265:A6273" si="1003">IF(I6265=0,"",VLOOKUP(I6265,MANOOBRA,2,FALSE))</f>
        <v/>
      </c>
      <c r="B6265" s="289" t="str">
        <f t="shared" ref="B6265:B6273" si="1004">IF(I6265=0,"",VLOOKUP(I6265,MANOOBRA,3,FALSE))</f>
        <v/>
      </c>
      <c r="C6265" s="292"/>
      <c r="D6265" s="292"/>
      <c r="E6265" s="291">
        <f t="shared" ref="E6265:E6273" si="1005">IF(I6265=0,0,VLOOKUP(I6265,MANOOBRA,4,FALSE))</f>
        <v>0</v>
      </c>
      <c r="F6265" s="207">
        <f>IF(D6265=0,0,C6265*E6265/D6265)</f>
        <v>0</v>
      </c>
      <c r="G6265" s="228"/>
      <c r="H6265" s="87"/>
      <c r="I6265" s="285"/>
      <c r="J6265" s="87"/>
      <c r="K6265" s="87"/>
      <c r="L6265" s="87"/>
      <c r="M6265" s="87"/>
    </row>
    <row r="6266" spans="1:13" hidden="1">
      <c r="A6266" s="293" t="str">
        <f t="shared" si="1003"/>
        <v/>
      </c>
      <c r="B6266" s="289" t="str">
        <f t="shared" si="1004"/>
        <v/>
      </c>
      <c r="C6266" s="292"/>
      <c r="D6266" s="292"/>
      <c r="E6266" s="291">
        <f t="shared" si="1005"/>
        <v>0</v>
      </c>
      <c r="F6266" s="207">
        <f t="shared" ref="F6266:F6273" si="1006">IF(D6266=0,0,C6266*E6266/D6266)</f>
        <v>0</v>
      </c>
      <c r="G6266" s="229"/>
      <c r="H6266" s="87"/>
      <c r="I6266" s="285"/>
      <c r="J6266" s="87"/>
      <c r="K6266" s="87"/>
      <c r="L6266" s="87"/>
      <c r="M6266" s="87"/>
    </row>
    <row r="6267" spans="1:13" hidden="1">
      <c r="A6267" s="293" t="str">
        <f t="shared" si="1003"/>
        <v/>
      </c>
      <c r="B6267" s="289" t="str">
        <f t="shared" si="1004"/>
        <v/>
      </c>
      <c r="C6267" s="292"/>
      <c r="D6267" s="292"/>
      <c r="E6267" s="291">
        <f t="shared" si="1005"/>
        <v>0</v>
      </c>
      <c r="F6267" s="207">
        <f t="shared" si="1006"/>
        <v>0</v>
      </c>
      <c r="G6267" s="229"/>
      <c r="H6267" s="87"/>
      <c r="I6267" s="285"/>
      <c r="J6267" s="87"/>
      <c r="K6267" s="87"/>
      <c r="L6267" s="87"/>
      <c r="M6267" s="87"/>
    </row>
    <row r="6268" spans="1:13" hidden="1">
      <c r="A6268" s="293" t="str">
        <f t="shared" si="1003"/>
        <v/>
      </c>
      <c r="B6268" s="289" t="str">
        <f t="shared" si="1004"/>
        <v/>
      </c>
      <c r="C6268" s="292"/>
      <c r="D6268" s="292"/>
      <c r="E6268" s="291">
        <f t="shared" si="1005"/>
        <v>0</v>
      </c>
      <c r="F6268" s="207">
        <f t="shared" si="1006"/>
        <v>0</v>
      </c>
      <c r="G6268" s="229"/>
      <c r="H6268" s="87"/>
      <c r="I6268" s="285"/>
      <c r="J6268" s="87"/>
      <c r="K6268" s="87"/>
      <c r="L6268" s="87"/>
      <c r="M6268" s="87"/>
    </row>
    <row r="6269" spans="1:13" hidden="1">
      <c r="A6269" s="293" t="str">
        <f t="shared" si="1003"/>
        <v/>
      </c>
      <c r="B6269" s="289" t="str">
        <f t="shared" si="1004"/>
        <v/>
      </c>
      <c r="C6269" s="292"/>
      <c r="D6269" s="292"/>
      <c r="E6269" s="291">
        <f t="shared" si="1005"/>
        <v>0</v>
      </c>
      <c r="F6269" s="207">
        <f t="shared" si="1006"/>
        <v>0</v>
      </c>
      <c r="G6269" s="229"/>
      <c r="H6269" s="87"/>
      <c r="I6269" s="285"/>
      <c r="J6269" s="87"/>
      <c r="K6269" s="87"/>
      <c r="L6269" s="87"/>
      <c r="M6269" s="87"/>
    </row>
    <row r="6270" spans="1:13" hidden="1">
      <c r="A6270" s="293" t="str">
        <f t="shared" si="1003"/>
        <v/>
      </c>
      <c r="B6270" s="289" t="str">
        <f t="shared" si="1004"/>
        <v/>
      </c>
      <c r="C6270" s="292"/>
      <c r="D6270" s="294"/>
      <c r="E6270" s="291">
        <f t="shared" si="1005"/>
        <v>0</v>
      </c>
      <c r="F6270" s="207">
        <f t="shared" si="1006"/>
        <v>0</v>
      </c>
      <c r="G6270" s="229"/>
      <c r="H6270" s="87"/>
      <c r="I6270" s="285"/>
      <c r="J6270" s="87"/>
      <c r="K6270" s="87"/>
      <c r="L6270" s="87"/>
      <c r="M6270" s="87"/>
    </row>
    <row r="6271" spans="1:13" hidden="1">
      <c r="A6271" s="293" t="str">
        <f t="shared" si="1003"/>
        <v/>
      </c>
      <c r="B6271" s="289" t="str">
        <f t="shared" si="1004"/>
        <v/>
      </c>
      <c r="C6271" s="292"/>
      <c r="D6271" s="294"/>
      <c r="E6271" s="291">
        <f t="shared" si="1005"/>
        <v>0</v>
      </c>
      <c r="F6271" s="207">
        <f t="shared" si="1006"/>
        <v>0</v>
      </c>
      <c r="G6271" s="229"/>
      <c r="H6271" s="87"/>
      <c r="I6271" s="285"/>
      <c r="J6271" s="87"/>
      <c r="K6271" s="87"/>
      <c r="L6271" s="87"/>
      <c r="M6271" s="87"/>
    </row>
    <row r="6272" spans="1:13" hidden="1">
      <c r="A6272" s="293" t="str">
        <f t="shared" si="1003"/>
        <v/>
      </c>
      <c r="B6272" s="289" t="str">
        <f t="shared" si="1004"/>
        <v/>
      </c>
      <c r="C6272" s="292"/>
      <c r="D6272" s="294"/>
      <c r="E6272" s="291">
        <f t="shared" si="1005"/>
        <v>0</v>
      </c>
      <c r="F6272" s="207">
        <f t="shared" si="1006"/>
        <v>0</v>
      </c>
      <c r="G6272" s="229"/>
      <c r="H6272" s="87"/>
      <c r="I6272" s="285"/>
      <c r="J6272" s="87"/>
      <c r="K6272" s="87"/>
      <c r="L6272" s="87"/>
      <c r="M6272" s="87"/>
    </row>
    <row r="6273" spans="1:13" hidden="1">
      <c r="A6273" s="293" t="str">
        <f t="shared" si="1003"/>
        <v/>
      </c>
      <c r="B6273" s="289" t="str">
        <f t="shared" si="1004"/>
        <v/>
      </c>
      <c r="C6273" s="292"/>
      <c r="D6273" s="294"/>
      <c r="E6273" s="291">
        <f t="shared" si="1005"/>
        <v>0</v>
      </c>
      <c r="F6273" s="207">
        <f t="shared" si="1006"/>
        <v>0</v>
      </c>
      <c r="G6273" s="235"/>
      <c r="H6273" s="87"/>
      <c r="I6273" s="285"/>
      <c r="J6273" s="87"/>
      <c r="K6273" s="87"/>
      <c r="L6273" s="87"/>
      <c r="M6273" s="87"/>
    </row>
    <row r="6274" spans="1:13" ht="13.5" hidden="1" thickBot="1">
      <c r="A6274" s="230"/>
      <c r="B6274" s="88"/>
      <c r="C6274" s="88"/>
      <c r="D6274" s="160"/>
      <c r="E6274" s="168"/>
      <c r="F6274" s="271" t="s">
        <v>100</v>
      </c>
      <c r="G6274" s="238">
        <f>SUM(F6265:F6273)</f>
        <v>0</v>
      </c>
      <c r="H6274" s="87"/>
      <c r="I6274" s="119"/>
      <c r="J6274" s="87"/>
      <c r="K6274" s="87"/>
      <c r="L6274" s="87"/>
      <c r="M6274" s="87"/>
    </row>
    <row r="6275" spans="1:13" ht="13.5" hidden="1" thickTop="1">
      <c r="A6275" s="239" t="s">
        <v>101</v>
      </c>
      <c r="B6275" s="89"/>
      <c r="C6275" s="89"/>
      <c r="D6275" s="161"/>
      <c r="E6275" s="169"/>
      <c r="F6275" s="161"/>
      <c r="G6275" s="232"/>
      <c r="H6275" s="87"/>
      <c r="I6275" s="119"/>
      <c r="J6275" s="87"/>
      <c r="K6275" s="87"/>
      <c r="L6275" s="87"/>
      <c r="M6275" s="87"/>
    </row>
    <row r="6276" spans="1:13" hidden="1">
      <c r="A6276" s="286" t="s">
        <v>2</v>
      </c>
      <c r="B6276" s="287"/>
      <c r="C6276" s="287"/>
      <c r="D6276" s="208"/>
      <c r="E6276" s="288" t="s">
        <v>102</v>
      </c>
      <c r="F6276" s="288" t="s">
        <v>45</v>
      </c>
      <c r="G6276" s="295" t="s">
        <v>102</v>
      </c>
      <c r="H6276" s="165"/>
      <c r="I6276" s="167"/>
      <c r="J6276" s="87"/>
      <c r="K6276" s="87"/>
      <c r="L6276" s="87"/>
      <c r="M6276" s="87"/>
    </row>
    <row r="6277" spans="1:13" hidden="1">
      <c r="A6277" s="296" t="s">
        <v>103</v>
      </c>
      <c r="B6277" s="209"/>
      <c r="C6277" s="209"/>
      <c r="D6277" s="210"/>
      <c r="E6277" s="284">
        <f>SUM(G6242,G6255,G6262,G6274)</f>
        <v>0</v>
      </c>
      <c r="F6277" s="297">
        <f>A</f>
        <v>0</v>
      </c>
      <c r="G6277" s="298">
        <f>E6277*F6277</f>
        <v>0</v>
      </c>
      <c r="H6277" s="87"/>
      <c r="I6277" s="173"/>
      <c r="J6277" s="87"/>
      <c r="K6277" s="87"/>
      <c r="L6277" s="87"/>
      <c r="M6277" s="87"/>
    </row>
    <row r="6278" spans="1:13" hidden="1">
      <c r="A6278" s="296" t="s">
        <v>104</v>
      </c>
      <c r="B6278" s="209"/>
      <c r="C6278" s="209"/>
      <c r="D6278" s="210"/>
      <c r="E6278" s="284">
        <f>SUM(G6242,G6255,G6262,G6274)</f>
        <v>0</v>
      </c>
      <c r="F6278" s="297">
        <f>I</f>
        <v>0</v>
      </c>
      <c r="G6278" s="298">
        <f>E6278*F6278</f>
        <v>0</v>
      </c>
      <c r="H6278" s="87"/>
      <c r="I6278" s="173"/>
      <c r="J6278" s="87"/>
      <c r="K6278" s="87"/>
      <c r="L6278" s="87"/>
      <c r="M6278" s="87"/>
    </row>
    <row r="6279" spans="1:13" hidden="1">
      <c r="A6279" s="296" t="s">
        <v>105</v>
      </c>
      <c r="B6279" s="209"/>
      <c r="C6279" s="209"/>
      <c r="D6279" s="210"/>
      <c r="E6279" s="284">
        <f>SUM(G6242,G6255,G6262,G6274)</f>
        <v>0</v>
      </c>
      <c r="F6279" s="297">
        <f>U</f>
        <v>0</v>
      </c>
      <c r="G6279" s="298">
        <f>E6279*F6279</f>
        <v>0</v>
      </c>
      <c r="H6279" s="87"/>
      <c r="I6279" s="173"/>
      <c r="J6279" s="87"/>
      <c r="K6279" s="87"/>
      <c r="L6279" s="87"/>
      <c r="M6279" s="87"/>
    </row>
    <row r="6280" spans="1:13" ht="23.25" hidden="1" thickBot="1">
      <c r="A6280" s="230"/>
      <c r="B6280" s="88"/>
      <c r="C6280" s="88"/>
      <c r="D6280" s="160"/>
      <c r="E6280" s="168"/>
      <c r="F6280" s="67" t="s">
        <v>106</v>
      </c>
      <c r="G6280" s="238">
        <f>SUM(G6277:G6279)</f>
        <v>0</v>
      </c>
      <c r="H6280" s="87"/>
      <c r="I6280" s="119"/>
      <c r="J6280" s="299" t="s">
        <v>107</v>
      </c>
      <c r="K6280" s="299" t="s">
        <v>108</v>
      </c>
      <c r="L6280" s="299" t="s">
        <v>106</v>
      </c>
      <c r="M6280" s="299" t="s">
        <v>105</v>
      </c>
    </row>
    <row r="6281" spans="1:13" ht="14.25" hidden="1" thickTop="1" thickBot="1">
      <c r="A6281" s="240"/>
      <c r="B6281" s="58"/>
      <c r="C6281" s="58"/>
      <c r="D6281" s="174"/>
      <c r="E6281" s="68" t="s">
        <v>108</v>
      </c>
      <c r="F6281" s="69"/>
      <c r="G6281" s="241">
        <f>ROUND(SUM(G6242,G6255,G6262,G6274,G6280),0)</f>
        <v>0</v>
      </c>
      <c r="H6281" s="58"/>
      <c r="I6281" s="118"/>
      <c r="J6281" s="300" t="str">
        <f>B6218</f>
        <v>9.3</v>
      </c>
      <c r="K6281" s="301">
        <f>G6281</f>
        <v>0</v>
      </c>
      <c r="L6281" s="302">
        <f>ROUND(SUM(G6242,G6255,G6262,G6274),0)</f>
        <v>0</v>
      </c>
      <c r="M6281" s="303">
        <f>G6279</f>
        <v>0</v>
      </c>
    </row>
    <row r="6282" spans="1:13" ht="26.25" hidden="1" thickTop="1">
      <c r="A6282" s="242" t="s">
        <v>109</v>
      </c>
      <c r="B6282" s="87"/>
      <c r="C6282" s="87"/>
      <c r="D6282" s="162"/>
      <c r="E6282" s="166"/>
      <c r="F6282" s="162"/>
      <c r="G6282" s="225"/>
      <c r="H6282" s="87"/>
      <c r="I6282" s="119"/>
      <c r="J6282" s="87"/>
      <c r="K6282" s="87"/>
      <c r="L6282" s="87"/>
      <c r="M6282" s="87"/>
    </row>
    <row r="6283" spans="1:13" hidden="1">
      <c r="A6283" s="242"/>
      <c r="B6283" s="175"/>
      <c r="C6283" s="175"/>
      <c r="D6283" s="176"/>
      <c r="E6283" s="166"/>
      <c r="F6283" s="162"/>
      <c r="G6283" s="243">
        <f ca="1">TODAY()</f>
        <v>46244</v>
      </c>
      <c r="H6283" s="87"/>
      <c r="I6283" s="119"/>
      <c r="J6283" s="87"/>
      <c r="K6283" s="87"/>
      <c r="L6283" s="87"/>
      <c r="M6283" s="87"/>
    </row>
    <row r="6284" spans="1:13" ht="13.5" hidden="1" thickBot="1">
      <c r="A6284" s="244"/>
      <c r="B6284" s="245"/>
      <c r="C6284" s="245"/>
      <c r="D6284" s="246"/>
      <c r="E6284" s="247"/>
      <c r="F6284" s="246"/>
      <c r="G6284" s="248"/>
      <c r="H6284" s="87"/>
      <c r="I6284" s="119"/>
      <c r="J6284" s="87"/>
      <c r="K6284" s="87"/>
      <c r="L6284" s="87"/>
      <c r="M6284" s="87"/>
    </row>
    <row r="6285" spans="1:13" hidden="1">
      <c r="A6285" s="217"/>
      <c r="B6285" s="218"/>
      <c r="C6285" s="218"/>
      <c r="D6285" s="219"/>
      <c r="E6285" s="220"/>
      <c r="F6285" s="219"/>
      <c r="G6285" s="221" t="s">
        <v>77</v>
      </c>
      <c r="H6285" s="58"/>
      <c r="I6285" s="118"/>
      <c r="J6285" s="58"/>
      <c r="K6285" s="58"/>
      <c r="L6285" s="58"/>
      <c r="M6285" s="87"/>
    </row>
    <row r="6286" spans="1:13" hidden="1">
      <c r="A6286" s="222" t="s">
        <v>78</v>
      </c>
      <c r="B6286" s="508" t="str">
        <f>Proponente</f>
        <v>Proponente BCDA</v>
      </c>
      <c r="C6286" s="508"/>
      <c r="D6286" s="508"/>
      <c r="E6286" s="508"/>
      <c r="F6286" s="508"/>
      <c r="G6286" s="509"/>
      <c r="H6286" s="87"/>
      <c r="I6286" s="119"/>
      <c r="J6286" s="87"/>
      <c r="K6286" s="87"/>
      <c r="L6286" s="87"/>
      <c r="M6286" s="87"/>
    </row>
    <row r="6287" spans="1:13" hidden="1">
      <c r="A6287" s="222" t="s">
        <v>79</v>
      </c>
      <c r="B6287" s="87" t="str">
        <f>VLOOKUP(B6288,'4_Presupuesto de Obra'!$A$8:$D$182,2,FALSE)</f>
        <v>9.4</v>
      </c>
      <c r="C6287" s="508">
        <f>VLOOKUP(B6288,'4_Presupuesto de Obra'!$A$8:$D$182,3,FALSE)</f>
        <v>0</v>
      </c>
      <c r="D6287" s="508"/>
      <c r="E6287" s="508"/>
      <c r="F6287" s="508"/>
      <c r="G6287" s="509"/>
      <c r="H6287" s="87"/>
      <c r="I6287" s="119"/>
      <c r="J6287" s="87"/>
      <c r="K6287" s="87"/>
      <c r="L6287" s="87"/>
      <c r="M6287" s="87"/>
    </row>
    <row r="6288" spans="1:13" hidden="1">
      <c r="A6288" s="223"/>
      <c r="B6288" s="216">
        <f>+B6219+1</f>
        <v>92</v>
      </c>
      <c r="C6288" s="87"/>
      <c r="D6288" s="162"/>
      <c r="E6288" s="166"/>
      <c r="F6288" s="59" t="s">
        <v>80</v>
      </c>
      <c r="G6288" s="224">
        <f>VLOOKUP(B6288,'4_Presupuesto de Obra'!$A$8:$D$182,4,FALSE)</f>
        <v>0</v>
      </c>
      <c r="H6288" s="87"/>
      <c r="I6288" s="119"/>
      <c r="J6288" s="87"/>
      <c r="K6288" s="87"/>
      <c r="L6288" s="87"/>
      <c r="M6288" s="87"/>
    </row>
    <row r="6289" spans="1:13" ht="13.5" hidden="1" thickBot="1">
      <c r="A6289" s="222" t="s">
        <v>81</v>
      </c>
      <c r="B6289" s="87"/>
      <c r="C6289" s="87"/>
      <c r="D6289" s="162"/>
      <c r="E6289" s="166"/>
      <c r="F6289" s="162"/>
      <c r="G6289" s="225"/>
      <c r="H6289" s="87"/>
      <c r="I6289" s="167"/>
      <c r="J6289" s="87"/>
      <c r="K6289" s="87"/>
      <c r="L6289" s="87"/>
      <c r="M6289" s="87"/>
    </row>
    <row r="6290" spans="1:13" ht="13.5" hidden="1" thickTop="1">
      <c r="A6290" s="226" t="s">
        <v>2</v>
      </c>
      <c r="B6290" s="158" t="s">
        <v>83</v>
      </c>
      <c r="C6290" s="158" t="s">
        <v>84</v>
      </c>
      <c r="D6290" s="159" t="s">
        <v>85</v>
      </c>
      <c r="E6290" s="65" t="s">
        <v>86</v>
      </c>
      <c r="F6290" s="65" t="s">
        <v>87</v>
      </c>
      <c r="G6290" s="227" t="s">
        <v>88</v>
      </c>
      <c r="H6290" s="165"/>
      <c r="I6290" s="167"/>
      <c r="J6290" s="165"/>
      <c r="K6290" s="165"/>
      <c r="L6290" s="165"/>
      <c r="M6290" s="87"/>
    </row>
    <row r="6291" spans="1:13" hidden="1">
      <c r="A6291" s="281" t="str">
        <f t="shared" ref="A6291:A6310" si="1007">IF(I6291=0,"-",VLOOKUP(I6291,EQUIPOS,2,FALSE))</f>
        <v>-</v>
      </c>
      <c r="B6291" s="282"/>
      <c r="C6291" s="282"/>
      <c r="D6291" s="283"/>
      <c r="E6291" s="284">
        <f t="shared" ref="E6291:E6310" si="1008">IF(I6291=0,0,VLOOKUP(I6291,EQUIPOS,4,FALSE))</f>
        <v>0</v>
      </c>
      <c r="F6291" s="207">
        <f t="shared" ref="F6291:F6310" si="1009">IF(D6291=0,0,E6291/D6291)</f>
        <v>0</v>
      </c>
      <c r="G6291" s="228"/>
      <c r="H6291" s="87"/>
      <c r="I6291" s="285"/>
      <c r="J6291" s="87"/>
      <c r="K6291" s="87"/>
      <c r="L6291" s="87"/>
      <c r="M6291" s="87"/>
    </row>
    <row r="6292" spans="1:13" hidden="1">
      <c r="A6292" s="281" t="str">
        <f t="shared" si="1007"/>
        <v>-</v>
      </c>
      <c r="B6292" s="282"/>
      <c r="C6292" s="282"/>
      <c r="D6292" s="283"/>
      <c r="E6292" s="284">
        <f t="shared" si="1008"/>
        <v>0</v>
      </c>
      <c r="F6292" s="207">
        <f t="shared" si="1009"/>
        <v>0</v>
      </c>
      <c r="G6292" s="229"/>
      <c r="H6292" s="87"/>
      <c r="I6292" s="285"/>
      <c r="J6292" s="87"/>
      <c r="K6292" s="87"/>
      <c r="L6292" s="87"/>
      <c r="M6292" s="87"/>
    </row>
    <row r="6293" spans="1:13" hidden="1">
      <c r="A6293" s="281" t="str">
        <f t="shared" si="1007"/>
        <v>-</v>
      </c>
      <c r="B6293" s="282"/>
      <c r="C6293" s="282"/>
      <c r="D6293" s="283"/>
      <c r="E6293" s="284">
        <f t="shared" si="1008"/>
        <v>0</v>
      </c>
      <c r="F6293" s="207">
        <f t="shared" si="1009"/>
        <v>0</v>
      </c>
      <c r="G6293" s="229"/>
      <c r="H6293" s="87"/>
      <c r="I6293" s="285"/>
      <c r="J6293" s="87"/>
      <c r="K6293" s="87"/>
      <c r="L6293" s="87"/>
      <c r="M6293" s="87"/>
    </row>
    <row r="6294" spans="1:13" hidden="1">
      <c r="A6294" s="281" t="str">
        <f t="shared" si="1007"/>
        <v>-</v>
      </c>
      <c r="B6294" s="282"/>
      <c r="C6294" s="282"/>
      <c r="D6294" s="283"/>
      <c r="E6294" s="284">
        <f t="shared" si="1008"/>
        <v>0</v>
      </c>
      <c r="F6294" s="207">
        <f t="shared" si="1009"/>
        <v>0</v>
      </c>
      <c r="G6294" s="229"/>
      <c r="H6294" s="87"/>
      <c r="I6294" s="285"/>
      <c r="J6294" s="87"/>
      <c r="K6294" s="87"/>
      <c r="L6294" s="87"/>
      <c r="M6294" s="87"/>
    </row>
    <row r="6295" spans="1:13" hidden="1">
      <c r="A6295" s="281" t="str">
        <f t="shared" si="1007"/>
        <v>-</v>
      </c>
      <c r="B6295" s="282"/>
      <c r="C6295" s="282"/>
      <c r="D6295" s="283"/>
      <c r="E6295" s="284">
        <f t="shared" si="1008"/>
        <v>0</v>
      </c>
      <c r="F6295" s="207">
        <f t="shared" si="1009"/>
        <v>0</v>
      </c>
      <c r="G6295" s="229"/>
      <c r="H6295" s="87"/>
      <c r="I6295" s="285"/>
      <c r="J6295" s="87"/>
      <c r="K6295" s="87"/>
      <c r="L6295" s="87"/>
      <c r="M6295" s="87"/>
    </row>
    <row r="6296" spans="1:13" hidden="1">
      <c r="A6296" s="281" t="str">
        <f t="shared" si="1007"/>
        <v>-</v>
      </c>
      <c r="B6296" s="282"/>
      <c r="C6296" s="282"/>
      <c r="D6296" s="283"/>
      <c r="E6296" s="284">
        <f t="shared" si="1008"/>
        <v>0</v>
      </c>
      <c r="F6296" s="207">
        <f t="shared" si="1009"/>
        <v>0</v>
      </c>
      <c r="G6296" s="229"/>
      <c r="H6296" s="87"/>
      <c r="I6296" s="285"/>
      <c r="J6296" s="87"/>
      <c r="K6296" s="87"/>
      <c r="L6296" s="87"/>
      <c r="M6296" s="87"/>
    </row>
    <row r="6297" spans="1:13" hidden="1">
      <c r="A6297" s="281" t="str">
        <f t="shared" si="1007"/>
        <v>-</v>
      </c>
      <c r="B6297" s="282"/>
      <c r="C6297" s="282"/>
      <c r="D6297" s="283"/>
      <c r="E6297" s="284">
        <f t="shared" si="1008"/>
        <v>0</v>
      </c>
      <c r="F6297" s="207">
        <f t="shared" si="1009"/>
        <v>0</v>
      </c>
      <c r="G6297" s="235"/>
      <c r="H6297" s="87"/>
      <c r="I6297" s="285"/>
      <c r="J6297" s="87"/>
      <c r="K6297" s="87"/>
      <c r="L6297" s="87"/>
      <c r="M6297" s="87"/>
    </row>
    <row r="6298" spans="1:13" hidden="1">
      <c r="A6298" s="281" t="str">
        <f t="shared" si="1007"/>
        <v>-</v>
      </c>
      <c r="B6298" s="282"/>
      <c r="C6298" s="282"/>
      <c r="D6298" s="283"/>
      <c r="E6298" s="284">
        <f t="shared" si="1008"/>
        <v>0</v>
      </c>
      <c r="F6298" s="207">
        <f t="shared" si="1009"/>
        <v>0</v>
      </c>
      <c r="G6298" s="229"/>
      <c r="H6298" s="87"/>
      <c r="I6298" s="285"/>
      <c r="J6298" s="87"/>
      <c r="K6298" s="87"/>
      <c r="L6298" s="87"/>
      <c r="M6298" s="87"/>
    </row>
    <row r="6299" spans="1:13" hidden="1">
      <c r="A6299" s="281" t="str">
        <f t="shared" si="1007"/>
        <v>-</v>
      </c>
      <c r="B6299" s="282"/>
      <c r="C6299" s="282"/>
      <c r="D6299" s="283"/>
      <c r="E6299" s="284">
        <f t="shared" si="1008"/>
        <v>0</v>
      </c>
      <c r="F6299" s="207">
        <f t="shared" si="1009"/>
        <v>0</v>
      </c>
      <c r="G6299" s="229"/>
      <c r="H6299" s="87"/>
      <c r="I6299" s="285"/>
      <c r="J6299" s="87"/>
      <c r="K6299" s="87"/>
      <c r="L6299" s="87"/>
      <c r="M6299" s="87"/>
    </row>
    <row r="6300" spans="1:13" hidden="1">
      <c r="A6300" s="281" t="str">
        <f t="shared" si="1007"/>
        <v>-</v>
      </c>
      <c r="B6300" s="282"/>
      <c r="C6300" s="282"/>
      <c r="D6300" s="283"/>
      <c r="E6300" s="284">
        <f t="shared" si="1008"/>
        <v>0</v>
      </c>
      <c r="F6300" s="207">
        <f t="shared" si="1009"/>
        <v>0</v>
      </c>
      <c r="G6300" s="229"/>
      <c r="H6300" s="87"/>
      <c r="I6300" s="285"/>
      <c r="J6300" s="87"/>
      <c r="K6300" s="87"/>
      <c r="L6300" s="87"/>
      <c r="M6300" s="87"/>
    </row>
    <row r="6301" spans="1:13" hidden="1">
      <c r="A6301" s="281" t="str">
        <f t="shared" si="1007"/>
        <v>-</v>
      </c>
      <c r="B6301" s="282"/>
      <c r="C6301" s="282"/>
      <c r="D6301" s="283"/>
      <c r="E6301" s="284">
        <f t="shared" si="1008"/>
        <v>0</v>
      </c>
      <c r="F6301" s="207">
        <f t="shared" si="1009"/>
        <v>0</v>
      </c>
      <c r="G6301" s="229"/>
      <c r="H6301" s="87"/>
      <c r="I6301" s="285"/>
      <c r="J6301" s="87"/>
      <c r="K6301" s="87"/>
      <c r="L6301" s="87"/>
      <c r="M6301" s="87"/>
    </row>
    <row r="6302" spans="1:13" hidden="1">
      <c r="A6302" s="281" t="str">
        <f t="shared" si="1007"/>
        <v>-</v>
      </c>
      <c r="B6302" s="282"/>
      <c r="C6302" s="282"/>
      <c r="D6302" s="283"/>
      <c r="E6302" s="284">
        <f t="shared" si="1008"/>
        <v>0</v>
      </c>
      <c r="F6302" s="207">
        <f t="shared" si="1009"/>
        <v>0</v>
      </c>
      <c r="G6302" s="229"/>
      <c r="H6302" s="87"/>
      <c r="I6302" s="285"/>
      <c r="J6302" s="87"/>
      <c r="K6302" s="87"/>
      <c r="L6302" s="87"/>
      <c r="M6302" s="87"/>
    </row>
    <row r="6303" spans="1:13" hidden="1">
      <c r="A6303" s="281" t="str">
        <f t="shared" si="1007"/>
        <v>-</v>
      </c>
      <c r="B6303" s="282"/>
      <c r="C6303" s="282"/>
      <c r="D6303" s="283"/>
      <c r="E6303" s="284">
        <f t="shared" si="1008"/>
        <v>0</v>
      </c>
      <c r="F6303" s="207">
        <f t="shared" si="1009"/>
        <v>0</v>
      </c>
      <c r="G6303" s="229"/>
      <c r="H6303" s="87"/>
      <c r="I6303" s="285"/>
      <c r="J6303" s="87"/>
      <c r="K6303" s="87"/>
      <c r="L6303" s="87"/>
      <c r="M6303" s="87"/>
    </row>
    <row r="6304" spans="1:13" hidden="1">
      <c r="A6304" s="281" t="str">
        <f t="shared" si="1007"/>
        <v>-</v>
      </c>
      <c r="B6304" s="282"/>
      <c r="C6304" s="282"/>
      <c r="D6304" s="283"/>
      <c r="E6304" s="284">
        <f t="shared" si="1008"/>
        <v>0</v>
      </c>
      <c r="F6304" s="207">
        <f t="shared" si="1009"/>
        <v>0</v>
      </c>
      <c r="G6304" s="229"/>
      <c r="H6304" s="87"/>
      <c r="I6304" s="285"/>
      <c r="J6304" s="87"/>
      <c r="K6304" s="87"/>
      <c r="L6304" s="87"/>
      <c r="M6304" s="87"/>
    </row>
    <row r="6305" spans="1:13" hidden="1">
      <c r="A6305" s="281" t="str">
        <f t="shared" si="1007"/>
        <v>-</v>
      </c>
      <c r="B6305" s="282"/>
      <c r="C6305" s="282"/>
      <c r="D6305" s="283"/>
      <c r="E6305" s="284">
        <f t="shared" si="1008"/>
        <v>0</v>
      </c>
      <c r="F6305" s="207">
        <f t="shared" si="1009"/>
        <v>0</v>
      </c>
      <c r="G6305" s="229"/>
      <c r="H6305" s="87"/>
      <c r="I6305" s="285"/>
      <c r="J6305" s="87"/>
      <c r="K6305" s="87"/>
      <c r="L6305" s="87"/>
      <c r="M6305" s="87"/>
    </row>
    <row r="6306" spans="1:13" hidden="1">
      <c r="A6306" s="281" t="str">
        <f t="shared" si="1007"/>
        <v>-</v>
      </c>
      <c r="B6306" s="282"/>
      <c r="C6306" s="282"/>
      <c r="D6306" s="283"/>
      <c r="E6306" s="284">
        <f t="shared" si="1008"/>
        <v>0</v>
      </c>
      <c r="F6306" s="207">
        <f t="shared" si="1009"/>
        <v>0</v>
      </c>
      <c r="G6306" s="229"/>
      <c r="H6306" s="87"/>
      <c r="I6306" s="285"/>
      <c r="J6306" s="87"/>
      <c r="K6306" s="87"/>
      <c r="L6306" s="87"/>
      <c r="M6306" s="87"/>
    </row>
    <row r="6307" spans="1:13" hidden="1">
      <c r="A6307" s="281" t="str">
        <f t="shared" si="1007"/>
        <v>-</v>
      </c>
      <c r="B6307" s="282"/>
      <c r="C6307" s="282"/>
      <c r="D6307" s="283"/>
      <c r="E6307" s="284">
        <f t="shared" si="1008"/>
        <v>0</v>
      </c>
      <c r="F6307" s="207">
        <f t="shared" si="1009"/>
        <v>0</v>
      </c>
      <c r="G6307" s="229"/>
      <c r="H6307" s="87"/>
      <c r="I6307" s="285"/>
      <c r="J6307" s="87"/>
      <c r="K6307" s="87"/>
      <c r="L6307" s="87"/>
      <c r="M6307" s="87"/>
    </row>
    <row r="6308" spans="1:13" hidden="1">
      <c r="A6308" s="281" t="str">
        <f t="shared" si="1007"/>
        <v>-</v>
      </c>
      <c r="B6308" s="282"/>
      <c r="C6308" s="282"/>
      <c r="D6308" s="283"/>
      <c r="E6308" s="284">
        <f t="shared" si="1008"/>
        <v>0</v>
      </c>
      <c r="F6308" s="207">
        <f t="shared" si="1009"/>
        <v>0</v>
      </c>
      <c r="G6308" s="229"/>
      <c r="H6308" s="87"/>
      <c r="I6308" s="285"/>
      <c r="J6308" s="87"/>
      <c r="K6308" s="87"/>
      <c r="L6308" s="87"/>
      <c r="M6308" s="87"/>
    </row>
    <row r="6309" spans="1:13" hidden="1">
      <c r="A6309" s="281" t="str">
        <f t="shared" si="1007"/>
        <v>-</v>
      </c>
      <c r="B6309" s="282"/>
      <c r="C6309" s="282"/>
      <c r="D6309" s="283"/>
      <c r="E6309" s="284">
        <f t="shared" si="1008"/>
        <v>0</v>
      </c>
      <c r="F6309" s="207">
        <f t="shared" si="1009"/>
        <v>0</v>
      </c>
      <c r="G6309" s="229"/>
      <c r="H6309" s="87"/>
      <c r="I6309" s="285"/>
      <c r="J6309" s="87"/>
      <c r="K6309" s="87"/>
      <c r="L6309" s="87"/>
      <c r="M6309" s="87"/>
    </row>
    <row r="6310" spans="1:13" hidden="1">
      <c r="A6310" s="281" t="str">
        <f t="shared" si="1007"/>
        <v>-</v>
      </c>
      <c r="B6310" s="282"/>
      <c r="C6310" s="282"/>
      <c r="D6310" s="283"/>
      <c r="E6310" s="284">
        <f t="shared" si="1008"/>
        <v>0</v>
      </c>
      <c r="F6310" s="207">
        <f t="shared" si="1009"/>
        <v>0</v>
      </c>
      <c r="G6310" s="229"/>
      <c r="H6310" s="87"/>
      <c r="I6310" s="285"/>
      <c r="J6310" s="87"/>
      <c r="K6310" s="87"/>
      <c r="L6310" s="87"/>
      <c r="M6310" s="87"/>
    </row>
    <row r="6311" spans="1:13" ht="13.5" hidden="1" thickBot="1">
      <c r="A6311" s="230"/>
      <c r="B6311" s="88"/>
      <c r="C6311" s="88"/>
      <c r="D6311" s="160"/>
      <c r="E6311" s="168"/>
      <c r="F6311" s="271" t="s">
        <v>89</v>
      </c>
      <c r="G6311" s="272">
        <f>SUM(F6291:F6310)</f>
        <v>0</v>
      </c>
      <c r="H6311" s="87"/>
      <c r="I6311" s="119"/>
      <c r="J6311" s="87"/>
      <c r="K6311" s="87"/>
      <c r="L6311" s="87"/>
      <c r="M6311" s="87"/>
    </row>
    <row r="6312" spans="1:13" ht="13.5" hidden="1" thickTop="1">
      <c r="A6312" s="231" t="s">
        <v>90</v>
      </c>
      <c r="B6312" s="89"/>
      <c r="C6312" s="89"/>
      <c r="D6312" s="161"/>
      <c r="E6312" s="169"/>
      <c r="F6312" s="161"/>
      <c r="G6312" s="232"/>
      <c r="H6312" s="87"/>
      <c r="I6312" s="119"/>
      <c r="J6312" s="87"/>
      <c r="K6312" s="87"/>
      <c r="L6312" s="87"/>
      <c r="M6312" s="87"/>
    </row>
    <row r="6313" spans="1:13" hidden="1">
      <c r="A6313" s="286" t="s">
        <v>2</v>
      </c>
      <c r="B6313" s="287"/>
      <c r="C6313" s="273" t="s">
        <v>3</v>
      </c>
      <c r="D6313" s="288" t="s">
        <v>91</v>
      </c>
      <c r="E6313" s="288" t="s">
        <v>92</v>
      </c>
      <c r="F6313" s="288" t="s">
        <v>87</v>
      </c>
      <c r="G6313" s="233" t="s">
        <v>88</v>
      </c>
      <c r="H6313" s="165"/>
      <c r="I6313" s="167"/>
      <c r="J6313" s="165"/>
      <c r="K6313" s="165"/>
      <c r="L6313" s="165"/>
      <c r="M6313" s="87"/>
    </row>
    <row r="6314" spans="1:13" hidden="1">
      <c r="A6314" s="506" t="str">
        <f t="shared" ref="A6314:A6323" si="1010">IF(I6314=0,"",VLOOKUP(I6314,MATERIALES,2,FALSE))</f>
        <v/>
      </c>
      <c r="B6314" s="507"/>
      <c r="C6314" s="289" t="str">
        <f t="shared" ref="C6314:C6323" si="1011">IF(I6314=0,"",VLOOKUP(I6314,MATERIALES,3,FALSE))</f>
        <v/>
      </c>
      <c r="D6314" s="290"/>
      <c r="E6314" s="291">
        <f t="shared" ref="E6314:E6323" si="1012">IF(I6314=0,0,VLOOKUP(I6314,MATERIALES,4,FALSE))</f>
        <v>0</v>
      </c>
      <c r="F6314" s="207">
        <f>D6314*E6314</f>
        <v>0</v>
      </c>
      <c r="G6314" s="228"/>
      <c r="H6314" s="87"/>
      <c r="I6314" s="285"/>
      <c r="J6314" s="87"/>
      <c r="K6314" s="87"/>
      <c r="L6314" s="87"/>
      <c r="M6314" s="87"/>
    </row>
    <row r="6315" spans="1:13" hidden="1">
      <c r="A6315" s="506" t="str">
        <f t="shared" si="1010"/>
        <v/>
      </c>
      <c r="B6315" s="507"/>
      <c r="C6315" s="289" t="str">
        <f t="shared" si="1011"/>
        <v/>
      </c>
      <c r="D6315" s="290"/>
      <c r="E6315" s="291">
        <f t="shared" si="1012"/>
        <v>0</v>
      </c>
      <c r="F6315" s="207">
        <f t="shared" ref="F6315:F6323" si="1013">D6315*E6315</f>
        <v>0</v>
      </c>
      <c r="G6315" s="229"/>
      <c r="H6315" s="87"/>
      <c r="I6315" s="285"/>
      <c r="J6315" s="87"/>
      <c r="K6315" s="87"/>
      <c r="L6315" s="87"/>
      <c r="M6315" s="87"/>
    </row>
    <row r="6316" spans="1:13" hidden="1">
      <c r="A6316" s="506" t="str">
        <f t="shared" si="1010"/>
        <v/>
      </c>
      <c r="B6316" s="507"/>
      <c r="C6316" s="289" t="str">
        <f t="shared" si="1011"/>
        <v/>
      </c>
      <c r="D6316" s="290"/>
      <c r="E6316" s="291">
        <f t="shared" si="1012"/>
        <v>0</v>
      </c>
      <c r="F6316" s="207">
        <f t="shared" si="1013"/>
        <v>0</v>
      </c>
      <c r="G6316" s="229"/>
      <c r="H6316" s="87"/>
      <c r="I6316" s="285"/>
      <c r="J6316" s="87"/>
      <c r="K6316" s="87"/>
      <c r="L6316" s="87"/>
      <c r="M6316" s="87"/>
    </row>
    <row r="6317" spans="1:13" hidden="1">
      <c r="A6317" s="506" t="str">
        <f t="shared" si="1010"/>
        <v/>
      </c>
      <c r="B6317" s="507"/>
      <c r="C6317" s="289" t="str">
        <f t="shared" si="1011"/>
        <v/>
      </c>
      <c r="D6317" s="290"/>
      <c r="E6317" s="291">
        <f t="shared" si="1012"/>
        <v>0</v>
      </c>
      <c r="F6317" s="207">
        <f t="shared" si="1013"/>
        <v>0</v>
      </c>
      <c r="G6317" s="229"/>
      <c r="H6317" s="87"/>
      <c r="I6317" s="285"/>
      <c r="J6317" s="87"/>
      <c r="K6317" s="87"/>
      <c r="L6317" s="87"/>
      <c r="M6317" s="87"/>
    </row>
    <row r="6318" spans="1:13" hidden="1">
      <c r="A6318" s="506" t="str">
        <f t="shared" si="1010"/>
        <v/>
      </c>
      <c r="B6318" s="507"/>
      <c r="C6318" s="289" t="str">
        <f t="shared" si="1011"/>
        <v/>
      </c>
      <c r="D6318" s="290"/>
      <c r="E6318" s="291">
        <f t="shared" si="1012"/>
        <v>0</v>
      </c>
      <c r="F6318" s="207">
        <f t="shared" si="1013"/>
        <v>0</v>
      </c>
      <c r="G6318" s="229"/>
      <c r="H6318" s="87"/>
      <c r="I6318" s="285"/>
      <c r="J6318" s="87"/>
      <c r="K6318" s="87"/>
      <c r="L6318" s="87"/>
      <c r="M6318" s="87"/>
    </row>
    <row r="6319" spans="1:13" hidden="1">
      <c r="A6319" s="506" t="str">
        <f t="shared" si="1010"/>
        <v/>
      </c>
      <c r="B6319" s="507"/>
      <c r="C6319" s="289" t="str">
        <f t="shared" si="1011"/>
        <v/>
      </c>
      <c r="D6319" s="290"/>
      <c r="E6319" s="291">
        <f t="shared" si="1012"/>
        <v>0</v>
      </c>
      <c r="F6319" s="207">
        <f t="shared" si="1013"/>
        <v>0</v>
      </c>
      <c r="G6319" s="229"/>
      <c r="H6319" s="87"/>
      <c r="I6319" s="285"/>
      <c r="J6319" s="87"/>
      <c r="K6319" s="87"/>
      <c r="L6319" s="87"/>
      <c r="M6319" s="87"/>
    </row>
    <row r="6320" spans="1:13" hidden="1">
      <c r="A6320" s="506" t="str">
        <f t="shared" si="1010"/>
        <v/>
      </c>
      <c r="B6320" s="507"/>
      <c r="C6320" s="289" t="str">
        <f t="shared" si="1011"/>
        <v/>
      </c>
      <c r="D6320" s="290"/>
      <c r="E6320" s="291">
        <f t="shared" si="1012"/>
        <v>0</v>
      </c>
      <c r="F6320" s="207">
        <f t="shared" si="1013"/>
        <v>0</v>
      </c>
      <c r="G6320" s="229"/>
      <c r="H6320" s="87"/>
      <c r="I6320" s="285"/>
      <c r="J6320" s="87"/>
      <c r="K6320" s="87"/>
      <c r="L6320" s="87"/>
      <c r="M6320" s="87"/>
    </row>
    <row r="6321" spans="1:13" hidden="1">
      <c r="A6321" s="506" t="str">
        <f t="shared" si="1010"/>
        <v/>
      </c>
      <c r="B6321" s="507"/>
      <c r="C6321" s="289" t="str">
        <f t="shared" si="1011"/>
        <v/>
      </c>
      <c r="D6321" s="290"/>
      <c r="E6321" s="291">
        <f t="shared" si="1012"/>
        <v>0</v>
      </c>
      <c r="F6321" s="207">
        <f t="shared" si="1013"/>
        <v>0</v>
      </c>
      <c r="G6321" s="234"/>
      <c r="H6321" s="87"/>
      <c r="I6321" s="285"/>
      <c r="J6321" s="87"/>
      <c r="K6321" s="87"/>
      <c r="L6321" s="87"/>
      <c r="M6321" s="87"/>
    </row>
    <row r="6322" spans="1:13" hidden="1">
      <c r="A6322" s="506" t="str">
        <f t="shared" si="1010"/>
        <v/>
      </c>
      <c r="B6322" s="507"/>
      <c r="C6322" s="289" t="str">
        <f t="shared" si="1011"/>
        <v/>
      </c>
      <c r="D6322" s="290"/>
      <c r="E6322" s="291">
        <f t="shared" si="1012"/>
        <v>0</v>
      </c>
      <c r="F6322" s="207">
        <f t="shared" si="1013"/>
        <v>0</v>
      </c>
      <c r="G6322" s="229"/>
      <c r="H6322" s="87"/>
      <c r="I6322" s="285"/>
      <c r="J6322" s="87"/>
      <c r="K6322" s="87"/>
      <c r="L6322" s="87"/>
      <c r="M6322" s="87"/>
    </row>
    <row r="6323" spans="1:13" hidden="1">
      <c r="A6323" s="506" t="str">
        <f t="shared" si="1010"/>
        <v/>
      </c>
      <c r="B6323" s="507"/>
      <c r="C6323" s="289" t="str">
        <f t="shared" si="1011"/>
        <v/>
      </c>
      <c r="D6323" s="290"/>
      <c r="E6323" s="291">
        <f t="shared" si="1012"/>
        <v>0</v>
      </c>
      <c r="F6323" s="207">
        <f t="shared" si="1013"/>
        <v>0</v>
      </c>
      <c r="G6323" s="235"/>
      <c r="H6323" s="87"/>
      <c r="I6323" s="285"/>
      <c r="J6323" s="87"/>
      <c r="K6323" s="87"/>
      <c r="L6323" s="87"/>
      <c r="M6323" s="87"/>
    </row>
    <row r="6324" spans="1:13" ht="13.5" hidden="1" thickBot="1">
      <c r="A6324" s="223"/>
      <c r="B6324" s="87"/>
      <c r="C6324" s="87"/>
      <c r="D6324" s="162"/>
      <c r="E6324" s="170"/>
      <c r="F6324" s="66" t="s">
        <v>93</v>
      </c>
      <c r="G6324" s="234">
        <f>SUM(F6314:F6323)</f>
        <v>0</v>
      </c>
      <c r="H6324" s="87"/>
      <c r="I6324" s="119"/>
      <c r="J6324" s="87"/>
      <c r="K6324" s="87"/>
      <c r="L6324" s="87"/>
      <c r="M6324" s="87"/>
    </row>
    <row r="6325" spans="1:13" ht="14.25" hidden="1" thickTop="1" thickBot="1">
      <c r="A6325" s="236" t="s">
        <v>94</v>
      </c>
      <c r="B6325" s="90"/>
      <c r="C6325" s="90"/>
      <c r="D6325" s="163"/>
      <c r="E6325" s="171"/>
      <c r="F6325" s="163"/>
      <c r="G6325" s="237"/>
      <c r="H6325" s="87"/>
      <c r="I6325" s="119"/>
      <c r="J6325" s="87"/>
      <c r="K6325" s="87"/>
      <c r="L6325" s="87"/>
      <c r="M6325" s="87"/>
    </row>
    <row r="6326" spans="1:13" ht="13.5" hidden="1" thickTop="1">
      <c r="A6326" s="286" t="s">
        <v>2</v>
      </c>
      <c r="B6326" s="287"/>
      <c r="C6326" s="288" t="s">
        <v>95</v>
      </c>
      <c r="D6326" s="288" t="s">
        <v>96</v>
      </c>
      <c r="E6326" s="288" t="s">
        <v>97</v>
      </c>
      <c r="F6326" s="288" t="s">
        <v>87</v>
      </c>
      <c r="G6326" s="233" t="s">
        <v>88</v>
      </c>
      <c r="H6326" s="87"/>
      <c r="I6326" s="119"/>
      <c r="J6326" s="87"/>
      <c r="K6326" s="87"/>
      <c r="L6326" s="87"/>
      <c r="M6326" s="87"/>
    </row>
    <row r="6327" spans="1:13" hidden="1">
      <c r="A6327" s="506" t="str">
        <f>IF(I6327=0,"",VLOOKUP(I6327,EQUIPOS,2,FALSE))</f>
        <v/>
      </c>
      <c r="B6327" s="507"/>
      <c r="C6327" s="292"/>
      <c r="D6327" s="290"/>
      <c r="E6327" s="291">
        <f>IF(I6327=0,0,VLOOKUP(I6327,EQUIPOS,4,FALSE))</f>
        <v>0</v>
      </c>
      <c r="F6327" s="207">
        <f>C6327*D6327*E6327</f>
        <v>0</v>
      </c>
      <c r="G6327" s="228"/>
      <c r="H6327" s="87"/>
      <c r="I6327" s="285"/>
      <c r="J6327" s="87"/>
      <c r="K6327" s="87"/>
      <c r="L6327" s="87"/>
      <c r="M6327" s="87"/>
    </row>
    <row r="6328" spans="1:13" hidden="1">
      <c r="A6328" s="506" t="str">
        <f>IF(I6328=0,"",VLOOKUP(I6328,EQUIPOS,2,FALSE))</f>
        <v/>
      </c>
      <c r="B6328" s="507"/>
      <c r="C6328" s="292"/>
      <c r="D6328" s="290"/>
      <c r="E6328" s="291">
        <f>IF(I6328=0,0,VLOOKUP(I6328,EQUIPOS,4,FALSE))</f>
        <v>0</v>
      </c>
      <c r="F6328" s="207">
        <f>C6328*D6328*E6328</f>
        <v>0</v>
      </c>
      <c r="G6328" s="229"/>
      <c r="H6328" s="87"/>
      <c r="I6328" s="285"/>
      <c r="J6328" s="87"/>
      <c r="K6328" s="87"/>
      <c r="L6328" s="87"/>
      <c r="M6328" s="87"/>
    </row>
    <row r="6329" spans="1:13" hidden="1">
      <c r="A6329" s="506" t="str">
        <f>IF(I6329=0,"",VLOOKUP(I6329,EQUIPOS,2,FALSE))</f>
        <v/>
      </c>
      <c r="B6329" s="507"/>
      <c r="C6329" s="292"/>
      <c r="D6329" s="290"/>
      <c r="E6329" s="291">
        <f>IF(I6329=0,0,VLOOKUP(I6329,EQUIPOS,4,FALSE))</f>
        <v>0</v>
      </c>
      <c r="F6329" s="207">
        <f>C6329*D6329*E6329</f>
        <v>0</v>
      </c>
      <c r="G6329" s="229"/>
      <c r="H6329" s="87"/>
      <c r="I6329" s="285"/>
      <c r="J6329" s="87"/>
      <c r="K6329" s="87"/>
      <c r="L6329" s="87"/>
      <c r="M6329" s="87"/>
    </row>
    <row r="6330" spans="1:13" hidden="1">
      <c r="A6330" s="506" t="str">
        <f>IF(I6330=0,"",VLOOKUP(I6330,EQUIPOS,2,FALSE))</f>
        <v/>
      </c>
      <c r="B6330" s="507"/>
      <c r="C6330" s="292"/>
      <c r="D6330" s="290"/>
      <c r="E6330" s="291">
        <f>IF(I6330=0,0,VLOOKUP(I6330,EQUIPOS,4,FALSE))</f>
        <v>0</v>
      </c>
      <c r="F6330" s="207">
        <f>C6330*D6330*E6330</f>
        <v>0</v>
      </c>
      <c r="G6330" s="235"/>
      <c r="H6330" s="87"/>
      <c r="I6330" s="285"/>
      <c r="J6330" s="87"/>
      <c r="K6330" s="87"/>
      <c r="L6330" s="87"/>
      <c r="M6330" s="87"/>
    </row>
    <row r="6331" spans="1:13" ht="13.5" hidden="1" thickBot="1">
      <c r="A6331" s="230"/>
      <c r="B6331" s="88"/>
      <c r="C6331" s="88"/>
      <c r="D6331" s="160"/>
      <c r="E6331" s="172"/>
      <c r="F6331" s="271" t="s">
        <v>98</v>
      </c>
      <c r="G6331" s="238">
        <f>SUM(F6327:F6330)</f>
        <v>0</v>
      </c>
      <c r="H6331" s="87"/>
      <c r="I6331" s="119"/>
      <c r="J6331" s="87"/>
      <c r="K6331" s="87"/>
      <c r="L6331" s="87"/>
      <c r="M6331" s="87"/>
    </row>
    <row r="6332" spans="1:13" ht="13.5" hidden="1" thickTop="1">
      <c r="A6332" s="231" t="s">
        <v>99</v>
      </c>
      <c r="B6332" s="89"/>
      <c r="C6332" s="89"/>
      <c r="D6332" s="161"/>
      <c r="E6332" s="169"/>
      <c r="F6332" s="161"/>
      <c r="G6332" s="232"/>
      <c r="H6332" s="87"/>
      <c r="I6332" s="119"/>
      <c r="J6332" s="87"/>
      <c r="K6332" s="87"/>
      <c r="L6332" s="87"/>
      <c r="M6332" s="87"/>
    </row>
    <row r="6333" spans="1:13" hidden="1">
      <c r="A6333" s="286" t="s">
        <v>2</v>
      </c>
      <c r="B6333" s="273" t="s">
        <v>3</v>
      </c>
      <c r="C6333" s="273" t="s">
        <v>91</v>
      </c>
      <c r="D6333" s="288" t="s">
        <v>85</v>
      </c>
      <c r="E6333" s="288" t="s">
        <v>92</v>
      </c>
      <c r="F6333" s="288" t="s">
        <v>87</v>
      </c>
      <c r="G6333" s="233" t="s">
        <v>88</v>
      </c>
      <c r="H6333" s="165"/>
      <c r="I6333" s="167"/>
      <c r="J6333" s="87"/>
      <c r="K6333" s="87"/>
      <c r="L6333" s="87"/>
      <c r="M6333" s="87"/>
    </row>
    <row r="6334" spans="1:13" hidden="1">
      <c r="A6334" s="293" t="str">
        <f t="shared" ref="A6334:A6342" si="1014">IF(I6334=0,"",VLOOKUP(I6334,MANOOBRA,2,FALSE))</f>
        <v/>
      </c>
      <c r="B6334" s="289" t="str">
        <f t="shared" ref="B6334:B6342" si="1015">IF(I6334=0,"",VLOOKUP(I6334,MANOOBRA,3,FALSE))</f>
        <v/>
      </c>
      <c r="C6334" s="292"/>
      <c r="D6334" s="292"/>
      <c r="E6334" s="291">
        <f t="shared" ref="E6334:E6342" si="1016">IF(I6334=0,0,VLOOKUP(I6334,MANOOBRA,4,FALSE))</f>
        <v>0</v>
      </c>
      <c r="F6334" s="207">
        <f>IF(D6334=0,0,C6334*E6334/D6334)</f>
        <v>0</v>
      </c>
      <c r="G6334" s="228"/>
      <c r="H6334" s="87"/>
      <c r="I6334" s="285"/>
      <c r="J6334" s="87"/>
      <c r="K6334" s="87"/>
      <c r="L6334" s="87"/>
      <c r="M6334" s="87"/>
    </row>
    <row r="6335" spans="1:13" hidden="1">
      <c r="A6335" s="293" t="str">
        <f t="shared" si="1014"/>
        <v/>
      </c>
      <c r="B6335" s="289" t="str">
        <f t="shared" si="1015"/>
        <v/>
      </c>
      <c r="C6335" s="292"/>
      <c r="D6335" s="292"/>
      <c r="E6335" s="291">
        <f t="shared" si="1016"/>
        <v>0</v>
      </c>
      <c r="F6335" s="207">
        <f t="shared" ref="F6335:F6342" si="1017">IF(D6335=0,0,C6335*E6335/D6335)</f>
        <v>0</v>
      </c>
      <c r="G6335" s="229"/>
      <c r="H6335" s="87"/>
      <c r="I6335" s="285"/>
      <c r="J6335" s="87"/>
      <c r="K6335" s="87"/>
      <c r="L6335" s="87"/>
      <c r="M6335" s="87"/>
    </row>
    <row r="6336" spans="1:13" hidden="1">
      <c r="A6336" s="293" t="str">
        <f t="shared" si="1014"/>
        <v/>
      </c>
      <c r="B6336" s="289" t="str">
        <f t="shared" si="1015"/>
        <v/>
      </c>
      <c r="C6336" s="292"/>
      <c r="D6336" s="292"/>
      <c r="E6336" s="291">
        <f t="shared" si="1016"/>
        <v>0</v>
      </c>
      <c r="F6336" s="207">
        <f t="shared" si="1017"/>
        <v>0</v>
      </c>
      <c r="G6336" s="229"/>
      <c r="H6336" s="87"/>
      <c r="I6336" s="285"/>
      <c r="J6336" s="87"/>
      <c r="K6336" s="87"/>
      <c r="L6336" s="87"/>
      <c r="M6336" s="87"/>
    </row>
    <row r="6337" spans="1:13" hidden="1">
      <c r="A6337" s="293" t="str">
        <f t="shared" si="1014"/>
        <v/>
      </c>
      <c r="B6337" s="289" t="str">
        <f t="shared" si="1015"/>
        <v/>
      </c>
      <c r="C6337" s="292"/>
      <c r="D6337" s="292"/>
      <c r="E6337" s="291">
        <f t="shared" si="1016"/>
        <v>0</v>
      </c>
      <c r="F6337" s="207">
        <f t="shared" si="1017"/>
        <v>0</v>
      </c>
      <c r="G6337" s="229"/>
      <c r="H6337" s="87"/>
      <c r="I6337" s="285"/>
      <c r="J6337" s="87"/>
      <c r="K6337" s="87"/>
      <c r="L6337" s="87"/>
      <c r="M6337" s="87"/>
    </row>
    <row r="6338" spans="1:13" hidden="1">
      <c r="A6338" s="293" t="str">
        <f t="shared" si="1014"/>
        <v/>
      </c>
      <c r="B6338" s="289" t="str">
        <f t="shared" si="1015"/>
        <v/>
      </c>
      <c r="C6338" s="292"/>
      <c r="D6338" s="292"/>
      <c r="E6338" s="291">
        <f t="shared" si="1016"/>
        <v>0</v>
      </c>
      <c r="F6338" s="207">
        <f t="shared" si="1017"/>
        <v>0</v>
      </c>
      <c r="G6338" s="229"/>
      <c r="H6338" s="87"/>
      <c r="I6338" s="285"/>
      <c r="J6338" s="87"/>
      <c r="K6338" s="87"/>
      <c r="L6338" s="87"/>
      <c r="M6338" s="87"/>
    </row>
    <row r="6339" spans="1:13" hidden="1">
      <c r="A6339" s="293" t="str">
        <f t="shared" si="1014"/>
        <v/>
      </c>
      <c r="B6339" s="289" t="str">
        <f t="shared" si="1015"/>
        <v/>
      </c>
      <c r="C6339" s="292"/>
      <c r="D6339" s="294"/>
      <c r="E6339" s="291">
        <f t="shared" si="1016"/>
        <v>0</v>
      </c>
      <c r="F6339" s="207">
        <f t="shared" si="1017"/>
        <v>0</v>
      </c>
      <c r="G6339" s="229"/>
      <c r="H6339" s="87"/>
      <c r="I6339" s="285"/>
      <c r="J6339" s="87"/>
      <c r="K6339" s="87"/>
      <c r="L6339" s="87"/>
      <c r="M6339" s="87"/>
    </row>
    <row r="6340" spans="1:13" hidden="1">
      <c r="A6340" s="293" t="str">
        <f t="shared" si="1014"/>
        <v/>
      </c>
      <c r="B6340" s="289" t="str">
        <f t="shared" si="1015"/>
        <v/>
      </c>
      <c r="C6340" s="292"/>
      <c r="D6340" s="294"/>
      <c r="E6340" s="291">
        <f t="shared" si="1016"/>
        <v>0</v>
      </c>
      <c r="F6340" s="207">
        <f t="shared" si="1017"/>
        <v>0</v>
      </c>
      <c r="G6340" s="229"/>
      <c r="H6340" s="87"/>
      <c r="I6340" s="285"/>
      <c r="J6340" s="87"/>
      <c r="K6340" s="87"/>
      <c r="L6340" s="87"/>
      <c r="M6340" s="87"/>
    </row>
    <row r="6341" spans="1:13" hidden="1">
      <c r="A6341" s="293" t="str">
        <f t="shared" si="1014"/>
        <v/>
      </c>
      <c r="B6341" s="289" t="str">
        <f t="shared" si="1015"/>
        <v/>
      </c>
      <c r="C6341" s="292"/>
      <c r="D6341" s="294"/>
      <c r="E6341" s="291">
        <f t="shared" si="1016"/>
        <v>0</v>
      </c>
      <c r="F6341" s="207">
        <f t="shared" si="1017"/>
        <v>0</v>
      </c>
      <c r="G6341" s="229"/>
      <c r="H6341" s="87"/>
      <c r="I6341" s="285"/>
      <c r="J6341" s="87"/>
      <c r="K6341" s="87"/>
      <c r="L6341" s="87"/>
      <c r="M6341" s="87"/>
    </row>
    <row r="6342" spans="1:13" hidden="1">
      <c r="A6342" s="293" t="str">
        <f t="shared" si="1014"/>
        <v/>
      </c>
      <c r="B6342" s="289" t="str">
        <f t="shared" si="1015"/>
        <v/>
      </c>
      <c r="C6342" s="292"/>
      <c r="D6342" s="294"/>
      <c r="E6342" s="291">
        <f t="shared" si="1016"/>
        <v>0</v>
      </c>
      <c r="F6342" s="207">
        <f t="shared" si="1017"/>
        <v>0</v>
      </c>
      <c r="G6342" s="235"/>
      <c r="H6342" s="87"/>
      <c r="I6342" s="285"/>
      <c r="J6342" s="87"/>
      <c r="K6342" s="87"/>
      <c r="L6342" s="87"/>
      <c r="M6342" s="87"/>
    </row>
    <row r="6343" spans="1:13" ht="13.5" hidden="1" thickBot="1">
      <c r="A6343" s="230"/>
      <c r="B6343" s="88"/>
      <c r="C6343" s="88"/>
      <c r="D6343" s="160"/>
      <c r="E6343" s="168"/>
      <c r="F6343" s="271" t="s">
        <v>100</v>
      </c>
      <c r="G6343" s="238">
        <f>SUM(F6334:F6342)</f>
        <v>0</v>
      </c>
      <c r="H6343" s="87"/>
      <c r="I6343" s="119"/>
      <c r="J6343" s="87"/>
      <c r="K6343" s="87"/>
      <c r="L6343" s="87"/>
      <c r="M6343" s="87"/>
    </row>
    <row r="6344" spans="1:13" ht="13.5" hidden="1" thickTop="1">
      <c r="A6344" s="239" t="s">
        <v>101</v>
      </c>
      <c r="B6344" s="89"/>
      <c r="C6344" s="89"/>
      <c r="D6344" s="161"/>
      <c r="E6344" s="169"/>
      <c r="F6344" s="161"/>
      <c r="G6344" s="232"/>
      <c r="H6344" s="87"/>
      <c r="I6344" s="119"/>
      <c r="J6344" s="87"/>
      <c r="K6344" s="87"/>
      <c r="L6344" s="87"/>
      <c r="M6344" s="87"/>
    </row>
    <row r="6345" spans="1:13" hidden="1">
      <c r="A6345" s="286" t="s">
        <v>2</v>
      </c>
      <c r="B6345" s="287"/>
      <c r="C6345" s="287"/>
      <c r="D6345" s="208"/>
      <c r="E6345" s="288" t="s">
        <v>102</v>
      </c>
      <c r="F6345" s="288" t="s">
        <v>45</v>
      </c>
      <c r="G6345" s="295" t="s">
        <v>102</v>
      </c>
      <c r="H6345" s="165"/>
      <c r="I6345" s="167"/>
      <c r="J6345" s="87"/>
      <c r="K6345" s="87"/>
      <c r="L6345" s="87"/>
      <c r="M6345" s="87"/>
    </row>
    <row r="6346" spans="1:13" hidden="1">
      <c r="A6346" s="296" t="s">
        <v>103</v>
      </c>
      <c r="B6346" s="209"/>
      <c r="C6346" s="209"/>
      <c r="D6346" s="210"/>
      <c r="E6346" s="284">
        <f>SUM(G6311,G6324,G6331,G6343)</f>
        <v>0</v>
      </c>
      <c r="F6346" s="297">
        <f>A</f>
        <v>0</v>
      </c>
      <c r="G6346" s="298">
        <f>E6346*F6346</f>
        <v>0</v>
      </c>
      <c r="H6346" s="87"/>
      <c r="I6346" s="173"/>
      <c r="J6346" s="87"/>
      <c r="K6346" s="87"/>
      <c r="L6346" s="87"/>
      <c r="M6346" s="87"/>
    </row>
    <row r="6347" spans="1:13" hidden="1">
      <c r="A6347" s="296" t="s">
        <v>104</v>
      </c>
      <c r="B6347" s="209"/>
      <c r="C6347" s="209"/>
      <c r="D6347" s="210"/>
      <c r="E6347" s="284">
        <f>SUM(G6311,G6324,G6331,G6343)</f>
        <v>0</v>
      </c>
      <c r="F6347" s="297">
        <f>I</f>
        <v>0</v>
      </c>
      <c r="G6347" s="298">
        <f>E6347*F6347</f>
        <v>0</v>
      </c>
      <c r="H6347" s="87"/>
      <c r="I6347" s="173"/>
      <c r="J6347" s="87"/>
      <c r="K6347" s="87"/>
      <c r="L6347" s="87"/>
      <c r="M6347" s="87"/>
    </row>
    <row r="6348" spans="1:13" hidden="1">
      <c r="A6348" s="296" t="s">
        <v>105</v>
      </c>
      <c r="B6348" s="209"/>
      <c r="C6348" s="209"/>
      <c r="D6348" s="210"/>
      <c r="E6348" s="284">
        <f>SUM(G6311,G6324,G6331,G6343)</f>
        <v>0</v>
      </c>
      <c r="F6348" s="297">
        <f>U</f>
        <v>0</v>
      </c>
      <c r="G6348" s="298">
        <f>E6348*F6348</f>
        <v>0</v>
      </c>
      <c r="H6348" s="87"/>
      <c r="I6348" s="173"/>
      <c r="J6348" s="87"/>
      <c r="K6348" s="87"/>
      <c r="L6348" s="87"/>
      <c r="M6348" s="87"/>
    </row>
    <row r="6349" spans="1:13" ht="23.25" hidden="1" thickBot="1">
      <c r="A6349" s="230"/>
      <c r="B6349" s="88"/>
      <c r="C6349" s="88"/>
      <c r="D6349" s="160"/>
      <c r="E6349" s="168"/>
      <c r="F6349" s="67" t="s">
        <v>106</v>
      </c>
      <c r="G6349" s="238">
        <f>SUM(G6346:G6348)</f>
        <v>0</v>
      </c>
      <c r="H6349" s="87"/>
      <c r="I6349" s="119"/>
      <c r="J6349" s="299" t="s">
        <v>107</v>
      </c>
      <c r="K6349" s="299" t="s">
        <v>108</v>
      </c>
      <c r="L6349" s="299" t="s">
        <v>106</v>
      </c>
      <c r="M6349" s="299" t="s">
        <v>105</v>
      </c>
    </row>
    <row r="6350" spans="1:13" ht="14.25" hidden="1" thickTop="1" thickBot="1">
      <c r="A6350" s="240"/>
      <c r="B6350" s="58"/>
      <c r="C6350" s="58"/>
      <c r="D6350" s="174"/>
      <c r="E6350" s="68" t="s">
        <v>108</v>
      </c>
      <c r="F6350" s="69"/>
      <c r="G6350" s="241">
        <f>ROUND(SUM(G6311,G6324,G6331,G6343,G6349),0)</f>
        <v>0</v>
      </c>
      <c r="H6350" s="58"/>
      <c r="I6350" s="118"/>
      <c r="J6350" s="300" t="str">
        <f>B6287</f>
        <v>9.4</v>
      </c>
      <c r="K6350" s="301">
        <f>G6350</f>
        <v>0</v>
      </c>
      <c r="L6350" s="302">
        <f>ROUND(SUM(G6311,G6324,G6331,G6343),0)</f>
        <v>0</v>
      </c>
      <c r="M6350" s="303">
        <f>G6348</f>
        <v>0</v>
      </c>
    </row>
    <row r="6351" spans="1:13" ht="26.25" hidden="1" thickTop="1">
      <c r="A6351" s="242" t="s">
        <v>109</v>
      </c>
      <c r="B6351" s="87"/>
      <c r="C6351" s="87"/>
      <c r="D6351" s="162"/>
      <c r="E6351" s="166"/>
      <c r="F6351" s="162"/>
      <c r="G6351" s="225"/>
      <c r="H6351" s="87"/>
      <c r="I6351" s="119"/>
      <c r="J6351" s="87"/>
      <c r="K6351" s="87"/>
      <c r="L6351" s="87"/>
      <c r="M6351" s="87"/>
    </row>
    <row r="6352" spans="1:13" hidden="1">
      <c r="A6352" s="242"/>
      <c r="B6352" s="175"/>
      <c r="C6352" s="175"/>
      <c r="D6352" s="176"/>
      <c r="E6352" s="166"/>
      <c r="F6352" s="162"/>
      <c r="G6352" s="243">
        <f ca="1">TODAY()</f>
        <v>46244</v>
      </c>
      <c r="H6352" s="87"/>
      <c r="I6352" s="119"/>
      <c r="J6352" s="87"/>
      <c r="K6352" s="87"/>
      <c r="L6352" s="87"/>
      <c r="M6352" s="87"/>
    </row>
    <row r="6353" spans="1:13" ht="13.5" hidden="1" thickBot="1">
      <c r="A6353" s="244"/>
      <c r="B6353" s="245"/>
      <c r="C6353" s="245"/>
      <c r="D6353" s="246"/>
      <c r="E6353" s="247"/>
      <c r="F6353" s="246"/>
      <c r="G6353" s="248"/>
      <c r="H6353" s="87"/>
      <c r="I6353" s="119"/>
      <c r="J6353" s="87"/>
      <c r="K6353" s="87"/>
      <c r="L6353" s="87"/>
      <c r="M6353" s="87"/>
    </row>
    <row r="6354" spans="1:13" hidden="1">
      <c r="A6354" s="217"/>
      <c r="B6354" s="218"/>
      <c r="C6354" s="218"/>
      <c r="D6354" s="219"/>
      <c r="E6354" s="220"/>
      <c r="F6354" s="219"/>
      <c r="G6354" s="221" t="s">
        <v>77</v>
      </c>
      <c r="H6354" s="58"/>
      <c r="I6354" s="118"/>
      <c r="J6354" s="58"/>
      <c r="K6354" s="58"/>
      <c r="L6354" s="58"/>
      <c r="M6354" s="87"/>
    </row>
    <row r="6355" spans="1:13" hidden="1">
      <c r="A6355" s="222" t="s">
        <v>78</v>
      </c>
      <c r="B6355" s="508" t="str">
        <f>Proponente</f>
        <v>Proponente BCDA</v>
      </c>
      <c r="C6355" s="508"/>
      <c r="D6355" s="508"/>
      <c r="E6355" s="508"/>
      <c r="F6355" s="508"/>
      <c r="G6355" s="509"/>
      <c r="H6355" s="87"/>
      <c r="I6355" s="119"/>
      <c r="J6355" s="87"/>
      <c r="K6355" s="87"/>
      <c r="L6355" s="87"/>
      <c r="M6355" s="87"/>
    </row>
    <row r="6356" spans="1:13" hidden="1">
      <c r="A6356" s="222" t="s">
        <v>79</v>
      </c>
      <c r="B6356" s="87" t="str">
        <f>VLOOKUP(B6357,'4_Presupuesto de Obra'!$A$8:$D$182,2,FALSE)</f>
        <v>9.5</v>
      </c>
      <c r="C6356" s="508">
        <f>VLOOKUP(B6357,'4_Presupuesto de Obra'!$A$8:$D$182,3,FALSE)</f>
        <v>0</v>
      </c>
      <c r="D6356" s="508"/>
      <c r="E6356" s="508"/>
      <c r="F6356" s="508"/>
      <c r="G6356" s="509"/>
      <c r="H6356" s="87"/>
      <c r="I6356" s="119"/>
      <c r="J6356" s="87"/>
      <c r="K6356" s="87"/>
      <c r="L6356" s="87"/>
      <c r="M6356" s="87"/>
    </row>
    <row r="6357" spans="1:13" hidden="1">
      <c r="A6357" s="223"/>
      <c r="B6357" s="216">
        <f>+B6288+1</f>
        <v>93</v>
      </c>
      <c r="C6357" s="87"/>
      <c r="D6357" s="162"/>
      <c r="E6357" s="166"/>
      <c r="F6357" s="59" t="s">
        <v>80</v>
      </c>
      <c r="G6357" s="224">
        <f>VLOOKUP(B6357,'4_Presupuesto de Obra'!$A$8:$D$182,4,FALSE)</f>
        <v>0</v>
      </c>
      <c r="H6357" s="87"/>
      <c r="I6357" s="119"/>
      <c r="J6357" s="87"/>
      <c r="K6357" s="87"/>
      <c r="L6357" s="87"/>
      <c r="M6357" s="87"/>
    </row>
    <row r="6358" spans="1:13" ht="13.5" hidden="1" thickBot="1">
      <c r="A6358" s="222" t="s">
        <v>81</v>
      </c>
      <c r="B6358" s="87"/>
      <c r="C6358" s="87"/>
      <c r="D6358" s="162"/>
      <c r="E6358" s="166"/>
      <c r="F6358" s="162"/>
      <c r="G6358" s="225"/>
      <c r="H6358" s="87"/>
      <c r="I6358" s="167"/>
      <c r="J6358" s="87"/>
      <c r="K6358" s="87"/>
      <c r="L6358" s="87"/>
      <c r="M6358" s="87"/>
    </row>
    <row r="6359" spans="1:13" ht="13.5" hidden="1" thickTop="1">
      <c r="A6359" s="226" t="s">
        <v>2</v>
      </c>
      <c r="B6359" s="158" t="s">
        <v>83</v>
      </c>
      <c r="C6359" s="158" t="s">
        <v>84</v>
      </c>
      <c r="D6359" s="159" t="s">
        <v>85</v>
      </c>
      <c r="E6359" s="65" t="s">
        <v>86</v>
      </c>
      <c r="F6359" s="65" t="s">
        <v>87</v>
      </c>
      <c r="G6359" s="227" t="s">
        <v>88</v>
      </c>
      <c r="H6359" s="165"/>
      <c r="I6359" s="167"/>
      <c r="J6359" s="165"/>
      <c r="K6359" s="165"/>
      <c r="L6359" s="165"/>
      <c r="M6359" s="87"/>
    </row>
    <row r="6360" spans="1:13" hidden="1">
      <c r="A6360" s="281" t="str">
        <f t="shared" ref="A6360:A6379" si="1018">IF(I6360=0,"-",VLOOKUP(I6360,EQUIPOS,2,FALSE))</f>
        <v>-</v>
      </c>
      <c r="B6360" s="282"/>
      <c r="C6360" s="282"/>
      <c r="D6360" s="283"/>
      <c r="E6360" s="284">
        <f t="shared" ref="E6360:E6379" si="1019">IF(I6360=0,0,VLOOKUP(I6360,EQUIPOS,4,FALSE))</f>
        <v>0</v>
      </c>
      <c r="F6360" s="207">
        <f t="shared" ref="F6360:F6379" si="1020">IF(D6360=0,0,E6360/D6360)</f>
        <v>0</v>
      </c>
      <c r="G6360" s="228"/>
      <c r="H6360" s="87"/>
      <c r="I6360" s="285"/>
      <c r="J6360" s="87"/>
      <c r="K6360" s="87"/>
      <c r="L6360" s="87"/>
      <c r="M6360" s="87"/>
    </row>
    <row r="6361" spans="1:13" hidden="1">
      <c r="A6361" s="281" t="str">
        <f t="shared" si="1018"/>
        <v>-</v>
      </c>
      <c r="B6361" s="282"/>
      <c r="C6361" s="282"/>
      <c r="D6361" s="283"/>
      <c r="E6361" s="284">
        <f t="shared" si="1019"/>
        <v>0</v>
      </c>
      <c r="F6361" s="207">
        <f t="shared" si="1020"/>
        <v>0</v>
      </c>
      <c r="G6361" s="229"/>
      <c r="H6361" s="87"/>
      <c r="I6361" s="285"/>
      <c r="J6361" s="87"/>
      <c r="K6361" s="87"/>
      <c r="L6361" s="87"/>
      <c r="M6361" s="87"/>
    </row>
    <row r="6362" spans="1:13" hidden="1">
      <c r="A6362" s="281" t="str">
        <f t="shared" si="1018"/>
        <v>-</v>
      </c>
      <c r="B6362" s="282"/>
      <c r="C6362" s="282"/>
      <c r="D6362" s="283"/>
      <c r="E6362" s="284">
        <f t="shared" si="1019"/>
        <v>0</v>
      </c>
      <c r="F6362" s="207">
        <f t="shared" si="1020"/>
        <v>0</v>
      </c>
      <c r="G6362" s="229"/>
      <c r="H6362" s="87"/>
      <c r="I6362" s="285"/>
      <c r="J6362" s="87"/>
      <c r="K6362" s="87"/>
      <c r="L6362" s="87"/>
      <c r="M6362" s="87"/>
    </row>
    <row r="6363" spans="1:13" hidden="1">
      <c r="A6363" s="281" t="str">
        <f t="shared" si="1018"/>
        <v>-</v>
      </c>
      <c r="B6363" s="282"/>
      <c r="C6363" s="282"/>
      <c r="D6363" s="283"/>
      <c r="E6363" s="284">
        <f t="shared" si="1019"/>
        <v>0</v>
      </c>
      <c r="F6363" s="207">
        <f t="shared" si="1020"/>
        <v>0</v>
      </c>
      <c r="G6363" s="229"/>
      <c r="H6363" s="87"/>
      <c r="I6363" s="285"/>
      <c r="J6363" s="87"/>
      <c r="K6363" s="87"/>
      <c r="L6363" s="87"/>
      <c r="M6363" s="87"/>
    </row>
    <row r="6364" spans="1:13" hidden="1">
      <c r="A6364" s="281" t="str">
        <f t="shared" si="1018"/>
        <v>-</v>
      </c>
      <c r="B6364" s="282"/>
      <c r="C6364" s="282"/>
      <c r="D6364" s="283"/>
      <c r="E6364" s="284">
        <f t="shared" si="1019"/>
        <v>0</v>
      </c>
      <c r="F6364" s="207">
        <f t="shared" si="1020"/>
        <v>0</v>
      </c>
      <c r="G6364" s="229"/>
      <c r="H6364" s="87"/>
      <c r="I6364" s="285"/>
      <c r="J6364" s="87"/>
      <c r="K6364" s="87"/>
      <c r="L6364" s="87"/>
      <c r="M6364" s="87"/>
    </row>
    <row r="6365" spans="1:13" hidden="1">
      <c r="A6365" s="281" t="str">
        <f t="shared" si="1018"/>
        <v>-</v>
      </c>
      <c r="B6365" s="282"/>
      <c r="C6365" s="282"/>
      <c r="D6365" s="283"/>
      <c r="E6365" s="284">
        <f t="shared" si="1019"/>
        <v>0</v>
      </c>
      <c r="F6365" s="207">
        <f t="shared" si="1020"/>
        <v>0</v>
      </c>
      <c r="G6365" s="229"/>
      <c r="H6365" s="87"/>
      <c r="I6365" s="285"/>
      <c r="J6365" s="87"/>
      <c r="K6365" s="87"/>
      <c r="L6365" s="87"/>
      <c r="M6365" s="87"/>
    </row>
    <row r="6366" spans="1:13" hidden="1">
      <c r="A6366" s="281" t="str">
        <f t="shared" si="1018"/>
        <v>-</v>
      </c>
      <c r="B6366" s="282"/>
      <c r="C6366" s="282"/>
      <c r="D6366" s="283"/>
      <c r="E6366" s="284">
        <f t="shared" si="1019"/>
        <v>0</v>
      </c>
      <c r="F6366" s="207">
        <f t="shared" si="1020"/>
        <v>0</v>
      </c>
      <c r="G6366" s="235"/>
      <c r="H6366" s="87"/>
      <c r="I6366" s="285"/>
      <c r="J6366" s="87"/>
      <c r="K6366" s="87"/>
      <c r="L6366" s="87"/>
      <c r="M6366" s="87"/>
    </row>
    <row r="6367" spans="1:13" hidden="1">
      <c r="A6367" s="281" t="str">
        <f t="shared" si="1018"/>
        <v>-</v>
      </c>
      <c r="B6367" s="282"/>
      <c r="C6367" s="282"/>
      <c r="D6367" s="283"/>
      <c r="E6367" s="284">
        <f t="shared" si="1019"/>
        <v>0</v>
      </c>
      <c r="F6367" s="207">
        <f t="shared" si="1020"/>
        <v>0</v>
      </c>
      <c r="G6367" s="229"/>
      <c r="H6367" s="87"/>
      <c r="I6367" s="285"/>
      <c r="J6367" s="87"/>
      <c r="K6367" s="87"/>
      <c r="L6367" s="87"/>
      <c r="M6367" s="87"/>
    </row>
    <row r="6368" spans="1:13" hidden="1">
      <c r="A6368" s="281" t="str">
        <f t="shared" si="1018"/>
        <v>-</v>
      </c>
      <c r="B6368" s="282"/>
      <c r="C6368" s="282"/>
      <c r="D6368" s="283"/>
      <c r="E6368" s="284">
        <f t="shared" si="1019"/>
        <v>0</v>
      </c>
      <c r="F6368" s="207">
        <f t="shared" si="1020"/>
        <v>0</v>
      </c>
      <c r="G6368" s="229"/>
      <c r="H6368" s="87"/>
      <c r="I6368" s="285"/>
      <c r="J6368" s="87"/>
      <c r="K6368" s="87"/>
      <c r="L6368" s="87"/>
      <c r="M6368" s="87"/>
    </row>
    <row r="6369" spans="1:13" hidden="1">
      <c r="A6369" s="281" t="str">
        <f t="shared" si="1018"/>
        <v>-</v>
      </c>
      <c r="B6369" s="282"/>
      <c r="C6369" s="282"/>
      <c r="D6369" s="283"/>
      <c r="E6369" s="284">
        <f t="shared" si="1019"/>
        <v>0</v>
      </c>
      <c r="F6369" s="207">
        <f t="shared" si="1020"/>
        <v>0</v>
      </c>
      <c r="G6369" s="229"/>
      <c r="H6369" s="87"/>
      <c r="I6369" s="285"/>
      <c r="J6369" s="87"/>
      <c r="K6369" s="87"/>
      <c r="L6369" s="87"/>
      <c r="M6369" s="87"/>
    </row>
    <row r="6370" spans="1:13" hidden="1">
      <c r="A6370" s="281" t="str">
        <f t="shared" si="1018"/>
        <v>-</v>
      </c>
      <c r="B6370" s="282"/>
      <c r="C6370" s="282"/>
      <c r="D6370" s="283"/>
      <c r="E6370" s="284">
        <f t="shared" si="1019"/>
        <v>0</v>
      </c>
      <c r="F6370" s="207">
        <f t="shared" si="1020"/>
        <v>0</v>
      </c>
      <c r="G6370" s="229"/>
      <c r="H6370" s="87"/>
      <c r="I6370" s="285"/>
      <c r="J6370" s="87"/>
      <c r="K6370" s="87"/>
      <c r="L6370" s="87"/>
      <c r="M6370" s="87"/>
    </row>
    <row r="6371" spans="1:13" hidden="1">
      <c r="A6371" s="281" t="str">
        <f t="shared" si="1018"/>
        <v>-</v>
      </c>
      <c r="B6371" s="282"/>
      <c r="C6371" s="282"/>
      <c r="D6371" s="283"/>
      <c r="E6371" s="284">
        <f t="shared" si="1019"/>
        <v>0</v>
      </c>
      <c r="F6371" s="207">
        <f t="shared" si="1020"/>
        <v>0</v>
      </c>
      <c r="G6371" s="229"/>
      <c r="H6371" s="87"/>
      <c r="I6371" s="285"/>
      <c r="J6371" s="87"/>
      <c r="K6371" s="87"/>
      <c r="L6371" s="87"/>
      <c r="M6371" s="87"/>
    </row>
    <row r="6372" spans="1:13" hidden="1">
      <c r="A6372" s="281" t="str">
        <f t="shared" si="1018"/>
        <v>-</v>
      </c>
      <c r="B6372" s="282"/>
      <c r="C6372" s="282"/>
      <c r="D6372" s="283"/>
      <c r="E6372" s="284">
        <f t="shared" si="1019"/>
        <v>0</v>
      </c>
      <c r="F6372" s="207">
        <f t="shared" si="1020"/>
        <v>0</v>
      </c>
      <c r="G6372" s="229"/>
      <c r="H6372" s="87"/>
      <c r="I6372" s="285"/>
      <c r="J6372" s="87"/>
      <c r="K6372" s="87"/>
      <c r="L6372" s="87"/>
      <c r="M6372" s="87"/>
    </row>
    <row r="6373" spans="1:13" hidden="1">
      <c r="A6373" s="281" t="str">
        <f t="shared" si="1018"/>
        <v>-</v>
      </c>
      <c r="B6373" s="282"/>
      <c r="C6373" s="282"/>
      <c r="D6373" s="283"/>
      <c r="E6373" s="284">
        <f t="shared" si="1019"/>
        <v>0</v>
      </c>
      <c r="F6373" s="207">
        <f t="shared" si="1020"/>
        <v>0</v>
      </c>
      <c r="G6373" s="229"/>
      <c r="H6373" s="87"/>
      <c r="I6373" s="285"/>
      <c r="J6373" s="87"/>
      <c r="K6373" s="87"/>
      <c r="L6373" s="87"/>
      <c r="M6373" s="87"/>
    </row>
    <row r="6374" spans="1:13" hidden="1">
      <c r="A6374" s="281" t="str">
        <f t="shared" si="1018"/>
        <v>-</v>
      </c>
      <c r="B6374" s="282"/>
      <c r="C6374" s="282"/>
      <c r="D6374" s="283"/>
      <c r="E6374" s="284">
        <f t="shared" si="1019"/>
        <v>0</v>
      </c>
      <c r="F6374" s="207">
        <f t="shared" si="1020"/>
        <v>0</v>
      </c>
      <c r="G6374" s="229"/>
      <c r="H6374" s="87"/>
      <c r="I6374" s="285"/>
      <c r="J6374" s="87"/>
      <c r="K6374" s="87"/>
      <c r="L6374" s="87"/>
      <c r="M6374" s="87"/>
    </row>
    <row r="6375" spans="1:13" hidden="1">
      <c r="A6375" s="281" t="str">
        <f t="shared" si="1018"/>
        <v>-</v>
      </c>
      <c r="B6375" s="282"/>
      <c r="C6375" s="282"/>
      <c r="D6375" s="283"/>
      <c r="E6375" s="284">
        <f t="shared" si="1019"/>
        <v>0</v>
      </c>
      <c r="F6375" s="207">
        <f t="shared" si="1020"/>
        <v>0</v>
      </c>
      <c r="G6375" s="229"/>
      <c r="H6375" s="87"/>
      <c r="I6375" s="285"/>
      <c r="J6375" s="87"/>
      <c r="K6375" s="87"/>
      <c r="L6375" s="87"/>
      <c r="M6375" s="87"/>
    </row>
    <row r="6376" spans="1:13" hidden="1">
      <c r="A6376" s="281" t="str">
        <f t="shared" si="1018"/>
        <v>-</v>
      </c>
      <c r="B6376" s="282"/>
      <c r="C6376" s="282"/>
      <c r="D6376" s="283"/>
      <c r="E6376" s="284">
        <f t="shared" si="1019"/>
        <v>0</v>
      </c>
      <c r="F6376" s="207">
        <f t="shared" si="1020"/>
        <v>0</v>
      </c>
      <c r="G6376" s="229"/>
      <c r="H6376" s="87"/>
      <c r="I6376" s="285"/>
      <c r="J6376" s="87"/>
      <c r="K6376" s="87"/>
      <c r="L6376" s="87"/>
      <c r="M6376" s="87"/>
    </row>
    <row r="6377" spans="1:13" hidden="1">
      <c r="A6377" s="281" t="str">
        <f t="shared" si="1018"/>
        <v>-</v>
      </c>
      <c r="B6377" s="282"/>
      <c r="C6377" s="282"/>
      <c r="D6377" s="283"/>
      <c r="E6377" s="284">
        <f t="shared" si="1019"/>
        <v>0</v>
      </c>
      <c r="F6377" s="207">
        <f t="shared" si="1020"/>
        <v>0</v>
      </c>
      <c r="G6377" s="229"/>
      <c r="H6377" s="87"/>
      <c r="I6377" s="285"/>
      <c r="J6377" s="87"/>
      <c r="K6377" s="87"/>
      <c r="L6377" s="87"/>
      <c r="M6377" s="87"/>
    </row>
    <row r="6378" spans="1:13" hidden="1">
      <c r="A6378" s="281" t="str">
        <f t="shared" si="1018"/>
        <v>-</v>
      </c>
      <c r="B6378" s="282"/>
      <c r="C6378" s="282"/>
      <c r="D6378" s="283"/>
      <c r="E6378" s="284">
        <f t="shared" si="1019"/>
        <v>0</v>
      </c>
      <c r="F6378" s="207">
        <f t="shared" si="1020"/>
        <v>0</v>
      </c>
      <c r="G6378" s="229"/>
      <c r="H6378" s="87"/>
      <c r="I6378" s="285"/>
      <c r="J6378" s="87"/>
      <c r="K6378" s="87"/>
      <c r="L6378" s="87"/>
      <c r="M6378" s="87"/>
    </row>
    <row r="6379" spans="1:13" hidden="1">
      <c r="A6379" s="281" t="str">
        <f t="shared" si="1018"/>
        <v>-</v>
      </c>
      <c r="B6379" s="282"/>
      <c r="C6379" s="282"/>
      <c r="D6379" s="283"/>
      <c r="E6379" s="284">
        <f t="shared" si="1019"/>
        <v>0</v>
      </c>
      <c r="F6379" s="207">
        <f t="shared" si="1020"/>
        <v>0</v>
      </c>
      <c r="G6379" s="229"/>
      <c r="H6379" s="87"/>
      <c r="I6379" s="285"/>
      <c r="J6379" s="87"/>
      <c r="K6379" s="87"/>
      <c r="L6379" s="87"/>
      <c r="M6379" s="87"/>
    </row>
    <row r="6380" spans="1:13" ht="13.5" hidden="1" thickBot="1">
      <c r="A6380" s="230"/>
      <c r="B6380" s="88"/>
      <c r="C6380" s="88"/>
      <c r="D6380" s="160"/>
      <c r="E6380" s="168"/>
      <c r="F6380" s="271" t="s">
        <v>89</v>
      </c>
      <c r="G6380" s="272">
        <f>SUM(F6360:F6379)</f>
        <v>0</v>
      </c>
      <c r="H6380" s="87"/>
      <c r="I6380" s="119"/>
      <c r="J6380" s="87"/>
      <c r="K6380" s="87"/>
      <c r="L6380" s="87"/>
      <c r="M6380" s="87"/>
    </row>
    <row r="6381" spans="1:13" ht="13.5" hidden="1" thickTop="1">
      <c r="A6381" s="231" t="s">
        <v>90</v>
      </c>
      <c r="B6381" s="89"/>
      <c r="C6381" s="89"/>
      <c r="D6381" s="161"/>
      <c r="E6381" s="169"/>
      <c r="F6381" s="161"/>
      <c r="G6381" s="232"/>
      <c r="H6381" s="87"/>
      <c r="I6381" s="119"/>
      <c r="J6381" s="87"/>
      <c r="K6381" s="87"/>
      <c r="L6381" s="87"/>
      <c r="M6381" s="87"/>
    </row>
    <row r="6382" spans="1:13" hidden="1">
      <c r="A6382" s="286" t="s">
        <v>2</v>
      </c>
      <c r="B6382" s="287"/>
      <c r="C6382" s="273" t="s">
        <v>3</v>
      </c>
      <c r="D6382" s="288" t="s">
        <v>91</v>
      </c>
      <c r="E6382" s="288" t="s">
        <v>92</v>
      </c>
      <c r="F6382" s="288" t="s">
        <v>87</v>
      </c>
      <c r="G6382" s="233" t="s">
        <v>88</v>
      </c>
      <c r="H6382" s="165"/>
      <c r="I6382" s="167"/>
      <c r="J6382" s="165"/>
      <c r="K6382" s="165"/>
      <c r="L6382" s="165"/>
      <c r="M6382" s="87"/>
    </row>
    <row r="6383" spans="1:13" hidden="1">
      <c r="A6383" s="506" t="str">
        <f t="shared" ref="A6383:A6392" si="1021">IF(I6383=0,"",VLOOKUP(I6383,MATERIALES,2,FALSE))</f>
        <v/>
      </c>
      <c r="B6383" s="507"/>
      <c r="C6383" s="289" t="str">
        <f t="shared" ref="C6383:C6392" si="1022">IF(I6383=0,"",VLOOKUP(I6383,MATERIALES,3,FALSE))</f>
        <v/>
      </c>
      <c r="D6383" s="290"/>
      <c r="E6383" s="291">
        <f t="shared" ref="E6383:E6392" si="1023">IF(I6383=0,0,VLOOKUP(I6383,MATERIALES,4,FALSE))</f>
        <v>0</v>
      </c>
      <c r="F6383" s="207">
        <f>D6383*E6383</f>
        <v>0</v>
      </c>
      <c r="G6383" s="228"/>
      <c r="H6383" s="87"/>
      <c r="I6383" s="285"/>
      <c r="J6383" s="87"/>
      <c r="K6383" s="87"/>
      <c r="L6383" s="87"/>
      <c r="M6383" s="87"/>
    </row>
    <row r="6384" spans="1:13" hidden="1">
      <c r="A6384" s="506" t="str">
        <f t="shared" si="1021"/>
        <v/>
      </c>
      <c r="B6384" s="507"/>
      <c r="C6384" s="289" t="str">
        <f t="shared" si="1022"/>
        <v/>
      </c>
      <c r="D6384" s="290"/>
      <c r="E6384" s="291">
        <f t="shared" si="1023"/>
        <v>0</v>
      </c>
      <c r="F6384" s="207">
        <f t="shared" ref="F6384:F6392" si="1024">D6384*E6384</f>
        <v>0</v>
      </c>
      <c r="G6384" s="229"/>
      <c r="H6384" s="87"/>
      <c r="I6384" s="285"/>
      <c r="J6384" s="87"/>
      <c r="K6384" s="87"/>
      <c r="L6384" s="87"/>
      <c r="M6384" s="87"/>
    </row>
    <row r="6385" spans="1:13" hidden="1">
      <c r="A6385" s="506" t="str">
        <f t="shared" si="1021"/>
        <v/>
      </c>
      <c r="B6385" s="507"/>
      <c r="C6385" s="289" t="str">
        <f t="shared" si="1022"/>
        <v/>
      </c>
      <c r="D6385" s="290"/>
      <c r="E6385" s="291">
        <f t="shared" si="1023"/>
        <v>0</v>
      </c>
      <c r="F6385" s="207">
        <f t="shared" si="1024"/>
        <v>0</v>
      </c>
      <c r="G6385" s="229"/>
      <c r="H6385" s="87"/>
      <c r="I6385" s="285"/>
      <c r="J6385" s="87"/>
      <c r="K6385" s="87"/>
      <c r="L6385" s="87"/>
      <c r="M6385" s="87"/>
    </row>
    <row r="6386" spans="1:13" hidden="1">
      <c r="A6386" s="506" t="str">
        <f t="shared" si="1021"/>
        <v/>
      </c>
      <c r="B6386" s="507"/>
      <c r="C6386" s="289" t="str">
        <f t="shared" si="1022"/>
        <v/>
      </c>
      <c r="D6386" s="290"/>
      <c r="E6386" s="291">
        <f t="shared" si="1023"/>
        <v>0</v>
      </c>
      <c r="F6386" s="207">
        <f t="shared" si="1024"/>
        <v>0</v>
      </c>
      <c r="G6386" s="229"/>
      <c r="H6386" s="87"/>
      <c r="I6386" s="285"/>
      <c r="J6386" s="87"/>
      <c r="K6386" s="87"/>
      <c r="L6386" s="87"/>
      <c r="M6386" s="87"/>
    </row>
    <row r="6387" spans="1:13" hidden="1">
      <c r="A6387" s="506" t="str">
        <f t="shared" si="1021"/>
        <v/>
      </c>
      <c r="B6387" s="507"/>
      <c r="C6387" s="289" t="str">
        <f t="shared" si="1022"/>
        <v/>
      </c>
      <c r="D6387" s="290"/>
      <c r="E6387" s="291">
        <f t="shared" si="1023"/>
        <v>0</v>
      </c>
      <c r="F6387" s="207">
        <f t="shared" si="1024"/>
        <v>0</v>
      </c>
      <c r="G6387" s="229"/>
      <c r="H6387" s="87"/>
      <c r="I6387" s="285"/>
      <c r="J6387" s="87"/>
      <c r="K6387" s="87"/>
      <c r="L6387" s="87"/>
      <c r="M6387" s="87"/>
    </row>
    <row r="6388" spans="1:13" hidden="1">
      <c r="A6388" s="506" t="str">
        <f t="shared" si="1021"/>
        <v/>
      </c>
      <c r="B6388" s="507"/>
      <c r="C6388" s="289" t="str">
        <f t="shared" si="1022"/>
        <v/>
      </c>
      <c r="D6388" s="290"/>
      <c r="E6388" s="291">
        <f t="shared" si="1023"/>
        <v>0</v>
      </c>
      <c r="F6388" s="207">
        <f t="shared" si="1024"/>
        <v>0</v>
      </c>
      <c r="G6388" s="229"/>
      <c r="H6388" s="87"/>
      <c r="I6388" s="285"/>
      <c r="J6388" s="87"/>
      <c r="K6388" s="87"/>
      <c r="L6388" s="87"/>
      <c r="M6388" s="87"/>
    </row>
    <row r="6389" spans="1:13" hidden="1">
      <c r="A6389" s="506" t="str">
        <f t="shared" si="1021"/>
        <v/>
      </c>
      <c r="B6389" s="507"/>
      <c r="C6389" s="289" t="str">
        <f t="shared" si="1022"/>
        <v/>
      </c>
      <c r="D6389" s="290"/>
      <c r="E6389" s="291">
        <f t="shared" si="1023"/>
        <v>0</v>
      </c>
      <c r="F6389" s="207">
        <f t="shared" si="1024"/>
        <v>0</v>
      </c>
      <c r="G6389" s="229"/>
      <c r="H6389" s="87"/>
      <c r="I6389" s="285"/>
      <c r="J6389" s="87"/>
      <c r="K6389" s="87"/>
      <c r="L6389" s="87"/>
      <c r="M6389" s="87"/>
    </row>
    <row r="6390" spans="1:13" hidden="1">
      <c r="A6390" s="506" t="str">
        <f t="shared" si="1021"/>
        <v/>
      </c>
      <c r="B6390" s="507"/>
      <c r="C6390" s="289" t="str">
        <f t="shared" si="1022"/>
        <v/>
      </c>
      <c r="D6390" s="290"/>
      <c r="E6390" s="291">
        <f t="shared" si="1023"/>
        <v>0</v>
      </c>
      <c r="F6390" s="207">
        <f t="shared" si="1024"/>
        <v>0</v>
      </c>
      <c r="G6390" s="234"/>
      <c r="H6390" s="87"/>
      <c r="I6390" s="285"/>
      <c r="J6390" s="87"/>
      <c r="K6390" s="87"/>
      <c r="L6390" s="87"/>
      <c r="M6390" s="87"/>
    </row>
    <row r="6391" spans="1:13" hidden="1">
      <c r="A6391" s="506" t="str">
        <f t="shared" si="1021"/>
        <v/>
      </c>
      <c r="B6391" s="507"/>
      <c r="C6391" s="289" t="str">
        <f t="shared" si="1022"/>
        <v/>
      </c>
      <c r="D6391" s="290"/>
      <c r="E6391" s="291">
        <f t="shared" si="1023"/>
        <v>0</v>
      </c>
      <c r="F6391" s="207">
        <f t="shared" si="1024"/>
        <v>0</v>
      </c>
      <c r="G6391" s="229"/>
      <c r="H6391" s="87"/>
      <c r="I6391" s="285"/>
      <c r="J6391" s="87"/>
      <c r="K6391" s="87"/>
      <c r="L6391" s="87"/>
      <c r="M6391" s="87"/>
    </row>
    <row r="6392" spans="1:13" hidden="1">
      <c r="A6392" s="506" t="str">
        <f t="shared" si="1021"/>
        <v/>
      </c>
      <c r="B6392" s="507"/>
      <c r="C6392" s="289" t="str">
        <f t="shared" si="1022"/>
        <v/>
      </c>
      <c r="D6392" s="290"/>
      <c r="E6392" s="291">
        <f t="shared" si="1023"/>
        <v>0</v>
      </c>
      <c r="F6392" s="207">
        <f t="shared" si="1024"/>
        <v>0</v>
      </c>
      <c r="G6392" s="235"/>
      <c r="H6392" s="87"/>
      <c r="I6392" s="285"/>
      <c r="J6392" s="87"/>
      <c r="K6392" s="87"/>
      <c r="L6392" s="87"/>
      <c r="M6392" s="87"/>
    </row>
    <row r="6393" spans="1:13" ht="13.5" hidden="1" thickBot="1">
      <c r="A6393" s="223"/>
      <c r="B6393" s="87"/>
      <c r="C6393" s="87"/>
      <c r="D6393" s="162"/>
      <c r="E6393" s="170"/>
      <c r="F6393" s="66" t="s">
        <v>93</v>
      </c>
      <c r="G6393" s="234">
        <f>SUM(F6383:F6392)</f>
        <v>0</v>
      </c>
      <c r="H6393" s="87"/>
      <c r="I6393" s="119"/>
      <c r="J6393" s="87"/>
      <c r="K6393" s="87"/>
      <c r="L6393" s="87"/>
      <c r="M6393" s="87"/>
    </row>
    <row r="6394" spans="1:13" ht="14.25" hidden="1" thickTop="1" thickBot="1">
      <c r="A6394" s="236" t="s">
        <v>94</v>
      </c>
      <c r="B6394" s="90"/>
      <c r="C6394" s="90"/>
      <c r="D6394" s="163"/>
      <c r="E6394" s="171"/>
      <c r="F6394" s="163"/>
      <c r="G6394" s="237"/>
      <c r="H6394" s="87"/>
      <c r="I6394" s="119"/>
      <c r="J6394" s="87"/>
      <c r="K6394" s="87"/>
      <c r="L6394" s="87"/>
      <c r="M6394" s="87"/>
    </row>
    <row r="6395" spans="1:13" ht="13.5" hidden="1" thickTop="1">
      <c r="A6395" s="286" t="s">
        <v>2</v>
      </c>
      <c r="B6395" s="287"/>
      <c r="C6395" s="288" t="s">
        <v>95</v>
      </c>
      <c r="D6395" s="288" t="s">
        <v>96</v>
      </c>
      <c r="E6395" s="288" t="s">
        <v>97</v>
      </c>
      <c r="F6395" s="288" t="s">
        <v>87</v>
      </c>
      <c r="G6395" s="233" t="s">
        <v>88</v>
      </c>
      <c r="H6395" s="87"/>
      <c r="I6395" s="119"/>
      <c r="J6395" s="87"/>
      <c r="K6395" s="87"/>
      <c r="L6395" s="87"/>
      <c r="M6395" s="87"/>
    </row>
    <row r="6396" spans="1:13" hidden="1">
      <c r="A6396" s="506" t="str">
        <f>IF(I6396=0,"",VLOOKUP(I6396,EQUIPOS,2,FALSE))</f>
        <v/>
      </c>
      <c r="B6396" s="507"/>
      <c r="C6396" s="292"/>
      <c r="D6396" s="290"/>
      <c r="E6396" s="291">
        <f>IF(I6396=0,0,VLOOKUP(I6396,EQUIPOS,4,FALSE))</f>
        <v>0</v>
      </c>
      <c r="F6396" s="207">
        <f>C6396*D6396*E6396</f>
        <v>0</v>
      </c>
      <c r="G6396" s="228"/>
      <c r="H6396" s="87"/>
      <c r="I6396" s="285"/>
      <c r="J6396" s="87"/>
      <c r="K6396" s="87"/>
      <c r="L6396" s="87"/>
      <c r="M6396" s="87"/>
    </row>
    <row r="6397" spans="1:13" hidden="1">
      <c r="A6397" s="506" t="str">
        <f>IF(I6397=0,"",VLOOKUP(I6397,EQUIPOS,2,FALSE))</f>
        <v/>
      </c>
      <c r="B6397" s="507"/>
      <c r="C6397" s="292"/>
      <c r="D6397" s="290"/>
      <c r="E6397" s="291">
        <f>IF(I6397=0,0,VLOOKUP(I6397,EQUIPOS,4,FALSE))</f>
        <v>0</v>
      </c>
      <c r="F6397" s="207">
        <f>C6397*D6397*E6397</f>
        <v>0</v>
      </c>
      <c r="G6397" s="229"/>
      <c r="H6397" s="87"/>
      <c r="I6397" s="285"/>
      <c r="J6397" s="87"/>
      <c r="K6397" s="87"/>
      <c r="L6397" s="87"/>
      <c r="M6397" s="87"/>
    </row>
    <row r="6398" spans="1:13" hidden="1">
      <c r="A6398" s="506" t="str">
        <f>IF(I6398=0,"",VLOOKUP(I6398,EQUIPOS,2,FALSE))</f>
        <v/>
      </c>
      <c r="B6398" s="507"/>
      <c r="C6398" s="292"/>
      <c r="D6398" s="290"/>
      <c r="E6398" s="291">
        <f>IF(I6398=0,0,VLOOKUP(I6398,EQUIPOS,4,FALSE))</f>
        <v>0</v>
      </c>
      <c r="F6398" s="207">
        <f>C6398*D6398*E6398</f>
        <v>0</v>
      </c>
      <c r="G6398" s="229"/>
      <c r="H6398" s="87"/>
      <c r="I6398" s="285"/>
      <c r="J6398" s="87"/>
      <c r="K6398" s="87"/>
      <c r="L6398" s="87"/>
      <c r="M6398" s="87"/>
    </row>
    <row r="6399" spans="1:13" hidden="1">
      <c r="A6399" s="506" t="str">
        <f>IF(I6399=0,"",VLOOKUP(I6399,EQUIPOS,2,FALSE))</f>
        <v/>
      </c>
      <c r="B6399" s="507"/>
      <c r="C6399" s="292"/>
      <c r="D6399" s="290"/>
      <c r="E6399" s="291">
        <f>IF(I6399=0,0,VLOOKUP(I6399,EQUIPOS,4,FALSE))</f>
        <v>0</v>
      </c>
      <c r="F6399" s="207">
        <f>C6399*D6399*E6399</f>
        <v>0</v>
      </c>
      <c r="G6399" s="235"/>
      <c r="H6399" s="87"/>
      <c r="I6399" s="285"/>
      <c r="J6399" s="87"/>
      <c r="K6399" s="87"/>
      <c r="L6399" s="87"/>
      <c r="M6399" s="87"/>
    </row>
    <row r="6400" spans="1:13" ht="13.5" hidden="1" thickBot="1">
      <c r="A6400" s="230"/>
      <c r="B6400" s="88"/>
      <c r="C6400" s="88"/>
      <c r="D6400" s="160"/>
      <c r="E6400" s="172"/>
      <c r="F6400" s="271" t="s">
        <v>98</v>
      </c>
      <c r="G6400" s="238">
        <f>SUM(F6396:F6399)</f>
        <v>0</v>
      </c>
      <c r="H6400" s="87"/>
      <c r="I6400" s="119"/>
      <c r="J6400" s="87"/>
      <c r="K6400" s="87"/>
      <c r="L6400" s="87"/>
      <c r="M6400" s="87"/>
    </row>
    <row r="6401" spans="1:13" ht="13.5" hidden="1" thickTop="1">
      <c r="A6401" s="231" t="s">
        <v>99</v>
      </c>
      <c r="B6401" s="89"/>
      <c r="C6401" s="89"/>
      <c r="D6401" s="161"/>
      <c r="E6401" s="169"/>
      <c r="F6401" s="161"/>
      <c r="G6401" s="232"/>
      <c r="H6401" s="87"/>
      <c r="I6401" s="119"/>
      <c r="J6401" s="87"/>
      <c r="K6401" s="87"/>
      <c r="L6401" s="87"/>
      <c r="M6401" s="87"/>
    </row>
    <row r="6402" spans="1:13" hidden="1">
      <c r="A6402" s="286" t="s">
        <v>2</v>
      </c>
      <c r="B6402" s="273" t="s">
        <v>3</v>
      </c>
      <c r="C6402" s="273" t="s">
        <v>91</v>
      </c>
      <c r="D6402" s="288" t="s">
        <v>85</v>
      </c>
      <c r="E6402" s="288" t="s">
        <v>92</v>
      </c>
      <c r="F6402" s="288" t="s">
        <v>87</v>
      </c>
      <c r="G6402" s="233" t="s">
        <v>88</v>
      </c>
      <c r="H6402" s="165"/>
      <c r="I6402" s="167"/>
      <c r="J6402" s="87"/>
      <c r="K6402" s="87"/>
      <c r="L6402" s="87"/>
      <c r="M6402" s="87"/>
    </row>
    <row r="6403" spans="1:13" hidden="1">
      <c r="A6403" s="293" t="str">
        <f t="shared" ref="A6403:A6411" si="1025">IF(I6403=0,"",VLOOKUP(I6403,MANOOBRA,2,FALSE))</f>
        <v/>
      </c>
      <c r="B6403" s="289" t="str">
        <f t="shared" ref="B6403:B6411" si="1026">IF(I6403=0,"",VLOOKUP(I6403,MANOOBRA,3,FALSE))</f>
        <v/>
      </c>
      <c r="C6403" s="292"/>
      <c r="D6403" s="292"/>
      <c r="E6403" s="291">
        <f t="shared" ref="E6403:E6411" si="1027">IF(I6403=0,0,VLOOKUP(I6403,MANOOBRA,4,FALSE))</f>
        <v>0</v>
      </c>
      <c r="F6403" s="207">
        <f>IF(D6403=0,0,C6403*E6403/D6403)</f>
        <v>0</v>
      </c>
      <c r="G6403" s="228"/>
      <c r="H6403" s="87"/>
      <c r="I6403" s="285"/>
      <c r="J6403" s="87"/>
      <c r="K6403" s="87"/>
      <c r="L6403" s="87"/>
      <c r="M6403" s="87"/>
    </row>
    <row r="6404" spans="1:13" hidden="1">
      <c r="A6404" s="293" t="str">
        <f t="shared" si="1025"/>
        <v/>
      </c>
      <c r="B6404" s="289" t="str">
        <f t="shared" si="1026"/>
        <v/>
      </c>
      <c r="C6404" s="292"/>
      <c r="D6404" s="292"/>
      <c r="E6404" s="291">
        <f t="shared" si="1027"/>
        <v>0</v>
      </c>
      <c r="F6404" s="207">
        <f t="shared" ref="F6404:F6411" si="1028">IF(D6404=0,0,C6404*E6404/D6404)</f>
        <v>0</v>
      </c>
      <c r="G6404" s="229"/>
      <c r="H6404" s="87"/>
      <c r="I6404" s="285"/>
      <c r="J6404" s="87"/>
      <c r="K6404" s="87"/>
      <c r="L6404" s="87"/>
      <c r="M6404" s="87"/>
    </row>
    <row r="6405" spans="1:13" hidden="1">
      <c r="A6405" s="293" t="str">
        <f t="shared" si="1025"/>
        <v/>
      </c>
      <c r="B6405" s="289" t="str">
        <f t="shared" si="1026"/>
        <v/>
      </c>
      <c r="C6405" s="292"/>
      <c r="D6405" s="292"/>
      <c r="E6405" s="291">
        <f t="shared" si="1027"/>
        <v>0</v>
      </c>
      <c r="F6405" s="207">
        <f t="shared" si="1028"/>
        <v>0</v>
      </c>
      <c r="G6405" s="229"/>
      <c r="H6405" s="87"/>
      <c r="I6405" s="285"/>
      <c r="J6405" s="87"/>
      <c r="K6405" s="87"/>
      <c r="L6405" s="87"/>
      <c r="M6405" s="87"/>
    </row>
    <row r="6406" spans="1:13" hidden="1">
      <c r="A6406" s="293" t="str">
        <f t="shared" si="1025"/>
        <v/>
      </c>
      <c r="B6406" s="289" t="str">
        <f t="shared" si="1026"/>
        <v/>
      </c>
      <c r="C6406" s="292"/>
      <c r="D6406" s="292"/>
      <c r="E6406" s="291">
        <f t="shared" si="1027"/>
        <v>0</v>
      </c>
      <c r="F6406" s="207">
        <f t="shared" si="1028"/>
        <v>0</v>
      </c>
      <c r="G6406" s="229"/>
      <c r="H6406" s="87"/>
      <c r="I6406" s="285"/>
      <c r="J6406" s="87"/>
      <c r="K6406" s="87"/>
      <c r="L6406" s="87"/>
      <c r="M6406" s="87"/>
    </row>
    <row r="6407" spans="1:13" hidden="1">
      <c r="A6407" s="293" t="str">
        <f t="shared" si="1025"/>
        <v/>
      </c>
      <c r="B6407" s="289" t="str">
        <f t="shared" si="1026"/>
        <v/>
      </c>
      <c r="C6407" s="292"/>
      <c r="D6407" s="292"/>
      <c r="E6407" s="291">
        <f t="shared" si="1027"/>
        <v>0</v>
      </c>
      <c r="F6407" s="207">
        <f t="shared" si="1028"/>
        <v>0</v>
      </c>
      <c r="G6407" s="229"/>
      <c r="H6407" s="87"/>
      <c r="I6407" s="285"/>
      <c r="J6407" s="87"/>
      <c r="K6407" s="87"/>
      <c r="L6407" s="87"/>
      <c r="M6407" s="87"/>
    </row>
    <row r="6408" spans="1:13" hidden="1">
      <c r="A6408" s="293" t="str">
        <f t="shared" si="1025"/>
        <v/>
      </c>
      <c r="B6408" s="289" t="str">
        <f t="shared" si="1026"/>
        <v/>
      </c>
      <c r="C6408" s="292"/>
      <c r="D6408" s="294"/>
      <c r="E6408" s="291">
        <f t="shared" si="1027"/>
        <v>0</v>
      </c>
      <c r="F6408" s="207">
        <f t="shared" si="1028"/>
        <v>0</v>
      </c>
      <c r="G6408" s="229"/>
      <c r="H6408" s="87"/>
      <c r="I6408" s="285"/>
      <c r="J6408" s="87"/>
      <c r="K6408" s="87"/>
      <c r="L6408" s="87"/>
      <c r="M6408" s="87"/>
    </row>
    <row r="6409" spans="1:13" hidden="1">
      <c r="A6409" s="293" t="str">
        <f t="shared" si="1025"/>
        <v/>
      </c>
      <c r="B6409" s="289" t="str">
        <f t="shared" si="1026"/>
        <v/>
      </c>
      <c r="C6409" s="292"/>
      <c r="D6409" s="294"/>
      <c r="E6409" s="291">
        <f t="shared" si="1027"/>
        <v>0</v>
      </c>
      <c r="F6409" s="207">
        <f t="shared" si="1028"/>
        <v>0</v>
      </c>
      <c r="G6409" s="229"/>
      <c r="H6409" s="87"/>
      <c r="I6409" s="285"/>
      <c r="J6409" s="87"/>
      <c r="K6409" s="87"/>
      <c r="L6409" s="87"/>
      <c r="M6409" s="87"/>
    </row>
    <row r="6410" spans="1:13" hidden="1">
      <c r="A6410" s="293" t="str">
        <f t="shared" si="1025"/>
        <v/>
      </c>
      <c r="B6410" s="289" t="str">
        <f t="shared" si="1026"/>
        <v/>
      </c>
      <c r="C6410" s="292"/>
      <c r="D6410" s="294"/>
      <c r="E6410" s="291">
        <f t="shared" si="1027"/>
        <v>0</v>
      </c>
      <c r="F6410" s="207">
        <f t="shared" si="1028"/>
        <v>0</v>
      </c>
      <c r="G6410" s="229"/>
      <c r="H6410" s="87"/>
      <c r="I6410" s="285"/>
      <c r="J6410" s="87"/>
      <c r="K6410" s="87"/>
      <c r="L6410" s="87"/>
      <c r="M6410" s="87"/>
    </row>
    <row r="6411" spans="1:13" hidden="1">
      <c r="A6411" s="293" t="str">
        <f t="shared" si="1025"/>
        <v/>
      </c>
      <c r="B6411" s="289" t="str">
        <f t="shared" si="1026"/>
        <v/>
      </c>
      <c r="C6411" s="292"/>
      <c r="D6411" s="294"/>
      <c r="E6411" s="291">
        <f t="shared" si="1027"/>
        <v>0</v>
      </c>
      <c r="F6411" s="207">
        <f t="shared" si="1028"/>
        <v>0</v>
      </c>
      <c r="G6411" s="235"/>
      <c r="H6411" s="87"/>
      <c r="I6411" s="285"/>
      <c r="J6411" s="87"/>
      <c r="K6411" s="87"/>
      <c r="L6411" s="87"/>
      <c r="M6411" s="87"/>
    </row>
    <row r="6412" spans="1:13" ht="13.5" hidden="1" thickBot="1">
      <c r="A6412" s="230"/>
      <c r="B6412" s="88"/>
      <c r="C6412" s="88"/>
      <c r="D6412" s="160"/>
      <c r="E6412" s="168"/>
      <c r="F6412" s="271" t="s">
        <v>100</v>
      </c>
      <c r="G6412" s="238">
        <f>SUM(F6403:F6411)</f>
        <v>0</v>
      </c>
      <c r="H6412" s="87"/>
      <c r="I6412" s="119"/>
      <c r="J6412" s="87"/>
      <c r="K6412" s="87"/>
      <c r="L6412" s="87"/>
      <c r="M6412" s="87"/>
    </row>
    <row r="6413" spans="1:13" ht="13.5" hidden="1" thickTop="1">
      <c r="A6413" s="239" t="s">
        <v>101</v>
      </c>
      <c r="B6413" s="89"/>
      <c r="C6413" s="89"/>
      <c r="D6413" s="161"/>
      <c r="E6413" s="169"/>
      <c r="F6413" s="161"/>
      <c r="G6413" s="232"/>
      <c r="H6413" s="87"/>
      <c r="I6413" s="119"/>
      <c r="J6413" s="87"/>
      <c r="K6413" s="87"/>
      <c r="L6413" s="87"/>
      <c r="M6413" s="87"/>
    </row>
    <row r="6414" spans="1:13" hidden="1">
      <c r="A6414" s="286" t="s">
        <v>2</v>
      </c>
      <c r="B6414" s="287"/>
      <c r="C6414" s="287"/>
      <c r="D6414" s="208"/>
      <c r="E6414" s="288" t="s">
        <v>102</v>
      </c>
      <c r="F6414" s="288" t="s">
        <v>45</v>
      </c>
      <c r="G6414" s="295" t="s">
        <v>102</v>
      </c>
      <c r="H6414" s="165"/>
      <c r="I6414" s="167"/>
      <c r="J6414" s="87"/>
      <c r="K6414" s="87"/>
      <c r="L6414" s="87"/>
      <c r="M6414" s="87"/>
    </row>
    <row r="6415" spans="1:13" hidden="1">
      <c r="A6415" s="296" t="s">
        <v>103</v>
      </c>
      <c r="B6415" s="209"/>
      <c r="C6415" s="209"/>
      <c r="D6415" s="210"/>
      <c r="E6415" s="284">
        <f>SUM(G6380,G6393,G6400,G6412)</f>
        <v>0</v>
      </c>
      <c r="F6415" s="297">
        <f>A</f>
        <v>0</v>
      </c>
      <c r="G6415" s="298">
        <f>E6415*F6415</f>
        <v>0</v>
      </c>
      <c r="H6415" s="87"/>
      <c r="I6415" s="173"/>
      <c r="J6415" s="87"/>
      <c r="K6415" s="87"/>
      <c r="L6415" s="87"/>
      <c r="M6415" s="87"/>
    </row>
    <row r="6416" spans="1:13" hidden="1">
      <c r="A6416" s="296" t="s">
        <v>104</v>
      </c>
      <c r="B6416" s="209"/>
      <c r="C6416" s="209"/>
      <c r="D6416" s="210"/>
      <c r="E6416" s="284">
        <f>SUM(G6380,G6393,G6400,G6412)</f>
        <v>0</v>
      </c>
      <c r="F6416" s="297">
        <f>I</f>
        <v>0</v>
      </c>
      <c r="G6416" s="298">
        <f>E6416*F6416</f>
        <v>0</v>
      </c>
      <c r="H6416" s="87"/>
      <c r="I6416" s="173"/>
      <c r="J6416" s="87"/>
      <c r="K6416" s="87"/>
      <c r="L6416" s="87"/>
      <c r="M6416" s="87"/>
    </row>
    <row r="6417" spans="1:13" hidden="1">
      <c r="A6417" s="296" t="s">
        <v>105</v>
      </c>
      <c r="B6417" s="209"/>
      <c r="C6417" s="209"/>
      <c r="D6417" s="210"/>
      <c r="E6417" s="284">
        <f>SUM(G6380,G6393,G6400,G6412)</f>
        <v>0</v>
      </c>
      <c r="F6417" s="297">
        <f>U</f>
        <v>0</v>
      </c>
      <c r="G6417" s="298">
        <f>E6417*F6417</f>
        <v>0</v>
      </c>
      <c r="H6417" s="87"/>
      <c r="I6417" s="173"/>
      <c r="J6417" s="87"/>
      <c r="K6417" s="87"/>
      <c r="L6417" s="87"/>
      <c r="M6417" s="87"/>
    </row>
    <row r="6418" spans="1:13" ht="23.25" hidden="1" thickBot="1">
      <c r="A6418" s="230"/>
      <c r="B6418" s="88"/>
      <c r="C6418" s="88"/>
      <c r="D6418" s="160"/>
      <c r="E6418" s="168"/>
      <c r="F6418" s="67" t="s">
        <v>106</v>
      </c>
      <c r="G6418" s="238">
        <f>SUM(G6415:G6417)</f>
        <v>0</v>
      </c>
      <c r="H6418" s="87"/>
      <c r="I6418" s="119"/>
      <c r="J6418" s="299" t="s">
        <v>107</v>
      </c>
      <c r="K6418" s="299" t="s">
        <v>108</v>
      </c>
      <c r="L6418" s="299" t="s">
        <v>106</v>
      </c>
      <c r="M6418" s="299" t="s">
        <v>105</v>
      </c>
    </row>
    <row r="6419" spans="1:13" ht="14.25" hidden="1" thickTop="1" thickBot="1">
      <c r="A6419" s="240"/>
      <c r="B6419" s="58"/>
      <c r="C6419" s="58"/>
      <c r="D6419" s="174"/>
      <c r="E6419" s="68" t="s">
        <v>108</v>
      </c>
      <c r="F6419" s="69"/>
      <c r="G6419" s="241">
        <f>ROUND(SUM(G6380,G6393,G6400,G6412,G6418),0)</f>
        <v>0</v>
      </c>
      <c r="H6419" s="58"/>
      <c r="I6419" s="118"/>
      <c r="J6419" s="300" t="str">
        <f>B6356</f>
        <v>9.5</v>
      </c>
      <c r="K6419" s="301">
        <f>G6419</f>
        <v>0</v>
      </c>
      <c r="L6419" s="302">
        <f>ROUND(SUM(G6380,G6393,G6400,G6412),0)</f>
        <v>0</v>
      </c>
      <c r="M6419" s="303">
        <f>G6417</f>
        <v>0</v>
      </c>
    </row>
    <row r="6420" spans="1:13" ht="26.25" hidden="1" thickTop="1">
      <c r="A6420" s="242" t="s">
        <v>109</v>
      </c>
      <c r="B6420" s="87"/>
      <c r="C6420" s="87"/>
      <c r="D6420" s="162"/>
      <c r="E6420" s="166"/>
      <c r="F6420" s="162"/>
      <c r="G6420" s="225"/>
      <c r="H6420" s="87"/>
      <c r="I6420" s="119"/>
      <c r="J6420" s="87"/>
      <c r="K6420" s="87"/>
      <c r="L6420" s="87"/>
      <c r="M6420" s="87"/>
    </row>
    <row r="6421" spans="1:13" hidden="1">
      <c r="A6421" s="242"/>
      <c r="B6421" s="175"/>
      <c r="C6421" s="175"/>
      <c r="D6421" s="176"/>
      <c r="E6421" s="166"/>
      <c r="F6421" s="162"/>
      <c r="G6421" s="243">
        <f ca="1">TODAY()</f>
        <v>46244</v>
      </c>
      <c r="H6421" s="87"/>
      <c r="I6421" s="119"/>
      <c r="J6421" s="87"/>
      <c r="K6421" s="87"/>
      <c r="L6421" s="87"/>
      <c r="M6421" s="87"/>
    </row>
    <row r="6422" spans="1:13" ht="13.5" hidden="1" thickBot="1">
      <c r="A6422" s="244"/>
      <c r="B6422" s="245"/>
      <c r="C6422" s="245"/>
      <c r="D6422" s="246"/>
      <c r="E6422" s="247"/>
      <c r="F6422" s="246"/>
      <c r="G6422" s="248"/>
      <c r="H6422" s="87"/>
      <c r="I6422" s="119"/>
      <c r="J6422" s="87"/>
      <c r="K6422" s="87"/>
      <c r="L6422" s="87"/>
      <c r="M6422" s="87"/>
    </row>
    <row r="6423" spans="1:13" hidden="1">
      <c r="A6423" s="217"/>
      <c r="B6423" s="218"/>
      <c r="C6423" s="218"/>
      <c r="D6423" s="219"/>
      <c r="E6423" s="220"/>
      <c r="F6423" s="219"/>
      <c r="G6423" s="221" t="s">
        <v>77</v>
      </c>
      <c r="H6423" s="58"/>
      <c r="I6423" s="118"/>
      <c r="J6423" s="58"/>
      <c r="K6423" s="58"/>
      <c r="L6423" s="58"/>
      <c r="M6423" s="87"/>
    </row>
    <row r="6424" spans="1:13" hidden="1">
      <c r="A6424" s="222" t="s">
        <v>78</v>
      </c>
      <c r="B6424" s="508" t="str">
        <f>Proponente</f>
        <v>Proponente BCDA</v>
      </c>
      <c r="C6424" s="508"/>
      <c r="D6424" s="508"/>
      <c r="E6424" s="508"/>
      <c r="F6424" s="508"/>
      <c r="G6424" s="509"/>
      <c r="H6424" s="87"/>
      <c r="I6424" s="119"/>
      <c r="J6424" s="87"/>
      <c r="K6424" s="87"/>
      <c r="L6424" s="87"/>
      <c r="M6424" s="87"/>
    </row>
    <row r="6425" spans="1:13" hidden="1">
      <c r="A6425" s="222" t="s">
        <v>79</v>
      </c>
      <c r="B6425" s="87" t="str">
        <f>VLOOKUP(B6426,'4_Presupuesto de Obra'!$A$8:$D$182,2,FALSE)</f>
        <v>9.6</v>
      </c>
      <c r="C6425" s="508">
        <f>VLOOKUP(B6426,'4_Presupuesto de Obra'!$A$8:$D$182,3,FALSE)</f>
        <v>0</v>
      </c>
      <c r="D6425" s="508"/>
      <c r="E6425" s="508"/>
      <c r="F6425" s="508"/>
      <c r="G6425" s="509"/>
      <c r="H6425" s="87"/>
      <c r="I6425" s="119"/>
      <c r="J6425" s="87"/>
      <c r="K6425" s="87"/>
      <c r="L6425" s="87"/>
      <c r="M6425" s="87"/>
    </row>
    <row r="6426" spans="1:13" hidden="1">
      <c r="A6426" s="223"/>
      <c r="B6426" s="216">
        <f>+B6357+1</f>
        <v>94</v>
      </c>
      <c r="C6426" s="87"/>
      <c r="D6426" s="162"/>
      <c r="E6426" s="166"/>
      <c r="F6426" s="59" t="s">
        <v>80</v>
      </c>
      <c r="G6426" s="224">
        <f>VLOOKUP(B6426,'4_Presupuesto de Obra'!$A$8:$D$182,4,FALSE)</f>
        <v>0</v>
      </c>
      <c r="H6426" s="87"/>
      <c r="I6426" s="119"/>
      <c r="J6426" s="87"/>
      <c r="K6426" s="87"/>
      <c r="L6426" s="87"/>
      <c r="M6426" s="87"/>
    </row>
    <row r="6427" spans="1:13" ht="13.5" hidden="1" thickBot="1">
      <c r="A6427" s="222" t="s">
        <v>81</v>
      </c>
      <c r="B6427" s="87"/>
      <c r="C6427" s="87"/>
      <c r="D6427" s="162"/>
      <c r="E6427" s="166"/>
      <c r="F6427" s="162"/>
      <c r="G6427" s="225"/>
      <c r="H6427" s="87"/>
      <c r="I6427" s="167"/>
      <c r="J6427" s="87"/>
      <c r="K6427" s="87"/>
      <c r="L6427" s="87"/>
      <c r="M6427" s="87"/>
    </row>
    <row r="6428" spans="1:13" ht="13.5" hidden="1" thickTop="1">
      <c r="A6428" s="226" t="s">
        <v>2</v>
      </c>
      <c r="B6428" s="158" t="s">
        <v>83</v>
      </c>
      <c r="C6428" s="158" t="s">
        <v>84</v>
      </c>
      <c r="D6428" s="159" t="s">
        <v>85</v>
      </c>
      <c r="E6428" s="65" t="s">
        <v>86</v>
      </c>
      <c r="F6428" s="65" t="s">
        <v>87</v>
      </c>
      <c r="G6428" s="227" t="s">
        <v>88</v>
      </c>
      <c r="H6428" s="165"/>
      <c r="I6428" s="167"/>
      <c r="J6428" s="165"/>
      <c r="K6428" s="165"/>
      <c r="L6428" s="165"/>
      <c r="M6428" s="87"/>
    </row>
    <row r="6429" spans="1:13" hidden="1">
      <c r="A6429" s="281" t="str">
        <f t="shared" ref="A6429:A6448" si="1029">IF(I6429=0,"-",VLOOKUP(I6429,EQUIPOS,2,FALSE))</f>
        <v>-</v>
      </c>
      <c r="B6429" s="282"/>
      <c r="C6429" s="282"/>
      <c r="D6429" s="283"/>
      <c r="E6429" s="284">
        <f t="shared" ref="E6429:E6448" si="1030">IF(I6429=0,0,VLOOKUP(I6429,EQUIPOS,4,FALSE))</f>
        <v>0</v>
      </c>
      <c r="F6429" s="207">
        <f t="shared" ref="F6429:F6448" si="1031">IF(D6429=0,0,E6429/D6429)</f>
        <v>0</v>
      </c>
      <c r="G6429" s="228"/>
      <c r="H6429" s="87"/>
      <c r="I6429" s="285"/>
      <c r="J6429" s="87"/>
      <c r="K6429" s="87"/>
      <c r="L6429" s="87"/>
      <c r="M6429" s="87"/>
    </row>
    <row r="6430" spans="1:13" hidden="1">
      <c r="A6430" s="281" t="str">
        <f t="shared" si="1029"/>
        <v>-</v>
      </c>
      <c r="B6430" s="282"/>
      <c r="C6430" s="282"/>
      <c r="D6430" s="283"/>
      <c r="E6430" s="284">
        <f t="shared" si="1030"/>
        <v>0</v>
      </c>
      <c r="F6430" s="207">
        <f t="shared" si="1031"/>
        <v>0</v>
      </c>
      <c r="G6430" s="229"/>
      <c r="H6430" s="87"/>
      <c r="I6430" s="285"/>
      <c r="J6430" s="87"/>
      <c r="K6430" s="87"/>
      <c r="L6430" s="87"/>
      <c r="M6430" s="87"/>
    </row>
    <row r="6431" spans="1:13" hidden="1">
      <c r="A6431" s="281" t="str">
        <f t="shared" si="1029"/>
        <v>-</v>
      </c>
      <c r="B6431" s="282"/>
      <c r="C6431" s="282"/>
      <c r="D6431" s="283"/>
      <c r="E6431" s="284">
        <f t="shared" si="1030"/>
        <v>0</v>
      </c>
      <c r="F6431" s="207">
        <f t="shared" si="1031"/>
        <v>0</v>
      </c>
      <c r="G6431" s="229"/>
      <c r="H6431" s="87"/>
      <c r="I6431" s="285"/>
      <c r="J6431" s="87"/>
      <c r="K6431" s="87"/>
      <c r="L6431" s="87"/>
      <c r="M6431" s="87"/>
    </row>
    <row r="6432" spans="1:13" hidden="1">
      <c r="A6432" s="281" t="str">
        <f t="shared" si="1029"/>
        <v>-</v>
      </c>
      <c r="B6432" s="282"/>
      <c r="C6432" s="282"/>
      <c r="D6432" s="283"/>
      <c r="E6432" s="284">
        <f t="shared" si="1030"/>
        <v>0</v>
      </c>
      <c r="F6432" s="207">
        <f t="shared" si="1031"/>
        <v>0</v>
      </c>
      <c r="G6432" s="229"/>
      <c r="H6432" s="87"/>
      <c r="I6432" s="285"/>
      <c r="J6432" s="87"/>
      <c r="K6432" s="87"/>
      <c r="L6432" s="87"/>
      <c r="M6432" s="87"/>
    </row>
    <row r="6433" spans="1:13" hidden="1">
      <c r="A6433" s="281" t="str">
        <f t="shared" si="1029"/>
        <v>-</v>
      </c>
      <c r="B6433" s="282"/>
      <c r="C6433" s="282"/>
      <c r="D6433" s="283"/>
      <c r="E6433" s="284">
        <f t="shared" si="1030"/>
        <v>0</v>
      </c>
      <c r="F6433" s="207">
        <f t="shared" si="1031"/>
        <v>0</v>
      </c>
      <c r="G6433" s="229"/>
      <c r="H6433" s="87"/>
      <c r="I6433" s="285"/>
      <c r="J6433" s="87"/>
      <c r="K6433" s="87"/>
      <c r="L6433" s="87"/>
      <c r="M6433" s="87"/>
    </row>
    <row r="6434" spans="1:13" hidden="1">
      <c r="A6434" s="281" t="str">
        <f t="shared" si="1029"/>
        <v>-</v>
      </c>
      <c r="B6434" s="282"/>
      <c r="C6434" s="282"/>
      <c r="D6434" s="283"/>
      <c r="E6434" s="284">
        <f t="shared" si="1030"/>
        <v>0</v>
      </c>
      <c r="F6434" s="207">
        <f t="shared" si="1031"/>
        <v>0</v>
      </c>
      <c r="G6434" s="229"/>
      <c r="H6434" s="87"/>
      <c r="I6434" s="285"/>
      <c r="J6434" s="87"/>
      <c r="K6434" s="87"/>
      <c r="L6434" s="87"/>
      <c r="M6434" s="87"/>
    </row>
    <row r="6435" spans="1:13" hidden="1">
      <c r="A6435" s="281" t="str">
        <f t="shared" si="1029"/>
        <v>-</v>
      </c>
      <c r="B6435" s="282"/>
      <c r="C6435" s="282"/>
      <c r="D6435" s="283"/>
      <c r="E6435" s="284">
        <f t="shared" si="1030"/>
        <v>0</v>
      </c>
      <c r="F6435" s="207">
        <f t="shared" si="1031"/>
        <v>0</v>
      </c>
      <c r="G6435" s="235"/>
      <c r="H6435" s="87"/>
      <c r="I6435" s="285"/>
      <c r="J6435" s="87"/>
      <c r="K6435" s="87"/>
      <c r="L6435" s="87"/>
      <c r="M6435" s="87"/>
    </row>
    <row r="6436" spans="1:13" hidden="1">
      <c r="A6436" s="281" t="str">
        <f t="shared" si="1029"/>
        <v>-</v>
      </c>
      <c r="B6436" s="282"/>
      <c r="C6436" s="282"/>
      <c r="D6436" s="283"/>
      <c r="E6436" s="284">
        <f t="shared" si="1030"/>
        <v>0</v>
      </c>
      <c r="F6436" s="207">
        <f t="shared" si="1031"/>
        <v>0</v>
      </c>
      <c r="G6436" s="229"/>
      <c r="H6436" s="87"/>
      <c r="I6436" s="285"/>
      <c r="J6436" s="87"/>
      <c r="K6436" s="87"/>
      <c r="L6436" s="87"/>
      <c r="M6436" s="87"/>
    </row>
    <row r="6437" spans="1:13" hidden="1">
      <c r="A6437" s="281" t="str">
        <f t="shared" si="1029"/>
        <v>-</v>
      </c>
      <c r="B6437" s="282"/>
      <c r="C6437" s="282"/>
      <c r="D6437" s="283"/>
      <c r="E6437" s="284">
        <f t="shared" si="1030"/>
        <v>0</v>
      </c>
      <c r="F6437" s="207">
        <f t="shared" si="1031"/>
        <v>0</v>
      </c>
      <c r="G6437" s="229"/>
      <c r="H6437" s="87"/>
      <c r="I6437" s="285"/>
      <c r="J6437" s="87"/>
      <c r="K6437" s="87"/>
      <c r="L6437" s="87"/>
      <c r="M6437" s="87"/>
    </row>
    <row r="6438" spans="1:13" hidden="1">
      <c r="A6438" s="281" t="str">
        <f t="shared" si="1029"/>
        <v>-</v>
      </c>
      <c r="B6438" s="282"/>
      <c r="C6438" s="282"/>
      <c r="D6438" s="283"/>
      <c r="E6438" s="284">
        <f t="shared" si="1030"/>
        <v>0</v>
      </c>
      <c r="F6438" s="207">
        <f t="shared" si="1031"/>
        <v>0</v>
      </c>
      <c r="G6438" s="229"/>
      <c r="H6438" s="87"/>
      <c r="I6438" s="285"/>
      <c r="J6438" s="87"/>
      <c r="K6438" s="87"/>
      <c r="L6438" s="87"/>
      <c r="M6438" s="87"/>
    </row>
    <row r="6439" spans="1:13" hidden="1">
      <c r="A6439" s="281" t="str">
        <f t="shared" si="1029"/>
        <v>-</v>
      </c>
      <c r="B6439" s="282"/>
      <c r="C6439" s="282"/>
      <c r="D6439" s="283"/>
      <c r="E6439" s="284">
        <f t="shared" si="1030"/>
        <v>0</v>
      </c>
      <c r="F6439" s="207">
        <f t="shared" si="1031"/>
        <v>0</v>
      </c>
      <c r="G6439" s="229"/>
      <c r="H6439" s="87"/>
      <c r="I6439" s="285"/>
      <c r="J6439" s="87"/>
      <c r="K6439" s="87"/>
      <c r="L6439" s="87"/>
      <c r="M6439" s="87"/>
    </row>
    <row r="6440" spans="1:13" hidden="1">
      <c r="A6440" s="281" t="str">
        <f t="shared" si="1029"/>
        <v>-</v>
      </c>
      <c r="B6440" s="282"/>
      <c r="C6440" s="282"/>
      <c r="D6440" s="283"/>
      <c r="E6440" s="284">
        <f t="shared" si="1030"/>
        <v>0</v>
      </c>
      <c r="F6440" s="207">
        <f t="shared" si="1031"/>
        <v>0</v>
      </c>
      <c r="G6440" s="229"/>
      <c r="H6440" s="87"/>
      <c r="I6440" s="285"/>
      <c r="J6440" s="87"/>
      <c r="K6440" s="87"/>
      <c r="L6440" s="87"/>
      <c r="M6440" s="87"/>
    </row>
    <row r="6441" spans="1:13" hidden="1">
      <c r="A6441" s="281" t="str">
        <f t="shared" si="1029"/>
        <v>-</v>
      </c>
      <c r="B6441" s="282"/>
      <c r="C6441" s="282"/>
      <c r="D6441" s="283"/>
      <c r="E6441" s="284">
        <f t="shared" si="1030"/>
        <v>0</v>
      </c>
      <c r="F6441" s="207">
        <f t="shared" si="1031"/>
        <v>0</v>
      </c>
      <c r="G6441" s="229"/>
      <c r="H6441" s="87"/>
      <c r="I6441" s="285"/>
      <c r="J6441" s="87"/>
      <c r="K6441" s="87"/>
      <c r="L6441" s="87"/>
      <c r="M6441" s="87"/>
    </row>
    <row r="6442" spans="1:13" hidden="1">
      <c r="A6442" s="281" t="str">
        <f t="shared" si="1029"/>
        <v>-</v>
      </c>
      <c r="B6442" s="282"/>
      <c r="C6442" s="282"/>
      <c r="D6442" s="283"/>
      <c r="E6442" s="284">
        <f t="shared" si="1030"/>
        <v>0</v>
      </c>
      <c r="F6442" s="207">
        <f t="shared" si="1031"/>
        <v>0</v>
      </c>
      <c r="G6442" s="229"/>
      <c r="H6442" s="87"/>
      <c r="I6442" s="285"/>
      <c r="J6442" s="87"/>
      <c r="K6442" s="87"/>
      <c r="L6442" s="87"/>
      <c r="M6442" s="87"/>
    </row>
    <row r="6443" spans="1:13" hidden="1">
      <c r="A6443" s="281" t="str">
        <f t="shared" si="1029"/>
        <v>-</v>
      </c>
      <c r="B6443" s="282"/>
      <c r="C6443" s="282"/>
      <c r="D6443" s="283"/>
      <c r="E6443" s="284">
        <f t="shared" si="1030"/>
        <v>0</v>
      </c>
      <c r="F6443" s="207">
        <f t="shared" si="1031"/>
        <v>0</v>
      </c>
      <c r="G6443" s="229"/>
      <c r="H6443" s="87"/>
      <c r="I6443" s="285"/>
      <c r="J6443" s="87"/>
      <c r="K6443" s="87"/>
      <c r="L6443" s="87"/>
      <c r="M6443" s="87"/>
    </row>
    <row r="6444" spans="1:13" hidden="1">
      <c r="A6444" s="281" t="str">
        <f t="shared" si="1029"/>
        <v>-</v>
      </c>
      <c r="B6444" s="282"/>
      <c r="C6444" s="282"/>
      <c r="D6444" s="283"/>
      <c r="E6444" s="284">
        <f t="shared" si="1030"/>
        <v>0</v>
      </c>
      <c r="F6444" s="207">
        <f t="shared" si="1031"/>
        <v>0</v>
      </c>
      <c r="G6444" s="229"/>
      <c r="H6444" s="87"/>
      <c r="I6444" s="285"/>
      <c r="J6444" s="87"/>
      <c r="K6444" s="87"/>
      <c r="L6444" s="87"/>
      <c r="M6444" s="87"/>
    </row>
    <row r="6445" spans="1:13" hidden="1">
      <c r="A6445" s="281" t="str">
        <f t="shared" si="1029"/>
        <v>-</v>
      </c>
      <c r="B6445" s="282"/>
      <c r="C6445" s="282"/>
      <c r="D6445" s="283"/>
      <c r="E6445" s="284">
        <f t="shared" si="1030"/>
        <v>0</v>
      </c>
      <c r="F6445" s="207">
        <f t="shared" si="1031"/>
        <v>0</v>
      </c>
      <c r="G6445" s="229"/>
      <c r="H6445" s="87"/>
      <c r="I6445" s="285"/>
      <c r="J6445" s="87"/>
      <c r="K6445" s="87"/>
      <c r="L6445" s="87"/>
      <c r="M6445" s="87"/>
    </row>
    <row r="6446" spans="1:13" hidden="1">
      <c r="A6446" s="281" t="str">
        <f t="shared" si="1029"/>
        <v>-</v>
      </c>
      <c r="B6446" s="282"/>
      <c r="C6446" s="282"/>
      <c r="D6446" s="283"/>
      <c r="E6446" s="284">
        <f t="shared" si="1030"/>
        <v>0</v>
      </c>
      <c r="F6446" s="207">
        <f t="shared" si="1031"/>
        <v>0</v>
      </c>
      <c r="G6446" s="229"/>
      <c r="H6446" s="87"/>
      <c r="I6446" s="285"/>
      <c r="J6446" s="87"/>
      <c r="K6446" s="87"/>
      <c r="L6446" s="87"/>
      <c r="M6446" s="87"/>
    </row>
    <row r="6447" spans="1:13" hidden="1">
      <c r="A6447" s="281" t="str">
        <f t="shared" si="1029"/>
        <v>-</v>
      </c>
      <c r="B6447" s="282"/>
      <c r="C6447" s="282"/>
      <c r="D6447" s="283"/>
      <c r="E6447" s="284">
        <f t="shared" si="1030"/>
        <v>0</v>
      </c>
      <c r="F6447" s="207">
        <f t="shared" si="1031"/>
        <v>0</v>
      </c>
      <c r="G6447" s="229"/>
      <c r="H6447" s="87"/>
      <c r="I6447" s="285"/>
      <c r="J6447" s="87"/>
      <c r="K6447" s="87"/>
      <c r="L6447" s="87"/>
      <c r="M6447" s="87"/>
    </row>
    <row r="6448" spans="1:13" hidden="1">
      <c r="A6448" s="281" t="str">
        <f t="shared" si="1029"/>
        <v>-</v>
      </c>
      <c r="B6448" s="282"/>
      <c r="C6448" s="282"/>
      <c r="D6448" s="283"/>
      <c r="E6448" s="284">
        <f t="shared" si="1030"/>
        <v>0</v>
      </c>
      <c r="F6448" s="207">
        <f t="shared" si="1031"/>
        <v>0</v>
      </c>
      <c r="G6448" s="229"/>
      <c r="H6448" s="87"/>
      <c r="I6448" s="285"/>
      <c r="J6448" s="87"/>
      <c r="K6448" s="87"/>
      <c r="L6448" s="87"/>
      <c r="M6448" s="87"/>
    </row>
    <row r="6449" spans="1:13" ht="13.5" hidden="1" thickBot="1">
      <c r="A6449" s="230"/>
      <c r="B6449" s="88"/>
      <c r="C6449" s="88"/>
      <c r="D6449" s="160"/>
      <c r="E6449" s="168"/>
      <c r="F6449" s="271" t="s">
        <v>89</v>
      </c>
      <c r="G6449" s="272">
        <f>SUM(F6429:F6448)</f>
        <v>0</v>
      </c>
      <c r="H6449" s="87"/>
      <c r="I6449" s="119"/>
      <c r="J6449" s="87"/>
      <c r="K6449" s="87"/>
      <c r="L6449" s="87"/>
      <c r="M6449" s="87"/>
    </row>
    <row r="6450" spans="1:13" ht="13.5" hidden="1" thickTop="1">
      <c r="A6450" s="231" t="s">
        <v>90</v>
      </c>
      <c r="B6450" s="89"/>
      <c r="C6450" s="89"/>
      <c r="D6450" s="161"/>
      <c r="E6450" s="169"/>
      <c r="F6450" s="161"/>
      <c r="G6450" s="232"/>
      <c r="H6450" s="87"/>
      <c r="I6450" s="119"/>
      <c r="J6450" s="87"/>
      <c r="K6450" s="87"/>
      <c r="L6450" s="87"/>
      <c r="M6450" s="87"/>
    </row>
    <row r="6451" spans="1:13" hidden="1">
      <c r="A6451" s="286" t="s">
        <v>2</v>
      </c>
      <c r="B6451" s="287"/>
      <c r="C6451" s="273" t="s">
        <v>3</v>
      </c>
      <c r="D6451" s="288" t="s">
        <v>91</v>
      </c>
      <c r="E6451" s="288" t="s">
        <v>92</v>
      </c>
      <c r="F6451" s="288" t="s">
        <v>87</v>
      </c>
      <c r="G6451" s="233" t="s">
        <v>88</v>
      </c>
      <c r="H6451" s="165"/>
      <c r="I6451" s="167"/>
      <c r="J6451" s="165"/>
      <c r="K6451" s="165"/>
      <c r="L6451" s="165"/>
      <c r="M6451" s="87"/>
    </row>
    <row r="6452" spans="1:13" hidden="1">
      <c r="A6452" s="506" t="str">
        <f t="shared" ref="A6452:A6461" si="1032">IF(I6452=0,"",VLOOKUP(I6452,MATERIALES,2,FALSE))</f>
        <v/>
      </c>
      <c r="B6452" s="507"/>
      <c r="C6452" s="289" t="str">
        <f t="shared" ref="C6452:C6461" si="1033">IF(I6452=0,"",VLOOKUP(I6452,MATERIALES,4,FALSE))</f>
        <v/>
      </c>
      <c r="D6452" s="290"/>
      <c r="E6452" s="291">
        <f t="shared" ref="E6452:E6461" si="1034">IF(I6452=0,0,VLOOKUP(I6452,MATERIALES,4,FALSE))</f>
        <v>0</v>
      </c>
      <c r="F6452" s="207">
        <f>D6452*E6452</f>
        <v>0</v>
      </c>
      <c r="G6452" s="228"/>
      <c r="H6452" s="87"/>
      <c r="I6452" s="285"/>
      <c r="J6452" s="87"/>
      <c r="K6452" s="87"/>
      <c r="L6452" s="87"/>
      <c r="M6452" s="87"/>
    </row>
    <row r="6453" spans="1:13" hidden="1">
      <c r="A6453" s="506" t="str">
        <f t="shared" si="1032"/>
        <v/>
      </c>
      <c r="B6453" s="507"/>
      <c r="C6453" s="289" t="str">
        <f t="shared" si="1033"/>
        <v/>
      </c>
      <c r="D6453" s="290"/>
      <c r="E6453" s="291">
        <f t="shared" si="1034"/>
        <v>0</v>
      </c>
      <c r="F6453" s="207">
        <f t="shared" ref="F6453:F6461" si="1035">D6453*E6453</f>
        <v>0</v>
      </c>
      <c r="G6453" s="229"/>
      <c r="H6453" s="87"/>
      <c r="I6453" s="285"/>
      <c r="J6453" s="87"/>
      <c r="K6453" s="87"/>
      <c r="L6453" s="87"/>
      <c r="M6453" s="87"/>
    </row>
    <row r="6454" spans="1:13" hidden="1">
      <c r="A6454" s="506" t="str">
        <f t="shared" si="1032"/>
        <v/>
      </c>
      <c r="B6454" s="507"/>
      <c r="C6454" s="289" t="str">
        <f t="shared" si="1033"/>
        <v/>
      </c>
      <c r="D6454" s="290"/>
      <c r="E6454" s="291">
        <f t="shared" si="1034"/>
        <v>0</v>
      </c>
      <c r="F6454" s="207">
        <f t="shared" si="1035"/>
        <v>0</v>
      </c>
      <c r="G6454" s="229"/>
      <c r="H6454" s="87"/>
      <c r="I6454" s="285"/>
      <c r="J6454" s="87"/>
      <c r="K6454" s="87"/>
      <c r="L6454" s="87"/>
      <c r="M6454" s="87"/>
    </row>
    <row r="6455" spans="1:13" hidden="1">
      <c r="A6455" s="506" t="str">
        <f t="shared" si="1032"/>
        <v/>
      </c>
      <c r="B6455" s="507"/>
      <c r="C6455" s="289" t="str">
        <f t="shared" si="1033"/>
        <v/>
      </c>
      <c r="D6455" s="290"/>
      <c r="E6455" s="291">
        <f t="shared" si="1034"/>
        <v>0</v>
      </c>
      <c r="F6455" s="207">
        <f t="shared" si="1035"/>
        <v>0</v>
      </c>
      <c r="G6455" s="229"/>
      <c r="H6455" s="87"/>
      <c r="I6455" s="285"/>
      <c r="J6455" s="87"/>
      <c r="K6455" s="87"/>
      <c r="L6455" s="87"/>
      <c r="M6455" s="87"/>
    </row>
    <row r="6456" spans="1:13" hidden="1">
      <c r="A6456" s="506" t="str">
        <f t="shared" si="1032"/>
        <v/>
      </c>
      <c r="B6456" s="507"/>
      <c r="C6456" s="289" t="str">
        <f t="shared" si="1033"/>
        <v/>
      </c>
      <c r="D6456" s="290"/>
      <c r="E6456" s="291">
        <f t="shared" si="1034"/>
        <v>0</v>
      </c>
      <c r="F6456" s="207">
        <f t="shared" si="1035"/>
        <v>0</v>
      </c>
      <c r="G6456" s="229"/>
      <c r="H6456" s="87"/>
      <c r="I6456" s="285"/>
      <c r="J6456" s="87"/>
      <c r="K6456" s="87"/>
      <c r="L6456" s="87"/>
      <c r="M6456" s="87"/>
    </row>
    <row r="6457" spans="1:13" hidden="1">
      <c r="A6457" s="506" t="str">
        <f t="shared" si="1032"/>
        <v/>
      </c>
      <c r="B6457" s="507"/>
      <c r="C6457" s="289" t="str">
        <f t="shared" si="1033"/>
        <v/>
      </c>
      <c r="D6457" s="290"/>
      <c r="E6457" s="291">
        <f t="shared" si="1034"/>
        <v>0</v>
      </c>
      <c r="F6457" s="207">
        <f t="shared" si="1035"/>
        <v>0</v>
      </c>
      <c r="G6457" s="229"/>
      <c r="H6457" s="87"/>
      <c r="I6457" s="285"/>
      <c r="J6457" s="87"/>
      <c r="K6457" s="87"/>
      <c r="L6457" s="87"/>
      <c r="M6457" s="87"/>
    </row>
    <row r="6458" spans="1:13" hidden="1">
      <c r="A6458" s="506" t="str">
        <f t="shared" si="1032"/>
        <v/>
      </c>
      <c r="B6458" s="507"/>
      <c r="C6458" s="289" t="str">
        <f t="shared" si="1033"/>
        <v/>
      </c>
      <c r="D6458" s="290"/>
      <c r="E6458" s="291">
        <f t="shared" si="1034"/>
        <v>0</v>
      </c>
      <c r="F6458" s="207">
        <f t="shared" si="1035"/>
        <v>0</v>
      </c>
      <c r="G6458" s="229"/>
      <c r="H6458" s="87"/>
      <c r="I6458" s="285"/>
      <c r="J6458" s="87"/>
      <c r="K6458" s="87"/>
      <c r="L6458" s="87"/>
      <c r="M6458" s="87"/>
    </row>
    <row r="6459" spans="1:13" hidden="1">
      <c r="A6459" s="506" t="str">
        <f t="shared" si="1032"/>
        <v/>
      </c>
      <c r="B6459" s="507"/>
      <c r="C6459" s="289" t="str">
        <f t="shared" si="1033"/>
        <v/>
      </c>
      <c r="D6459" s="290"/>
      <c r="E6459" s="291">
        <f t="shared" si="1034"/>
        <v>0</v>
      </c>
      <c r="F6459" s="207">
        <f t="shared" si="1035"/>
        <v>0</v>
      </c>
      <c r="G6459" s="234"/>
      <c r="H6459" s="87"/>
      <c r="I6459" s="285"/>
      <c r="J6459" s="87"/>
      <c r="K6459" s="87"/>
      <c r="L6459" s="87"/>
      <c r="M6459" s="87"/>
    </row>
    <row r="6460" spans="1:13" hidden="1">
      <c r="A6460" s="506" t="str">
        <f t="shared" si="1032"/>
        <v/>
      </c>
      <c r="B6460" s="507"/>
      <c r="C6460" s="289" t="str">
        <f t="shared" si="1033"/>
        <v/>
      </c>
      <c r="D6460" s="290"/>
      <c r="E6460" s="291">
        <f t="shared" si="1034"/>
        <v>0</v>
      </c>
      <c r="F6460" s="207">
        <f t="shared" si="1035"/>
        <v>0</v>
      </c>
      <c r="G6460" s="229"/>
      <c r="H6460" s="87"/>
      <c r="I6460" s="285"/>
      <c r="J6460" s="87"/>
      <c r="K6460" s="87"/>
      <c r="L6460" s="87"/>
      <c r="M6460" s="87"/>
    </row>
    <row r="6461" spans="1:13" hidden="1">
      <c r="A6461" s="506" t="str">
        <f t="shared" si="1032"/>
        <v/>
      </c>
      <c r="B6461" s="507"/>
      <c r="C6461" s="289" t="str">
        <f t="shared" si="1033"/>
        <v/>
      </c>
      <c r="D6461" s="290"/>
      <c r="E6461" s="291">
        <f t="shared" si="1034"/>
        <v>0</v>
      </c>
      <c r="F6461" s="207">
        <f t="shared" si="1035"/>
        <v>0</v>
      </c>
      <c r="G6461" s="235"/>
      <c r="H6461" s="87"/>
      <c r="I6461" s="285"/>
      <c r="J6461" s="87"/>
      <c r="K6461" s="87"/>
      <c r="L6461" s="87"/>
      <c r="M6461" s="87"/>
    </row>
    <row r="6462" spans="1:13" ht="13.5" hidden="1" thickBot="1">
      <c r="A6462" s="223"/>
      <c r="B6462" s="87"/>
      <c r="C6462" s="87"/>
      <c r="D6462" s="162"/>
      <c r="E6462" s="170"/>
      <c r="F6462" s="66" t="s">
        <v>93</v>
      </c>
      <c r="G6462" s="234">
        <f>SUM(F6452:F6461)</f>
        <v>0</v>
      </c>
      <c r="H6462" s="87"/>
      <c r="I6462" s="119"/>
      <c r="J6462" s="87"/>
      <c r="K6462" s="87"/>
      <c r="L6462" s="87"/>
      <c r="M6462" s="87"/>
    </row>
    <row r="6463" spans="1:13" ht="14.25" hidden="1" thickTop="1" thickBot="1">
      <c r="A6463" s="236" t="s">
        <v>94</v>
      </c>
      <c r="B6463" s="90"/>
      <c r="C6463" s="90"/>
      <c r="D6463" s="163"/>
      <c r="E6463" s="171"/>
      <c r="F6463" s="163"/>
      <c r="G6463" s="237"/>
      <c r="H6463" s="87"/>
      <c r="I6463" s="119"/>
      <c r="J6463" s="87"/>
      <c r="K6463" s="87"/>
      <c r="L6463" s="87"/>
      <c r="M6463" s="87"/>
    </row>
    <row r="6464" spans="1:13" ht="13.5" hidden="1" thickTop="1">
      <c r="A6464" s="286" t="s">
        <v>2</v>
      </c>
      <c r="B6464" s="287"/>
      <c r="C6464" s="288" t="s">
        <v>95</v>
      </c>
      <c r="D6464" s="288" t="s">
        <v>96</v>
      </c>
      <c r="E6464" s="288" t="s">
        <v>97</v>
      </c>
      <c r="F6464" s="288" t="s">
        <v>87</v>
      </c>
      <c r="G6464" s="233" t="s">
        <v>88</v>
      </c>
      <c r="H6464" s="87"/>
      <c r="I6464" s="119"/>
      <c r="J6464" s="87"/>
      <c r="K6464" s="87"/>
      <c r="L6464" s="87"/>
      <c r="M6464" s="87"/>
    </row>
    <row r="6465" spans="1:13" hidden="1">
      <c r="A6465" s="506" t="str">
        <f>IF(I6465=0,"",VLOOKUP(I6465,EQUIPOS,2,FALSE))</f>
        <v/>
      </c>
      <c r="B6465" s="507"/>
      <c r="C6465" s="292"/>
      <c r="D6465" s="290"/>
      <c r="E6465" s="291">
        <f>IF(I6465=0,0,VLOOKUP(I6465,EQUIPOS,4,FALSE))</f>
        <v>0</v>
      </c>
      <c r="F6465" s="207">
        <f>C6465*D6465*E6465</f>
        <v>0</v>
      </c>
      <c r="G6465" s="228"/>
      <c r="H6465" s="87"/>
      <c r="I6465" s="285"/>
      <c r="J6465" s="87"/>
      <c r="K6465" s="87"/>
      <c r="L6465" s="87"/>
      <c r="M6465" s="87"/>
    </row>
    <row r="6466" spans="1:13" hidden="1">
      <c r="A6466" s="506" t="str">
        <f>IF(I6466=0,"",VLOOKUP(I6466,EQUIPOS,2,FALSE))</f>
        <v/>
      </c>
      <c r="B6466" s="507"/>
      <c r="C6466" s="292"/>
      <c r="D6466" s="290"/>
      <c r="E6466" s="291">
        <f>IF(I6466=0,0,VLOOKUP(I6466,EQUIPOS,4,FALSE))</f>
        <v>0</v>
      </c>
      <c r="F6466" s="207">
        <f>C6466*D6466*E6466</f>
        <v>0</v>
      </c>
      <c r="G6466" s="229"/>
      <c r="H6466" s="87"/>
      <c r="I6466" s="285"/>
      <c r="J6466" s="87"/>
      <c r="K6466" s="87"/>
      <c r="L6466" s="87"/>
      <c r="M6466" s="87"/>
    </row>
    <row r="6467" spans="1:13" hidden="1">
      <c r="A6467" s="506" t="str">
        <f>IF(I6467=0,"",VLOOKUP(I6467,EQUIPOS,2,FALSE))</f>
        <v/>
      </c>
      <c r="B6467" s="507"/>
      <c r="C6467" s="292"/>
      <c r="D6467" s="290"/>
      <c r="E6467" s="291">
        <f>IF(I6467=0,0,VLOOKUP(I6467,EQUIPOS,4,FALSE))</f>
        <v>0</v>
      </c>
      <c r="F6467" s="207">
        <f>C6467*D6467*E6467</f>
        <v>0</v>
      </c>
      <c r="G6467" s="229"/>
      <c r="H6467" s="87"/>
      <c r="I6467" s="285"/>
      <c r="J6467" s="87"/>
      <c r="K6467" s="87"/>
      <c r="L6467" s="87"/>
      <c r="M6467" s="87"/>
    </row>
    <row r="6468" spans="1:13" hidden="1">
      <c r="A6468" s="506" t="str">
        <f>IF(I6468=0,"",VLOOKUP(I6468,EQUIPOS,2,FALSE))</f>
        <v/>
      </c>
      <c r="B6468" s="507"/>
      <c r="C6468" s="292"/>
      <c r="D6468" s="290"/>
      <c r="E6468" s="291">
        <f>IF(I6468=0,0,VLOOKUP(I6468,EQUIPOS,4,FALSE))</f>
        <v>0</v>
      </c>
      <c r="F6468" s="207">
        <f>C6468*D6468*E6468</f>
        <v>0</v>
      </c>
      <c r="G6468" s="235"/>
      <c r="H6468" s="87"/>
      <c r="I6468" s="285"/>
      <c r="J6468" s="87"/>
      <c r="K6468" s="87"/>
      <c r="L6468" s="87"/>
      <c r="M6468" s="87"/>
    </row>
    <row r="6469" spans="1:13" ht="13.5" hidden="1" thickBot="1">
      <c r="A6469" s="230"/>
      <c r="B6469" s="88"/>
      <c r="C6469" s="88"/>
      <c r="D6469" s="160"/>
      <c r="E6469" s="172"/>
      <c r="F6469" s="271" t="s">
        <v>98</v>
      </c>
      <c r="G6469" s="238">
        <f>SUM(F6465:F6468)</f>
        <v>0</v>
      </c>
      <c r="H6469" s="87"/>
      <c r="I6469" s="119"/>
      <c r="J6469" s="87"/>
      <c r="K6469" s="87"/>
      <c r="L6469" s="87"/>
      <c r="M6469" s="87"/>
    </row>
    <row r="6470" spans="1:13" ht="13.5" hidden="1" thickTop="1">
      <c r="A6470" s="231" t="s">
        <v>99</v>
      </c>
      <c r="B6470" s="89"/>
      <c r="C6470" s="89"/>
      <c r="D6470" s="161"/>
      <c r="E6470" s="169"/>
      <c r="F6470" s="161"/>
      <c r="G6470" s="232"/>
      <c r="H6470" s="87"/>
      <c r="I6470" s="119"/>
      <c r="J6470" s="87"/>
      <c r="K6470" s="87"/>
      <c r="L6470" s="87"/>
      <c r="M6470" s="87"/>
    </row>
    <row r="6471" spans="1:13" hidden="1">
      <c r="A6471" s="286" t="s">
        <v>2</v>
      </c>
      <c r="B6471" s="273" t="s">
        <v>3</v>
      </c>
      <c r="C6471" s="273" t="s">
        <v>91</v>
      </c>
      <c r="D6471" s="288" t="s">
        <v>85</v>
      </c>
      <c r="E6471" s="288" t="s">
        <v>92</v>
      </c>
      <c r="F6471" s="288" t="s">
        <v>87</v>
      </c>
      <c r="G6471" s="233" t="s">
        <v>88</v>
      </c>
      <c r="H6471" s="165"/>
      <c r="I6471" s="167"/>
      <c r="J6471" s="87"/>
      <c r="K6471" s="87"/>
      <c r="L6471" s="87"/>
      <c r="M6471" s="87"/>
    </row>
    <row r="6472" spans="1:13" hidden="1">
      <c r="A6472" s="293" t="str">
        <f t="shared" ref="A6472:A6480" si="1036">IF(I6472=0,"",VLOOKUP(I6472,MANOOBRA,2,FALSE))</f>
        <v/>
      </c>
      <c r="B6472" s="289" t="str">
        <f t="shared" ref="B6472:B6480" si="1037">IF(I6472=0,"",VLOOKUP(I6472,MANOOBRA,3,FALSE))</f>
        <v/>
      </c>
      <c r="C6472" s="292"/>
      <c r="D6472" s="292"/>
      <c r="E6472" s="291">
        <f t="shared" ref="E6472:E6480" si="1038">IF(I6472=0,0,VLOOKUP(I6472,MANOOBRA,4,FALSE))</f>
        <v>0</v>
      </c>
      <c r="F6472" s="207">
        <f>IF(D6472=0,0,C6472*E6472/D6472)</f>
        <v>0</v>
      </c>
      <c r="G6472" s="228"/>
      <c r="H6472" s="87"/>
      <c r="I6472" s="285"/>
      <c r="J6472" s="87"/>
      <c r="K6472" s="87"/>
      <c r="L6472" s="87"/>
      <c r="M6472" s="87"/>
    </row>
    <row r="6473" spans="1:13" hidden="1">
      <c r="A6473" s="293" t="str">
        <f t="shared" si="1036"/>
        <v/>
      </c>
      <c r="B6473" s="289" t="str">
        <f t="shared" si="1037"/>
        <v/>
      </c>
      <c r="C6473" s="292"/>
      <c r="D6473" s="292"/>
      <c r="E6473" s="291">
        <f t="shared" si="1038"/>
        <v>0</v>
      </c>
      <c r="F6473" s="207">
        <f t="shared" ref="F6473:F6480" si="1039">IF(D6473=0,0,C6473*E6473/D6473)</f>
        <v>0</v>
      </c>
      <c r="G6473" s="229"/>
      <c r="H6473" s="87"/>
      <c r="I6473" s="285"/>
      <c r="J6473" s="87"/>
      <c r="K6473" s="87"/>
      <c r="L6473" s="87"/>
      <c r="M6473" s="87"/>
    </row>
    <row r="6474" spans="1:13" hidden="1">
      <c r="A6474" s="293" t="str">
        <f t="shared" si="1036"/>
        <v/>
      </c>
      <c r="B6474" s="289" t="str">
        <f t="shared" si="1037"/>
        <v/>
      </c>
      <c r="C6474" s="292"/>
      <c r="D6474" s="292"/>
      <c r="E6474" s="291">
        <f t="shared" si="1038"/>
        <v>0</v>
      </c>
      <c r="F6474" s="207">
        <f t="shared" si="1039"/>
        <v>0</v>
      </c>
      <c r="G6474" s="229"/>
      <c r="H6474" s="87"/>
      <c r="I6474" s="285"/>
      <c r="J6474" s="87"/>
      <c r="K6474" s="87"/>
      <c r="L6474" s="87"/>
      <c r="M6474" s="87"/>
    </row>
    <row r="6475" spans="1:13" hidden="1">
      <c r="A6475" s="293" t="str">
        <f t="shared" si="1036"/>
        <v/>
      </c>
      <c r="B6475" s="289" t="str">
        <f t="shared" si="1037"/>
        <v/>
      </c>
      <c r="C6475" s="292"/>
      <c r="D6475" s="292"/>
      <c r="E6475" s="291">
        <f t="shared" si="1038"/>
        <v>0</v>
      </c>
      <c r="F6475" s="207">
        <f t="shared" si="1039"/>
        <v>0</v>
      </c>
      <c r="G6475" s="229"/>
      <c r="H6475" s="87"/>
      <c r="I6475" s="285"/>
      <c r="J6475" s="87"/>
      <c r="K6475" s="87"/>
      <c r="L6475" s="87"/>
      <c r="M6475" s="87"/>
    </row>
    <row r="6476" spans="1:13" hidden="1">
      <c r="A6476" s="293" t="str">
        <f t="shared" si="1036"/>
        <v/>
      </c>
      <c r="B6476" s="289" t="str">
        <f t="shared" si="1037"/>
        <v/>
      </c>
      <c r="C6476" s="292"/>
      <c r="D6476" s="292"/>
      <c r="E6476" s="291">
        <f t="shared" si="1038"/>
        <v>0</v>
      </c>
      <c r="F6476" s="207">
        <f t="shared" si="1039"/>
        <v>0</v>
      </c>
      <c r="G6476" s="229"/>
      <c r="H6476" s="87"/>
      <c r="I6476" s="285"/>
      <c r="J6476" s="87"/>
      <c r="K6476" s="87"/>
      <c r="L6476" s="87"/>
      <c r="M6476" s="87"/>
    </row>
    <row r="6477" spans="1:13" hidden="1">
      <c r="A6477" s="293" t="str">
        <f t="shared" si="1036"/>
        <v/>
      </c>
      <c r="B6477" s="289" t="str">
        <f t="shared" si="1037"/>
        <v/>
      </c>
      <c r="C6477" s="292"/>
      <c r="D6477" s="294"/>
      <c r="E6477" s="291">
        <f t="shared" si="1038"/>
        <v>0</v>
      </c>
      <c r="F6477" s="207">
        <f t="shared" si="1039"/>
        <v>0</v>
      </c>
      <c r="G6477" s="229"/>
      <c r="H6477" s="87"/>
      <c r="I6477" s="285"/>
      <c r="J6477" s="87"/>
      <c r="K6477" s="87"/>
      <c r="L6477" s="87"/>
      <c r="M6477" s="87"/>
    </row>
    <row r="6478" spans="1:13" hidden="1">
      <c r="A6478" s="293" t="str">
        <f t="shared" si="1036"/>
        <v/>
      </c>
      <c r="B6478" s="289" t="str">
        <f t="shared" si="1037"/>
        <v/>
      </c>
      <c r="C6478" s="292"/>
      <c r="D6478" s="294"/>
      <c r="E6478" s="291">
        <f t="shared" si="1038"/>
        <v>0</v>
      </c>
      <c r="F6478" s="207">
        <f t="shared" si="1039"/>
        <v>0</v>
      </c>
      <c r="G6478" s="229"/>
      <c r="H6478" s="87"/>
      <c r="I6478" s="285"/>
      <c r="J6478" s="87"/>
      <c r="K6478" s="87"/>
      <c r="L6478" s="87"/>
      <c r="M6478" s="87"/>
    </row>
    <row r="6479" spans="1:13" hidden="1">
      <c r="A6479" s="293" t="str">
        <f t="shared" si="1036"/>
        <v/>
      </c>
      <c r="B6479" s="289" t="str">
        <f t="shared" si="1037"/>
        <v/>
      </c>
      <c r="C6479" s="292"/>
      <c r="D6479" s="294"/>
      <c r="E6479" s="291">
        <f t="shared" si="1038"/>
        <v>0</v>
      </c>
      <c r="F6479" s="207">
        <f t="shared" si="1039"/>
        <v>0</v>
      </c>
      <c r="G6479" s="229"/>
      <c r="H6479" s="87"/>
      <c r="I6479" s="285"/>
      <c r="J6479" s="87"/>
      <c r="K6479" s="87"/>
      <c r="L6479" s="87"/>
      <c r="M6479" s="87"/>
    </row>
    <row r="6480" spans="1:13" hidden="1">
      <c r="A6480" s="293" t="str">
        <f t="shared" si="1036"/>
        <v/>
      </c>
      <c r="B6480" s="289" t="str">
        <f t="shared" si="1037"/>
        <v/>
      </c>
      <c r="C6480" s="292"/>
      <c r="D6480" s="294"/>
      <c r="E6480" s="291">
        <f t="shared" si="1038"/>
        <v>0</v>
      </c>
      <c r="F6480" s="207">
        <f t="shared" si="1039"/>
        <v>0</v>
      </c>
      <c r="G6480" s="235"/>
      <c r="H6480" s="87"/>
      <c r="I6480" s="285"/>
      <c r="J6480" s="87"/>
      <c r="K6480" s="87"/>
      <c r="L6480" s="87"/>
      <c r="M6480" s="87"/>
    </row>
    <row r="6481" spans="1:13" ht="13.5" hidden="1" thickBot="1">
      <c r="A6481" s="230"/>
      <c r="B6481" s="88"/>
      <c r="C6481" s="88"/>
      <c r="D6481" s="160"/>
      <c r="E6481" s="168"/>
      <c r="F6481" s="271" t="s">
        <v>100</v>
      </c>
      <c r="G6481" s="238">
        <f>SUM(F6472:F6480)</f>
        <v>0</v>
      </c>
      <c r="H6481" s="87"/>
      <c r="I6481" s="119"/>
      <c r="J6481" s="87"/>
      <c r="K6481" s="87"/>
      <c r="L6481" s="87"/>
      <c r="M6481" s="87"/>
    </row>
    <row r="6482" spans="1:13" ht="13.5" hidden="1" thickTop="1">
      <c r="A6482" s="239" t="s">
        <v>101</v>
      </c>
      <c r="B6482" s="89"/>
      <c r="C6482" s="89"/>
      <c r="D6482" s="161"/>
      <c r="E6482" s="169"/>
      <c r="F6482" s="161"/>
      <c r="G6482" s="232"/>
      <c r="H6482" s="87"/>
      <c r="I6482" s="119"/>
      <c r="J6482" s="87"/>
      <c r="K6482" s="87"/>
      <c r="L6482" s="87"/>
      <c r="M6482" s="87"/>
    </row>
    <row r="6483" spans="1:13" hidden="1">
      <c r="A6483" s="286" t="s">
        <v>2</v>
      </c>
      <c r="B6483" s="287"/>
      <c r="C6483" s="287"/>
      <c r="D6483" s="208"/>
      <c r="E6483" s="288" t="s">
        <v>102</v>
      </c>
      <c r="F6483" s="288" t="s">
        <v>45</v>
      </c>
      <c r="G6483" s="295" t="s">
        <v>102</v>
      </c>
      <c r="H6483" s="165"/>
      <c r="I6483" s="167"/>
      <c r="J6483" s="87"/>
      <c r="K6483" s="87"/>
      <c r="L6483" s="87"/>
      <c r="M6483" s="87"/>
    </row>
    <row r="6484" spans="1:13" hidden="1">
      <c r="A6484" s="296" t="s">
        <v>103</v>
      </c>
      <c r="B6484" s="209"/>
      <c r="C6484" s="209"/>
      <c r="D6484" s="210"/>
      <c r="E6484" s="284">
        <f>SUM(G6449,G6462,G6469,G6481)</f>
        <v>0</v>
      </c>
      <c r="F6484" s="297">
        <f>A</f>
        <v>0</v>
      </c>
      <c r="G6484" s="298">
        <f>E6484*F6484</f>
        <v>0</v>
      </c>
      <c r="H6484" s="87"/>
      <c r="I6484" s="173"/>
      <c r="J6484" s="87"/>
      <c r="K6484" s="87"/>
      <c r="L6484" s="87"/>
      <c r="M6484" s="87"/>
    </row>
    <row r="6485" spans="1:13" hidden="1">
      <c r="A6485" s="296" t="s">
        <v>104</v>
      </c>
      <c r="B6485" s="209"/>
      <c r="C6485" s="209"/>
      <c r="D6485" s="210"/>
      <c r="E6485" s="284">
        <f>SUM(G6449,G6462,G6469,G6481)</f>
        <v>0</v>
      </c>
      <c r="F6485" s="297">
        <f>I</f>
        <v>0</v>
      </c>
      <c r="G6485" s="298">
        <f>E6485*F6485</f>
        <v>0</v>
      </c>
      <c r="H6485" s="87"/>
      <c r="I6485" s="173"/>
      <c r="J6485" s="87"/>
      <c r="K6485" s="87"/>
      <c r="L6485" s="87"/>
      <c r="M6485" s="87"/>
    </row>
    <row r="6486" spans="1:13" hidden="1">
      <c r="A6486" s="296" t="s">
        <v>105</v>
      </c>
      <c r="B6486" s="209"/>
      <c r="C6486" s="209"/>
      <c r="D6486" s="210"/>
      <c r="E6486" s="284">
        <f>SUM(G6449,G6462,G6469,G6481)</f>
        <v>0</v>
      </c>
      <c r="F6486" s="297">
        <f>U</f>
        <v>0</v>
      </c>
      <c r="G6486" s="298">
        <f>E6486*F6486</f>
        <v>0</v>
      </c>
      <c r="H6486" s="87"/>
      <c r="I6486" s="173"/>
      <c r="J6486" s="87"/>
      <c r="K6486" s="87"/>
      <c r="L6486" s="87"/>
      <c r="M6486" s="87"/>
    </row>
    <row r="6487" spans="1:13" ht="23.25" hidden="1" thickBot="1">
      <c r="A6487" s="230"/>
      <c r="B6487" s="88"/>
      <c r="C6487" s="88"/>
      <c r="D6487" s="160"/>
      <c r="E6487" s="168"/>
      <c r="F6487" s="67" t="s">
        <v>106</v>
      </c>
      <c r="G6487" s="238">
        <f>SUM(G6484:G6486)</f>
        <v>0</v>
      </c>
      <c r="H6487" s="87"/>
      <c r="I6487" s="119"/>
      <c r="J6487" s="299" t="s">
        <v>107</v>
      </c>
      <c r="K6487" s="299" t="s">
        <v>108</v>
      </c>
      <c r="L6487" s="299" t="s">
        <v>106</v>
      </c>
      <c r="M6487" s="299" t="s">
        <v>105</v>
      </c>
    </row>
    <row r="6488" spans="1:13" ht="14.25" hidden="1" thickTop="1" thickBot="1">
      <c r="A6488" s="240"/>
      <c r="B6488" s="58"/>
      <c r="C6488" s="58"/>
      <c r="D6488" s="174"/>
      <c r="E6488" s="68" t="s">
        <v>108</v>
      </c>
      <c r="F6488" s="69"/>
      <c r="G6488" s="241">
        <f>ROUND(SUM(G6449,G6462,G6469,G6481,G6487),0)</f>
        <v>0</v>
      </c>
      <c r="H6488" s="58"/>
      <c r="I6488" s="118"/>
      <c r="J6488" s="300" t="str">
        <f>B6425</f>
        <v>9.6</v>
      </c>
      <c r="K6488" s="301">
        <f>G6488</f>
        <v>0</v>
      </c>
      <c r="L6488" s="302">
        <f>ROUND(SUM(G6449,G6462,G6469,G6481),0)</f>
        <v>0</v>
      </c>
      <c r="M6488" s="303">
        <f>G6486</f>
        <v>0</v>
      </c>
    </row>
    <row r="6489" spans="1:13" ht="26.25" hidden="1" thickTop="1">
      <c r="A6489" s="242" t="s">
        <v>109</v>
      </c>
      <c r="B6489" s="87"/>
      <c r="C6489" s="87"/>
      <c r="D6489" s="162"/>
      <c r="E6489" s="166"/>
      <c r="F6489" s="162"/>
      <c r="G6489" s="225"/>
      <c r="H6489" s="87"/>
      <c r="I6489" s="119"/>
      <c r="J6489" s="87"/>
      <c r="K6489" s="87"/>
      <c r="L6489" s="87"/>
      <c r="M6489" s="87"/>
    </row>
    <row r="6490" spans="1:13" hidden="1">
      <c r="A6490" s="242"/>
      <c r="B6490" s="175"/>
      <c r="C6490" s="175"/>
      <c r="D6490" s="176"/>
      <c r="E6490" s="166"/>
      <c r="F6490" s="162"/>
      <c r="G6490" s="243">
        <f ca="1">TODAY()</f>
        <v>46244</v>
      </c>
      <c r="H6490" s="87"/>
      <c r="I6490" s="119"/>
      <c r="J6490" s="87"/>
      <c r="K6490" s="87"/>
      <c r="L6490" s="87"/>
      <c r="M6490" s="87"/>
    </row>
    <row r="6491" spans="1:13" ht="13.5" hidden="1" thickBot="1">
      <c r="A6491" s="244"/>
      <c r="B6491" s="245"/>
      <c r="C6491" s="245"/>
      <c r="D6491" s="246"/>
      <c r="E6491" s="247"/>
      <c r="F6491" s="246"/>
      <c r="G6491" s="248"/>
      <c r="H6491" s="87"/>
      <c r="I6491" s="119"/>
      <c r="J6491" s="87"/>
      <c r="K6491" s="87"/>
      <c r="L6491" s="87"/>
      <c r="M6491" s="87"/>
    </row>
    <row r="6492" spans="1:13" hidden="1">
      <c r="A6492" s="217"/>
      <c r="B6492" s="218"/>
      <c r="C6492" s="218"/>
      <c r="D6492" s="219"/>
      <c r="E6492" s="220"/>
      <c r="F6492" s="219"/>
      <c r="G6492" s="221" t="s">
        <v>77</v>
      </c>
      <c r="H6492" s="58"/>
      <c r="I6492" s="118"/>
      <c r="J6492" s="58"/>
      <c r="K6492" s="58"/>
      <c r="L6492" s="58"/>
      <c r="M6492" s="87"/>
    </row>
    <row r="6493" spans="1:13" hidden="1">
      <c r="A6493" s="222" t="s">
        <v>78</v>
      </c>
      <c r="B6493" s="508" t="str">
        <f>Proponente</f>
        <v>Proponente BCDA</v>
      </c>
      <c r="C6493" s="508"/>
      <c r="D6493" s="508"/>
      <c r="E6493" s="508"/>
      <c r="F6493" s="508"/>
      <c r="G6493" s="509"/>
      <c r="H6493" s="87"/>
      <c r="I6493" s="119"/>
      <c r="J6493" s="87"/>
      <c r="K6493" s="87"/>
      <c r="L6493" s="87"/>
      <c r="M6493" s="87"/>
    </row>
    <row r="6494" spans="1:13" hidden="1">
      <c r="A6494" s="222" t="s">
        <v>79</v>
      </c>
      <c r="B6494" s="87" t="str">
        <f>VLOOKUP(B6495,'4_Presupuesto de Obra'!$A$8:$D$182,2,FALSE)</f>
        <v>9.7</v>
      </c>
      <c r="C6494" s="508">
        <f>VLOOKUP(B6495,'4_Presupuesto de Obra'!$A$8:$D$182,3,FALSE)</f>
        <v>0</v>
      </c>
      <c r="D6494" s="508"/>
      <c r="E6494" s="508"/>
      <c r="F6494" s="508"/>
      <c r="G6494" s="509"/>
      <c r="H6494" s="87"/>
      <c r="I6494" s="119"/>
      <c r="J6494" s="87"/>
      <c r="K6494" s="87"/>
      <c r="L6494" s="87"/>
      <c r="M6494" s="87"/>
    </row>
    <row r="6495" spans="1:13" hidden="1">
      <c r="A6495" s="223"/>
      <c r="B6495" s="216">
        <f>+B6426+1</f>
        <v>95</v>
      </c>
      <c r="C6495" s="87"/>
      <c r="D6495" s="162"/>
      <c r="E6495" s="166"/>
      <c r="F6495" s="59" t="s">
        <v>80</v>
      </c>
      <c r="G6495" s="224">
        <f>VLOOKUP(B6495,'4_Presupuesto de Obra'!$A$8:$D$182,4,FALSE)</f>
        <v>0</v>
      </c>
      <c r="H6495" s="87"/>
      <c r="I6495" s="119"/>
      <c r="J6495" s="87"/>
      <c r="K6495" s="87"/>
      <c r="L6495" s="87"/>
      <c r="M6495" s="87"/>
    </row>
    <row r="6496" spans="1:13" ht="13.5" hidden="1" thickBot="1">
      <c r="A6496" s="222" t="s">
        <v>81</v>
      </c>
      <c r="B6496" s="87"/>
      <c r="C6496" s="87"/>
      <c r="D6496" s="162"/>
      <c r="E6496" s="166"/>
      <c r="F6496" s="162"/>
      <c r="G6496" s="225"/>
      <c r="H6496" s="87"/>
      <c r="I6496" s="167"/>
      <c r="J6496" s="87"/>
      <c r="K6496" s="87"/>
      <c r="L6496" s="87"/>
      <c r="M6496" s="87"/>
    </row>
    <row r="6497" spans="1:13" ht="13.5" hidden="1" thickTop="1">
      <c r="A6497" s="226" t="s">
        <v>2</v>
      </c>
      <c r="B6497" s="158" t="s">
        <v>83</v>
      </c>
      <c r="C6497" s="158" t="s">
        <v>84</v>
      </c>
      <c r="D6497" s="159" t="s">
        <v>85</v>
      </c>
      <c r="E6497" s="65" t="s">
        <v>86</v>
      </c>
      <c r="F6497" s="65" t="s">
        <v>87</v>
      </c>
      <c r="G6497" s="227" t="s">
        <v>88</v>
      </c>
      <c r="H6497" s="165"/>
      <c r="I6497" s="167"/>
      <c r="J6497" s="165"/>
      <c r="K6497" s="165"/>
      <c r="L6497" s="165"/>
      <c r="M6497" s="87"/>
    </row>
    <row r="6498" spans="1:13" hidden="1">
      <c r="A6498" s="281" t="str">
        <f t="shared" ref="A6498:A6517" si="1040">IF(I6498=0,"-",VLOOKUP(I6498,EQUIPOS,2,FALSE))</f>
        <v>-</v>
      </c>
      <c r="B6498" s="282"/>
      <c r="C6498" s="282"/>
      <c r="D6498" s="283"/>
      <c r="E6498" s="284">
        <f t="shared" ref="E6498:E6517" si="1041">IF(I6498=0,0,VLOOKUP(I6498,EQUIPOS,4,FALSE))</f>
        <v>0</v>
      </c>
      <c r="F6498" s="207">
        <f t="shared" ref="F6498:F6517" si="1042">IF(D6498=0,0,E6498/D6498)</f>
        <v>0</v>
      </c>
      <c r="G6498" s="228"/>
      <c r="H6498" s="87"/>
      <c r="I6498" s="285"/>
      <c r="J6498" s="87"/>
      <c r="K6498" s="87"/>
      <c r="L6498" s="87"/>
      <c r="M6498" s="87"/>
    </row>
    <row r="6499" spans="1:13" hidden="1">
      <c r="A6499" s="281" t="str">
        <f t="shared" si="1040"/>
        <v>-</v>
      </c>
      <c r="B6499" s="282"/>
      <c r="C6499" s="282"/>
      <c r="D6499" s="283"/>
      <c r="E6499" s="284">
        <f t="shared" si="1041"/>
        <v>0</v>
      </c>
      <c r="F6499" s="207">
        <f t="shared" si="1042"/>
        <v>0</v>
      </c>
      <c r="G6499" s="229"/>
      <c r="H6499" s="87"/>
      <c r="I6499" s="285"/>
      <c r="J6499" s="87"/>
      <c r="K6499" s="87"/>
      <c r="L6499" s="87"/>
      <c r="M6499" s="87"/>
    </row>
    <row r="6500" spans="1:13" hidden="1">
      <c r="A6500" s="281" t="str">
        <f t="shared" si="1040"/>
        <v>-</v>
      </c>
      <c r="B6500" s="282"/>
      <c r="C6500" s="282"/>
      <c r="D6500" s="283"/>
      <c r="E6500" s="284">
        <f t="shared" si="1041"/>
        <v>0</v>
      </c>
      <c r="F6500" s="207">
        <f t="shared" si="1042"/>
        <v>0</v>
      </c>
      <c r="G6500" s="229"/>
      <c r="H6500" s="87"/>
      <c r="I6500" s="285"/>
      <c r="J6500" s="87"/>
      <c r="K6500" s="87"/>
      <c r="L6500" s="87"/>
      <c r="M6500" s="87"/>
    </row>
    <row r="6501" spans="1:13" hidden="1">
      <c r="A6501" s="281" t="str">
        <f t="shared" si="1040"/>
        <v>-</v>
      </c>
      <c r="B6501" s="282"/>
      <c r="C6501" s="282"/>
      <c r="D6501" s="283"/>
      <c r="E6501" s="284">
        <f t="shared" si="1041"/>
        <v>0</v>
      </c>
      <c r="F6501" s="207">
        <f t="shared" si="1042"/>
        <v>0</v>
      </c>
      <c r="G6501" s="229"/>
      <c r="H6501" s="87"/>
      <c r="I6501" s="285"/>
      <c r="J6501" s="87"/>
      <c r="K6501" s="87"/>
      <c r="L6501" s="87"/>
      <c r="M6501" s="87"/>
    </row>
    <row r="6502" spans="1:13" hidden="1">
      <c r="A6502" s="281" t="str">
        <f t="shared" si="1040"/>
        <v>-</v>
      </c>
      <c r="B6502" s="282"/>
      <c r="C6502" s="282"/>
      <c r="D6502" s="283"/>
      <c r="E6502" s="284">
        <f t="shared" si="1041"/>
        <v>0</v>
      </c>
      <c r="F6502" s="207">
        <f t="shared" si="1042"/>
        <v>0</v>
      </c>
      <c r="G6502" s="229"/>
      <c r="H6502" s="87"/>
      <c r="I6502" s="285"/>
      <c r="J6502" s="87"/>
      <c r="K6502" s="87"/>
      <c r="L6502" s="87"/>
      <c r="M6502" s="87"/>
    </row>
    <row r="6503" spans="1:13" hidden="1">
      <c r="A6503" s="281" t="str">
        <f t="shared" si="1040"/>
        <v>-</v>
      </c>
      <c r="B6503" s="282"/>
      <c r="C6503" s="282"/>
      <c r="D6503" s="283"/>
      <c r="E6503" s="284">
        <f t="shared" si="1041"/>
        <v>0</v>
      </c>
      <c r="F6503" s="207">
        <f t="shared" si="1042"/>
        <v>0</v>
      </c>
      <c r="G6503" s="229"/>
      <c r="H6503" s="87"/>
      <c r="I6503" s="285"/>
      <c r="J6503" s="87"/>
      <c r="K6503" s="87"/>
      <c r="L6503" s="87"/>
      <c r="M6503" s="87"/>
    </row>
    <row r="6504" spans="1:13" hidden="1">
      <c r="A6504" s="281" t="str">
        <f t="shared" si="1040"/>
        <v>-</v>
      </c>
      <c r="B6504" s="282"/>
      <c r="C6504" s="282"/>
      <c r="D6504" s="283"/>
      <c r="E6504" s="284">
        <f t="shared" si="1041"/>
        <v>0</v>
      </c>
      <c r="F6504" s="207">
        <f t="shared" si="1042"/>
        <v>0</v>
      </c>
      <c r="G6504" s="235"/>
      <c r="H6504" s="87"/>
      <c r="I6504" s="285"/>
      <c r="J6504" s="87"/>
      <c r="K6504" s="87"/>
      <c r="L6504" s="87"/>
      <c r="M6504" s="87"/>
    </row>
    <row r="6505" spans="1:13" hidden="1">
      <c r="A6505" s="281" t="str">
        <f t="shared" si="1040"/>
        <v>-</v>
      </c>
      <c r="B6505" s="282"/>
      <c r="C6505" s="282"/>
      <c r="D6505" s="283"/>
      <c r="E6505" s="284">
        <f t="shared" si="1041"/>
        <v>0</v>
      </c>
      <c r="F6505" s="207">
        <f t="shared" si="1042"/>
        <v>0</v>
      </c>
      <c r="G6505" s="229"/>
      <c r="H6505" s="87"/>
      <c r="I6505" s="285"/>
      <c r="J6505" s="87"/>
      <c r="K6505" s="87"/>
      <c r="L6505" s="87"/>
      <c r="M6505" s="87"/>
    </row>
    <row r="6506" spans="1:13" hidden="1">
      <c r="A6506" s="281" t="str">
        <f t="shared" si="1040"/>
        <v>-</v>
      </c>
      <c r="B6506" s="282"/>
      <c r="C6506" s="282"/>
      <c r="D6506" s="283"/>
      <c r="E6506" s="284">
        <f t="shared" si="1041"/>
        <v>0</v>
      </c>
      <c r="F6506" s="207">
        <f t="shared" si="1042"/>
        <v>0</v>
      </c>
      <c r="G6506" s="229"/>
      <c r="H6506" s="87"/>
      <c r="I6506" s="285"/>
      <c r="J6506" s="87"/>
      <c r="K6506" s="87"/>
      <c r="L6506" s="87"/>
      <c r="M6506" s="87"/>
    </row>
    <row r="6507" spans="1:13" hidden="1">
      <c r="A6507" s="281" t="str">
        <f t="shared" si="1040"/>
        <v>-</v>
      </c>
      <c r="B6507" s="282"/>
      <c r="C6507" s="282"/>
      <c r="D6507" s="283"/>
      <c r="E6507" s="284">
        <f t="shared" si="1041"/>
        <v>0</v>
      </c>
      <c r="F6507" s="207">
        <f t="shared" si="1042"/>
        <v>0</v>
      </c>
      <c r="G6507" s="229"/>
      <c r="H6507" s="87"/>
      <c r="I6507" s="285"/>
      <c r="J6507" s="87"/>
      <c r="K6507" s="87"/>
      <c r="L6507" s="87"/>
      <c r="M6507" s="87"/>
    </row>
    <row r="6508" spans="1:13" hidden="1">
      <c r="A6508" s="281" t="str">
        <f t="shared" si="1040"/>
        <v>-</v>
      </c>
      <c r="B6508" s="282"/>
      <c r="C6508" s="282"/>
      <c r="D6508" s="283"/>
      <c r="E6508" s="284">
        <f t="shared" si="1041"/>
        <v>0</v>
      </c>
      <c r="F6508" s="207">
        <f t="shared" si="1042"/>
        <v>0</v>
      </c>
      <c r="G6508" s="229"/>
      <c r="H6508" s="87"/>
      <c r="I6508" s="285"/>
      <c r="J6508" s="87"/>
      <c r="K6508" s="87"/>
      <c r="L6508" s="87"/>
      <c r="M6508" s="87"/>
    </row>
    <row r="6509" spans="1:13" hidden="1">
      <c r="A6509" s="281" t="str">
        <f t="shared" si="1040"/>
        <v>-</v>
      </c>
      <c r="B6509" s="282"/>
      <c r="C6509" s="282"/>
      <c r="D6509" s="283"/>
      <c r="E6509" s="284">
        <f t="shared" si="1041"/>
        <v>0</v>
      </c>
      <c r="F6509" s="207">
        <f t="shared" si="1042"/>
        <v>0</v>
      </c>
      <c r="G6509" s="229"/>
      <c r="H6509" s="87"/>
      <c r="I6509" s="285"/>
      <c r="J6509" s="87"/>
      <c r="K6509" s="87"/>
      <c r="L6509" s="87"/>
      <c r="M6509" s="87"/>
    </row>
    <row r="6510" spans="1:13" hidden="1">
      <c r="A6510" s="281" t="str">
        <f t="shared" si="1040"/>
        <v>-</v>
      </c>
      <c r="B6510" s="282"/>
      <c r="C6510" s="282"/>
      <c r="D6510" s="283"/>
      <c r="E6510" s="284">
        <f t="shared" si="1041"/>
        <v>0</v>
      </c>
      <c r="F6510" s="207">
        <f t="shared" si="1042"/>
        <v>0</v>
      </c>
      <c r="G6510" s="229"/>
      <c r="H6510" s="87"/>
      <c r="I6510" s="285"/>
      <c r="J6510" s="87"/>
      <c r="K6510" s="87"/>
      <c r="L6510" s="87"/>
      <c r="M6510" s="87"/>
    </row>
    <row r="6511" spans="1:13" hidden="1">
      <c r="A6511" s="281" t="str">
        <f t="shared" si="1040"/>
        <v>-</v>
      </c>
      <c r="B6511" s="282"/>
      <c r="C6511" s="282"/>
      <c r="D6511" s="283"/>
      <c r="E6511" s="284">
        <f t="shared" si="1041"/>
        <v>0</v>
      </c>
      <c r="F6511" s="207">
        <f t="shared" si="1042"/>
        <v>0</v>
      </c>
      <c r="G6511" s="229"/>
      <c r="H6511" s="87"/>
      <c r="I6511" s="285"/>
      <c r="J6511" s="87"/>
      <c r="K6511" s="87"/>
      <c r="L6511" s="87"/>
      <c r="M6511" s="87"/>
    </row>
    <row r="6512" spans="1:13" hidden="1">
      <c r="A6512" s="281" t="str">
        <f t="shared" si="1040"/>
        <v>-</v>
      </c>
      <c r="B6512" s="282"/>
      <c r="C6512" s="282"/>
      <c r="D6512" s="283"/>
      <c r="E6512" s="284">
        <f t="shared" si="1041"/>
        <v>0</v>
      </c>
      <c r="F6512" s="207">
        <f t="shared" si="1042"/>
        <v>0</v>
      </c>
      <c r="G6512" s="229"/>
      <c r="H6512" s="87"/>
      <c r="I6512" s="285"/>
      <c r="J6512" s="87"/>
      <c r="K6512" s="87"/>
      <c r="L6512" s="87"/>
      <c r="M6512" s="87"/>
    </row>
    <row r="6513" spans="1:13" hidden="1">
      <c r="A6513" s="281" t="str">
        <f t="shared" si="1040"/>
        <v>-</v>
      </c>
      <c r="B6513" s="282"/>
      <c r="C6513" s="282"/>
      <c r="D6513" s="283"/>
      <c r="E6513" s="284">
        <f t="shared" si="1041"/>
        <v>0</v>
      </c>
      <c r="F6513" s="207">
        <f t="shared" si="1042"/>
        <v>0</v>
      </c>
      <c r="G6513" s="229"/>
      <c r="H6513" s="87"/>
      <c r="I6513" s="285"/>
      <c r="J6513" s="87"/>
      <c r="K6513" s="87"/>
      <c r="L6513" s="87"/>
      <c r="M6513" s="87"/>
    </row>
    <row r="6514" spans="1:13" hidden="1">
      <c r="A6514" s="281" t="str">
        <f t="shared" si="1040"/>
        <v>-</v>
      </c>
      <c r="B6514" s="282"/>
      <c r="C6514" s="282"/>
      <c r="D6514" s="283"/>
      <c r="E6514" s="284">
        <f t="shared" si="1041"/>
        <v>0</v>
      </c>
      <c r="F6514" s="207">
        <f t="shared" si="1042"/>
        <v>0</v>
      </c>
      <c r="G6514" s="229"/>
      <c r="H6514" s="87"/>
      <c r="I6514" s="285"/>
      <c r="J6514" s="87"/>
      <c r="K6514" s="87"/>
      <c r="L6514" s="87"/>
      <c r="M6514" s="87"/>
    </row>
    <row r="6515" spans="1:13" hidden="1">
      <c r="A6515" s="281" t="str">
        <f t="shared" si="1040"/>
        <v>-</v>
      </c>
      <c r="B6515" s="282"/>
      <c r="C6515" s="282"/>
      <c r="D6515" s="283"/>
      <c r="E6515" s="284">
        <f t="shared" si="1041"/>
        <v>0</v>
      </c>
      <c r="F6515" s="207">
        <f t="shared" si="1042"/>
        <v>0</v>
      </c>
      <c r="G6515" s="229"/>
      <c r="H6515" s="87"/>
      <c r="I6515" s="285"/>
      <c r="J6515" s="87"/>
      <c r="K6515" s="87"/>
      <c r="L6515" s="87"/>
      <c r="M6515" s="87"/>
    </row>
    <row r="6516" spans="1:13" hidden="1">
      <c r="A6516" s="281" t="str">
        <f t="shared" si="1040"/>
        <v>-</v>
      </c>
      <c r="B6516" s="282"/>
      <c r="C6516" s="282"/>
      <c r="D6516" s="283"/>
      <c r="E6516" s="284">
        <f t="shared" si="1041"/>
        <v>0</v>
      </c>
      <c r="F6516" s="207">
        <f t="shared" si="1042"/>
        <v>0</v>
      </c>
      <c r="G6516" s="229"/>
      <c r="H6516" s="87"/>
      <c r="I6516" s="285"/>
      <c r="J6516" s="87"/>
      <c r="K6516" s="87"/>
      <c r="L6516" s="87"/>
      <c r="M6516" s="87"/>
    </row>
    <row r="6517" spans="1:13" hidden="1">
      <c r="A6517" s="281" t="str">
        <f t="shared" si="1040"/>
        <v>-</v>
      </c>
      <c r="B6517" s="282"/>
      <c r="C6517" s="282"/>
      <c r="D6517" s="283"/>
      <c r="E6517" s="284">
        <f t="shared" si="1041"/>
        <v>0</v>
      </c>
      <c r="F6517" s="207">
        <f t="shared" si="1042"/>
        <v>0</v>
      </c>
      <c r="G6517" s="229"/>
      <c r="H6517" s="87"/>
      <c r="I6517" s="285"/>
      <c r="J6517" s="87"/>
      <c r="K6517" s="87"/>
      <c r="L6517" s="87"/>
      <c r="M6517" s="87"/>
    </row>
    <row r="6518" spans="1:13" ht="13.5" hidden="1" thickBot="1">
      <c r="A6518" s="230"/>
      <c r="B6518" s="88"/>
      <c r="C6518" s="88"/>
      <c r="D6518" s="160"/>
      <c r="E6518" s="168"/>
      <c r="F6518" s="271" t="s">
        <v>89</v>
      </c>
      <c r="G6518" s="272">
        <f>SUM(F6498:F6517)</f>
        <v>0</v>
      </c>
      <c r="H6518" s="87"/>
      <c r="I6518" s="119"/>
      <c r="J6518" s="87"/>
      <c r="K6518" s="87"/>
      <c r="L6518" s="87"/>
      <c r="M6518" s="87"/>
    </row>
    <row r="6519" spans="1:13" ht="13.5" hidden="1" thickTop="1">
      <c r="A6519" s="231" t="s">
        <v>90</v>
      </c>
      <c r="B6519" s="89"/>
      <c r="C6519" s="89"/>
      <c r="D6519" s="161"/>
      <c r="E6519" s="169"/>
      <c r="F6519" s="161"/>
      <c r="G6519" s="232"/>
      <c r="H6519" s="87"/>
      <c r="I6519" s="119"/>
      <c r="J6519" s="87"/>
      <c r="K6519" s="87"/>
      <c r="L6519" s="87"/>
      <c r="M6519" s="87"/>
    </row>
    <row r="6520" spans="1:13" hidden="1">
      <c r="A6520" s="286" t="s">
        <v>2</v>
      </c>
      <c r="B6520" s="287"/>
      <c r="C6520" s="273" t="s">
        <v>3</v>
      </c>
      <c r="D6520" s="288" t="s">
        <v>91</v>
      </c>
      <c r="E6520" s="288" t="s">
        <v>92</v>
      </c>
      <c r="F6520" s="288" t="s">
        <v>87</v>
      </c>
      <c r="G6520" s="233" t="s">
        <v>88</v>
      </c>
      <c r="H6520" s="165"/>
      <c r="I6520" s="167"/>
      <c r="J6520" s="165"/>
      <c r="K6520" s="165"/>
      <c r="L6520" s="165"/>
      <c r="M6520" s="87"/>
    </row>
    <row r="6521" spans="1:13" hidden="1">
      <c r="A6521" s="506" t="str">
        <f t="shared" ref="A6521:A6530" si="1043">IF(I6521=0,"",VLOOKUP(I6521,MATERIALES,2,FALSE))</f>
        <v/>
      </c>
      <c r="B6521" s="507"/>
      <c r="C6521" s="289" t="str">
        <f t="shared" ref="C6521:C6530" si="1044">IF(I6521=0,"",VLOOKUP(I6521,MATERIALES,4,FALSE))</f>
        <v/>
      </c>
      <c r="D6521" s="290"/>
      <c r="E6521" s="291">
        <f t="shared" ref="E6521:E6530" si="1045">IF(I6521=0,0,VLOOKUP(I6521,MATERIALES,4,FALSE))</f>
        <v>0</v>
      </c>
      <c r="F6521" s="207">
        <f>D6521*E6521</f>
        <v>0</v>
      </c>
      <c r="G6521" s="228"/>
      <c r="H6521" s="87"/>
      <c r="I6521" s="285"/>
      <c r="J6521" s="87"/>
      <c r="K6521" s="87"/>
      <c r="L6521" s="87"/>
      <c r="M6521" s="87"/>
    </row>
    <row r="6522" spans="1:13" hidden="1">
      <c r="A6522" s="506" t="str">
        <f t="shared" si="1043"/>
        <v/>
      </c>
      <c r="B6522" s="507"/>
      <c r="C6522" s="289" t="str">
        <f t="shared" si="1044"/>
        <v/>
      </c>
      <c r="D6522" s="290"/>
      <c r="E6522" s="291">
        <f t="shared" si="1045"/>
        <v>0</v>
      </c>
      <c r="F6522" s="207">
        <f t="shared" ref="F6522:F6530" si="1046">D6522*E6522</f>
        <v>0</v>
      </c>
      <c r="G6522" s="229"/>
      <c r="H6522" s="87"/>
      <c r="I6522" s="285"/>
      <c r="J6522" s="87"/>
      <c r="K6522" s="87"/>
      <c r="L6522" s="87"/>
      <c r="M6522" s="87"/>
    </row>
    <row r="6523" spans="1:13" hidden="1">
      <c r="A6523" s="506" t="str">
        <f t="shared" si="1043"/>
        <v/>
      </c>
      <c r="B6523" s="507"/>
      <c r="C6523" s="289" t="str">
        <f t="shared" si="1044"/>
        <v/>
      </c>
      <c r="D6523" s="290"/>
      <c r="E6523" s="291">
        <f t="shared" si="1045"/>
        <v>0</v>
      </c>
      <c r="F6523" s="207">
        <f t="shared" si="1046"/>
        <v>0</v>
      </c>
      <c r="G6523" s="229"/>
      <c r="H6523" s="87"/>
      <c r="I6523" s="285"/>
      <c r="J6523" s="87"/>
      <c r="K6523" s="87"/>
      <c r="L6523" s="87"/>
      <c r="M6523" s="87"/>
    </row>
    <row r="6524" spans="1:13" hidden="1">
      <c r="A6524" s="506" t="str">
        <f t="shared" si="1043"/>
        <v/>
      </c>
      <c r="B6524" s="507"/>
      <c r="C6524" s="289" t="str">
        <f t="shared" si="1044"/>
        <v/>
      </c>
      <c r="D6524" s="290"/>
      <c r="E6524" s="291">
        <f t="shared" si="1045"/>
        <v>0</v>
      </c>
      <c r="F6524" s="207">
        <f t="shared" si="1046"/>
        <v>0</v>
      </c>
      <c r="G6524" s="229"/>
      <c r="H6524" s="87"/>
      <c r="I6524" s="285"/>
      <c r="J6524" s="87"/>
      <c r="K6524" s="87"/>
      <c r="L6524" s="87"/>
      <c r="M6524" s="87"/>
    </row>
    <row r="6525" spans="1:13" hidden="1">
      <c r="A6525" s="506" t="str">
        <f t="shared" si="1043"/>
        <v/>
      </c>
      <c r="B6525" s="507"/>
      <c r="C6525" s="289" t="str">
        <f t="shared" si="1044"/>
        <v/>
      </c>
      <c r="D6525" s="290"/>
      <c r="E6525" s="291">
        <f t="shared" si="1045"/>
        <v>0</v>
      </c>
      <c r="F6525" s="207">
        <f t="shared" si="1046"/>
        <v>0</v>
      </c>
      <c r="G6525" s="229"/>
      <c r="H6525" s="87"/>
      <c r="I6525" s="285"/>
      <c r="J6525" s="87"/>
      <c r="K6525" s="87"/>
      <c r="L6525" s="87"/>
      <c r="M6525" s="87"/>
    </row>
    <row r="6526" spans="1:13" hidden="1">
      <c r="A6526" s="506" t="str">
        <f t="shared" si="1043"/>
        <v/>
      </c>
      <c r="B6526" s="507"/>
      <c r="C6526" s="289" t="str">
        <f t="shared" si="1044"/>
        <v/>
      </c>
      <c r="D6526" s="290"/>
      <c r="E6526" s="291">
        <f t="shared" si="1045"/>
        <v>0</v>
      </c>
      <c r="F6526" s="207">
        <f t="shared" si="1046"/>
        <v>0</v>
      </c>
      <c r="G6526" s="229"/>
      <c r="H6526" s="87"/>
      <c r="I6526" s="285"/>
      <c r="J6526" s="87"/>
      <c r="K6526" s="87"/>
      <c r="L6526" s="87"/>
      <c r="M6526" s="87"/>
    </row>
    <row r="6527" spans="1:13" hidden="1">
      <c r="A6527" s="506" t="str">
        <f t="shared" si="1043"/>
        <v/>
      </c>
      <c r="B6527" s="507"/>
      <c r="C6527" s="289" t="str">
        <f t="shared" si="1044"/>
        <v/>
      </c>
      <c r="D6527" s="290"/>
      <c r="E6527" s="291">
        <f t="shared" si="1045"/>
        <v>0</v>
      </c>
      <c r="F6527" s="207">
        <f t="shared" si="1046"/>
        <v>0</v>
      </c>
      <c r="G6527" s="229"/>
      <c r="H6527" s="87"/>
      <c r="I6527" s="285"/>
      <c r="J6527" s="87"/>
      <c r="K6527" s="87"/>
      <c r="L6527" s="87"/>
      <c r="M6527" s="87"/>
    </row>
    <row r="6528" spans="1:13" hidden="1">
      <c r="A6528" s="506" t="str">
        <f t="shared" si="1043"/>
        <v/>
      </c>
      <c r="B6528" s="507"/>
      <c r="C6528" s="289" t="str">
        <f t="shared" si="1044"/>
        <v/>
      </c>
      <c r="D6528" s="290"/>
      <c r="E6528" s="291">
        <f t="shared" si="1045"/>
        <v>0</v>
      </c>
      <c r="F6528" s="207">
        <f t="shared" si="1046"/>
        <v>0</v>
      </c>
      <c r="G6528" s="234"/>
      <c r="H6528" s="87"/>
      <c r="I6528" s="285"/>
      <c r="J6528" s="87"/>
      <c r="K6528" s="87"/>
      <c r="L6528" s="87"/>
      <c r="M6528" s="87"/>
    </row>
    <row r="6529" spans="1:13" hidden="1">
      <c r="A6529" s="506" t="str">
        <f t="shared" si="1043"/>
        <v/>
      </c>
      <c r="B6529" s="507"/>
      <c r="C6529" s="289" t="str">
        <f t="shared" si="1044"/>
        <v/>
      </c>
      <c r="D6529" s="290"/>
      <c r="E6529" s="291">
        <f t="shared" si="1045"/>
        <v>0</v>
      </c>
      <c r="F6529" s="207">
        <f t="shared" si="1046"/>
        <v>0</v>
      </c>
      <c r="G6529" s="229"/>
      <c r="H6529" s="87"/>
      <c r="I6529" s="285"/>
      <c r="J6529" s="87"/>
      <c r="K6529" s="87"/>
      <c r="L6529" s="87"/>
      <c r="M6529" s="87"/>
    </row>
    <row r="6530" spans="1:13" hidden="1">
      <c r="A6530" s="506" t="str">
        <f t="shared" si="1043"/>
        <v/>
      </c>
      <c r="B6530" s="507"/>
      <c r="C6530" s="289" t="str">
        <f t="shared" si="1044"/>
        <v/>
      </c>
      <c r="D6530" s="290"/>
      <c r="E6530" s="291">
        <f t="shared" si="1045"/>
        <v>0</v>
      </c>
      <c r="F6530" s="207">
        <f t="shared" si="1046"/>
        <v>0</v>
      </c>
      <c r="G6530" s="235"/>
      <c r="H6530" s="87"/>
      <c r="I6530" s="285"/>
      <c r="J6530" s="87"/>
      <c r="K6530" s="87"/>
      <c r="L6530" s="87"/>
      <c r="M6530" s="87"/>
    </row>
    <row r="6531" spans="1:13" ht="13.5" hidden="1" thickBot="1">
      <c r="A6531" s="223"/>
      <c r="B6531" s="87"/>
      <c r="C6531" s="87"/>
      <c r="D6531" s="162"/>
      <c r="E6531" s="170"/>
      <c r="F6531" s="66" t="s">
        <v>93</v>
      </c>
      <c r="G6531" s="234">
        <f>SUM(F6521:F6530)</f>
        <v>0</v>
      </c>
      <c r="H6531" s="87"/>
      <c r="I6531" s="119"/>
      <c r="J6531" s="87"/>
      <c r="K6531" s="87"/>
      <c r="L6531" s="87"/>
      <c r="M6531" s="87"/>
    </row>
    <row r="6532" spans="1:13" ht="14.25" hidden="1" thickTop="1" thickBot="1">
      <c r="A6532" s="236" t="s">
        <v>94</v>
      </c>
      <c r="B6532" s="90"/>
      <c r="C6532" s="90"/>
      <c r="D6532" s="163"/>
      <c r="E6532" s="171"/>
      <c r="F6532" s="163"/>
      <c r="G6532" s="237"/>
      <c r="H6532" s="87"/>
      <c r="I6532" s="119"/>
      <c r="J6532" s="87"/>
      <c r="K6532" s="87"/>
      <c r="L6532" s="87"/>
      <c r="M6532" s="87"/>
    </row>
    <row r="6533" spans="1:13" ht="13.5" hidden="1" thickTop="1">
      <c r="A6533" s="286" t="s">
        <v>2</v>
      </c>
      <c r="B6533" s="287"/>
      <c r="C6533" s="288" t="s">
        <v>95</v>
      </c>
      <c r="D6533" s="288" t="s">
        <v>96</v>
      </c>
      <c r="E6533" s="288" t="s">
        <v>97</v>
      </c>
      <c r="F6533" s="288" t="s">
        <v>87</v>
      </c>
      <c r="G6533" s="233" t="s">
        <v>88</v>
      </c>
      <c r="H6533" s="87"/>
      <c r="I6533" s="119"/>
      <c r="J6533" s="87"/>
      <c r="K6533" s="87"/>
      <c r="L6533" s="87"/>
      <c r="M6533" s="87"/>
    </row>
    <row r="6534" spans="1:13" hidden="1">
      <c r="A6534" s="506" t="str">
        <f>IF(I6534=0,"",VLOOKUP(I6534,EQUIPOS,2,FALSE))</f>
        <v/>
      </c>
      <c r="B6534" s="507"/>
      <c r="C6534" s="292"/>
      <c r="D6534" s="290"/>
      <c r="E6534" s="291">
        <f>IF(I6534=0,0,VLOOKUP(I6534,EQUIPOS,4,FALSE))</f>
        <v>0</v>
      </c>
      <c r="F6534" s="207">
        <f>C6534*D6534*E6534</f>
        <v>0</v>
      </c>
      <c r="G6534" s="228"/>
      <c r="H6534" s="87"/>
      <c r="I6534" s="285"/>
      <c r="J6534" s="87"/>
      <c r="K6534" s="87"/>
      <c r="L6534" s="87"/>
      <c r="M6534" s="87"/>
    </row>
    <row r="6535" spans="1:13" hidden="1">
      <c r="A6535" s="506" t="str">
        <f>IF(I6535=0,"",VLOOKUP(I6535,EQUIPOS,2,FALSE))</f>
        <v/>
      </c>
      <c r="B6535" s="507"/>
      <c r="C6535" s="292"/>
      <c r="D6535" s="290"/>
      <c r="E6535" s="291">
        <f>IF(I6535=0,0,VLOOKUP(I6535,EQUIPOS,4,FALSE))</f>
        <v>0</v>
      </c>
      <c r="F6535" s="207">
        <f>C6535*D6535*E6535</f>
        <v>0</v>
      </c>
      <c r="G6535" s="229"/>
      <c r="H6535" s="87"/>
      <c r="I6535" s="285"/>
      <c r="J6535" s="87"/>
      <c r="K6535" s="87"/>
      <c r="L6535" s="87"/>
      <c r="M6535" s="87"/>
    </row>
    <row r="6536" spans="1:13" hidden="1">
      <c r="A6536" s="506" t="str">
        <f>IF(I6536=0,"",VLOOKUP(I6536,EQUIPOS,2,FALSE))</f>
        <v/>
      </c>
      <c r="B6536" s="507"/>
      <c r="C6536" s="292"/>
      <c r="D6536" s="290"/>
      <c r="E6536" s="291">
        <f>IF(I6536=0,0,VLOOKUP(I6536,EQUIPOS,4,FALSE))</f>
        <v>0</v>
      </c>
      <c r="F6536" s="207">
        <f>C6536*D6536*E6536</f>
        <v>0</v>
      </c>
      <c r="G6536" s="229"/>
      <c r="H6536" s="87"/>
      <c r="I6536" s="285"/>
      <c r="J6536" s="87"/>
      <c r="K6536" s="87"/>
      <c r="L6536" s="87"/>
      <c r="M6536" s="87"/>
    </row>
    <row r="6537" spans="1:13" hidden="1">
      <c r="A6537" s="506" t="str">
        <f>IF(I6537=0,"",VLOOKUP(I6537,EQUIPOS,2,FALSE))</f>
        <v/>
      </c>
      <c r="B6537" s="507"/>
      <c r="C6537" s="292"/>
      <c r="D6537" s="290"/>
      <c r="E6537" s="291">
        <f>IF(I6537=0,0,VLOOKUP(I6537,EQUIPOS,4,FALSE))</f>
        <v>0</v>
      </c>
      <c r="F6537" s="207">
        <f>C6537*D6537*E6537</f>
        <v>0</v>
      </c>
      <c r="G6537" s="235"/>
      <c r="H6537" s="87"/>
      <c r="I6537" s="285"/>
      <c r="J6537" s="87"/>
      <c r="K6537" s="87"/>
      <c r="L6537" s="87"/>
      <c r="M6537" s="87"/>
    </row>
    <row r="6538" spans="1:13" ht="13.5" hidden="1" thickBot="1">
      <c r="A6538" s="230"/>
      <c r="B6538" s="88"/>
      <c r="C6538" s="88"/>
      <c r="D6538" s="160"/>
      <c r="E6538" s="172"/>
      <c r="F6538" s="271" t="s">
        <v>98</v>
      </c>
      <c r="G6538" s="238">
        <f>SUM(F6534:F6537)</f>
        <v>0</v>
      </c>
      <c r="H6538" s="87"/>
      <c r="I6538" s="119"/>
      <c r="J6538" s="87"/>
      <c r="K6538" s="87"/>
      <c r="L6538" s="87"/>
      <c r="M6538" s="87"/>
    </row>
    <row r="6539" spans="1:13" ht="13.5" hidden="1" thickTop="1">
      <c r="A6539" s="231" t="s">
        <v>99</v>
      </c>
      <c r="B6539" s="89"/>
      <c r="C6539" s="89"/>
      <c r="D6539" s="161"/>
      <c r="E6539" s="169"/>
      <c r="F6539" s="161"/>
      <c r="G6539" s="232"/>
      <c r="H6539" s="87"/>
      <c r="I6539" s="119"/>
      <c r="J6539" s="87"/>
      <c r="K6539" s="87"/>
      <c r="L6539" s="87"/>
      <c r="M6539" s="87"/>
    </row>
    <row r="6540" spans="1:13" hidden="1">
      <c r="A6540" s="286" t="s">
        <v>2</v>
      </c>
      <c r="B6540" s="273" t="s">
        <v>3</v>
      </c>
      <c r="C6540" s="273" t="s">
        <v>91</v>
      </c>
      <c r="D6540" s="288" t="s">
        <v>85</v>
      </c>
      <c r="E6540" s="288" t="s">
        <v>92</v>
      </c>
      <c r="F6540" s="288" t="s">
        <v>87</v>
      </c>
      <c r="G6540" s="233" t="s">
        <v>88</v>
      </c>
      <c r="H6540" s="165"/>
      <c r="I6540" s="167"/>
      <c r="J6540" s="87"/>
      <c r="K6540" s="87"/>
      <c r="L6540" s="87"/>
      <c r="M6540" s="87"/>
    </row>
    <row r="6541" spans="1:13" hidden="1">
      <c r="A6541" s="293" t="str">
        <f t="shared" ref="A6541:A6549" si="1047">IF(I6541=0,"",VLOOKUP(I6541,MANOOBRA,2,FALSE))</f>
        <v/>
      </c>
      <c r="B6541" s="289" t="str">
        <f t="shared" ref="B6541:B6549" si="1048">IF(I6541=0,"",VLOOKUP(I6541,MANOOBRA,3,FALSE))</f>
        <v/>
      </c>
      <c r="C6541" s="292"/>
      <c r="D6541" s="292"/>
      <c r="E6541" s="291">
        <f t="shared" ref="E6541:E6549" si="1049">IF(I6541=0,0,VLOOKUP(I6541,MANOOBRA,4,FALSE))</f>
        <v>0</v>
      </c>
      <c r="F6541" s="207">
        <f>IF(D6541=0,0,C6541*E6541/D6541)</f>
        <v>0</v>
      </c>
      <c r="G6541" s="228"/>
      <c r="H6541" s="87"/>
      <c r="I6541" s="285"/>
      <c r="J6541" s="87"/>
      <c r="K6541" s="87"/>
      <c r="L6541" s="87"/>
      <c r="M6541" s="87"/>
    </row>
    <row r="6542" spans="1:13" hidden="1">
      <c r="A6542" s="293" t="str">
        <f t="shared" si="1047"/>
        <v/>
      </c>
      <c r="B6542" s="289" t="str">
        <f t="shared" si="1048"/>
        <v/>
      </c>
      <c r="C6542" s="292"/>
      <c r="D6542" s="292"/>
      <c r="E6542" s="291">
        <f t="shared" si="1049"/>
        <v>0</v>
      </c>
      <c r="F6542" s="207">
        <f t="shared" ref="F6542:F6549" si="1050">IF(D6542=0,0,C6542*E6542/D6542)</f>
        <v>0</v>
      </c>
      <c r="G6542" s="229"/>
      <c r="H6542" s="87"/>
      <c r="I6542" s="285"/>
      <c r="J6542" s="87"/>
      <c r="K6542" s="87"/>
      <c r="L6542" s="87"/>
      <c r="M6542" s="87"/>
    </row>
    <row r="6543" spans="1:13" hidden="1">
      <c r="A6543" s="293" t="str">
        <f t="shared" si="1047"/>
        <v/>
      </c>
      <c r="B6543" s="289" t="str">
        <f t="shared" si="1048"/>
        <v/>
      </c>
      <c r="C6543" s="292"/>
      <c r="D6543" s="292"/>
      <c r="E6543" s="291">
        <f t="shared" si="1049"/>
        <v>0</v>
      </c>
      <c r="F6543" s="207">
        <f t="shared" si="1050"/>
        <v>0</v>
      </c>
      <c r="G6543" s="229"/>
      <c r="H6543" s="87"/>
      <c r="I6543" s="285"/>
      <c r="J6543" s="87"/>
      <c r="K6543" s="87"/>
      <c r="L6543" s="87"/>
      <c r="M6543" s="87"/>
    </row>
    <row r="6544" spans="1:13" hidden="1">
      <c r="A6544" s="293" t="str">
        <f t="shared" si="1047"/>
        <v/>
      </c>
      <c r="B6544" s="289" t="str">
        <f t="shared" si="1048"/>
        <v/>
      </c>
      <c r="C6544" s="292"/>
      <c r="D6544" s="292"/>
      <c r="E6544" s="291">
        <f t="shared" si="1049"/>
        <v>0</v>
      </c>
      <c r="F6544" s="207">
        <f t="shared" si="1050"/>
        <v>0</v>
      </c>
      <c r="G6544" s="229"/>
      <c r="H6544" s="87"/>
      <c r="I6544" s="285"/>
      <c r="J6544" s="87"/>
      <c r="K6544" s="87"/>
      <c r="L6544" s="87"/>
      <c r="M6544" s="87"/>
    </row>
    <row r="6545" spans="1:13" hidden="1">
      <c r="A6545" s="293" t="str">
        <f t="shared" si="1047"/>
        <v/>
      </c>
      <c r="B6545" s="289" t="str">
        <f t="shared" si="1048"/>
        <v/>
      </c>
      <c r="C6545" s="292"/>
      <c r="D6545" s="292"/>
      <c r="E6545" s="291">
        <f t="shared" si="1049"/>
        <v>0</v>
      </c>
      <c r="F6545" s="207">
        <f t="shared" si="1050"/>
        <v>0</v>
      </c>
      <c r="G6545" s="229"/>
      <c r="H6545" s="87"/>
      <c r="I6545" s="285"/>
      <c r="J6545" s="87"/>
      <c r="K6545" s="87"/>
      <c r="L6545" s="87"/>
      <c r="M6545" s="87"/>
    </row>
    <row r="6546" spans="1:13" hidden="1">
      <c r="A6546" s="293" t="str">
        <f t="shared" si="1047"/>
        <v/>
      </c>
      <c r="B6546" s="289" t="str">
        <f t="shared" si="1048"/>
        <v/>
      </c>
      <c r="C6546" s="292"/>
      <c r="D6546" s="294"/>
      <c r="E6546" s="291">
        <f t="shared" si="1049"/>
        <v>0</v>
      </c>
      <c r="F6546" s="207">
        <f t="shared" si="1050"/>
        <v>0</v>
      </c>
      <c r="G6546" s="229"/>
      <c r="H6546" s="87"/>
      <c r="I6546" s="285"/>
      <c r="J6546" s="87"/>
      <c r="K6546" s="87"/>
      <c r="L6546" s="87"/>
      <c r="M6546" s="87"/>
    </row>
    <row r="6547" spans="1:13" hidden="1">
      <c r="A6547" s="293" t="str">
        <f t="shared" si="1047"/>
        <v/>
      </c>
      <c r="B6547" s="289" t="str">
        <f t="shared" si="1048"/>
        <v/>
      </c>
      <c r="C6547" s="292"/>
      <c r="D6547" s="294"/>
      <c r="E6547" s="291">
        <f t="shared" si="1049"/>
        <v>0</v>
      </c>
      <c r="F6547" s="207">
        <f t="shared" si="1050"/>
        <v>0</v>
      </c>
      <c r="G6547" s="229"/>
      <c r="H6547" s="87"/>
      <c r="I6547" s="285"/>
      <c r="J6547" s="87"/>
      <c r="K6547" s="87"/>
      <c r="L6547" s="87"/>
      <c r="M6547" s="87"/>
    </row>
    <row r="6548" spans="1:13" hidden="1">
      <c r="A6548" s="293" t="str">
        <f t="shared" si="1047"/>
        <v/>
      </c>
      <c r="B6548" s="289" t="str">
        <f t="shared" si="1048"/>
        <v/>
      </c>
      <c r="C6548" s="292"/>
      <c r="D6548" s="294"/>
      <c r="E6548" s="291">
        <f t="shared" si="1049"/>
        <v>0</v>
      </c>
      <c r="F6548" s="207">
        <f t="shared" si="1050"/>
        <v>0</v>
      </c>
      <c r="G6548" s="229"/>
      <c r="H6548" s="87"/>
      <c r="I6548" s="285"/>
      <c r="J6548" s="87"/>
      <c r="K6548" s="87"/>
      <c r="L6548" s="87"/>
      <c r="M6548" s="87"/>
    </row>
    <row r="6549" spans="1:13" hidden="1">
      <c r="A6549" s="293" t="str">
        <f t="shared" si="1047"/>
        <v/>
      </c>
      <c r="B6549" s="289" t="str">
        <f t="shared" si="1048"/>
        <v/>
      </c>
      <c r="C6549" s="292"/>
      <c r="D6549" s="294"/>
      <c r="E6549" s="291">
        <f t="shared" si="1049"/>
        <v>0</v>
      </c>
      <c r="F6549" s="207">
        <f t="shared" si="1050"/>
        <v>0</v>
      </c>
      <c r="G6549" s="235"/>
      <c r="H6549" s="87"/>
      <c r="I6549" s="285"/>
      <c r="J6549" s="87"/>
      <c r="K6549" s="87"/>
      <c r="L6549" s="87"/>
      <c r="M6549" s="87"/>
    </row>
    <row r="6550" spans="1:13" ht="13.5" hidden="1" thickBot="1">
      <c r="A6550" s="230"/>
      <c r="B6550" s="88"/>
      <c r="C6550" s="88"/>
      <c r="D6550" s="160"/>
      <c r="E6550" s="168"/>
      <c r="F6550" s="271" t="s">
        <v>100</v>
      </c>
      <c r="G6550" s="238">
        <f>SUM(F6541:F6549)</f>
        <v>0</v>
      </c>
      <c r="H6550" s="87"/>
      <c r="I6550" s="119"/>
      <c r="J6550" s="87"/>
      <c r="K6550" s="87"/>
      <c r="L6550" s="87"/>
      <c r="M6550" s="87"/>
    </row>
    <row r="6551" spans="1:13" ht="13.5" hidden="1" thickTop="1">
      <c r="A6551" s="239" t="s">
        <v>101</v>
      </c>
      <c r="B6551" s="89"/>
      <c r="C6551" s="89"/>
      <c r="D6551" s="161"/>
      <c r="E6551" s="169"/>
      <c r="F6551" s="161"/>
      <c r="G6551" s="232"/>
      <c r="H6551" s="87"/>
      <c r="I6551" s="119"/>
      <c r="J6551" s="87"/>
      <c r="K6551" s="87"/>
      <c r="L6551" s="87"/>
      <c r="M6551" s="87"/>
    </row>
    <row r="6552" spans="1:13" hidden="1">
      <c r="A6552" s="286" t="s">
        <v>2</v>
      </c>
      <c r="B6552" s="287"/>
      <c r="C6552" s="287"/>
      <c r="D6552" s="208"/>
      <c r="E6552" s="288" t="s">
        <v>102</v>
      </c>
      <c r="F6552" s="288" t="s">
        <v>45</v>
      </c>
      <c r="G6552" s="295" t="s">
        <v>102</v>
      </c>
      <c r="H6552" s="165"/>
      <c r="I6552" s="167"/>
      <c r="J6552" s="87"/>
      <c r="K6552" s="87"/>
      <c r="L6552" s="87"/>
      <c r="M6552" s="87"/>
    </row>
    <row r="6553" spans="1:13" hidden="1">
      <c r="A6553" s="296" t="s">
        <v>103</v>
      </c>
      <c r="B6553" s="209"/>
      <c r="C6553" s="209"/>
      <c r="D6553" s="210"/>
      <c r="E6553" s="284">
        <f>SUM(G6518,G6531,G6538,G6550)</f>
        <v>0</v>
      </c>
      <c r="F6553" s="297">
        <f>A</f>
        <v>0</v>
      </c>
      <c r="G6553" s="298">
        <f>E6553*F6553</f>
        <v>0</v>
      </c>
      <c r="H6553" s="87"/>
      <c r="I6553" s="173"/>
      <c r="J6553" s="87"/>
      <c r="K6553" s="87"/>
      <c r="L6553" s="87"/>
      <c r="M6553" s="87"/>
    </row>
    <row r="6554" spans="1:13" hidden="1">
      <c r="A6554" s="296" t="s">
        <v>104</v>
      </c>
      <c r="B6554" s="209"/>
      <c r="C6554" s="209"/>
      <c r="D6554" s="210"/>
      <c r="E6554" s="284">
        <f>SUM(G6518,G6531,G6538,G6550)</f>
        <v>0</v>
      </c>
      <c r="F6554" s="297">
        <f>I</f>
        <v>0</v>
      </c>
      <c r="G6554" s="298">
        <f>E6554*F6554</f>
        <v>0</v>
      </c>
      <c r="H6554" s="87"/>
      <c r="I6554" s="173"/>
      <c r="J6554" s="87"/>
      <c r="K6554" s="87"/>
      <c r="L6554" s="87"/>
      <c r="M6554" s="87"/>
    </row>
    <row r="6555" spans="1:13" hidden="1">
      <c r="A6555" s="296" t="s">
        <v>105</v>
      </c>
      <c r="B6555" s="209"/>
      <c r="C6555" s="209"/>
      <c r="D6555" s="210"/>
      <c r="E6555" s="284">
        <f>SUM(G6518,G6531,G6538,G6550)</f>
        <v>0</v>
      </c>
      <c r="F6555" s="297">
        <f>U</f>
        <v>0</v>
      </c>
      <c r="G6555" s="298">
        <f>E6555*F6555</f>
        <v>0</v>
      </c>
      <c r="H6555" s="87"/>
      <c r="I6555" s="173"/>
      <c r="J6555" s="87"/>
      <c r="K6555" s="87"/>
      <c r="L6555" s="87"/>
      <c r="M6555" s="87"/>
    </row>
    <row r="6556" spans="1:13" ht="23.25" hidden="1" thickBot="1">
      <c r="A6556" s="230"/>
      <c r="B6556" s="88"/>
      <c r="C6556" s="88"/>
      <c r="D6556" s="160"/>
      <c r="E6556" s="168"/>
      <c r="F6556" s="67" t="s">
        <v>106</v>
      </c>
      <c r="G6556" s="238">
        <f>SUM(G6553:G6555)</f>
        <v>0</v>
      </c>
      <c r="H6556" s="87"/>
      <c r="I6556" s="119"/>
      <c r="J6556" s="299" t="s">
        <v>107</v>
      </c>
      <c r="K6556" s="299" t="s">
        <v>108</v>
      </c>
      <c r="L6556" s="299" t="s">
        <v>106</v>
      </c>
      <c r="M6556" s="299" t="s">
        <v>105</v>
      </c>
    </row>
    <row r="6557" spans="1:13" ht="14.25" hidden="1" thickTop="1" thickBot="1">
      <c r="A6557" s="240"/>
      <c r="B6557" s="58"/>
      <c r="C6557" s="58"/>
      <c r="D6557" s="174"/>
      <c r="E6557" s="68" t="s">
        <v>108</v>
      </c>
      <c r="F6557" s="69"/>
      <c r="G6557" s="241">
        <f>ROUND(SUM(G6518,G6531,G6538,G6550,G6556),0)</f>
        <v>0</v>
      </c>
      <c r="H6557" s="58"/>
      <c r="I6557" s="118"/>
      <c r="J6557" s="300" t="str">
        <f>B6494</f>
        <v>9.7</v>
      </c>
      <c r="K6557" s="301">
        <f>G6557</f>
        <v>0</v>
      </c>
      <c r="L6557" s="302">
        <f>ROUND(SUM(G6518,G6531,G6538,G6550),0)</f>
        <v>0</v>
      </c>
      <c r="M6557" s="303">
        <f>G6555</f>
        <v>0</v>
      </c>
    </row>
    <row r="6558" spans="1:13" ht="26.25" hidden="1" thickTop="1">
      <c r="A6558" s="242" t="s">
        <v>109</v>
      </c>
      <c r="B6558" s="87"/>
      <c r="C6558" s="87"/>
      <c r="D6558" s="162"/>
      <c r="E6558" s="166"/>
      <c r="F6558" s="162"/>
      <c r="G6558" s="225"/>
      <c r="H6558" s="87"/>
      <c r="I6558" s="119"/>
      <c r="J6558" s="87"/>
      <c r="K6558" s="87"/>
      <c r="L6558" s="87"/>
      <c r="M6558" s="87"/>
    </row>
    <row r="6559" spans="1:13" hidden="1">
      <c r="A6559" s="242"/>
      <c r="B6559" s="175"/>
      <c r="C6559" s="175"/>
      <c r="D6559" s="176"/>
      <c r="E6559" s="166"/>
      <c r="F6559" s="162"/>
      <c r="G6559" s="243">
        <f ca="1">TODAY()</f>
        <v>46244</v>
      </c>
      <c r="H6559" s="87"/>
      <c r="I6559" s="119"/>
      <c r="J6559" s="87"/>
      <c r="K6559" s="87"/>
      <c r="L6559" s="87"/>
      <c r="M6559" s="87"/>
    </row>
    <row r="6560" spans="1:13" ht="13.5" hidden="1" thickBot="1">
      <c r="A6560" s="244"/>
      <c r="B6560" s="245"/>
      <c r="C6560" s="245"/>
      <c r="D6560" s="246"/>
      <c r="E6560" s="247"/>
      <c r="F6560" s="246"/>
      <c r="G6560" s="248"/>
      <c r="H6560" s="87"/>
      <c r="I6560" s="119"/>
      <c r="J6560" s="87"/>
      <c r="K6560" s="87"/>
      <c r="L6560" s="87"/>
      <c r="M6560" s="87"/>
    </row>
    <row r="6561" spans="1:13" hidden="1">
      <c r="A6561" s="217"/>
      <c r="B6561" s="218"/>
      <c r="C6561" s="218"/>
      <c r="D6561" s="219"/>
      <c r="E6561" s="220"/>
      <c r="F6561" s="219"/>
      <c r="G6561" s="221" t="s">
        <v>77</v>
      </c>
      <c r="H6561" s="58"/>
      <c r="I6561" s="118"/>
      <c r="J6561" s="58"/>
      <c r="K6561" s="58"/>
      <c r="L6561" s="58"/>
      <c r="M6561" s="87"/>
    </row>
    <row r="6562" spans="1:13" hidden="1">
      <c r="A6562" s="222" t="s">
        <v>78</v>
      </c>
      <c r="B6562" s="508" t="str">
        <f>Proponente</f>
        <v>Proponente BCDA</v>
      </c>
      <c r="C6562" s="508"/>
      <c r="D6562" s="508"/>
      <c r="E6562" s="508"/>
      <c r="F6562" s="508"/>
      <c r="G6562" s="509"/>
      <c r="H6562" s="87"/>
      <c r="I6562" s="119"/>
      <c r="J6562" s="87"/>
      <c r="K6562" s="87"/>
      <c r="L6562" s="87"/>
      <c r="M6562" s="87"/>
    </row>
    <row r="6563" spans="1:13" hidden="1">
      <c r="A6563" s="222" t="s">
        <v>79</v>
      </c>
      <c r="B6563" s="87" t="str">
        <f>VLOOKUP(B6564,'4_Presupuesto de Obra'!$A$8:$D$182,2,FALSE)</f>
        <v>9.8</v>
      </c>
      <c r="C6563" s="508">
        <f>VLOOKUP(B6564,'4_Presupuesto de Obra'!$A$8:$D$182,3,FALSE)</f>
        <v>0</v>
      </c>
      <c r="D6563" s="508"/>
      <c r="E6563" s="508"/>
      <c r="F6563" s="508"/>
      <c r="G6563" s="509"/>
      <c r="H6563" s="87"/>
      <c r="I6563" s="119"/>
      <c r="J6563" s="87"/>
      <c r="K6563" s="87"/>
      <c r="L6563" s="87"/>
      <c r="M6563" s="87"/>
    </row>
    <row r="6564" spans="1:13" hidden="1">
      <c r="A6564" s="223"/>
      <c r="B6564" s="216">
        <f>+B6495+1</f>
        <v>96</v>
      </c>
      <c r="C6564" s="87"/>
      <c r="D6564" s="162"/>
      <c r="E6564" s="166"/>
      <c r="F6564" s="59" t="s">
        <v>80</v>
      </c>
      <c r="G6564" s="224">
        <f>VLOOKUP(B6564,'4_Presupuesto de Obra'!$A$8:$D$182,4,FALSE)</f>
        <v>0</v>
      </c>
      <c r="H6564" s="87"/>
      <c r="I6564" s="119"/>
      <c r="J6564" s="87"/>
      <c r="K6564" s="87"/>
      <c r="L6564" s="87"/>
      <c r="M6564" s="87"/>
    </row>
    <row r="6565" spans="1:13" ht="13.5" hidden="1" thickBot="1">
      <c r="A6565" s="222" t="s">
        <v>81</v>
      </c>
      <c r="B6565" s="87"/>
      <c r="C6565" s="87"/>
      <c r="D6565" s="162"/>
      <c r="E6565" s="166"/>
      <c r="F6565" s="162"/>
      <c r="G6565" s="225"/>
      <c r="H6565" s="87"/>
      <c r="I6565" s="167"/>
      <c r="J6565" s="87"/>
      <c r="K6565" s="87"/>
      <c r="L6565" s="87"/>
      <c r="M6565" s="87"/>
    </row>
    <row r="6566" spans="1:13" ht="13.5" hidden="1" thickTop="1">
      <c r="A6566" s="226" t="s">
        <v>2</v>
      </c>
      <c r="B6566" s="158" t="s">
        <v>83</v>
      </c>
      <c r="C6566" s="158" t="s">
        <v>84</v>
      </c>
      <c r="D6566" s="159" t="s">
        <v>85</v>
      </c>
      <c r="E6566" s="65" t="s">
        <v>86</v>
      </c>
      <c r="F6566" s="65" t="s">
        <v>87</v>
      </c>
      <c r="G6566" s="227" t="s">
        <v>88</v>
      </c>
      <c r="H6566" s="165"/>
      <c r="I6566" s="167"/>
      <c r="J6566" s="165"/>
      <c r="K6566" s="165"/>
      <c r="L6566" s="165"/>
      <c r="M6566" s="87"/>
    </row>
    <row r="6567" spans="1:13" hidden="1">
      <c r="A6567" s="281" t="str">
        <f t="shared" ref="A6567:A6586" si="1051">IF(I6567=0,"-",VLOOKUP(I6567,EQUIPOS,2,FALSE))</f>
        <v>-</v>
      </c>
      <c r="B6567" s="282"/>
      <c r="C6567" s="282"/>
      <c r="D6567" s="283"/>
      <c r="E6567" s="284">
        <f t="shared" ref="E6567:E6586" si="1052">IF(I6567=0,0,VLOOKUP(I6567,EQUIPOS,4,FALSE))</f>
        <v>0</v>
      </c>
      <c r="F6567" s="207">
        <f t="shared" ref="F6567:F6586" si="1053">IF(D6567=0,0,E6567/D6567)</f>
        <v>0</v>
      </c>
      <c r="G6567" s="228"/>
      <c r="H6567" s="87"/>
      <c r="I6567" s="285"/>
      <c r="J6567" s="87"/>
      <c r="K6567" s="87"/>
      <c r="L6567" s="87"/>
      <c r="M6567" s="87"/>
    </row>
    <row r="6568" spans="1:13" hidden="1">
      <c r="A6568" s="281" t="str">
        <f t="shared" si="1051"/>
        <v>-</v>
      </c>
      <c r="B6568" s="282"/>
      <c r="C6568" s="282"/>
      <c r="D6568" s="283"/>
      <c r="E6568" s="284">
        <f t="shared" si="1052"/>
        <v>0</v>
      </c>
      <c r="F6568" s="207">
        <f t="shared" si="1053"/>
        <v>0</v>
      </c>
      <c r="G6568" s="229"/>
      <c r="H6568" s="87"/>
      <c r="I6568" s="285"/>
      <c r="J6568" s="87"/>
      <c r="K6568" s="87"/>
      <c r="L6568" s="87"/>
      <c r="M6568" s="87"/>
    </row>
    <row r="6569" spans="1:13" hidden="1">
      <c r="A6569" s="281" t="str">
        <f t="shared" si="1051"/>
        <v>-</v>
      </c>
      <c r="B6569" s="282"/>
      <c r="C6569" s="282"/>
      <c r="D6569" s="283"/>
      <c r="E6569" s="284">
        <f t="shared" si="1052"/>
        <v>0</v>
      </c>
      <c r="F6569" s="207">
        <f t="shared" si="1053"/>
        <v>0</v>
      </c>
      <c r="G6569" s="229"/>
      <c r="H6569" s="87"/>
      <c r="I6569" s="285"/>
      <c r="J6569" s="87"/>
      <c r="K6569" s="87"/>
      <c r="L6569" s="87"/>
      <c r="M6569" s="87"/>
    </row>
    <row r="6570" spans="1:13" hidden="1">
      <c r="A6570" s="281" t="str">
        <f t="shared" si="1051"/>
        <v>-</v>
      </c>
      <c r="B6570" s="282"/>
      <c r="C6570" s="282"/>
      <c r="D6570" s="283"/>
      <c r="E6570" s="284">
        <f t="shared" si="1052"/>
        <v>0</v>
      </c>
      <c r="F6570" s="207">
        <f t="shared" si="1053"/>
        <v>0</v>
      </c>
      <c r="G6570" s="229"/>
      <c r="H6570" s="87"/>
      <c r="I6570" s="285"/>
      <c r="J6570" s="87"/>
      <c r="K6570" s="87"/>
      <c r="L6570" s="87"/>
      <c r="M6570" s="87"/>
    </row>
    <row r="6571" spans="1:13" hidden="1">
      <c r="A6571" s="281" t="str">
        <f t="shared" si="1051"/>
        <v>-</v>
      </c>
      <c r="B6571" s="282"/>
      <c r="C6571" s="282"/>
      <c r="D6571" s="283"/>
      <c r="E6571" s="284">
        <f t="shared" si="1052"/>
        <v>0</v>
      </c>
      <c r="F6571" s="207">
        <f t="shared" si="1053"/>
        <v>0</v>
      </c>
      <c r="G6571" s="229"/>
      <c r="H6571" s="87"/>
      <c r="I6571" s="285"/>
      <c r="J6571" s="87"/>
      <c r="K6571" s="87"/>
      <c r="L6571" s="87"/>
      <c r="M6571" s="87"/>
    </row>
    <row r="6572" spans="1:13" hidden="1">
      <c r="A6572" s="281" t="str">
        <f t="shared" si="1051"/>
        <v>-</v>
      </c>
      <c r="B6572" s="282"/>
      <c r="C6572" s="282"/>
      <c r="D6572" s="283"/>
      <c r="E6572" s="284">
        <f t="shared" si="1052"/>
        <v>0</v>
      </c>
      <c r="F6572" s="207">
        <f t="shared" si="1053"/>
        <v>0</v>
      </c>
      <c r="G6572" s="229"/>
      <c r="H6572" s="87"/>
      <c r="I6572" s="285"/>
      <c r="J6572" s="87"/>
      <c r="K6572" s="87"/>
      <c r="L6572" s="87"/>
      <c r="M6572" s="87"/>
    </row>
    <row r="6573" spans="1:13" hidden="1">
      <c r="A6573" s="281" t="str">
        <f t="shared" si="1051"/>
        <v>-</v>
      </c>
      <c r="B6573" s="282"/>
      <c r="C6573" s="282"/>
      <c r="D6573" s="283"/>
      <c r="E6573" s="284">
        <f t="shared" si="1052"/>
        <v>0</v>
      </c>
      <c r="F6573" s="207">
        <f t="shared" si="1053"/>
        <v>0</v>
      </c>
      <c r="G6573" s="235"/>
      <c r="H6573" s="87"/>
      <c r="I6573" s="285"/>
      <c r="J6573" s="87"/>
      <c r="K6573" s="87"/>
      <c r="L6573" s="87"/>
      <c r="M6573" s="87"/>
    </row>
    <row r="6574" spans="1:13" hidden="1">
      <c r="A6574" s="281" t="str">
        <f t="shared" si="1051"/>
        <v>-</v>
      </c>
      <c r="B6574" s="282"/>
      <c r="C6574" s="282"/>
      <c r="D6574" s="283"/>
      <c r="E6574" s="284">
        <f t="shared" si="1052"/>
        <v>0</v>
      </c>
      <c r="F6574" s="207">
        <f t="shared" si="1053"/>
        <v>0</v>
      </c>
      <c r="G6574" s="229"/>
      <c r="H6574" s="87"/>
      <c r="I6574" s="285"/>
      <c r="J6574" s="87"/>
      <c r="K6574" s="87"/>
      <c r="L6574" s="87"/>
      <c r="M6574" s="87"/>
    </row>
    <row r="6575" spans="1:13" hidden="1">
      <c r="A6575" s="281" t="str">
        <f t="shared" si="1051"/>
        <v>-</v>
      </c>
      <c r="B6575" s="282"/>
      <c r="C6575" s="282"/>
      <c r="D6575" s="283"/>
      <c r="E6575" s="284">
        <f t="shared" si="1052"/>
        <v>0</v>
      </c>
      <c r="F6575" s="207">
        <f t="shared" si="1053"/>
        <v>0</v>
      </c>
      <c r="G6575" s="229"/>
      <c r="H6575" s="87"/>
      <c r="I6575" s="285"/>
      <c r="J6575" s="87"/>
      <c r="K6575" s="87"/>
      <c r="L6575" s="87"/>
      <c r="M6575" s="87"/>
    </row>
    <row r="6576" spans="1:13" hidden="1">
      <c r="A6576" s="281" t="str">
        <f t="shared" si="1051"/>
        <v>-</v>
      </c>
      <c r="B6576" s="282"/>
      <c r="C6576" s="282"/>
      <c r="D6576" s="283"/>
      <c r="E6576" s="284">
        <f t="shared" si="1052"/>
        <v>0</v>
      </c>
      <c r="F6576" s="207">
        <f t="shared" si="1053"/>
        <v>0</v>
      </c>
      <c r="G6576" s="229"/>
      <c r="H6576" s="87"/>
      <c r="I6576" s="285"/>
      <c r="J6576" s="87"/>
      <c r="K6576" s="87"/>
      <c r="L6576" s="87"/>
      <c r="M6576" s="87"/>
    </row>
    <row r="6577" spans="1:13" hidden="1">
      <c r="A6577" s="281" t="str">
        <f t="shared" si="1051"/>
        <v>-</v>
      </c>
      <c r="B6577" s="282"/>
      <c r="C6577" s="282"/>
      <c r="D6577" s="283"/>
      <c r="E6577" s="284">
        <f t="shared" si="1052"/>
        <v>0</v>
      </c>
      <c r="F6577" s="207">
        <f t="shared" si="1053"/>
        <v>0</v>
      </c>
      <c r="G6577" s="229"/>
      <c r="H6577" s="87"/>
      <c r="I6577" s="285"/>
      <c r="J6577" s="87"/>
      <c r="K6577" s="87"/>
      <c r="L6577" s="87"/>
      <c r="M6577" s="87"/>
    </row>
    <row r="6578" spans="1:13" hidden="1">
      <c r="A6578" s="281" t="str">
        <f t="shared" si="1051"/>
        <v>-</v>
      </c>
      <c r="B6578" s="282"/>
      <c r="C6578" s="282"/>
      <c r="D6578" s="283"/>
      <c r="E6578" s="284">
        <f t="shared" si="1052"/>
        <v>0</v>
      </c>
      <c r="F6578" s="207">
        <f t="shared" si="1053"/>
        <v>0</v>
      </c>
      <c r="G6578" s="229"/>
      <c r="H6578" s="87"/>
      <c r="I6578" s="285"/>
      <c r="J6578" s="87"/>
      <c r="K6578" s="87"/>
      <c r="L6578" s="87"/>
      <c r="M6578" s="87"/>
    </row>
    <row r="6579" spans="1:13" hidden="1">
      <c r="A6579" s="281" t="str">
        <f t="shared" si="1051"/>
        <v>-</v>
      </c>
      <c r="B6579" s="282"/>
      <c r="C6579" s="282"/>
      <c r="D6579" s="283"/>
      <c r="E6579" s="284">
        <f t="shared" si="1052"/>
        <v>0</v>
      </c>
      <c r="F6579" s="207">
        <f t="shared" si="1053"/>
        <v>0</v>
      </c>
      <c r="G6579" s="229"/>
      <c r="H6579" s="87"/>
      <c r="I6579" s="285"/>
      <c r="J6579" s="87"/>
      <c r="K6579" s="87"/>
      <c r="L6579" s="87"/>
      <c r="M6579" s="87"/>
    </row>
    <row r="6580" spans="1:13" hidden="1">
      <c r="A6580" s="281" t="str">
        <f t="shared" si="1051"/>
        <v>-</v>
      </c>
      <c r="B6580" s="282"/>
      <c r="C6580" s="282"/>
      <c r="D6580" s="283"/>
      <c r="E6580" s="284">
        <f t="shared" si="1052"/>
        <v>0</v>
      </c>
      <c r="F6580" s="207">
        <f t="shared" si="1053"/>
        <v>0</v>
      </c>
      <c r="G6580" s="229"/>
      <c r="H6580" s="87"/>
      <c r="I6580" s="285"/>
      <c r="J6580" s="87"/>
      <c r="K6580" s="87"/>
      <c r="L6580" s="87"/>
      <c r="M6580" s="87"/>
    </row>
    <row r="6581" spans="1:13" hidden="1">
      <c r="A6581" s="281" t="str">
        <f t="shared" si="1051"/>
        <v>-</v>
      </c>
      <c r="B6581" s="282"/>
      <c r="C6581" s="282"/>
      <c r="D6581" s="283"/>
      <c r="E6581" s="284">
        <f t="shared" si="1052"/>
        <v>0</v>
      </c>
      <c r="F6581" s="207">
        <f t="shared" si="1053"/>
        <v>0</v>
      </c>
      <c r="G6581" s="229"/>
      <c r="H6581" s="87"/>
      <c r="I6581" s="285"/>
      <c r="J6581" s="87"/>
      <c r="K6581" s="87"/>
      <c r="L6581" s="87"/>
      <c r="M6581" s="87"/>
    </row>
    <row r="6582" spans="1:13" hidden="1">
      <c r="A6582" s="281" t="str">
        <f t="shared" si="1051"/>
        <v>-</v>
      </c>
      <c r="B6582" s="282"/>
      <c r="C6582" s="282"/>
      <c r="D6582" s="283"/>
      <c r="E6582" s="284">
        <f t="shared" si="1052"/>
        <v>0</v>
      </c>
      <c r="F6582" s="207">
        <f t="shared" si="1053"/>
        <v>0</v>
      </c>
      <c r="G6582" s="229"/>
      <c r="H6582" s="87"/>
      <c r="I6582" s="285"/>
      <c r="J6582" s="87"/>
      <c r="K6582" s="87"/>
      <c r="L6582" s="87"/>
      <c r="M6582" s="87"/>
    </row>
    <row r="6583" spans="1:13" hidden="1">
      <c r="A6583" s="281" t="str">
        <f t="shared" si="1051"/>
        <v>-</v>
      </c>
      <c r="B6583" s="282"/>
      <c r="C6583" s="282"/>
      <c r="D6583" s="283"/>
      <c r="E6583" s="284">
        <f t="shared" si="1052"/>
        <v>0</v>
      </c>
      <c r="F6583" s="207">
        <f t="shared" si="1053"/>
        <v>0</v>
      </c>
      <c r="G6583" s="229"/>
      <c r="H6583" s="87"/>
      <c r="I6583" s="285"/>
      <c r="J6583" s="87"/>
      <c r="K6583" s="87"/>
      <c r="L6583" s="87"/>
      <c r="M6583" s="87"/>
    </row>
    <row r="6584" spans="1:13" hidden="1">
      <c r="A6584" s="281" t="str">
        <f t="shared" si="1051"/>
        <v>-</v>
      </c>
      <c r="B6584" s="282"/>
      <c r="C6584" s="282"/>
      <c r="D6584" s="283"/>
      <c r="E6584" s="284">
        <f t="shared" si="1052"/>
        <v>0</v>
      </c>
      <c r="F6584" s="207">
        <f t="shared" si="1053"/>
        <v>0</v>
      </c>
      <c r="G6584" s="229"/>
      <c r="H6584" s="87"/>
      <c r="I6584" s="285"/>
      <c r="J6584" s="87"/>
      <c r="K6584" s="87"/>
      <c r="L6584" s="87"/>
      <c r="M6584" s="87"/>
    </row>
    <row r="6585" spans="1:13" hidden="1">
      <c r="A6585" s="281" t="str">
        <f t="shared" si="1051"/>
        <v>-</v>
      </c>
      <c r="B6585" s="282"/>
      <c r="C6585" s="282"/>
      <c r="D6585" s="283"/>
      <c r="E6585" s="284">
        <f t="shared" si="1052"/>
        <v>0</v>
      </c>
      <c r="F6585" s="207">
        <f t="shared" si="1053"/>
        <v>0</v>
      </c>
      <c r="G6585" s="229"/>
      <c r="H6585" s="87"/>
      <c r="I6585" s="285"/>
      <c r="J6585" s="87"/>
      <c r="K6585" s="87"/>
      <c r="L6585" s="87"/>
      <c r="M6585" s="87"/>
    </row>
    <row r="6586" spans="1:13" hidden="1">
      <c r="A6586" s="281" t="str">
        <f t="shared" si="1051"/>
        <v>-</v>
      </c>
      <c r="B6586" s="282"/>
      <c r="C6586" s="282"/>
      <c r="D6586" s="283"/>
      <c r="E6586" s="284">
        <f t="shared" si="1052"/>
        <v>0</v>
      </c>
      <c r="F6586" s="207">
        <f t="shared" si="1053"/>
        <v>0</v>
      </c>
      <c r="G6586" s="229"/>
      <c r="H6586" s="87"/>
      <c r="I6586" s="285"/>
      <c r="J6586" s="87"/>
      <c r="K6586" s="87"/>
      <c r="L6586" s="87"/>
      <c r="M6586" s="87"/>
    </row>
    <row r="6587" spans="1:13" ht="13.5" hidden="1" thickBot="1">
      <c r="A6587" s="230"/>
      <c r="B6587" s="88"/>
      <c r="C6587" s="88"/>
      <c r="D6587" s="160"/>
      <c r="E6587" s="168"/>
      <c r="F6587" s="271" t="s">
        <v>89</v>
      </c>
      <c r="G6587" s="272">
        <f>SUM(F6567:F6586)</f>
        <v>0</v>
      </c>
      <c r="H6587" s="87"/>
      <c r="I6587" s="119"/>
      <c r="J6587" s="87"/>
      <c r="K6587" s="87"/>
      <c r="L6587" s="87"/>
      <c r="M6587" s="87"/>
    </row>
    <row r="6588" spans="1:13" ht="13.5" hidden="1" thickTop="1">
      <c r="A6588" s="231" t="s">
        <v>90</v>
      </c>
      <c r="B6588" s="89"/>
      <c r="C6588" s="89"/>
      <c r="D6588" s="161"/>
      <c r="E6588" s="169"/>
      <c r="F6588" s="161"/>
      <c r="G6588" s="232"/>
      <c r="H6588" s="87"/>
      <c r="I6588" s="119"/>
      <c r="J6588" s="87"/>
      <c r="K6588" s="87"/>
      <c r="L6588" s="87"/>
      <c r="M6588" s="87"/>
    </row>
    <row r="6589" spans="1:13" hidden="1">
      <c r="A6589" s="286" t="s">
        <v>2</v>
      </c>
      <c r="B6589" s="287"/>
      <c r="C6589" s="273" t="s">
        <v>3</v>
      </c>
      <c r="D6589" s="288" t="s">
        <v>91</v>
      </c>
      <c r="E6589" s="288" t="s">
        <v>92</v>
      </c>
      <c r="F6589" s="288" t="s">
        <v>87</v>
      </c>
      <c r="G6589" s="233" t="s">
        <v>88</v>
      </c>
      <c r="H6589" s="165"/>
      <c r="I6589" s="167"/>
      <c r="J6589" s="165"/>
      <c r="K6589" s="165"/>
      <c r="L6589" s="165"/>
      <c r="M6589" s="87"/>
    </row>
    <row r="6590" spans="1:13" hidden="1">
      <c r="A6590" s="506" t="str">
        <f t="shared" ref="A6590:A6599" si="1054">IF(I6590=0,"",VLOOKUP(I6590,MATERIALES,2,FALSE))</f>
        <v/>
      </c>
      <c r="B6590" s="507"/>
      <c r="C6590" s="289" t="str">
        <f t="shared" ref="C6590:C6599" si="1055">IF(I6590=0,"",VLOOKUP(I6590,MATERIALES,4,FALSE))</f>
        <v/>
      </c>
      <c r="D6590" s="290"/>
      <c r="E6590" s="291">
        <f t="shared" ref="E6590:E6599" si="1056">IF(I6590=0,0,VLOOKUP(I6590,MATERIALES,4,FALSE))</f>
        <v>0</v>
      </c>
      <c r="F6590" s="207">
        <f>D6590*E6590</f>
        <v>0</v>
      </c>
      <c r="G6590" s="228"/>
      <c r="H6590" s="87"/>
      <c r="I6590" s="285"/>
      <c r="J6590" s="87"/>
      <c r="K6590" s="87"/>
      <c r="L6590" s="87"/>
      <c r="M6590" s="87"/>
    </row>
    <row r="6591" spans="1:13" hidden="1">
      <c r="A6591" s="506" t="str">
        <f t="shared" si="1054"/>
        <v/>
      </c>
      <c r="B6591" s="507"/>
      <c r="C6591" s="289" t="str">
        <f t="shared" si="1055"/>
        <v/>
      </c>
      <c r="D6591" s="290"/>
      <c r="E6591" s="291">
        <f t="shared" si="1056"/>
        <v>0</v>
      </c>
      <c r="F6591" s="207">
        <f t="shared" ref="F6591:F6599" si="1057">D6591*E6591</f>
        <v>0</v>
      </c>
      <c r="G6591" s="229"/>
      <c r="H6591" s="87"/>
      <c r="I6591" s="285"/>
      <c r="J6591" s="87"/>
      <c r="K6591" s="87"/>
      <c r="L6591" s="87"/>
      <c r="M6591" s="87"/>
    </row>
    <row r="6592" spans="1:13" hidden="1">
      <c r="A6592" s="506" t="str">
        <f t="shared" si="1054"/>
        <v/>
      </c>
      <c r="B6592" s="507"/>
      <c r="C6592" s="289" t="str">
        <f t="shared" si="1055"/>
        <v/>
      </c>
      <c r="D6592" s="290"/>
      <c r="E6592" s="291">
        <f t="shared" si="1056"/>
        <v>0</v>
      </c>
      <c r="F6592" s="207">
        <f t="shared" si="1057"/>
        <v>0</v>
      </c>
      <c r="G6592" s="229"/>
      <c r="H6592" s="87"/>
      <c r="I6592" s="285"/>
      <c r="J6592" s="87"/>
      <c r="K6592" s="87"/>
      <c r="L6592" s="87"/>
      <c r="M6592" s="87"/>
    </row>
    <row r="6593" spans="1:13" hidden="1">
      <c r="A6593" s="506" t="str">
        <f t="shared" si="1054"/>
        <v/>
      </c>
      <c r="B6593" s="507"/>
      <c r="C6593" s="289" t="str">
        <f t="shared" si="1055"/>
        <v/>
      </c>
      <c r="D6593" s="290"/>
      <c r="E6593" s="291">
        <f t="shared" si="1056"/>
        <v>0</v>
      </c>
      <c r="F6593" s="207">
        <f t="shared" si="1057"/>
        <v>0</v>
      </c>
      <c r="G6593" s="229"/>
      <c r="H6593" s="87"/>
      <c r="I6593" s="285"/>
      <c r="J6593" s="87"/>
      <c r="K6593" s="87"/>
      <c r="L6593" s="87"/>
      <c r="M6593" s="87"/>
    </row>
    <row r="6594" spans="1:13" hidden="1">
      <c r="A6594" s="506" t="str">
        <f t="shared" si="1054"/>
        <v/>
      </c>
      <c r="B6594" s="507"/>
      <c r="C6594" s="289" t="str">
        <f t="shared" si="1055"/>
        <v/>
      </c>
      <c r="D6594" s="290"/>
      <c r="E6594" s="291">
        <f t="shared" si="1056"/>
        <v>0</v>
      </c>
      <c r="F6594" s="207">
        <f t="shared" si="1057"/>
        <v>0</v>
      </c>
      <c r="G6594" s="229"/>
      <c r="H6594" s="87"/>
      <c r="I6594" s="285"/>
      <c r="J6594" s="87"/>
      <c r="K6594" s="87"/>
      <c r="L6594" s="87"/>
      <c r="M6594" s="87"/>
    </row>
    <row r="6595" spans="1:13" hidden="1">
      <c r="A6595" s="506" t="str">
        <f t="shared" si="1054"/>
        <v/>
      </c>
      <c r="B6595" s="507"/>
      <c r="C6595" s="289" t="str">
        <f t="shared" si="1055"/>
        <v/>
      </c>
      <c r="D6595" s="290"/>
      <c r="E6595" s="291">
        <f t="shared" si="1056"/>
        <v>0</v>
      </c>
      <c r="F6595" s="207">
        <f t="shared" si="1057"/>
        <v>0</v>
      </c>
      <c r="G6595" s="229"/>
      <c r="H6595" s="87"/>
      <c r="I6595" s="285"/>
      <c r="J6595" s="87"/>
      <c r="K6595" s="87"/>
      <c r="L6595" s="87"/>
      <c r="M6595" s="87"/>
    </row>
    <row r="6596" spans="1:13" hidden="1">
      <c r="A6596" s="506" t="str">
        <f t="shared" si="1054"/>
        <v/>
      </c>
      <c r="B6596" s="507"/>
      <c r="C6596" s="289" t="str">
        <f t="shared" si="1055"/>
        <v/>
      </c>
      <c r="D6596" s="290"/>
      <c r="E6596" s="291">
        <f t="shared" si="1056"/>
        <v>0</v>
      </c>
      <c r="F6596" s="207">
        <f t="shared" si="1057"/>
        <v>0</v>
      </c>
      <c r="G6596" s="229"/>
      <c r="H6596" s="87"/>
      <c r="I6596" s="285"/>
      <c r="J6596" s="87"/>
      <c r="K6596" s="87"/>
      <c r="L6596" s="87"/>
      <c r="M6596" s="87"/>
    </row>
    <row r="6597" spans="1:13" hidden="1">
      <c r="A6597" s="506" t="str">
        <f t="shared" si="1054"/>
        <v/>
      </c>
      <c r="B6597" s="507"/>
      <c r="C6597" s="289" t="str">
        <f t="shared" si="1055"/>
        <v/>
      </c>
      <c r="D6597" s="290"/>
      <c r="E6597" s="291">
        <f t="shared" si="1056"/>
        <v>0</v>
      </c>
      <c r="F6597" s="207">
        <f t="shared" si="1057"/>
        <v>0</v>
      </c>
      <c r="G6597" s="234"/>
      <c r="H6597" s="87"/>
      <c r="I6597" s="285"/>
      <c r="J6597" s="87"/>
      <c r="K6597" s="87"/>
      <c r="L6597" s="87"/>
      <c r="M6597" s="87"/>
    </row>
    <row r="6598" spans="1:13" hidden="1">
      <c r="A6598" s="506" t="str">
        <f t="shared" si="1054"/>
        <v/>
      </c>
      <c r="B6598" s="507"/>
      <c r="C6598" s="289" t="str">
        <f t="shared" si="1055"/>
        <v/>
      </c>
      <c r="D6598" s="290"/>
      <c r="E6598" s="291">
        <f t="shared" si="1056"/>
        <v>0</v>
      </c>
      <c r="F6598" s="207">
        <f t="shared" si="1057"/>
        <v>0</v>
      </c>
      <c r="G6598" s="229"/>
      <c r="H6598" s="87"/>
      <c r="I6598" s="285"/>
      <c r="J6598" s="87"/>
      <c r="K6598" s="87"/>
      <c r="L6598" s="87"/>
      <c r="M6598" s="87"/>
    </row>
    <row r="6599" spans="1:13" hidden="1">
      <c r="A6599" s="506" t="str">
        <f t="shared" si="1054"/>
        <v/>
      </c>
      <c r="B6599" s="507"/>
      <c r="C6599" s="289" t="str">
        <f t="shared" si="1055"/>
        <v/>
      </c>
      <c r="D6599" s="290"/>
      <c r="E6599" s="291">
        <f t="shared" si="1056"/>
        <v>0</v>
      </c>
      <c r="F6599" s="207">
        <f t="shared" si="1057"/>
        <v>0</v>
      </c>
      <c r="G6599" s="235"/>
      <c r="H6599" s="87"/>
      <c r="I6599" s="285"/>
      <c r="J6599" s="87"/>
      <c r="K6599" s="87"/>
      <c r="L6599" s="87"/>
      <c r="M6599" s="87"/>
    </row>
    <row r="6600" spans="1:13" ht="13.5" hidden="1" thickBot="1">
      <c r="A6600" s="223"/>
      <c r="B6600" s="87"/>
      <c r="C6600" s="87"/>
      <c r="D6600" s="162"/>
      <c r="E6600" s="170"/>
      <c r="F6600" s="66" t="s">
        <v>93</v>
      </c>
      <c r="G6600" s="234">
        <f>SUM(F6590:F6599)</f>
        <v>0</v>
      </c>
      <c r="H6600" s="87"/>
      <c r="I6600" s="119"/>
      <c r="J6600" s="87"/>
      <c r="K6600" s="87"/>
      <c r="L6600" s="87"/>
      <c r="M6600" s="87"/>
    </row>
    <row r="6601" spans="1:13" ht="14.25" hidden="1" thickTop="1" thickBot="1">
      <c r="A6601" s="236" t="s">
        <v>94</v>
      </c>
      <c r="B6601" s="90"/>
      <c r="C6601" s="90"/>
      <c r="D6601" s="163"/>
      <c r="E6601" s="171"/>
      <c r="F6601" s="163"/>
      <c r="G6601" s="237"/>
      <c r="H6601" s="87"/>
      <c r="I6601" s="119"/>
      <c r="J6601" s="87"/>
      <c r="K6601" s="87"/>
      <c r="L6601" s="87"/>
      <c r="M6601" s="87"/>
    </row>
    <row r="6602" spans="1:13" ht="13.5" hidden="1" thickTop="1">
      <c r="A6602" s="286" t="s">
        <v>2</v>
      </c>
      <c r="B6602" s="287"/>
      <c r="C6602" s="288" t="s">
        <v>95</v>
      </c>
      <c r="D6602" s="288" t="s">
        <v>96</v>
      </c>
      <c r="E6602" s="288" t="s">
        <v>97</v>
      </c>
      <c r="F6602" s="288" t="s">
        <v>87</v>
      </c>
      <c r="G6602" s="233" t="s">
        <v>88</v>
      </c>
      <c r="H6602" s="87"/>
      <c r="I6602" s="119"/>
      <c r="J6602" s="87"/>
      <c r="K6602" s="87"/>
      <c r="L6602" s="87"/>
      <c r="M6602" s="87"/>
    </row>
    <row r="6603" spans="1:13" hidden="1">
      <c r="A6603" s="506" t="str">
        <f>IF(I6603=0,"",VLOOKUP(I6603,EQUIPOS,2,FALSE))</f>
        <v/>
      </c>
      <c r="B6603" s="507"/>
      <c r="C6603" s="292"/>
      <c r="D6603" s="290"/>
      <c r="E6603" s="291">
        <f>IF(I6603=0,0,VLOOKUP(I6603,EQUIPOS,4,FALSE))</f>
        <v>0</v>
      </c>
      <c r="F6603" s="207">
        <f>C6603*D6603*E6603</f>
        <v>0</v>
      </c>
      <c r="G6603" s="228"/>
      <c r="H6603" s="87"/>
      <c r="I6603" s="285"/>
      <c r="J6603" s="87"/>
      <c r="K6603" s="87"/>
      <c r="L6603" s="87"/>
      <c r="M6603" s="87"/>
    </row>
    <row r="6604" spans="1:13" hidden="1">
      <c r="A6604" s="506" t="str">
        <f>IF(I6604=0,"",VLOOKUP(I6604,EQUIPOS,2,FALSE))</f>
        <v/>
      </c>
      <c r="B6604" s="507"/>
      <c r="C6604" s="292"/>
      <c r="D6604" s="290"/>
      <c r="E6604" s="291">
        <f>IF(I6604=0,0,VLOOKUP(I6604,EQUIPOS,4,FALSE))</f>
        <v>0</v>
      </c>
      <c r="F6604" s="207">
        <f>C6604*D6604*E6604</f>
        <v>0</v>
      </c>
      <c r="G6604" s="229"/>
      <c r="H6604" s="87"/>
      <c r="I6604" s="285"/>
      <c r="J6604" s="87"/>
      <c r="K6604" s="87"/>
      <c r="L6604" s="87"/>
      <c r="M6604" s="87"/>
    </row>
    <row r="6605" spans="1:13" hidden="1">
      <c r="A6605" s="506" t="str">
        <f>IF(I6605=0,"",VLOOKUP(I6605,EQUIPOS,2,FALSE))</f>
        <v/>
      </c>
      <c r="B6605" s="507"/>
      <c r="C6605" s="292"/>
      <c r="D6605" s="290"/>
      <c r="E6605" s="291">
        <f>IF(I6605=0,0,VLOOKUP(I6605,EQUIPOS,4,FALSE))</f>
        <v>0</v>
      </c>
      <c r="F6605" s="207">
        <f>C6605*D6605*E6605</f>
        <v>0</v>
      </c>
      <c r="G6605" s="229"/>
      <c r="H6605" s="87"/>
      <c r="I6605" s="285"/>
      <c r="J6605" s="87"/>
      <c r="K6605" s="87"/>
      <c r="L6605" s="87"/>
      <c r="M6605" s="87"/>
    </row>
    <row r="6606" spans="1:13" hidden="1">
      <c r="A6606" s="506" t="str">
        <f>IF(I6606=0,"",VLOOKUP(I6606,EQUIPOS,2,FALSE))</f>
        <v/>
      </c>
      <c r="B6606" s="507"/>
      <c r="C6606" s="292"/>
      <c r="D6606" s="290"/>
      <c r="E6606" s="291">
        <f>IF(I6606=0,0,VLOOKUP(I6606,EQUIPOS,4,FALSE))</f>
        <v>0</v>
      </c>
      <c r="F6606" s="207">
        <f>C6606*D6606*E6606</f>
        <v>0</v>
      </c>
      <c r="G6606" s="235"/>
      <c r="H6606" s="87"/>
      <c r="I6606" s="285"/>
      <c r="J6606" s="87"/>
      <c r="K6606" s="87"/>
      <c r="L6606" s="87"/>
      <c r="M6606" s="87"/>
    </row>
    <row r="6607" spans="1:13" ht="13.5" hidden="1" thickBot="1">
      <c r="A6607" s="230"/>
      <c r="B6607" s="88"/>
      <c r="C6607" s="88"/>
      <c r="D6607" s="160"/>
      <c r="E6607" s="172"/>
      <c r="F6607" s="271" t="s">
        <v>98</v>
      </c>
      <c r="G6607" s="238">
        <f>SUM(F6603:F6606)</f>
        <v>0</v>
      </c>
      <c r="H6607" s="87"/>
      <c r="I6607" s="119"/>
      <c r="J6607" s="87"/>
      <c r="K6607" s="87"/>
      <c r="L6607" s="87"/>
      <c r="M6607" s="87"/>
    </row>
    <row r="6608" spans="1:13" ht="13.5" hidden="1" thickTop="1">
      <c r="A6608" s="231" t="s">
        <v>99</v>
      </c>
      <c r="B6608" s="89"/>
      <c r="C6608" s="89"/>
      <c r="D6608" s="161"/>
      <c r="E6608" s="169"/>
      <c r="F6608" s="161"/>
      <c r="G6608" s="232"/>
      <c r="H6608" s="87"/>
      <c r="I6608" s="119"/>
      <c r="J6608" s="87"/>
      <c r="K6608" s="87"/>
      <c r="L6608" s="87"/>
      <c r="M6608" s="87"/>
    </row>
    <row r="6609" spans="1:13" hidden="1">
      <c r="A6609" s="286" t="s">
        <v>2</v>
      </c>
      <c r="B6609" s="273" t="s">
        <v>3</v>
      </c>
      <c r="C6609" s="273" t="s">
        <v>91</v>
      </c>
      <c r="D6609" s="288" t="s">
        <v>85</v>
      </c>
      <c r="E6609" s="288" t="s">
        <v>92</v>
      </c>
      <c r="F6609" s="288" t="s">
        <v>87</v>
      </c>
      <c r="G6609" s="233" t="s">
        <v>88</v>
      </c>
      <c r="H6609" s="165"/>
      <c r="I6609" s="167"/>
      <c r="J6609" s="87"/>
      <c r="K6609" s="87"/>
      <c r="L6609" s="87"/>
      <c r="M6609" s="87"/>
    </row>
    <row r="6610" spans="1:13" hidden="1">
      <c r="A6610" s="293" t="str">
        <f t="shared" ref="A6610:A6618" si="1058">IF(I6610=0,"",VLOOKUP(I6610,MANOOBRA,2,FALSE))</f>
        <v/>
      </c>
      <c r="B6610" s="289" t="str">
        <f t="shared" ref="B6610:B6618" si="1059">IF(I6610=0,"",VLOOKUP(I6610,MANOOBRA,3,FALSE))</f>
        <v/>
      </c>
      <c r="C6610" s="292"/>
      <c r="D6610" s="292"/>
      <c r="E6610" s="291">
        <f t="shared" ref="E6610:E6618" si="1060">IF(I6610=0,0,VLOOKUP(I6610,MANOOBRA,4,FALSE))</f>
        <v>0</v>
      </c>
      <c r="F6610" s="207">
        <f>IF(D6610=0,0,C6610*E6610/D6610)</f>
        <v>0</v>
      </c>
      <c r="G6610" s="228"/>
      <c r="H6610" s="87"/>
      <c r="I6610" s="285"/>
      <c r="J6610" s="87"/>
      <c r="K6610" s="87"/>
      <c r="L6610" s="87"/>
      <c r="M6610" s="87"/>
    </row>
    <row r="6611" spans="1:13" hidden="1">
      <c r="A6611" s="293" t="str">
        <f t="shared" si="1058"/>
        <v/>
      </c>
      <c r="B6611" s="289" t="str">
        <f t="shared" si="1059"/>
        <v/>
      </c>
      <c r="C6611" s="292"/>
      <c r="D6611" s="292"/>
      <c r="E6611" s="291">
        <f t="shared" si="1060"/>
        <v>0</v>
      </c>
      <c r="F6611" s="207">
        <f t="shared" ref="F6611:F6618" si="1061">IF(D6611=0,0,C6611*E6611/D6611)</f>
        <v>0</v>
      </c>
      <c r="G6611" s="229"/>
      <c r="H6611" s="87"/>
      <c r="I6611" s="285"/>
      <c r="J6611" s="87"/>
      <c r="K6611" s="87"/>
      <c r="L6611" s="87"/>
      <c r="M6611" s="87"/>
    </row>
    <row r="6612" spans="1:13" hidden="1">
      <c r="A6612" s="293" t="str">
        <f t="shared" si="1058"/>
        <v/>
      </c>
      <c r="B6612" s="289" t="str">
        <f t="shared" si="1059"/>
        <v/>
      </c>
      <c r="C6612" s="292"/>
      <c r="D6612" s="292"/>
      <c r="E6612" s="291">
        <f t="shared" si="1060"/>
        <v>0</v>
      </c>
      <c r="F6612" s="207">
        <f t="shared" si="1061"/>
        <v>0</v>
      </c>
      <c r="G6612" s="229"/>
      <c r="H6612" s="87"/>
      <c r="I6612" s="285"/>
      <c r="J6612" s="87"/>
      <c r="K6612" s="87"/>
      <c r="L6612" s="87"/>
      <c r="M6612" s="87"/>
    </row>
    <row r="6613" spans="1:13" hidden="1">
      <c r="A6613" s="293" t="str">
        <f t="shared" si="1058"/>
        <v/>
      </c>
      <c r="B6613" s="289" t="str">
        <f t="shared" si="1059"/>
        <v/>
      </c>
      <c r="C6613" s="292"/>
      <c r="D6613" s="292"/>
      <c r="E6613" s="291">
        <f t="shared" si="1060"/>
        <v>0</v>
      </c>
      <c r="F6613" s="207">
        <f t="shared" si="1061"/>
        <v>0</v>
      </c>
      <c r="G6613" s="229"/>
      <c r="H6613" s="87"/>
      <c r="I6613" s="285"/>
      <c r="J6613" s="87"/>
      <c r="K6613" s="87"/>
      <c r="L6613" s="87"/>
      <c r="M6613" s="87"/>
    </row>
    <row r="6614" spans="1:13" hidden="1">
      <c r="A6614" s="293" t="str">
        <f t="shared" si="1058"/>
        <v/>
      </c>
      <c r="B6614" s="289" t="str">
        <f t="shared" si="1059"/>
        <v/>
      </c>
      <c r="C6614" s="292"/>
      <c r="D6614" s="292"/>
      <c r="E6614" s="291">
        <f t="shared" si="1060"/>
        <v>0</v>
      </c>
      <c r="F6614" s="207">
        <f t="shared" si="1061"/>
        <v>0</v>
      </c>
      <c r="G6614" s="229"/>
      <c r="H6614" s="87"/>
      <c r="I6614" s="285"/>
      <c r="J6614" s="87"/>
      <c r="K6614" s="87"/>
      <c r="L6614" s="87"/>
      <c r="M6614" s="87"/>
    </row>
    <row r="6615" spans="1:13" hidden="1">
      <c r="A6615" s="293" t="str">
        <f t="shared" si="1058"/>
        <v/>
      </c>
      <c r="B6615" s="289" t="str">
        <f t="shared" si="1059"/>
        <v/>
      </c>
      <c r="C6615" s="292"/>
      <c r="D6615" s="294"/>
      <c r="E6615" s="291">
        <f t="shared" si="1060"/>
        <v>0</v>
      </c>
      <c r="F6615" s="207">
        <f t="shared" si="1061"/>
        <v>0</v>
      </c>
      <c r="G6615" s="229"/>
      <c r="H6615" s="87"/>
      <c r="I6615" s="285"/>
      <c r="J6615" s="87"/>
      <c r="K6615" s="87"/>
      <c r="L6615" s="87"/>
      <c r="M6615" s="87"/>
    </row>
    <row r="6616" spans="1:13" hidden="1">
      <c r="A6616" s="293" t="str">
        <f t="shared" si="1058"/>
        <v/>
      </c>
      <c r="B6616" s="289" t="str">
        <f t="shared" si="1059"/>
        <v/>
      </c>
      <c r="C6616" s="292"/>
      <c r="D6616" s="294"/>
      <c r="E6616" s="291">
        <f t="shared" si="1060"/>
        <v>0</v>
      </c>
      <c r="F6616" s="207">
        <f t="shared" si="1061"/>
        <v>0</v>
      </c>
      <c r="G6616" s="229"/>
      <c r="H6616" s="87"/>
      <c r="I6616" s="285"/>
      <c r="J6616" s="87"/>
      <c r="K6616" s="87"/>
      <c r="L6616" s="87"/>
      <c r="M6616" s="87"/>
    </row>
    <row r="6617" spans="1:13" hidden="1">
      <c r="A6617" s="293" t="str">
        <f t="shared" si="1058"/>
        <v/>
      </c>
      <c r="B6617" s="289" t="str">
        <f t="shared" si="1059"/>
        <v/>
      </c>
      <c r="C6617" s="292"/>
      <c r="D6617" s="294"/>
      <c r="E6617" s="291">
        <f t="shared" si="1060"/>
        <v>0</v>
      </c>
      <c r="F6617" s="207">
        <f t="shared" si="1061"/>
        <v>0</v>
      </c>
      <c r="G6617" s="229"/>
      <c r="H6617" s="87"/>
      <c r="I6617" s="285"/>
      <c r="J6617" s="87"/>
      <c r="K6617" s="87"/>
      <c r="L6617" s="87"/>
      <c r="M6617" s="87"/>
    </row>
    <row r="6618" spans="1:13" hidden="1">
      <c r="A6618" s="293" t="str">
        <f t="shared" si="1058"/>
        <v/>
      </c>
      <c r="B6618" s="289" t="str">
        <f t="shared" si="1059"/>
        <v/>
      </c>
      <c r="C6618" s="292"/>
      <c r="D6618" s="294"/>
      <c r="E6618" s="291">
        <f t="shared" si="1060"/>
        <v>0</v>
      </c>
      <c r="F6618" s="207">
        <f t="shared" si="1061"/>
        <v>0</v>
      </c>
      <c r="G6618" s="235"/>
      <c r="H6618" s="87"/>
      <c r="I6618" s="285"/>
      <c r="J6618" s="87"/>
      <c r="K6618" s="87"/>
      <c r="L6618" s="87"/>
      <c r="M6618" s="87"/>
    </row>
    <row r="6619" spans="1:13" ht="13.5" hidden="1" thickBot="1">
      <c r="A6619" s="230"/>
      <c r="B6619" s="88"/>
      <c r="C6619" s="88"/>
      <c r="D6619" s="160"/>
      <c r="E6619" s="168"/>
      <c r="F6619" s="271" t="s">
        <v>100</v>
      </c>
      <c r="G6619" s="238">
        <f>SUM(F6610:F6618)</f>
        <v>0</v>
      </c>
      <c r="H6619" s="87"/>
      <c r="I6619" s="119"/>
      <c r="J6619" s="87"/>
      <c r="K6619" s="87"/>
      <c r="L6619" s="87"/>
      <c r="M6619" s="87"/>
    </row>
    <row r="6620" spans="1:13" ht="13.5" hidden="1" thickTop="1">
      <c r="A6620" s="239" t="s">
        <v>101</v>
      </c>
      <c r="B6620" s="89"/>
      <c r="C6620" s="89"/>
      <c r="D6620" s="161"/>
      <c r="E6620" s="169"/>
      <c r="F6620" s="161"/>
      <c r="G6620" s="232"/>
      <c r="H6620" s="87"/>
      <c r="I6620" s="119"/>
      <c r="J6620" s="87"/>
      <c r="K6620" s="87"/>
      <c r="L6620" s="87"/>
      <c r="M6620" s="87"/>
    </row>
    <row r="6621" spans="1:13" hidden="1">
      <c r="A6621" s="286" t="s">
        <v>2</v>
      </c>
      <c r="B6621" s="287"/>
      <c r="C6621" s="287"/>
      <c r="D6621" s="208"/>
      <c r="E6621" s="288" t="s">
        <v>102</v>
      </c>
      <c r="F6621" s="288" t="s">
        <v>45</v>
      </c>
      <c r="G6621" s="295" t="s">
        <v>102</v>
      </c>
      <c r="H6621" s="165"/>
      <c r="I6621" s="167"/>
      <c r="J6621" s="87"/>
      <c r="K6621" s="87"/>
      <c r="L6621" s="87"/>
      <c r="M6621" s="87"/>
    </row>
    <row r="6622" spans="1:13" hidden="1">
      <c r="A6622" s="296" t="s">
        <v>103</v>
      </c>
      <c r="B6622" s="209"/>
      <c r="C6622" s="209"/>
      <c r="D6622" s="210"/>
      <c r="E6622" s="284">
        <f>SUM(G6587,G6600,G6607,G6619)</f>
        <v>0</v>
      </c>
      <c r="F6622" s="297">
        <f>A</f>
        <v>0</v>
      </c>
      <c r="G6622" s="298">
        <f>E6622*F6622</f>
        <v>0</v>
      </c>
      <c r="H6622" s="87"/>
      <c r="I6622" s="173"/>
      <c r="J6622" s="87"/>
      <c r="K6622" s="87"/>
      <c r="L6622" s="87"/>
      <c r="M6622" s="87"/>
    </row>
    <row r="6623" spans="1:13" hidden="1">
      <c r="A6623" s="296" t="s">
        <v>104</v>
      </c>
      <c r="B6623" s="209"/>
      <c r="C6623" s="209"/>
      <c r="D6623" s="210"/>
      <c r="E6623" s="284">
        <f>SUM(G6587,G6600,G6607,G6619)</f>
        <v>0</v>
      </c>
      <c r="F6623" s="297">
        <f>I</f>
        <v>0</v>
      </c>
      <c r="G6623" s="298">
        <f>E6623*F6623</f>
        <v>0</v>
      </c>
      <c r="H6623" s="87"/>
      <c r="I6623" s="173"/>
      <c r="J6623" s="87"/>
      <c r="K6623" s="87"/>
      <c r="L6623" s="87"/>
      <c r="M6623" s="87"/>
    </row>
    <row r="6624" spans="1:13" hidden="1">
      <c r="A6624" s="296" t="s">
        <v>105</v>
      </c>
      <c r="B6624" s="209"/>
      <c r="C6624" s="209"/>
      <c r="D6624" s="210"/>
      <c r="E6624" s="284">
        <f>SUM(G6587,G6600,G6607,G6619)</f>
        <v>0</v>
      </c>
      <c r="F6624" s="297">
        <f>U</f>
        <v>0</v>
      </c>
      <c r="G6624" s="298">
        <f>E6624*F6624</f>
        <v>0</v>
      </c>
      <c r="H6624" s="87"/>
      <c r="I6624" s="173"/>
      <c r="J6624" s="87"/>
      <c r="K6624" s="87"/>
      <c r="L6624" s="87"/>
      <c r="M6624" s="87"/>
    </row>
    <row r="6625" spans="1:13" ht="23.25" hidden="1" thickBot="1">
      <c r="A6625" s="230"/>
      <c r="B6625" s="88"/>
      <c r="C6625" s="88"/>
      <c r="D6625" s="160"/>
      <c r="E6625" s="168"/>
      <c r="F6625" s="67" t="s">
        <v>106</v>
      </c>
      <c r="G6625" s="238">
        <f>SUM(G6622:G6624)</f>
        <v>0</v>
      </c>
      <c r="H6625" s="87"/>
      <c r="I6625" s="119"/>
      <c r="J6625" s="299" t="s">
        <v>107</v>
      </c>
      <c r="K6625" s="299" t="s">
        <v>108</v>
      </c>
      <c r="L6625" s="299" t="s">
        <v>106</v>
      </c>
      <c r="M6625" s="299" t="s">
        <v>105</v>
      </c>
    </row>
    <row r="6626" spans="1:13" ht="14.25" hidden="1" thickTop="1" thickBot="1">
      <c r="A6626" s="240"/>
      <c r="B6626" s="58"/>
      <c r="C6626" s="58"/>
      <c r="D6626" s="174"/>
      <c r="E6626" s="68" t="s">
        <v>108</v>
      </c>
      <c r="F6626" s="69"/>
      <c r="G6626" s="241">
        <f>ROUND(SUM(G6587,G6600,G6607,G6619,G6625),0)</f>
        <v>0</v>
      </c>
      <c r="H6626" s="58"/>
      <c r="I6626" s="118"/>
      <c r="J6626" s="300" t="str">
        <f>B6563</f>
        <v>9.8</v>
      </c>
      <c r="K6626" s="301">
        <f>G6626</f>
        <v>0</v>
      </c>
      <c r="L6626" s="302">
        <f>ROUND(SUM(G6587,G6600,G6607,G6619),0)</f>
        <v>0</v>
      </c>
      <c r="M6626" s="303">
        <f>G6624</f>
        <v>0</v>
      </c>
    </row>
    <row r="6627" spans="1:13" ht="26.25" hidden="1" thickTop="1">
      <c r="A6627" s="242" t="s">
        <v>109</v>
      </c>
      <c r="B6627" s="87"/>
      <c r="C6627" s="87"/>
      <c r="D6627" s="162"/>
      <c r="E6627" s="166"/>
      <c r="F6627" s="162"/>
      <c r="G6627" s="225"/>
      <c r="H6627" s="87"/>
      <c r="I6627" s="119"/>
      <c r="J6627" s="87"/>
      <c r="K6627" s="87"/>
      <c r="L6627" s="87"/>
      <c r="M6627" s="87"/>
    </row>
    <row r="6628" spans="1:13" hidden="1">
      <c r="A6628" s="242"/>
      <c r="B6628" s="175"/>
      <c r="C6628" s="175"/>
      <c r="D6628" s="176"/>
      <c r="E6628" s="166"/>
      <c r="F6628" s="162"/>
      <c r="G6628" s="243">
        <f ca="1">TODAY()</f>
        <v>46244</v>
      </c>
      <c r="H6628" s="87"/>
      <c r="I6628" s="119"/>
      <c r="J6628" s="87"/>
      <c r="K6628" s="87"/>
      <c r="L6628" s="87"/>
      <c r="M6628" s="87"/>
    </row>
    <row r="6629" spans="1:13" ht="13.5" hidden="1" thickBot="1">
      <c r="A6629" s="244"/>
      <c r="B6629" s="245"/>
      <c r="C6629" s="245"/>
      <c r="D6629" s="246"/>
      <c r="E6629" s="247"/>
      <c r="F6629" s="246"/>
      <c r="G6629" s="248"/>
      <c r="H6629" s="87"/>
      <c r="I6629" s="119"/>
      <c r="J6629" s="87"/>
      <c r="K6629" s="87"/>
      <c r="L6629" s="87"/>
      <c r="M6629" s="87"/>
    </row>
    <row r="6630" spans="1:13" hidden="1">
      <c r="A6630" s="217"/>
      <c r="B6630" s="218"/>
      <c r="C6630" s="218"/>
      <c r="D6630" s="219"/>
      <c r="E6630" s="220"/>
      <c r="F6630" s="219"/>
      <c r="G6630" s="221" t="s">
        <v>77</v>
      </c>
      <c r="H6630" s="58"/>
      <c r="I6630" s="118"/>
      <c r="J6630" s="58"/>
      <c r="K6630" s="58"/>
      <c r="L6630" s="58"/>
      <c r="M6630" s="87"/>
    </row>
    <row r="6631" spans="1:13" hidden="1">
      <c r="A6631" s="222" t="s">
        <v>78</v>
      </c>
      <c r="B6631" s="508" t="str">
        <f>Proponente</f>
        <v>Proponente BCDA</v>
      </c>
      <c r="C6631" s="508"/>
      <c r="D6631" s="508"/>
      <c r="E6631" s="508"/>
      <c r="F6631" s="508"/>
      <c r="G6631" s="509"/>
      <c r="H6631" s="87"/>
      <c r="I6631" s="119"/>
      <c r="J6631" s="87"/>
      <c r="K6631" s="87"/>
      <c r="L6631" s="87"/>
      <c r="M6631" s="87"/>
    </row>
    <row r="6632" spans="1:13" hidden="1">
      <c r="A6632" s="222" t="s">
        <v>79</v>
      </c>
      <c r="B6632" s="87" t="str">
        <f>VLOOKUP(B6633,'4_Presupuesto de Obra'!$A$8:$D$182,2,FALSE)</f>
        <v>9.9</v>
      </c>
      <c r="C6632" s="508">
        <f>VLOOKUP(B6633,'4_Presupuesto de Obra'!$A$8:$D$182,3,FALSE)</f>
        <v>0</v>
      </c>
      <c r="D6632" s="508"/>
      <c r="E6632" s="508"/>
      <c r="F6632" s="508"/>
      <c r="G6632" s="509"/>
      <c r="H6632" s="87"/>
      <c r="I6632" s="119"/>
      <c r="J6632" s="87"/>
      <c r="K6632" s="87"/>
      <c r="L6632" s="87"/>
      <c r="M6632" s="87"/>
    </row>
    <row r="6633" spans="1:13" hidden="1">
      <c r="A6633" s="223"/>
      <c r="B6633" s="216">
        <f>+B6564+1</f>
        <v>97</v>
      </c>
      <c r="C6633" s="87"/>
      <c r="D6633" s="162"/>
      <c r="E6633" s="166"/>
      <c r="F6633" s="59" t="s">
        <v>80</v>
      </c>
      <c r="G6633" s="224">
        <f>VLOOKUP(B6633,'4_Presupuesto de Obra'!$A$8:$D$182,4,FALSE)</f>
        <v>0</v>
      </c>
      <c r="H6633" s="87"/>
      <c r="I6633" s="119"/>
      <c r="J6633" s="87"/>
      <c r="K6633" s="87"/>
      <c r="L6633" s="87"/>
      <c r="M6633" s="87"/>
    </row>
    <row r="6634" spans="1:13" ht="13.5" hidden="1" thickBot="1">
      <c r="A6634" s="222" t="s">
        <v>81</v>
      </c>
      <c r="B6634" s="87"/>
      <c r="C6634" s="87"/>
      <c r="D6634" s="162"/>
      <c r="E6634" s="166"/>
      <c r="F6634" s="162"/>
      <c r="G6634" s="225"/>
      <c r="H6634" s="87"/>
      <c r="I6634" s="167"/>
      <c r="J6634" s="87"/>
      <c r="K6634" s="87"/>
      <c r="L6634" s="87"/>
      <c r="M6634" s="87"/>
    </row>
    <row r="6635" spans="1:13" ht="13.5" hidden="1" thickTop="1">
      <c r="A6635" s="226" t="s">
        <v>2</v>
      </c>
      <c r="B6635" s="158" t="s">
        <v>83</v>
      </c>
      <c r="C6635" s="158" t="s">
        <v>84</v>
      </c>
      <c r="D6635" s="159" t="s">
        <v>85</v>
      </c>
      <c r="E6635" s="65" t="s">
        <v>86</v>
      </c>
      <c r="F6635" s="65" t="s">
        <v>87</v>
      </c>
      <c r="G6635" s="227" t="s">
        <v>88</v>
      </c>
      <c r="H6635" s="165"/>
      <c r="I6635" s="167"/>
      <c r="J6635" s="165"/>
      <c r="K6635" s="165"/>
      <c r="L6635" s="165"/>
      <c r="M6635" s="87"/>
    </row>
    <row r="6636" spans="1:13" hidden="1">
      <c r="A6636" s="281" t="str">
        <f t="shared" ref="A6636:A6655" si="1062">IF(I6636=0,"-",VLOOKUP(I6636,EQUIPOS,2,FALSE))</f>
        <v>-</v>
      </c>
      <c r="B6636" s="282"/>
      <c r="C6636" s="282"/>
      <c r="D6636" s="283"/>
      <c r="E6636" s="284">
        <f t="shared" ref="E6636:E6655" si="1063">IF(I6636=0,0,VLOOKUP(I6636,EQUIPOS,4,FALSE))</f>
        <v>0</v>
      </c>
      <c r="F6636" s="207">
        <f t="shared" ref="F6636:F6655" si="1064">IF(D6636=0,0,E6636/D6636)</f>
        <v>0</v>
      </c>
      <c r="G6636" s="228"/>
      <c r="H6636" s="87"/>
      <c r="I6636" s="285"/>
      <c r="J6636" s="87"/>
      <c r="K6636" s="87"/>
      <c r="L6636" s="87"/>
      <c r="M6636" s="87"/>
    </row>
    <row r="6637" spans="1:13" hidden="1">
      <c r="A6637" s="281" t="str">
        <f t="shared" si="1062"/>
        <v>-</v>
      </c>
      <c r="B6637" s="282"/>
      <c r="C6637" s="282"/>
      <c r="D6637" s="283"/>
      <c r="E6637" s="284">
        <f t="shared" si="1063"/>
        <v>0</v>
      </c>
      <c r="F6637" s="207">
        <f t="shared" si="1064"/>
        <v>0</v>
      </c>
      <c r="G6637" s="229"/>
      <c r="H6637" s="87"/>
      <c r="I6637" s="285"/>
      <c r="J6637" s="87"/>
      <c r="K6637" s="87"/>
      <c r="L6637" s="87"/>
      <c r="M6637" s="87"/>
    </row>
    <row r="6638" spans="1:13" hidden="1">
      <c r="A6638" s="281" t="str">
        <f t="shared" si="1062"/>
        <v>-</v>
      </c>
      <c r="B6638" s="282"/>
      <c r="C6638" s="282"/>
      <c r="D6638" s="283"/>
      <c r="E6638" s="284">
        <f t="shared" si="1063"/>
        <v>0</v>
      </c>
      <c r="F6638" s="207">
        <f t="shared" si="1064"/>
        <v>0</v>
      </c>
      <c r="G6638" s="229"/>
      <c r="H6638" s="87"/>
      <c r="I6638" s="285"/>
      <c r="J6638" s="87"/>
      <c r="K6638" s="87"/>
      <c r="L6638" s="87"/>
      <c r="M6638" s="87"/>
    </row>
    <row r="6639" spans="1:13" hidden="1">
      <c r="A6639" s="281" t="str">
        <f t="shared" si="1062"/>
        <v>-</v>
      </c>
      <c r="B6639" s="282"/>
      <c r="C6639" s="282"/>
      <c r="D6639" s="283"/>
      <c r="E6639" s="284">
        <f t="shared" si="1063"/>
        <v>0</v>
      </c>
      <c r="F6639" s="207">
        <f t="shared" si="1064"/>
        <v>0</v>
      </c>
      <c r="G6639" s="229"/>
      <c r="H6639" s="87"/>
      <c r="I6639" s="285"/>
      <c r="J6639" s="87"/>
      <c r="K6639" s="87"/>
      <c r="L6639" s="87"/>
      <c r="M6639" s="87"/>
    </row>
    <row r="6640" spans="1:13" hidden="1">
      <c r="A6640" s="281" t="str">
        <f t="shared" si="1062"/>
        <v>-</v>
      </c>
      <c r="B6640" s="282"/>
      <c r="C6640" s="282"/>
      <c r="D6640" s="283"/>
      <c r="E6640" s="284">
        <f t="shared" si="1063"/>
        <v>0</v>
      </c>
      <c r="F6640" s="207">
        <f t="shared" si="1064"/>
        <v>0</v>
      </c>
      <c r="G6640" s="229"/>
      <c r="H6640" s="87"/>
      <c r="I6640" s="285"/>
      <c r="J6640" s="87"/>
      <c r="K6640" s="87"/>
      <c r="L6640" s="87"/>
      <c r="M6640" s="87"/>
    </row>
    <row r="6641" spans="1:13" hidden="1">
      <c r="A6641" s="281" t="str">
        <f t="shared" si="1062"/>
        <v>-</v>
      </c>
      <c r="B6641" s="282"/>
      <c r="C6641" s="282"/>
      <c r="D6641" s="283"/>
      <c r="E6641" s="284">
        <f t="shared" si="1063"/>
        <v>0</v>
      </c>
      <c r="F6641" s="207">
        <f t="shared" si="1064"/>
        <v>0</v>
      </c>
      <c r="G6641" s="229"/>
      <c r="H6641" s="87"/>
      <c r="I6641" s="285"/>
      <c r="J6641" s="87"/>
      <c r="K6641" s="87"/>
      <c r="L6641" s="87"/>
      <c r="M6641" s="87"/>
    </row>
    <row r="6642" spans="1:13" hidden="1">
      <c r="A6642" s="281" t="str">
        <f t="shared" si="1062"/>
        <v>-</v>
      </c>
      <c r="B6642" s="282"/>
      <c r="C6642" s="282"/>
      <c r="D6642" s="283"/>
      <c r="E6642" s="284">
        <f t="shared" si="1063"/>
        <v>0</v>
      </c>
      <c r="F6642" s="207">
        <f t="shared" si="1064"/>
        <v>0</v>
      </c>
      <c r="G6642" s="235"/>
      <c r="H6642" s="87"/>
      <c r="I6642" s="285"/>
      <c r="J6642" s="87"/>
      <c r="K6642" s="87"/>
      <c r="L6642" s="87"/>
      <c r="M6642" s="87"/>
    </row>
    <row r="6643" spans="1:13" hidden="1">
      <c r="A6643" s="281" t="str">
        <f t="shared" si="1062"/>
        <v>-</v>
      </c>
      <c r="B6643" s="282"/>
      <c r="C6643" s="282"/>
      <c r="D6643" s="283"/>
      <c r="E6643" s="284">
        <f t="shared" si="1063"/>
        <v>0</v>
      </c>
      <c r="F6643" s="207">
        <f t="shared" si="1064"/>
        <v>0</v>
      </c>
      <c r="G6643" s="229"/>
      <c r="H6643" s="87"/>
      <c r="I6643" s="285"/>
      <c r="J6643" s="87"/>
      <c r="K6643" s="87"/>
      <c r="L6643" s="87"/>
      <c r="M6643" s="87"/>
    </row>
    <row r="6644" spans="1:13" hidden="1">
      <c r="A6644" s="281" t="str">
        <f t="shared" si="1062"/>
        <v>-</v>
      </c>
      <c r="B6644" s="282"/>
      <c r="C6644" s="282"/>
      <c r="D6644" s="283"/>
      <c r="E6644" s="284">
        <f t="shared" si="1063"/>
        <v>0</v>
      </c>
      <c r="F6644" s="207">
        <f t="shared" si="1064"/>
        <v>0</v>
      </c>
      <c r="G6644" s="229"/>
      <c r="H6644" s="87"/>
      <c r="I6644" s="285"/>
      <c r="J6644" s="87"/>
      <c r="K6644" s="87"/>
      <c r="L6644" s="87"/>
      <c r="M6644" s="87"/>
    </row>
    <row r="6645" spans="1:13" hidden="1">
      <c r="A6645" s="281" t="str">
        <f t="shared" si="1062"/>
        <v>-</v>
      </c>
      <c r="B6645" s="282"/>
      <c r="C6645" s="282"/>
      <c r="D6645" s="283"/>
      <c r="E6645" s="284">
        <f t="shared" si="1063"/>
        <v>0</v>
      </c>
      <c r="F6645" s="207">
        <f t="shared" si="1064"/>
        <v>0</v>
      </c>
      <c r="G6645" s="229"/>
      <c r="H6645" s="87"/>
      <c r="I6645" s="285"/>
      <c r="J6645" s="87"/>
      <c r="K6645" s="87"/>
      <c r="L6645" s="87"/>
      <c r="M6645" s="87"/>
    </row>
    <row r="6646" spans="1:13" hidden="1">
      <c r="A6646" s="281" t="str">
        <f t="shared" si="1062"/>
        <v>-</v>
      </c>
      <c r="B6646" s="282"/>
      <c r="C6646" s="282"/>
      <c r="D6646" s="283"/>
      <c r="E6646" s="284">
        <f t="shared" si="1063"/>
        <v>0</v>
      </c>
      <c r="F6646" s="207">
        <f t="shared" si="1064"/>
        <v>0</v>
      </c>
      <c r="G6646" s="229"/>
      <c r="H6646" s="87"/>
      <c r="I6646" s="285"/>
      <c r="J6646" s="87"/>
      <c r="K6646" s="87"/>
      <c r="L6646" s="87"/>
      <c r="M6646" s="87"/>
    </row>
    <row r="6647" spans="1:13" hidden="1">
      <c r="A6647" s="281" t="str">
        <f t="shared" si="1062"/>
        <v>-</v>
      </c>
      <c r="B6647" s="282"/>
      <c r="C6647" s="282"/>
      <c r="D6647" s="283"/>
      <c r="E6647" s="284">
        <f t="shared" si="1063"/>
        <v>0</v>
      </c>
      <c r="F6647" s="207">
        <f t="shared" si="1064"/>
        <v>0</v>
      </c>
      <c r="G6647" s="229"/>
      <c r="H6647" s="87"/>
      <c r="I6647" s="285"/>
      <c r="J6647" s="87"/>
      <c r="K6647" s="87"/>
      <c r="L6647" s="87"/>
      <c r="M6647" s="87"/>
    </row>
    <row r="6648" spans="1:13" hidden="1">
      <c r="A6648" s="281" t="str">
        <f t="shared" si="1062"/>
        <v>-</v>
      </c>
      <c r="B6648" s="282"/>
      <c r="C6648" s="282"/>
      <c r="D6648" s="283"/>
      <c r="E6648" s="284">
        <f t="shared" si="1063"/>
        <v>0</v>
      </c>
      <c r="F6648" s="207">
        <f t="shared" si="1064"/>
        <v>0</v>
      </c>
      <c r="G6648" s="229"/>
      <c r="H6648" s="87"/>
      <c r="I6648" s="285"/>
      <c r="J6648" s="87"/>
      <c r="K6648" s="87"/>
      <c r="L6648" s="87"/>
      <c r="M6648" s="87"/>
    </row>
    <row r="6649" spans="1:13" hidden="1">
      <c r="A6649" s="281" t="str">
        <f t="shared" si="1062"/>
        <v>-</v>
      </c>
      <c r="B6649" s="282"/>
      <c r="C6649" s="282"/>
      <c r="D6649" s="283"/>
      <c r="E6649" s="284">
        <f t="shared" si="1063"/>
        <v>0</v>
      </c>
      <c r="F6649" s="207">
        <f t="shared" si="1064"/>
        <v>0</v>
      </c>
      <c r="G6649" s="229"/>
      <c r="H6649" s="87"/>
      <c r="I6649" s="285"/>
      <c r="J6649" s="87"/>
      <c r="K6649" s="87"/>
      <c r="L6649" s="87"/>
      <c r="M6649" s="87"/>
    </row>
    <row r="6650" spans="1:13" hidden="1">
      <c r="A6650" s="281" t="str">
        <f t="shared" si="1062"/>
        <v>-</v>
      </c>
      <c r="B6650" s="282"/>
      <c r="C6650" s="282"/>
      <c r="D6650" s="283"/>
      <c r="E6650" s="284">
        <f t="shared" si="1063"/>
        <v>0</v>
      </c>
      <c r="F6650" s="207">
        <f t="shared" si="1064"/>
        <v>0</v>
      </c>
      <c r="G6650" s="229"/>
      <c r="H6650" s="87"/>
      <c r="I6650" s="285"/>
      <c r="J6650" s="87"/>
      <c r="K6650" s="87"/>
      <c r="L6650" s="87"/>
      <c r="M6650" s="87"/>
    </row>
    <row r="6651" spans="1:13" hidden="1">
      <c r="A6651" s="281" t="str">
        <f t="shared" si="1062"/>
        <v>-</v>
      </c>
      <c r="B6651" s="282"/>
      <c r="C6651" s="282"/>
      <c r="D6651" s="283"/>
      <c r="E6651" s="284">
        <f t="shared" si="1063"/>
        <v>0</v>
      </c>
      <c r="F6651" s="207">
        <f t="shared" si="1064"/>
        <v>0</v>
      </c>
      <c r="G6651" s="229"/>
      <c r="H6651" s="87"/>
      <c r="I6651" s="285"/>
      <c r="J6651" s="87"/>
      <c r="K6651" s="87"/>
      <c r="L6651" s="87"/>
      <c r="M6651" s="87"/>
    </row>
    <row r="6652" spans="1:13" hidden="1">
      <c r="A6652" s="281" t="str">
        <f t="shared" si="1062"/>
        <v>-</v>
      </c>
      <c r="B6652" s="282"/>
      <c r="C6652" s="282"/>
      <c r="D6652" s="283"/>
      <c r="E6652" s="284">
        <f t="shared" si="1063"/>
        <v>0</v>
      </c>
      <c r="F6652" s="207">
        <f t="shared" si="1064"/>
        <v>0</v>
      </c>
      <c r="G6652" s="229"/>
      <c r="H6652" s="87"/>
      <c r="I6652" s="285"/>
      <c r="J6652" s="87"/>
      <c r="K6652" s="87"/>
      <c r="L6652" s="87"/>
      <c r="M6652" s="87"/>
    </row>
    <row r="6653" spans="1:13" hidden="1">
      <c r="A6653" s="281" t="str">
        <f t="shared" si="1062"/>
        <v>-</v>
      </c>
      <c r="B6653" s="282"/>
      <c r="C6653" s="282"/>
      <c r="D6653" s="283"/>
      <c r="E6653" s="284">
        <f t="shared" si="1063"/>
        <v>0</v>
      </c>
      <c r="F6653" s="207">
        <f t="shared" si="1064"/>
        <v>0</v>
      </c>
      <c r="G6653" s="229"/>
      <c r="H6653" s="87"/>
      <c r="I6653" s="285"/>
      <c r="J6653" s="87"/>
      <c r="K6653" s="87"/>
      <c r="L6653" s="87"/>
      <c r="M6653" s="87"/>
    </row>
    <row r="6654" spans="1:13" hidden="1">
      <c r="A6654" s="281" t="str">
        <f t="shared" si="1062"/>
        <v>-</v>
      </c>
      <c r="B6654" s="282"/>
      <c r="C6654" s="282"/>
      <c r="D6654" s="283"/>
      <c r="E6654" s="284">
        <f t="shared" si="1063"/>
        <v>0</v>
      </c>
      <c r="F6654" s="207">
        <f t="shared" si="1064"/>
        <v>0</v>
      </c>
      <c r="G6654" s="229"/>
      <c r="H6654" s="87"/>
      <c r="I6654" s="285"/>
      <c r="J6654" s="87"/>
      <c r="K6654" s="87"/>
      <c r="L6654" s="87"/>
      <c r="M6654" s="87"/>
    </row>
    <row r="6655" spans="1:13" hidden="1">
      <c r="A6655" s="281" t="str">
        <f t="shared" si="1062"/>
        <v>-</v>
      </c>
      <c r="B6655" s="282"/>
      <c r="C6655" s="282"/>
      <c r="D6655" s="283"/>
      <c r="E6655" s="284">
        <f t="shared" si="1063"/>
        <v>0</v>
      </c>
      <c r="F6655" s="207">
        <f t="shared" si="1064"/>
        <v>0</v>
      </c>
      <c r="G6655" s="229"/>
      <c r="H6655" s="87"/>
      <c r="I6655" s="285"/>
      <c r="J6655" s="87"/>
      <c r="K6655" s="87"/>
      <c r="L6655" s="87"/>
      <c r="M6655" s="87"/>
    </row>
    <row r="6656" spans="1:13" ht="13.5" hidden="1" thickBot="1">
      <c r="A6656" s="230"/>
      <c r="B6656" s="88"/>
      <c r="C6656" s="88"/>
      <c r="D6656" s="160"/>
      <c r="E6656" s="168"/>
      <c r="F6656" s="271" t="s">
        <v>89</v>
      </c>
      <c r="G6656" s="272">
        <f>SUM(F6636:F6655)</f>
        <v>0</v>
      </c>
      <c r="H6656" s="87"/>
      <c r="I6656" s="119"/>
      <c r="J6656" s="87"/>
      <c r="K6656" s="87"/>
      <c r="L6656" s="87"/>
      <c r="M6656" s="87"/>
    </row>
    <row r="6657" spans="1:13" ht="13.5" hidden="1" thickTop="1">
      <c r="A6657" s="231" t="s">
        <v>90</v>
      </c>
      <c r="B6657" s="89"/>
      <c r="C6657" s="89"/>
      <c r="D6657" s="161"/>
      <c r="E6657" s="169"/>
      <c r="F6657" s="161"/>
      <c r="G6657" s="232"/>
      <c r="H6657" s="87"/>
      <c r="I6657" s="119"/>
      <c r="J6657" s="87"/>
      <c r="K6657" s="87"/>
      <c r="L6657" s="87"/>
      <c r="M6657" s="87"/>
    </row>
    <row r="6658" spans="1:13" hidden="1">
      <c r="A6658" s="286" t="s">
        <v>2</v>
      </c>
      <c r="B6658" s="287"/>
      <c r="C6658" s="273" t="s">
        <v>3</v>
      </c>
      <c r="D6658" s="288" t="s">
        <v>91</v>
      </c>
      <c r="E6658" s="288" t="s">
        <v>92</v>
      </c>
      <c r="F6658" s="288" t="s">
        <v>87</v>
      </c>
      <c r="G6658" s="233" t="s">
        <v>88</v>
      </c>
      <c r="H6658" s="165"/>
      <c r="I6658" s="167"/>
      <c r="J6658" s="165"/>
      <c r="K6658" s="165"/>
      <c r="L6658" s="165"/>
      <c r="M6658" s="87"/>
    </row>
    <row r="6659" spans="1:13" hidden="1">
      <c r="A6659" s="506" t="str">
        <f t="shared" ref="A6659:A6668" si="1065">IF(I6659=0,"",VLOOKUP(I6659,MATERIALES,2,FALSE))</f>
        <v/>
      </c>
      <c r="B6659" s="507"/>
      <c r="C6659" s="289" t="str">
        <f t="shared" ref="C6659:C6668" si="1066">IF(I6659=0,"",VLOOKUP(I6659,MATERIALES,4,FALSE))</f>
        <v/>
      </c>
      <c r="D6659" s="290"/>
      <c r="E6659" s="291">
        <f t="shared" ref="E6659:E6668" si="1067">IF(I6659=0,0,VLOOKUP(I6659,MATERIALES,4,FALSE))</f>
        <v>0</v>
      </c>
      <c r="F6659" s="207">
        <f>D6659*E6659</f>
        <v>0</v>
      </c>
      <c r="G6659" s="228"/>
      <c r="H6659" s="87"/>
      <c r="I6659" s="285"/>
      <c r="J6659" s="87"/>
      <c r="K6659" s="87"/>
      <c r="L6659" s="87"/>
      <c r="M6659" s="87"/>
    </row>
    <row r="6660" spans="1:13" hidden="1">
      <c r="A6660" s="506" t="str">
        <f t="shared" si="1065"/>
        <v/>
      </c>
      <c r="B6660" s="507"/>
      <c r="C6660" s="289" t="str">
        <f t="shared" si="1066"/>
        <v/>
      </c>
      <c r="D6660" s="290"/>
      <c r="E6660" s="291">
        <f t="shared" si="1067"/>
        <v>0</v>
      </c>
      <c r="F6660" s="207">
        <f t="shared" ref="F6660:F6668" si="1068">D6660*E6660</f>
        <v>0</v>
      </c>
      <c r="G6660" s="229"/>
      <c r="H6660" s="87"/>
      <c r="I6660" s="285"/>
      <c r="J6660" s="87"/>
      <c r="K6660" s="87"/>
      <c r="L6660" s="87"/>
      <c r="M6660" s="87"/>
    </row>
    <row r="6661" spans="1:13" hidden="1">
      <c r="A6661" s="506" t="str">
        <f t="shared" si="1065"/>
        <v/>
      </c>
      <c r="B6661" s="507"/>
      <c r="C6661" s="289" t="str">
        <f t="shared" si="1066"/>
        <v/>
      </c>
      <c r="D6661" s="290"/>
      <c r="E6661" s="291">
        <f t="shared" si="1067"/>
        <v>0</v>
      </c>
      <c r="F6661" s="207">
        <f t="shared" si="1068"/>
        <v>0</v>
      </c>
      <c r="G6661" s="229"/>
      <c r="H6661" s="87"/>
      <c r="I6661" s="285"/>
      <c r="J6661" s="87"/>
      <c r="K6661" s="87"/>
      <c r="L6661" s="87"/>
      <c r="M6661" s="87"/>
    </row>
    <row r="6662" spans="1:13" hidden="1">
      <c r="A6662" s="506" t="str">
        <f t="shared" si="1065"/>
        <v/>
      </c>
      <c r="B6662" s="507"/>
      <c r="C6662" s="289" t="str">
        <f t="shared" si="1066"/>
        <v/>
      </c>
      <c r="D6662" s="290"/>
      <c r="E6662" s="291">
        <f t="shared" si="1067"/>
        <v>0</v>
      </c>
      <c r="F6662" s="207">
        <f t="shared" si="1068"/>
        <v>0</v>
      </c>
      <c r="G6662" s="229"/>
      <c r="H6662" s="87"/>
      <c r="I6662" s="285"/>
      <c r="J6662" s="87"/>
      <c r="K6662" s="87"/>
      <c r="L6662" s="87"/>
      <c r="M6662" s="87"/>
    </row>
    <row r="6663" spans="1:13" hidden="1">
      <c r="A6663" s="506" t="str">
        <f t="shared" si="1065"/>
        <v/>
      </c>
      <c r="B6663" s="507"/>
      <c r="C6663" s="289" t="str">
        <f t="shared" si="1066"/>
        <v/>
      </c>
      <c r="D6663" s="290"/>
      <c r="E6663" s="291">
        <f t="shared" si="1067"/>
        <v>0</v>
      </c>
      <c r="F6663" s="207">
        <f t="shared" si="1068"/>
        <v>0</v>
      </c>
      <c r="G6663" s="229"/>
      <c r="H6663" s="87"/>
      <c r="I6663" s="285"/>
      <c r="J6663" s="87"/>
      <c r="K6663" s="87"/>
      <c r="L6663" s="87"/>
      <c r="M6663" s="87"/>
    </row>
    <row r="6664" spans="1:13" hidden="1">
      <c r="A6664" s="506" t="str">
        <f t="shared" si="1065"/>
        <v/>
      </c>
      <c r="B6664" s="507"/>
      <c r="C6664" s="289" t="str">
        <f t="shared" si="1066"/>
        <v/>
      </c>
      <c r="D6664" s="290"/>
      <c r="E6664" s="291">
        <f t="shared" si="1067"/>
        <v>0</v>
      </c>
      <c r="F6664" s="207">
        <f t="shared" si="1068"/>
        <v>0</v>
      </c>
      <c r="G6664" s="229"/>
      <c r="H6664" s="87"/>
      <c r="I6664" s="285"/>
      <c r="J6664" s="87"/>
      <c r="K6664" s="87"/>
      <c r="L6664" s="87"/>
      <c r="M6664" s="87"/>
    </row>
    <row r="6665" spans="1:13" hidden="1">
      <c r="A6665" s="506" t="str">
        <f t="shared" si="1065"/>
        <v/>
      </c>
      <c r="B6665" s="507"/>
      <c r="C6665" s="289" t="str">
        <f t="shared" si="1066"/>
        <v/>
      </c>
      <c r="D6665" s="290"/>
      <c r="E6665" s="291">
        <f t="shared" si="1067"/>
        <v>0</v>
      </c>
      <c r="F6665" s="207">
        <f t="shared" si="1068"/>
        <v>0</v>
      </c>
      <c r="G6665" s="229"/>
      <c r="H6665" s="87"/>
      <c r="I6665" s="285"/>
      <c r="J6665" s="87"/>
      <c r="K6665" s="87"/>
      <c r="L6665" s="87"/>
      <c r="M6665" s="87"/>
    </row>
    <row r="6666" spans="1:13" hidden="1">
      <c r="A6666" s="506" t="str">
        <f t="shared" si="1065"/>
        <v/>
      </c>
      <c r="B6666" s="507"/>
      <c r="C6666" s="289" t="str">
        <f t="shared" si="1066"/>
        <v/>
      </c>
      <c r="D6666" s="290"/>
      <c r="E6666" s="291">
        <f t="shared" si="1067"/>
        <v>0</v>
      </c>
      <c r="F6666" s="207">
        <f t="shared" si="1068"/>
        <v>0</v>
      </c>
      <c r="G6666" s="234"/>
      <c r="H6666" s="87"/>
      <c r="I6666" s="285"/>
      <c r="J6666" s="87"/>
      <c r="K6666" s="87"/>
      <c r="L6666" s="87"/>
      <c r="M6666" s="87"/>
    </row>
    <row r="6667" spans="1:13" hidden="1">
      <c r="A6667" s="506" t="str">
        <f t="shared" si="1065"/>
        <v/>
      </c>
      <c r="B6667" s="507"/>
      <c r="C6667" s="289" t="str">
        <f t="shared" si="1066"/>
        <v/>
      </c>
      <c r="D6667" s="290"/>
      <c r="E6667" s="291">
        <f t="shared" si="1067"/>
        <v>0</v>
      </c>
      <c r="F6667" s="207">
        <f t="shared" si="1068"/>
        <v>0</v>
      </c>
      <c r="G6667" s="229"/>
      <c r="H6667" s="87"/>
      <c r="I6667" s="285"/>
      <c r="J6667" s="87"/>
      <c r="K6667" s="87"/>
      <c r="L6667" s="87"/>
      <c r="M6667" s="87"/>
    </row>
    <row r="6668" spans="1:13" hidden="1">
      <c r="A6668" s="506" t="str">
        <f t="shared" si="1065"/>
        <v/>
      </c>
      <c r="B6668" s="507"/>
      <c r="C6668" s="289" t="str">
        <f t="shared" si="1066"/>
        <v/>
      </c>
      <c r="D6668" s="290"/>
      <c r="E6668" s="291">
        <f t="shared" si="1067"/>
        <v>0</v>
      </c>
      <c r="F6668" s="207">
        <f t="shared" si="1068"/>
        <v>0</v>
      </c>
      <c r="G6668" s="235"/>
      <c r="H6668" s="87"/>
      <c r="I6668" s="285"/>
      <c r="J6668" s="87"/>
      <c r="K6668" s="87"/>
      <c r="L6668" s="87"/>
      <c r="M6668" s="87"/>
    </row>
    <row r="6669" spans="1:13" ht="13.5" hidden="1" thickBot="1">
      <c r="A6669" s="223"/>
      <c r="B6669" s="87"/>
      <c r="C6669" s="87"/>
      <c r="D6669" s="162"/>
      <c r="E6669" s="170"/>
      <c r="F6669" s="66" t="s">
        <v>93</v>
      </c>
      <c r="G6669" s="234">
        <f>SUM(F6659:F6668)</f>
        <v>0</v>
      </c>
      <c r="H6669" s="87"/>
      <c r="I6669" s="119"/>
      <c r="J6669" s="87"/>
      <c r="K6669" s="87"/>
      <c r="L6669" s="87"/>
      <c r="M6669" s="87"/>
    </row>
    <row r="6670" spans="1:13" ht="14.25" hidden="1" thickTop="1" thickBot="1">
      <c r="A6670" s="236" t="s">
        <v>94</v>
      </c>
      <c r="B6670" s="90"/>
      <c r="C6670" s="90"/>
      <c r="D6670" s="163"/>
      <c r="E6670" s="171"/>
      <c r="F6670" s="163"/>
      <c r="G6670" s="237"/>
      <c r="H6670" s="87"/>
      <c r="I6670" s="119"/>
      <c r="J6670" s="87"/>
      <c r="K6670" s="87"/>
      <c r="L6670" s="87"/>
      <c r="M6670" s="87"/>
    </row>
    <row r="6671" spans="1:13" ht="13.5" hidden="1" thickTop="1">
      <c r="A6671" s="286" t="s">
        <v>2</v>
      </c>
      <c r="B6671" s="287"/>
      <c r="C6671" s="288" t="s">
        <v>95</v>
      </c>
      <c r="D6671" s="288" t="s">
        <v>96</v>
      </c>
      <c r="E6671" s="288" t="s">
        <v>97</v>
      </c>
      <c r="F6671" s="288" t="s">
        <v>87</v>
      </c>
      <c r="G6671" s="233" t="s">
        <v>88</v>
      </c>
      <c r="H6671" s="87"/>
      <c r="I6671" s="119"/>
      <c r="J6671" s="87"/>
      <c r="K6671" s="87"/>
      <c r="L6671" s="87"/>
      <c r="M6671" s="87"/>
    </row>
    <row r="6672" spans="1:13" hidden="1">
      <c r="A6672" s="506" t="str">
        <f>IF(I6672=0,"",VLOOKUP(I6672,EQUIPOS,2,FALSE))</f>
        <v/>
      </c>
      <c r="B6672" s="507"/>
      <c r="C6672" s="292"/>
      <c r="D6672" s="290"/>
      <c r="E6672" s="291">
        <f>IF(I6672=0,0,VLOOKUP(I6672,EQUIPOS,4,FALSE))</f>
        <v>0</v>
      </c>
      <c r="F6672" s="207">
        <f>C6672*D6672*E6672</f>
        <v>0</v>
      </c>
      <c r="G6672" s="228"/>
      <c r="H6672" s="87"/>
      <c r="I6672" s="285"/>
      <c r="J6672" s="87"/>
      <c r="K6672" s="87"/>
      <c r="L6672" s="87"/>
      <c r="M6672" s="87"/>
    </row>
    <row r="6673" spans="1:13" hidden="1">
      <c r="A6673" s="506" t="str">
        <f>IF(I6673=0,"",VLOOKUP(I6673,EQUIPOS,2,FALSE))</f>
        <v/>
      </c>
      <c r="B6673" s="507"/>
      <c r="C6673" s="292"/>
      <c r="D6673" s="290"/>
      <c r="E6673" s="291">
        <f>IF(I6673=0,0,VLOOKUP(I6673,EQUIPOS,4,FALSE))</f>
        <v>0</v>
      </c>
      <c r="F6673" s="207">
        <f>C6673*D6673*E6673</f>
        <v>0</v>
      </c>
      <c r="G6673" s="229"/>
      <c r="H6673" s="87"/>
      <c r="I6673" s="285"/>
      <c r="J6673" s="87"/>
      <c r="K6673" s="87"/>
      <c r="L6673" s="87"/>
      <c r="M6673" s="87"/>
    </row>
    <row r="6674" spans="1:13" hidden="1">
      <c r="A6674" s="506" t="str">
        <f>IF(I6674=0,"",VLOOKUP(I6674,EQUIPOS,2,FALSE))</f>
        <v/>
      </c>
      <c r="B6674" s="507"/>
      <c r="C6674" s="292"/>
      <c r="D6674" s="290"/>
      <c r="E6674" s="291">
        <f>IF(I6674=0,0,VLOOKUP(I6674,EQUIPOS,4,FALSE))</f>
        <v>0</v>
      </c>
      <c r="F6674" s="207">
        <f>C6674*D6674*E6674</f>
        <v>0</v>
      </c>
      <c r="G6674" s="229"/>
      <c r="H6674" s="87"/>
      <c r="I6674" s="285"/>
      <c r="J6674" s="87"/>
      <c r="K6674" s="87"/>
      <c r="L6674" s="87"/>
      <c r="M6674" s="87"/>
    </row>
    <row r="6675" spans="1:13" hidden="1">
      <c r="A6675" s="506" t="str">
        <f>IF(I6675=0,"",VLOOKUP(I6675,EQUIPOS,2,FALSE))</f>
        <v/>
      </c>
      <c r="B6675" s="507"/>
      <c r="C6675" s="292"/>
      <c r="D6675" s="290"/>
      <c r="E6675" s="291">
        <f>IF(I6675=0,0,VLOOKUP(I6675,EQUIPOS,4,FALSE))</f>
        <v>0</v>
      </c>
      <c r="F6675" s="207">
        <f>C6675*D6675*E6675</f>
        <v>0</v>
      </c>
      <c r="G6675" s="235"/>
      <c r="H6675" s="87"/>
      <c r="I6675" s="285"/>
      <c r="J6675" s="87"/>
      <c r="K6675" s="87"/>
      <c r="L6675" s="87"/>
      <c r="M6675" s="87"/>
    </row>
    <row r="6676" spans="1:13" ht="13.5" hidden="1" thickBot="1">
      <c r="A6676" s="230"/>
      <c r="B6676" s="88"/>
      <c r="C6676" s="88"/>
      <c r="D6676" s="160"/>
      <c r="E6676" s="172"/>
      <c r="F6676" s="271" t="s">
        <v>98</v>
      </c>
      <c r="G6676" s="238">
        <f>SUM(F6672:F6675)</f>
        <v>0</v>
      </c>
      <c r="H6676" s="87"/>
      <c r="I6676" s="119"/>
      <c r="J6676" s="87"/>
      <c r="K6676" s="87"/>
      <c r="L6676" s="87"/>
      <c r="M6676" s="87"/>
    </row>
    <row r="6677" spans="1:13" ht="13.5" hidden="1" thickTop="1">
      <c r="A6677" s="231" t="s">
        <v>99</v>
      </c>
      <c r="B6677" s="89"/>
      <c r="C6677" s="89"/>
      <c r="D6677" s="161"/>
      <c r="E6677" s="169"/>
      <c r="F6677" s="161"/>
      <c r="G6677" s="232"/>
      <c r="H6677" s="87"/>
      <c r="I6677" s="119"/>
      <c r="J6677" s="87"/>
      <c r="K6677" s="87"/>
      <c r="L6677" s="87"/>
      <c r="M6677" s="87"/>
    </row>
    <row r="6678" spans="1:13" hidden="1">
      <c r="A6678" s="286" t="s">
        <v>2</v>
      </c>
      <c r="B6678" s="273" t="s">
        <v>3</v>
      </c>
      <c r="C6678" s="273" t="s">
        <v>91</v>
      </c>
      <c r="D6678" s="288" t="s">
        <v>85</v>
      </c>
      <c r="E6678" s="288" t="s">
        <v>92</v>
      </c>
      <c r="F6678" s="288" t="s">
        <v>87</v>
      </c>
      <c r="G6678" s="233" t="s">
        <v>88</v>
      </c>
      <c r="H6678" s="165"/>
      <c r="I6678" s="167"/>
      <c r="J6678" s="87"/>
      <c r="K6678" s="87"/>
      <c r="L6678" s="87"/>
      <c r="M6678" s="87"/>
    </row>
    <row r="6679" spans="1:13" hidden="1">
      <c r="A6679" s="293" t="str">
        <f t="shared" ref="A6679:A6687" si="1069">IF(I6679=0,"",VLOOKUP(I6679,MANOOBRA,2,FALSE))</f>
        <v/>
      </c>
      <c r="B6679" s="289" t="str">
        <f t="shared" ref="B6679:B6687" si="1070">IF(I6679=0,"",VLOOKUP(I6679,MANOOBRA,3,FALSE))</f>
        <v/>
      </c>
      <c r="C6679" s="292"/>
      <c r="D6679" s="292"/>
      <c r="E6679" s="291">
        <f t="shared" ref="E6679:E6687" si="1071">IF(I6679=0,0,VLOOKUP(I6679,MANOOBRA,4,FALSE))</f>
        <v>0</v>
      </c>
      <c r="F6679" s="207">
        <f>IF(D6679=0,0,C6679*E6679/D6679)</f>
        <v>0</v>
      </c>
      <c r="G6679" s="228"/>
      <c r="H6679" s="87"/>
      <c r="I6679" s="285"/>
      <c r="J6679" s="87"/>
      <c r="K6679" s="87"/>
      <c r="L6679" s="87"/>
      <c r="M6679" s="87"/>
    </row>
    <row r="6680" spans="1:13" hidden="1">
      <c r="A6680" s="293" t="str">
        <f t="shared" si="1069"/>
        <v/>
      </c>
      <c r="B6680" s="289" t="str">
        <f t="shared" si="1070"/>
        <v/>
      </c>
      <c r="C6680" s="292"/>
      <c r="D6680" s="292"/>
      <c r="E6680" s="291">
        <f t="shared" si="1071"/>
        <v>0</v>
      </c>
      <c r="F6680" s="207">
        <f t="shared" ref="F6680:F6687" si="1072">IF(D6680=0,0,C6680*E6680/D6680)</f>
        <v>0</v>
      </c>
      <c r="G6680" s="229"/>
      <c r="H6680" s="87"/>
      <c r="I6680" s="285"/>
      <c r="J6680" s="87"/>
      <c r="K6680" s="87"/>
      <c r="L6680" s="87"/>
      <c r="M6680" s="87"/>
    </row>
    <row r="6681" spans="1:13" hidden="1">
      <c r="A6681" s="293" t="str">
        <f t="shared" si="1069"/>
        <v/>
      </c>
      <c r="B6681" s="289" t="str">
        <f t="shared" si="1070"/>
        <v/>
      </c>
      <c r="C6681" s="292"/>
      <c r="D6681" s="292"/>
      <c r="E6681" s="291">
        <f t="shared" si="1071"/>
        <v>0</v>
      </c>
      <c r="F6681" s="207">
        <f t="shared" si="1072"/>
        <v>0</v>
      </c>
      <c r="G6681" s="229"/>
      <c r="H6681" s="87"/>
      <c r="I6681" s="285"/>
      <c r="J6681" s="87"/>
      <c r="K6681" s="87"/>
      <c r="L6681" s="87"/>
      <c r="M6681" s="87"/>
    </row>
    <row r="6682" spans="1:13" hidden="1">
      <c r="A6682" s="293" t="str">
        <f t="shared" si="1069"/>
        <v/>
      </c>
      <c r="B6682" s="289" t="str">
        <f t="shared" si="1070"/>
        <v/>
      </c>
      <c r="C6682" s="292"/>
      <c r="D6682" s="292"/>
      <c r="E6682" s="291">
        <f t="shared" si="1071"/>
        <v>0</v>
      </c>
      <c r="F6682" s="207">
        <f t="shared" si="1072"/>
        <v>0</v>
      </c>
      <c r="G6682" s="229"/>
      <c r="H6682" s="87"/>
      <c r="I6682" s="285"/>
      <c r="J6682" s="87"/>
      <c r="K6682" s="87"/>
      <c r="L6682" s="87"/>
      <c r="M6682" s="87"/>
    </row>
    <row r="6683" spans="1:13" hidden="1">
      <c r="A6683" s="293" t="str">
        <f t="shared" si="1069"/>
        <v/>
      </c>
      <c r="B6683" s="289" t="str">
        <f t="shared" si="1070"/>
        <v/>
      </c>
      <c r="C6683" s="292"/>
      <c r="D6683" s="292"/>
      <c r="E6683" s="291">
        <f t="shared" si="1071"/>
        <v>0</v>
      </c>
      <c r="F6683" s="207">
        <f t="shared" si="1072"/>
        <v>0</v>
      </c>
      <c r="G6683" s="229"/>
      <c r="H6683" s="87"/>
      <c r="I6683" s="285"/>
      <c r="J6683" s="87"/>
      <c r="K6683" s="87"/>
      <c r="L6683" s="87"/>
      <c r="M6683" s="87"/>
    </row>
    <row r="6684" spans="1:13" hidden="1">
      <c r="A6684" s="293" t="str">
        <f t="shared" si="1069"/>
        <v/>
      </c>
      <c r="B6684" s="289" t="str">
        <f t="shared" si="1070"/>
        <v/>
      </c>
      <c r="C6684" s="292"/>
      <c r="D6684" s="294"/>
      <c r="E6684" s="291">
        <f t="shared" si="1071"/>
        <v>0</v>
      </c>
      <c r="F6684" s="207">
        <f t="shared" si="1072"/>
        <v>0</v>
      </c>
      <c r="G6684" s="229"/>
      <c r="H6684" s="87"/>
      <c r="I6684" s="285"/>
      <c r="J6684" s="87"/>
      <c r="K6684" s="87"/>
      <c r="L6684" s="87"/>
      <c r="M6684" s="87"/>
    </row>
    <row r="6685" spans="1:13" hidden="1">
      <c r="A6685" s="293" t="str">
        <f t="shared" si="1069"/>
        <v/>
      </c>
      <c r="B6685" s="289" t="str">
        <f t="shared" si="1070"/>
        <v/>
      </c>
      <c r="C6685" s="292"/>
      <c r="D6685" s="294"/>
      <c r="E6685" s="291">
        <f t="shared" si="1071"/>
        <v>0</v>
      </c>
      <c r="F6685" s="207">
        <f t="shared" si="1072"/>
        <v>0</v>
      </c>
      <c r="G6685" s="229"/>
      <c r="H6685" s="87"/>
      <c r="I6685" s="285"/>
      <c r="J6685" s="87"/>
      <c r="K6685" s="87"/>
      <c r="L6685" s="87"/>
      <c r="M6685" s="87"/>
    </row>
    <row r="6686" spans="1:13" hidden="1">
      <c r="A6686" s="293" t="str">
        <f t="shared" si="1069"/>
        <v/>
      </c>
      <c r="B6686" s="289" t="str">
        <f t="shared" si="1070"/>
        <v/>
      </c>
      <c r="C6686" s="292"/>
      <c r="D6686" s="294"/>
      <c r="E6686" s="291">
        <f t="shared" si="1071"/>
        <v>0</v>
      </c>
      <c r="F6686" s="207">
        <f t="shared" si="1072"/>
        <v>0</v>
      </c>
      <c r="G6686" s="229"/>
      <c r="H6686" s="87"/>
      <c r="I6686" s="285"/>
      <c r="J6686" s="87"/>
      <c r="K6686" s="87"/>
      <c r="L6686" s="87"/>
      <c r="M6686" s="87"/>
    </row>
    <row r="6687" spans="1:13" hidden="1">
      <c r="A6687" s="293" t="str">
        <f t="shared" si="1069"/>
        <v/>
      </c>
      <c r="B6687" s="289" t="str">
        <f t="shared" si="1070"/>
        <v/>
      </c>
      <c r="C6687" s="292"/>
      <c r="D6687" s="294"/>
      <c r="E6687" s="291">
        <f t="shared" si="1071"/>
        <v>0</v>
      </c>
      <c r="F6687" s="207">
        <f t="shared" si="1072"/>
        <v>0</v>
      </c>
      <c r="G6687" s="235"/>
      <c r="H6687" s="87"/>
      <c r="I6687" s="285"/>
      <c r="J6687" s="87"/>
      <c r="K6687" s="87"/>
      <c r="L6687" s="87"/>
      <c r="M6687" s="87"/>
    </row>
    <row r="6688" spans="1:13" ht="13.5" hidden="1" thickBot="1">
      <c r="A6688" s="230"/>
      <c r="B6688" s="88"/>
      <c r="C6688" s="88"/>
      <c r="D6688" s="160"/>
      <c r="E6688" s="168"/>
      <c r="F6688" s="271" t="s">
        <v>100</v>
      </c>
      <c r="G6688" s="238">
        <f>SUM(F6679:F6687)</f>
        <v>0</v>
      </c>
      <c r="H6688" s="87"/>
      <c r="I6688" s="119"/>
      <c r="J6688" s="87"/>
      <c r="K6688" s="87"/>
      <c r="L6688" s="87"/>
      <c r="M6688" s="87"/>
    </row>
    <row r="6689" spans="1:13" ht="13.5" hidden="1" thickTop="1">
      <c r="A6689" s="239" t="s">
        <v>101</v>
      </c>
      <c r="B6689" s="89"/>
      <c r="C6689" s="89"/>
      <c r="D6689" s="161"/>
      <c r="E6689" s="169"/>
      <c r="F6689" s="161"/>
      <c r="G6689" s="232"/>
      <c r="H6689" s="87"/>
      <c r="I6689" s="119"/>
      <c r="J6689" s="87"/>
      <c r="K6689" s="87"/>
      <c r="L6689" s="87"/>
      <c r="M6689" s="87"/>
    </row>
    <row r="6690" spans="1:13" hidden="1">
      <c r="A6690" s="286" t="s">
        <v>2</v>
      </c>
      <c r="B6690" s="287"/>
      <c r="C6690" s="287"/>
      <c r="D6690" s="208"/>
      <c r="E6690" s="288" t="s">
        <v>102</v>
      </c>
      <c r="F6690" s="288" t="s">
        <v>45</v>
      </c>
      <c r="G6690" s="295" t="s">
        <v>102</v>
      </c>
      <c r="H6690" s="165"/>
      <c r="I6690" s="167"/>
      <c r="J6690" s="87"/>
      <c r="K6690" s="87"/>
      <c r="L6690" s="87"/>
      <c r="M6690" s="87"/>
    </row>
    <row r="6691" spans="1:13" hidden="1">
      <c r="A6691" s="296" t="s">
        <v>103</v>
      </c>
      <c r="B6691" s="209"/>
      <c r="C6691" s="209"/>
      <c r="D6691" s="210"/>
      <c r="E6691" s="284">
        <f>SUM(G6656,G6669,G6676,G6688)</f>
        <v>0</v>
      </c>
      <c r="F6691" s="297">
        <f>A</f>
        <v>0</v>
      </c>
      <c r="G6691" s="298">
        <f>E6691*F6691</f>
        <v>0</v>
      </c>
      <c r="H6691" s="87"/>
      <c r="I6691" s="173"/>
      <c r="J6691" s="87"/>
      <c r="K6691" s="87"/>
      <c r="L6691" s="87"/>
      <c r="M6691" s="87"/>
    </row>
    <row r="6692" spans="1:13" hidden="1">
      <c r="A6692" s="296" t="s">
        <v>104</v>
      </c>
      <c r="B6692" s="209"/>
      <c r="C6692" s="209"/>
      <c r="D6692" s="210"/>
      <c r="E6692" s="284">
        <f>SUM(G6656,G6669,G6676,G6688)</f>
        <v>0</v>
      </c>
      <c r="F6692" s="297">
        <f>I</f>
        <v>0</v>
      </c>
      <c r="G6692" s="298">
        <f>E6692*F6692</f>
        <v>0</v>
      </c>
      <c r="H6692" s="87"/>
      <c r="I6692" s="173"/>
      <c r="J6692" s="87"/>
      <c r="K6692" s="87"/>
      <c r="L6692" s="87"/>
      <c r="M6692" s="87"/>
    </row>
    <row r="6693" spans="1:13" hidden="1">
      <c r="A6693" s="296" t="s">
        <v>105</v>
      </c>
      <c r="B6693" s="209"/>
      <c r="C6693" s="209"/>
      <c r="D6693" s="210"/>
      <c r="E6693" s="284">
        <f>SUM(G6656,G6669,G6676,G6688)</f>
        <v>0</v>
      </c>
      <c r="F6693" s="297">
        <f>U</f>
        <v>0</v>
      </c>
      <c r="G6693" s="298">
        <f>E6693*F6693</f>
        <v>0</v>
      </c>
      <c r="H6693" s="87"/>
      <c r="I6693" s="173"/>
      <c r="J6693" s="87"/>
      <c r="K6693" s="87"/>
      <c r="L6693" s="87"/>
      <c r="M6693" s="87"/>
    </row>
    <row r="6694" spans="1:13" ht="23.25" hidden="1" thickBot="1">
      <c r="A6694" s="230"/>
      <c r="B6694" s="88"/>
      <c r="C6694" s="88"/>
      <c r="D6694" s="160"/>
      <c r="E6694" s="168"/>
      <c r="F6694" s="67" t="s">
        <v>106</v>
      </c>
      <c r="G6694" s="238">
        <f>SUM(G6691:G6693)</f>
        <v>0</v>
      </c>
      <c r="H6694" s="87"/>
      <c r="I6694" s="119"/>
      <c r="J6694" s="299" t="s">
        <v>107</v>
      </c>
      <c r="K6694" s="299" t="s">
        <v>108</v>
      </c>
      <c r="L6694" s="299" t="s">
        <v>106</v>
      </c>
      <c r="M6694" s="299" t="s">
        <v>105</v>
      </c>
    </row>
    <row r="6695" spans="1:13" ht="14.25" hidden="1" thickTop="1" thickBot="1">
      <c r="A6695" s="240"/>
      <c r="B6695" s="58"/>
      <c r="C6695" s="58"/>
      <c r="D6695" s="174"/>
      <c r="E6695" s="68" t="s">
        <v>108</v>
      </c>
      <c r="F6695" s="69"/>
      <c r="G6695" s="241">
        <f>ROUND(SUM(G6656,G6669,G6676,G6688,G6694),0)</f>
        <v>0</v>
      </c>
      <c r="H6695" s="58"/>
      <c r="I6695" s="118"/>
      <c r="J6695" s="300" t="str">
        <f>B6632</f>
        <v>9.9</v>
      </c>
      <c r="K6695" s="301">
        <f>G6695</f>
        <v>0</v>
      </c>
      <c r="L6695" s="302">
        <f>ROUND(SUM(G6656,G6669,G6676,G6688),0)</f>
        <v>0</v>
      </c>
      <c r="M6695" s="303">
        <f>G6693</f>
        <v>0</v>
      </c>
    </row>
    <row r="6696" spans="1:13" ht="26.25" hidden="1" thickTop="1">
      <c r="A6696" s="242" t="s">
        <v>109</v>
      </c>
      <c r="B6696" s="87"/>
      <c r="C6696" s="87"/>
      <c r="D6696" s="162"/>
      <c r="E6696" s="166"/>
      <c r="F6696" s="162"/>
      <c r="G6696" s="225"/>
      <c r="H6696" s="87"/>
      <c r="I6696" s="119"/>
      <c r="J6696" s="87"/>
      <c r="K6696" s="87"/>
      <c r="L6696" s="87"/>
      <c r="M6696" s="87"/>
    </row>
    <row r="6697" spans="1:13" hidden="1">
      <c r="A6697" s="242"/>
      <c r="B6697" s="175"/>
      <c r="C6697" s="175"/>
      <c r="D6697" s="176"/>
      <c r="E6697" s="166"/>
      <c r="F6697" s="162"/>
      <c r="G6697" s="243">
        <f ca="1">TODAY()</f>
        <v>46244</v>
      </c>
      <c r="H6697" s="87"/>
      <c r="I6697" s="119"/>
      <c r="J6697" s="87"/>
      <c r="K6697" s="87"/>
      <c r="L6697" s="87"/>
      <c r="M6697" s="87"/>
    </row>
    <row r="6698" spans="1:13" ht="13.5" hidden="1" thickBot="1">
      <c r="A6698" s="244"/>
      <c r="B6698" s="245"/>
      <c r="C6698" s="245"/>
      <c r="D6698" s="246"/>
      <c r="E6698" s="247"/>
      <c r="F6698" s="246"/>
      <c r="G6698" s="248"/>
      <c r="H6698" s="87"/>
      <c r="I6698" s="119"/>
      <c r="J6698" s="87"/>
      <c r="K6698" s="87"/>
      <c r="L6698" s="87"/>
      <c r="M6698" s="87"/>
    </row>
    <row r="6699" spans="1:13" hidden="1">
      <c r="A6699" s="217"/>
      <c r="B6699" s="218"/>
      <c r="C6699" s="218"/>
      <c r="D6699" s="219"/>
      <c r="E6699" s="220"/>
      <c r="F6699" s="219"/>
      <c r="G6699" s="221" t="s">
        <v>77</v>
      </c>
      <c r="H6699" s="58"/>
      <c r="I6699" s="118"/>
      <c r="J6699" s="58"/>
      <c r="K6699" s="58"/>
      <c r="L6699" s="58"/>
      <c r="M6699" s="87"/>
    </row>
    <row r="6700" spans="1:13" hidden="1">
      <c r="A6700" s="222" t="s">
        <v>78</v>
      </c>
      <c r="B6700" s="508" t="str">
        <f>Proponente</f>
        <v>Proponente BCDA</v>
      </c>
      <c r="C6700" s="508"/>
      <c r="D6700" s="508"/>
      <c r="E6700" s="508"/>
      <c r="F6700" s="508"/>
      <c r="G6700" s="509"/>
      <c r="H6700" s="87"/>
      <c r="I6700" s="119"/>
      <c r="J6700" s="87"/>
      <c r="K6700" s="87"/>
      <c r="L6700" s="87"/>
      <c r="M6700" s="87"/>
    </row>
    <row r="6701" spans="1:13" hidden="1">
      <c r="A6701" s="222" t="s">
        <v>79</v>
      </c>
      <c r="B6701" s="87" t="str">
        <f>VLOOKUP(B6702,'4_Presupuesto de Obra'!$A$8:$D$182,2,FALSE)</f>
        <v>9.10</v>
      </c>
      <c r="C6701" s="508">
        <f>VLOOKUP(B6702,'4_Presupuesto de Obra'!$A$8:$D$182,3,FALSE)</f>
        <v>0</v>
      </c>
      <c r="D6701" s="508"/>
      <c r="E6701" s="508"/>
      <c r="F6701" s="508"/>
      <c r="G6701" s="509"/>
      <c r="H6701" s="87"/>
      <c r="I6701" s="119"/>
      <c r="J6701" s="87"/>
      <c r="K6701" s="87"/>
      <c r="L6701" s="87"/>
      <c r="M6701" s="87"/>
    </row>
    <row r="6702" spans="1:13" hidden="1">
      <c r="A6702" s="223"/>
      <c r="B6702" s="216">
        <f>+B6633+1</f>
        <v>98</v>
      </c>
      <c r="C6702" s="87"/>
      <c r="D6702" s="162"/>
      <c r="E6702" s="166"/>
      <c r="F6702" s="59" t="s">
        <v>80</v>
      </c>
      <c r="G6702" s="224">
        <f>VLOOKUP(B6702,'4_Presupuesto de Obra'!$A$8:$D$182,4,FALSE)</f>
        <v>0</v>
      </c>
      <c r="H6702" s="87"/>
      <c r="I6702" s="119"/>
      <c r="J6702" s="87"/>
      <c r="K6702" s="87"/>
      <c r="L6702" s="87"/>
      <c r="M6702" s="87"/>
    </row>
    <row r="6703" spans="1:13" ht="13.5" hidden="1" thickBot="1">
      <c r="A6703" s="222" t="s">
        <v>81</v>
      </c>
      <c r="B6703" s="87"/>
      <c r="C6703" s="87"/>
      <c r="D6703" s="162"/>
      <c r="E6703" s="166"/>
      <c r="F6703" s="162"/>
      <c r="G6703" s="225"/>
      <c r="H6703" s="87"/>
      <c r="I6703" s="167"/>
      <c r="J6703" s="87"/>
      <c r="K6703" s="87"/>
      <c r="L6703" s="87"/>
      <c r="M6703" s="87"/>
    </row>
    <row r="6704" spans="1:13" ht="13.5" hidden="1" thickTop="1">
      <c r="A6704" s="226" t="s">
        <v>2</v>
      </c>
      <c r="B6704" s="158" t="s">
        <v>83</v>
      </c>
      <c r="C6704" s="158" t="s">
        <v>84</v>
      </c>
      <c r="D6704" s="159" t="s">
        <v>85</v>
      </c>
      <c r="E6704" s="65" t="s">
        <v>86</v>
      </c>
      <c r="F6704" s="65" t="s">
        <v>87</v>
      </c>
      <c r="G6704" s="227" t="s">
        <v>88</v>
      </c>
      <c r="H6704" s="165"/>
      <c r="I6704" s="167"/>
      <c r="J6704" s="165"/>
      <c r="K6704" s="165"/>
      <c r="L6704" s="165"/>
      <c r="M6704" s="87"/>
    </row>
    <row r="6705" spans="1:9" hidden="1">
      <c r="A6705" s="281" t="str">
        <f t="shared" ref="A6705:A6724" si="1073">IF(I6705=0,"-",VLOOKUP(I6705,EQUIPOS,2,FALSE))</f>
        <v>-</v>
      </c>
      <c r="B6705" s="282"/>
      <c r="C6705" s="282"/>
      <c r="D6705" s="283"/>
      <c r="E6705" s="284">
        <f t="shared" ref="E6705:E6724" si="1074">IF(I6705=0,0,VLOOKUP(I6705,EQUIPOS,4,FALSE))</f>
        <v>0</v>
      </c>
      <c r="F6705" s="207">
        <f t="shared" ref="F6705:F6724" si="1075">IF(D6705=0,0,E6705/D6705)</f>
        <v>0</v>
      </c>
      <c r="G6705" s="228"/>
      <c r="H6705" s="87"/>
      <c r="I6705" s="285"/>
    </row>
    <row r="6706" spans="1:9" hidden="1">
      <c r="A6706" s="281" t="str">
        <f t="shared" si="1073"/>
        <v>-</v>
      </c>
      <c r="B6706" s="282"/>
      <c r="C6706" s="282"/>
      <c r="D6706" s="283"/>
      <c r="E6706" s="284">
        <f t="shared" si="1074"/>
        <v>0</v>
      </c>
      <c r="F6706" s="207">
        <f t="shared" si="1075"/>
        <v>0</v>
      </c>
      <c r="G6706" s="229"/>
      <c r="H6706" s="87"/>
      <c r="I6706" s="285"/>
    </row>
    <row r="6707" spans="1:9" hidden="1">
      <c r="A6707" s="281" t="str">
        <f t="shared" si="1073"/>
        <v>-</v>
      </c>
      <c r="B6707" s="282"/>
      <c r="C6707" s="282"/>
      <c r="D6707" s="283"/>
      <c r="E6707" s="284">
        <f t="shared" si="1074"/>
        <v>0</v>
      </c>
      <c r="F6707" s="207">
        <f t="shared" si="1075"/>
        <v>0</v>
      </c>
      <c r="G6707" s="229"/>
      <c r="H6707" s="87"/>
      <c r="I6707" s="285"/>
    </row>
    <row r="6708" spans="1:9" hidden="1">
      <c r="A6708" s="281" t="str">
        <f t="shared" si="1073"/>
        <v>-</v>
      </c>
      <c r="B6708" s="282"/>
      <c r="C6708" s="282"/>
      <c r="D6708" s="283"/>
      <c r="E6708" s="284">
        <f t="shared" si="1074"/>
        <v>0</v>
      </c>
      <c r="F6708" s="207">
        <f t="shared" si="1075"/>
        <v>0</v>
      </c>
      <c r="G6708" s="229"/>
      <c r="H6708" s="87"/>
      <c r="I6708" s="285"/>
    </row>
    <row r="6709" spans="1:9" hidden="1">
      <c r="A6709" s="281" t="str">
        <f t="shared" si="1073"/>
        <v>-</v>
      </c>
      <c r="B6709" s="282"/>
      <c r="C6709" s="282"/>
      <c r="D6709" s="283"/>
      <c r="E6709" s="284">
        <f t="shared" si="1074"/>
        <v>0</v>
      </c>
      <c r="F6709" s="207">
        <f t="shared" si="1075"/>
        <v>0</v>
      </c>
      <c r="G6709" s="229"/>
      <c r="H6709" s="87"/>
      <c r="I6709" s="285"/>
    </row>
    <row r="6710" spans="1:9" hidden="1">
      <c r="A6710" s="281" t="str">
        <f t="shared" si="1073"/>
        <v>-</v>
      </c>
      <c r="B6710" s="282"/>
      <c r="C6710" s="282"/>
      <c r="D6710" s="283"/>
      <c r="E6710" s="284">
        <f t="shared" si="1074"/>
        <v>0</v>
      </c>
      <c r="F6710" s="207">
        <f t="shared" si="1075"/>
        <v>0</v>
      </c>
      <c r="G6710" s="229"/>
      <c r="H6710" s="87"/>
      <c r="I6710" s="285"/>
    </row>
    <row r="6711" spans="1:9" hidden="1">
      <c r="A6711" s="281" t="str">
        <f t="shared" si="1073"/>
        <v>-</v>
      </c>
      <c r="B6711" s="282"/>
      <c r="C6711" s="282"/>
      <c r="D6711" s="283"/>
      <c r="E6711" s="284">
        <f t="shared" si="1074"/>
        <v>0</v>
      </c>
      <c r="F6711" s="207">
        <f t="shared" si="1075"/>
        <v>0</v>
      </c>
      <c r="G6711" s="235"/>
      <c r="H6711" s="87"/>
      <c r="I6711" s="285"/>
    </row>
    <row r="6712" spans="1:9" hidden="1">
      <c r="A6712" s="281" t="str">
        <f t="shared" si="1073"/>
        <v>-</v>
      </c>
      <c r="B6712" s="282"/>
      <c r="C6712" s="282"/>
      <c r="D6712" s="283"/>
      <c r="E6712" s="284">
        <f t="shared" si="1074"/>
        <v>0</v>
      </c>
      <c r="F6712" s="207">
        <f t="shared" si="1075"/>
        <v>0</v>
      </c>
      <c r="G6712" s="229"/>
      <c r="H6712" s="87"/>
      <c r="I6712" s="285"/>
    </row>
    <row r="6713" spans="1:9" hidden="1">
      <c r="A6713" s="281" t="str">
        <f t="shared" si="1073"/>
        <v>-</v>
      </c>
      <c r="B6713" s="282"/>
      <c r="C6713" s="282"/>
      <c r="D6713" s="283"/>
      <c r="E6713" s="284">
        <f t="shared" si="1074"/>
        <v>0</v>
      </c>
      <c r="F6713" s="207">
        <f t="shared" si="1075"/>
        <v>0</v>
      </c>
      <c r="G6713" s="229"/>
      <c r="H6713" s="87"/>
      <c r="I6713" s="285"/>
    </row>
    <row r="6714" spans="1:9" hidden="1">
      <c r="A6714" s="281" t="str">
        <f t="shared" si="1073"/>
        <v>-</v>
      </c>
      <c r="B6714" s="282"/>
      <c r="C6714" s="282"/>
      <c r="D6714" s="283"/>
      <c r="E6714" s="284">
        <f t="shared" si="1074"/>
        <v>0</v>
      </c>
      <c r="F6714" s="207">
        <f t="shared" si="1075"/>
        <v>0</v>
      </c>
      <c r="G6714" s="229"/>
      <c r="H6714" s="87"/>
      <c r="I6714" s="285"/>
    </row>
    <row r="6715" spans="1:9" hidden="1">
      <c r="A6715" s="281" t="str">
        <f t="shared" si="1073"/>
        <v>-</v>
      </c>
      <c r="B6715" s="282"/>
      <c r="C6715" s="282"/>
      <c r="D6715" s="283"/>
      <c r="E6715" s="284">
        <f t="shared" si="1074"/>
        <v>0</v>
      </c>
      <c r="F6715" s="207">
        <f t="shared" si="1075"/>
        <v>0</v>
      </c>
      <c r="G6715" s="229"/>
      <c r="H6715" s="87"/>
      <c r="I6715" s="285"/>
    </row>
    <row r="6716" spans="1:9" hidden="1">
      <c r="A6716" s="281" t="str">
        <f t="shared" si="1073"/>
        <v>-</v>
      </c>
      <c r="B6716" s="282"/>
      <c r="C6716" s="282"/>
      <c r="D6716" s="283"/>
      <c r="E6716" s="284">
        <f t="shared" si="1074"/>
        <v>0</v>
      </c>
      <c r="F6716" s="207">
        <f t="shared" si="1075"/>
        <v>0</v>
      </c>
      <c r="G6716" s="229"/>
      <c r="H6716" s="87"/>
      <c r="I6716" s="285"/>
    </row>
    <row r="6717" spans="1:9" hidden="1">
      <c r="A6717" s="281" t="str">
        <f t="shared" si="1073"/>
        <v>-</v>
      </c>
      <c r="B6717" s="282"/>
      <c r="C6717" s="282"/>
      <c r="D6717" s="283"/>
      <c r="E6717" s="284">
        <f t="shared" si="1074"/>
        <v>0</v>
      </c>
      <c r="F6717" s="207">
        <f t="shared" si="1075"/>
        <v>0</v>
      </c>
      <c r="G6717" s="229"/>
      <c r="H6717" s="87"/>
      <c r="I6717" s="285"/>
    </row>
    <row r="6718" spans="1:9" hidden="1">
      <c r="A6718" s="281" t="str">
        <f t="shared" si="1073"/>
        <v>-</v>
      </c>
      <c r="B6718" s="282"/>
      <c r="C6718" s="282"/>
      <c r="D6718" s="283"/>
      <c r="E6718" s="284">
        <f t="shared" si="1074"/>
        <v>0</v>
      </c>
      <c r="F6718" s="207">
        <f t="shared" si="1075"/>
        <v>0</v>
      </c>
      <c r="G6718" s="229"/>
      <c r="H6718" s="87"/>
      <c r="I6718" s="285"/>
    </row>
    <row r="6719" spans="1:9" hidden="1">
      <c r="A6719" s="281" t="str">
        <f t="shared" si="1073"/>
        <v>-</v>
      </c>
      <c r="B6719" s="282"/>
      <c r="C6719" s="282"/>
      <c r="D6719" s="283"/>
      <c r="E6719" s="284">
        <f t="shared" si="1074"/>
        <v>0</v>
      </c>
      <c r="F6719" s="207">
        <f t="shared" si="1075"/>
        <v>0</v>
      </c>
      <c r="G6719" s="229"/>
      <c r="H6719" s="87"/>
      <c r="I6719" s="285"/>
    </row>
    <row r="6720" spans="1:9" hidden="1">
      <c r="A6720" s="281" t="str">
        <f t="shared" si="1073"/>
        <v>-</v>
      </c>
      <c r="B6720" s="282"/>
      <c r="C6720" s="282"/>
      <c r="D6720" s="283"/>
      <c r="E6720" s="284">
        <f t="shared" si="1074"/>
        <v>0</v>
      </c>
      <c r="F6720" s="207">
        <f t="shared" si="1075"/>
        <v>0</v>
      </c>
      <c r="G6720" s="229"/>
      <c r="H6720" s="87"/>
      <c r="I6720" s="285"/>
    </row>
    <row r="6721" spans="1:13" hidden="1">
      <c r="A6721" s="281" t="str">
        <f t="shared" si="1073"/>
        <v>-</v>
      </c>
      <c r="B6721" s="282"/>
      <c r="C6721" s="282"/>
      <c r="D6721" s="283"/>
      <c r="E6721" s="284">
        <f t="shared" si="1074"/>
        <v>0</v>
      </c>
      <c r="F6721" s="207">
        <f t="shared" si="1075"/>
        <v>0</v>
      </c>
      <c r="G6721" s="229"/>
      <c r="H6721" s="87"/>
      <c r="I6721" s="285"/>
      <c r="J6721" s="87"/>
      <c r="K6721" s="87"/>
      <c r="L6721" s="87"/>
      <c r="M6721" s="87"/>
    </row>
    <row r="6722" spans="1:13" hidden="1">
      <c r="A6722" s="281" t="str">
        <f t="shared" si="1073"/>
        <v>-</v>
      </c>
      <c r="B6722" s="282"/>
      <c r="C6722" s="282"/>
      <c r="D6722" s="283"/>
      <c r="E6722" s="284">
        <f t="shared" si="1074"/>
        <v>0</v>
      </c>
      <c r="F6722" s="207">
        <f t="shared" si="1075"/>
        <v>0</v>
      </c>
      <c r="G6722" s="229"/>
      <c r="H6722" s="87"/>
      <c r="I6722" s="285"/>
      <c r="J6722" s="87"/>
      <c r="K6722" s="87"/>
      <c r="L6722" s="87"/>
      <c r="M6722" s="87"/>
    </row>
    <row r="6723" spans="1:13" hidden="1">
      <c r="A6723" s="281" t="str">
        <f t="shared" si="1073"/>
        <v>-</v>
      </c>
      <c r="B6723" s="282"/>
      <c r="C6723" s="282"/>
      <c r="D6723" s="283"/>
      <c r="E6723" s="284">
        <f t="shared" si="1074"/>
        <v>0</v>
      </c>
      <c r="F6723" s="207">
        <f t="shared" si="1075"/>
        <v>0</v>
      </c>
      <c r="G6723" s="229"/>
      <c r="H6723" s="87"/>
      <c r="I6723" s="285"/>
      <c r="J6723" s="87"/>
      <c r="K6723" s="87"/>
      <c r="L6723" s="87"/>
      <c r="M6723" s="87"/>
    </row>
    <row r="6724" spans="1:13" hidden="1">
      <c r="A6724" s="281" t="str">
        <f t="shared" si="1073"/>
        <v>-</v>
      </c>
      <c r="B6724" s="282"/>
      <c r="C6724" s="282"/>
      <c r="D6724" s="283"/>
      <c r="E6724" s="284">
        <f t="shared" si="1074"/>
        <v>0</v>
      </c>
      <c r="F6724" s="207">
        <f t="shared" si="1075"/>
        <v>0</v>
      </c>
      <c r="G6724" s="229"/>
      <c r="H6724" s="87"/>
      <c r="I6724" s="285"/>
      <c r="J6724" s="87"/>
      <c r="K6724" s="87"/>
      <c r="L6724" s="87"/>
      <c r="M6724" s="87"/>
    </row>
    <row r="6725" spans="1:13" ht="13.5" hidden="1" thickBot="1">
      <c r="A6725" s="230"/>
      <c r="B6725" s="88"/>
      <c r="C6725" s="88"/>
      <c r="D6725" s="160"/>
      <c r="E6725" s="168"/>
      <c r="F6725" s="271" t="s">
        <v>89</v>
      </c>
      <c r="G6725" s="272">
        <f>SUM(F6705:F6724)</f>
        <v>0</v>
      </c>
      <c r="H6725" s="87"/>
      <c r="I6725" s="119"/>
      <c r="J6725" s="87"/>
      <c r="K6725" s="87"/>
      <c r="L6725" s="87"/>
      <c r="M6725" s="87"/>
    </row>
    <row r="6726" spans="1:13" ht="13.5" hidden="1" thickTop="1">
      <c r="A6726" s="231" t="s">
        <v>90</v>
      </c>
      <c r="B6726" s="89"/>
      <c r="C6726" s="89"/>
      <c r="D6726" s="161"/>
      <c r="E6726" s="169"/>
      <c r="F6726" s="161"/>
      <c r="G6726" s="232"/>
      <c r="H6726" s="87"/>
      <c r="I6726" s="119"/>
      <c r="J6726" s="87"/>
      <c r="K6726" s="87"/>
      <c r="L6726" s="87"/>
      <c r="M6726" s="87"/>
    </row>
    <row r="6727" spans="1:13" hidden="1">
      <c r="A6727" s="286" t="s">
        <v>2</v>
      </c>
      <c r="B6727" s="287"/>
      <c r="C6727" s="273" t="s">
        <v>3</v>
      </c>
      <c r="D6727" s="288" t="s">
        <v>91</v>
      </c>
      <c r="E6727" s="288" t="s">
        <v>92</v>
      </c>
      <c r="F6727" s="288" t="s">
        <v>87</v>
      </c>
      <c r="G6727" s="233" t="s">
        <v>88</v>
      </c>
      <c r="H6727" s="165"/>
      <c r="I6727" s="167"/>
      <c r="J6727" s="165"/>
      <c r="K6727" s="165"/>
      <c r="L6727" s="165"/>
      <c r="M6727" s="87"/>
    </row>
    <row r="6728" spans="1:13" hidden="1">
      <c r="A6728" s="506" t="str">
        <f t="shared" ref="A6728:A6737" si="1076">IF(I6728=0,"",VLOOKUP(I6728,MATERIALES,2,FALSE))</f>
        <v/>
      </c>
      <c r="B6728" s="507"/>
      <c r="C6728" s="289" t="str">
        <f t="shared" ref="C6728:C6737" si="1077">IF(I6728=0,"",VLOOKUP(I6728,MATERIALES,4,FALSE))</f>
        <v/>
      </c>
      <c r="D6728" s="290"/>
      <c r="E6728" s="291">
        <f t="shared" ref="E6728:E6737" si="1078">IF(I6728=0,0,VLOOKUP(I6728,MATERIALES,4,FALSE))</f>
        <v>0</v>
      </c>
      <c r="F6728" s="207">
        <f>D6728*E6728</f>
        <v>0</v>
      </c>
      <c r="G6728" s="228"/>
      <c r="H6728" s="87"/>
      <c r="I6728" s="285"/>
      <c r="J6728" s="87"/>
      <c r="K6728" s="87"/>
      <c r="L6728" s="87"/>
      <c r="M6728" s="87"/>
    </row>
    <row r="6729" spans="1:13" hidden="1">
      <c r="A6729" s="506" t="str">
        <f t="shared" si="1076"/>
        <v/>
      </c>
      <c r="B6729" s="507"/>
      <c r="C6729" s="289" t="str">
        <f t="shared" si="1077"/>
        <v/>
      </c>
      <c r="D6729" s="290"/>
      <c r="E6729" s="291">
        <f t="shared" si="1078"/>
        <v>0</v>
      </c>
      <c r="F6729" s="207">
        <f t="shared" ref="F6729:F6737" si="1079">D6729*E6729</f>
        <v>0</v>
      </c>
      <c r="G6729" s="229"/>
      <c r="H6729" s="87"/>
      <c r="I6729" s="285"/>
      <c r="J6729" s="87"/>
      <c r="K6729" s="87"/>
      <c r="L6729" s="87"/>
      <c r="M6729" s="87"/>
    </row>
    <row r="6730" spans="1:13" hidden="1">
      <c r="A6730" s="506" t="str">
        <f t="shared" si="1076"/>
        <v/>
      </c>
      <c r="B6730" s="507"/>
      <c r="C6730" s="289" t="str">
        <f t="shared" si="1077"/>
        <v/>
      </c>
      <c r="D6730" s="290"/>
      <c r="E6730" s="291">
        <f t="shared" si="1078"/>
        <v>0</v>
      </c>
      <c r="F6730" s="207">
        <f t="shared" si="1079"/>
        <v>0</v>
      </c>
      <c r="G6730" s="229"/>
      <c r="H6730" s="87"/>
      <c r="I6730" s="285"/>
      <c r="J6730" s="87"/>
      <c r="K6730" s="87"/>
      <c r="L6730" s="87"/>
      <c r="M6730" s="87"/>
    </row>
    <row r="6731" spans="1:13" hidden="1">
      <c r="A6731" s="506" t="str">
        <f t="shared" si="1076"/>
        <v/>
      </c>
      <c r="B6731" s="507"/>
      <c r="C6731" s="289" t="str">
        <f t="shared" si="1077"/>
        <v/>
      </c>
      <c r="D6731" s="290"/>
      <c r="E6731" s="291">
        <f t="shared" si="1078"/>
        <v>0</v>
      </c>
      <c r="F6731" s="207">
        <f t="shared" si="1079"/>
        <v>0</v>
      </c>
      <c r="G6731" s="229"/>
      <c r="H6731" s="87"/>
      <c r="I6731" s="285"/>
      <c r="J6731" s="87"/>
      <c r="K6731" s="87"/>
      <c r="L6731" s="87"/>
      <c r="M6731" s="87"/>
    </row>
    <row r="6732" spans="1:13" hidden="1">
      <c r="A6732" s="506" t="str">
        <f t="shared" si="1076"/>
        <v/>
      </c>
      <c r="B6732" s="507"/>
      <c r="C6732" s="289" t="str">
        <f t="shared" si="1077"/>
        <v/>
      </c>
      <c r="D6732" s="290"/>
      <c r="E6732" s="291">
        <f t="shared" si="1078"/>
        <v>0</v>
      </c>
      <c r="F6732" s="207">
        <f t="shared" si="1079"/>
        <v>0</v>
      </c>
      <c r="G6732" s="229"/>
      <c r="H6732" s="87"/>
      <c r="I6732" s="285"/>
      <c r="J6732" s="87"/>
      <c r="K6732" s="87"/>
      <c r="L6732" s="87"/>
      <c r="M6732" s="87"/>
    </row>
    <row r="6733" spans="1:13" hidden="1">
      <c r="A6733" s="506" t="str">
        <f t="shared" si="1076"/>
        <v/>
      </c>
      <c r="B6733" s="507"/>
      <c r="C6733" s="289" t="str">
        <f t="shared" si="1077"/>
        <v/>
      </c>
      <c r="D6733" s="290"/>
      <c r="E6733" s="291">
        <f t="shared" si="1078"/>
        <v>0</v>
      </c>
      <c r="F6733" s="207">
        <f t="shared" si="1079"/>
        <v>0</v>
      </c>
      <c r="G6733" s="229"/>
      <c r="H6733" s="87"/>
      <c r="I6733" s="285"/>
      <c r="J6733" s="87"/>
      <c r="K6733" s="87"/>
      <c r="L6733" s="87"/>
      <c r="M6733" s="87"/>
    </row>
    <row r="6734" spans="1:13" hidden="1">
      <c r="A6734" s="506" t="str">
        <f t="shared" si="1076"/>
        <v/>
      </c>
      <c r="B6734" s="507"/>
      <c r="C6734" s="289" t="str">
        <f t="shared" si="1077"/>
        <v/>
      </c>
      <c r="D6734" s="290"/>
      <c r="E6734" s="291">
        <f t="shared" si="1078"/>
        <v>0</v>
      </c>
      <c r="F6734" s="207">
        <f t="shared" si="1079"/>
        <v>0</v>
      </c>
      <c r="G6734" s="229"/>
      <c r="H6734" s="87"/>
      <c r="I6734" s="285"/>
      <c r="J6734" s="87"/>
      <c r="K6734" s="87"/>
      <c r="L6734" s="87"/>
      <c r="M6734" s="87"/>
    </row>
    <row r="6735" spans="1:13" hidden="1">
      <c r="A6735" s="506" t="str">
        <f t="shared" si="1076"/>
        <v/>
      </c>
      <c r="B6735" s="507"/>
      <c r="C6735" s="289" t="str">
        <f t="shared" si="1077"/>
        <v/>
      </c>
      <c r="D6735" s="290"/>
      <c r="E6735" s="291">
        <f t="shared" si="1078"/>
        <v>0</v>
      </c>
      <c r="F6735" s="207">
        <f t="shared" si="1079"/>
        <v>0</v>
      </c>
      <c r="G6735" s="234"/>
      <c r="H6735" s="87"/>
      <c r="I6735" s="285"/>
      <c r="J6735" s="87"/>
      <c r="K6735" s="87"/>
      <c r="L6735" s="87"/>
      <c r="M6735" s="87"/>
    </row>
    <row r="6736" spans="1:13" hidden="1">
      <c r="A6736" s="506" t="str">
        <f t="shared" si="1076"/>
        <v/>
      </c>
      <c r="B6736" s="507"/>
      <c r="C6736" s="289" t="str">
        <f t="shared" si="1077"/>
        <v/>
      </c>
      <c r="D6736" s="290"/>
      <c r="E6736" s="291">
        <f t="shared" si="1078"/>
        <v>0</v>
      </c>
      <c r="F6736" s="207">
        <f t="shared" si="1079"/>
        <v>0</v>
      </c>
      <c r="G6736" s="229"/>
      <c r="H6736" s="87"/>
      <c r="I6736" s="285"/>
      <c r="J6736" s="87"/>
      <c r="K6736" s="87"/>
      <c r="L6736" s="87"/>
      <c r="M6736" s="87"/>
    </row>
    <row r="6737" spans="1:9" hidden="1">
      <c r="A6737" s="506" t="str">
        <f t="shared" si="1076"/>
        <v/>
      </c>
      <c r="B6737" s="507"/>
      <c r="C6737" s="289" t="str">
        <f t="shared" si="1077"/>
        <v/>
      </c>
      <c r="D6737" s="290"/>
      <c r="E6737" s="291">
        <f t="shared" si="1078"/>
        <v>0</v>
      </c>
      <c r="F6737" s="207">
        <f t="shared" si="1079"/>
        <v>0</v>
      </c>
      <c r="G6737" s="235"/>
      <c r="H6737" s="87"/>
      <c r="I6737" s="285"/>
    </row>
    <row r="6738" spans="1:9" ht="13.5" hidden="1" thickBot="1">
      <c r="A6738" s="223"/>
      <c r="B6738" s="87"/>
      <c r="C6738" s="87"/>
      <c r="D6738" s="162"/>
      <c r="E6738" s="170"/>
      <c r="F6738" s="66" t="s">
        <v>93</v>
      </c>
      <c r="G6738" s="234">
        <f>SUM(F6728:F6737)</f>
        <v>0</v>
      </c>
      <c r="H6738" s="87"/>
      <c r="I6738" s="119"/>
    </row>
    <row r="6739" spans="1:9" ht="14.25" hidden="1" thickTop="1" thickBot="1">
      <c r="A6739" s="236" t="s">
        <v>94</v>
      </c>
      <c r="B6739" s="90"/>
      <c r="C6739" s="90"/>
      <c r="D6739" s="163"/>
      <c r="E6739" s="171"/>
      <c r="F6739" s="163"/>
      <c r="G6739" s="237"/>
      <c r="H6739" s="87"/>
      <c r="I6739" s="119"/>
    </row>
    <row r="6740" spans="1:9" ht="13.5" hidden="1" thickTop="1">
      <c r="A6740" s="286" t="s">
        <v>2</v>
      </c>
      <c r="B6740" s="287"/>
      <c r="C6740" s="288" t="s">
        <v>95</v>
      </c>
      <c r="D6740" s="288" t="s">
        <v>96</v>
      </c>
      <c r="E6740" s="288" t="s">
        <v>97</v>
      </c>
      <c r="F6740" s="288" t="s">
        <v>87</v>
      </c>
      <c r="G6740" s="233" t="s">
        <v>88</v>
      </c>
      <c r="H6740" s="87"/>
      <c r="I6740" s="119"/>
    </row>
    <row r="6741" spans="1:9" hidden="1">
      <c r="A6741" s="506" t="str">
        <f>IF(I6741=0,"",VLOOKUP(I6741,EQUIPOS,2,FALSE))</f>
        <v/>
      </c>
      <c r="B6741" s="507"/>
      <c r="C6741" s="292"/>
      <c r="D6741" s="290"/>
      <c r="E6741" s="291">
        <f>IF(I6741=0,0,VLOOKUP(I6741,EQUIPOS,4,FALSE))</f>
        <v>0</v>
      </c>
      <c r="F6741" s="207">
        <f>C6741*D6741*E6741</f>
        <v>0</v>
      </c>
      <c r="G6741" s="228"/>
      <c r="H6741" s="87"/>
      <c r="I6741" s="285"/>
    </row>
    <row r="6742" spans="1:9" hidden="1">
      <c r="A6742" s="506" t="str">
        <f>IF(I6742=0,"",VLOOKUP(I6742,EQUIPOS,2,FALSE))</f>
        <v/>
      </c>
      <c r="B6742" s="507"/>
      <c r="C6742" s="292"/>
      <c r="D6742" s="290"/>
      <c r="E6742" s="291">
        <f>IF(I6742=0,0,VLOOKUP(I6742,EQUIPOS,4,FALSE))</f>
        <v>0</v>
      </c>
      <c r="F6742" s="207">
        <f>C6742*D6742*E6742</f>
        <v>0</v>
      </c>
      <c r="G6742" s="229"/>
      <c r="H6742" s="87"/>
      <c r="I6742" s="285"/>
    </row>
    <row r="6743" spans="1:9" hidden="1">
      <c r="A6743" s="506" t="str">
        <f>IF(I6743=0,"",VLOOKUP(I6743,EQUIPOS,2,FALSE))</f>
        <v/>
      </c>
      <c r="B6743" s="507"/>
      <c r="C6743" s="292"/>
      <c r="D6743" s="290"/>
      <c r="E6743" s="291">
        <f>IF(I6743=0,0,VLOOKUP(I6743,EQUIPOS,4,FALSE))</f>
        <v>0</v>
      </c>
      <c r="F6743" s="207">
        <f>C6743*D6743*E6743</f>
        <v>0</v>
      </c>
      <c r="G6743" s="229"/>
      <c r="H6743" s="87"/>
      <c r="I6743" s="285"/>
    </row>
    <row r="6744" spans="1:9" hidden="1">
      <c r="A6744" s="506" t="str">
        <f>IF(I6744=0,"",VLOOKUP(I6744,EQUIPOS,2,FALSE))</f>
        <v/>
      </c>
      <c r="B6744" s="507"/>
      <c r="C6744" s="292"/>
      <c r="D6744" s="290"/>
      <c r="E6744" s="291">
        <f>IF(I6744=0,0,VLOOKUP(I6744,EQUIPOS,4,FALSE))</f>
        <v>0</v>
      </c>
      <c r="F6744" s="207">
        <f>C6744*D6744*E6744</f>
        <v>0</v>
      </c>
      <c r="G6744" s="235"/>
      <c r="H6744" s="87"/>
      <c r="I6744" s="285"/>
    </row>
    <row r="6745" spans="1:9" ht="13.5" hidden="1" thickBot="1">
      <c r="A6745" s="230"/>
      <c r="B6745" s="88"/>
      <c r="C6745" s="88"/>
      <c r="D6745" s="160"/>
      <c r="E6745" s="172"/>
      <c r="F6745" s="271" t="s">
        <v>98</v>
      </c>
      <c r="G6745" s="238">
        <f>SUM(F6741:F6744)</f>
        <v>0</v>
      </c>
      <c r="H6745" s="87"/>
      <c r="I6745" s="119"/>
    </row>
    <row r="6746" spans="1:9" ht="13.5" hidden="1" thickTop="1">
      <c r="A6746" s="231" t="s">
        <v>99</v>
      </c>
      <c r="B6746" s="89"/>
      <c r="C6746" s="89"/>
      <c r="D6746" s="161"/>
      <c r="E6746" s="169"/>
      <c r="F6746" s="161"/>
      <c r="G6746" s="232"/>
      <c r="H6746" s="87"/>
      <c r="I6746" s="119"/>
    </row>
    <row r="6747" spans="1:9" hidden="1">
      <c r="A6747" s="286" t="s">
        <v>2</v>
      </c>
      <c r="B6747" s="273" t="s">
        <v>3</v>
      </c>
      <c r="C6747" s="273" t="s">
        <v>91</v>
      </c>
      <c r="D6747" s="288" t="s">
        <v>85</v>
      </c>
      <c r="E6747" s="288" t="s">
        <v>92</v>
      </c>
      <c r="F6747" s="288" t="s">
        <v>87</v>
      </c>
      <c r="G6747" s="233" t="s">
        <v>88</v>
      </c>
      <c r="H6747" s="165"/>
      <c r="I6747" s="167"/>
    </row>
    <row r="6748" spans="1:9" hidden="1">
      <c r="A6748" s="293" t="str">
        <f t="shared" ref="A6748:A6756" si="1080">IF(I6748=0,"",VLOOKUP(I6748,MANOOBRA,2,FALSE))</f>
        <v/>
      </c>
      <c r="B6748" s="289" t="str">
        <f t="shared" ref="B6748:B6756" si="1081">IF(I6748=0,"",VLOOKUP(I6748,MANOOBRA,3,FALSE))</f>
        <v/>
      </c>
      <c r="C6748" s="292"/>
      <c r="D6748" s="292"/>
      <c r="E6748" s="291">
        <f t="shared" ref="E6748:E6756" si="1082">IF(I6748=0,0,VLOOKUP(I6748,MANOOBRA,4,FALSE))</f>
        <v>0</v>
      </c>
      <c r="F6748" s="207">
        <f>IF(D6748=0,0,C6748*E6748/D6748)</f>
        <v>0</v>
      </c>
      <c r="G6748" s="228"/>
      <c r="H6748" s="87"/>
      <c r="I6748" s="285"/>
    </row>
    <row r="6749" spans="1:9" hidden="1">
      <c r="A6749" s="293" t="str">
        <f t="shared" si="1080"/>
        <v/>
      </c>
      <c r="B6749" s="289" t="str">
        <f t="shared" si="1081"/>
        <v/>
      </c>
      <c r="C6749" s="292"/>
      <c r="D6749" s="292"/>
      <c r="E6749" s="291">
        <f t="shared" si="1082"/>
        <v>0</v>
      </c>
      <c r="F6749" s="207">
        <f t="shared" ref="F6749:F6756" si="1083">IF(D6749=0,0,C6749*E6749/D6749)</f>
        <v>0</v>
      </c>
      <c r="G6749" s="229"/>
      <c r="H6749" s="87"/>
      <c r="I6749" s="285"/>
    </row>
    <row r="6750" spans="1:9" hidden="1">
      <c r="A6750" s="293" t="str">
        <f t="shared" si="1080"/>
        <v/>
      </c>
      <c r="B6750" s="289" t="str">
        <f t="shared" si="1081"/>
        <v/>
      </c>
      <c r="C6750" s="292"/>
      <c r="D6750" s="292"/>
      <c r="E6750" s="291">
        <f t="shared" si="1082"/>
        <v>0</v>
      </c>
      <c r="F6750" s="207">
        <f t="shared" si="1083"/>
        <v>0</v>
      </c>
      <c r="G6750" s="229"/>
      <c r="H6750" s="87"/>
      <c r="I6750" s="285"/>
    </row>
    <row r="6751" spans="1:9" hidden="1">
      <c r="A6751" s="293" t="str">
        <f t="shared" si="1080"/>
        <v/>
      </c>
      <c r="B6751" s="289" t="str">
        <f t="shared" si="1081"/>
        <v/>
      </c>
      <c r="C6751" s="292"/>
      <c r="D6751" s="292"/>
      <c r="E6751" s="291">
        <f t="shared" si="1082"/>
        <v>0</v>
      </c>
      <c r="F6751" s="207">
        <f t="shared" si="1083"/>
        <v>0</v>
      </c>
      <c r="G6751" s="229"/>
      <c r="H6751" s="87"/>
      <c r="I6751" s="285"/>
    </row>
    <row r="6752" spans="1:9" hidden="1">
      <c r="A6752" s="293" t="str">
        <f t="shared" si="1080"/>
        <v/>
      </c>
      <c r="B6752" s="289" t="str">
        <f t="shared" si="1081"/>
        <v/>
      </c>
      <c r="C6752" s="292"/>
      <c r="D6752" s="292"/>
      <c r="E6752" s="291">
        <f t="shared" si="1082"/>
        <v>0</v>
      </c>
      <c r="F6752" s="207">
        <f t="shared" si="1083"/>
        <v>0</v>
      </c>
      <c r="G6752" s="229"/>
      <c r="H6752" s="87"/>
      <c r="I6752" s="285"/>
    </row>
    <row r="6753" spans="1:13" hidden="1">
      <c r="A6753" s="293" t="str">
        <f t="shared" si="1080"/>
        <v/>
      </c>
      <c r="B6753" s="289" t="str">
        <f t="shared" si="1081"/>
        <v/>
      </c>
      <c r="C6753" s="292"/>
      <c r="D6753" s="294"/>
      <c r="E6753" s="291">
        <f t="shared" si="1082"/>
        <v>0</v>
      </c>
      <c r="F6753" s="207">
        <f t="shared" si="1083"/>
        <v>0</v>
      </c>
      <c r="G6753" s="229"/>
      <c r="H6753" s="87"/>
      <c r="I6753" s="285"/>
      <c r="J6753" s="87"/>
      <c r="K6753" s="87"/>
      <c r="L6753" s="87"/>
      <c r="M6753" s="87"/>
    </row>
    <row r="6754" spans="1:13" hidden="1">
      <c r="A6754" s="293" t="str">
        <f t="shared" si="1080"/>
        <v/>
      </c>
      <c r="B6754" s="289" t="str">
        <f t="shared" si="1081"/>
        <v/>
      </c>
      <c r="C6754" s="292"/>
      <c r="D6754" s="294"/>
      <c r="E6754" s="291">
        <f t="shared" si="1082"/>
        <v>0</v>
      </c>
      <c r="F6754" s="207">
        <f t="shared" si="1083"/>
        <v>0</v>
      </c>
      <c r="G6754" s="229"/>
      <c r="H6754" s="87"/>
      <c r="I6754" s="285"/>
      <c r="J6754" s="87"/>
      <c r="K6754" s="87"/>
      <c r="L6754" s="87"/>
      <c r="M6754" s="87"/>
    </row>
    <row r="6755" spans="1:13" hidden="1">
      <c r="A6755" s="293" t="str">
        <f t="shared" si="1080"/>
        <v/>
      </c>
      <c r="B6755" s="289" t="str">
        <f t="shared" si="1081"/>
        <v/>
      </c>
      <c r="C6755" s="292"/>
      <c r="D6755" s="294"/>
      <c r="E6755" s="291">
        <f t="shared" si="1082"/>
        <v>0</v>
      </c>
      <c r="F6755" s="207">
        <f t="shared" si="1083"/>
        <v>0</v>
      </c>
      <c r="G6755" s="229"/>
      <c r="H6755" s="87"/>
      <c r="I6755" s="285"/>
      <c r="J6755" s="87"/>
      <c r="K6755" s="87"/>
      <c r="L6755" s="87"/>
      <c r="M6755" s="87"/>
    </row>
    <row r="6756" spans="1:13" hidden="1">
      <c r="A6756" s="293" t="str">
        <f t="shared" si="1080"/>
        <v/>
      </c>
      <c r="B6756" s="289" t="str">
        <f t="shared" si="1081"/>
        <v/>
      </c>
      <c r="C6756" s="292"/>
      <c r="D6756" s="294"/>
      <c r="E6756" s="291">
        <f t="shared" si="1082"/>
        <v>0</v>
      </c>
      <c r="F6756" s="207">
        <f t="shared" si="1083"/>
        <v>0</v>
      </c>
      <c r="G6756" s="235"/>
      <c r="H6756" s="87"/>
      <c r="I6756" s="285"/>
      <c r="J6756" s="87"/>
      <c r="K6756" s="87"/>
      <c r="L6756" s="87"/>
      <c r="M6756" s="87"/>
    </row>
    <row r="6757" spans="1:13" ht="13.5" hidden="1" thickBot="1">
      <c r="A6757" s="230"/>
      <c r="B6757" s="88"/>
      <c r="C6757" s="88"/>
      <c r="D6757" s="160"/>
      <c r="E6757" s="168"/>
      <c r="F6757" s="271" t="s">
        <v>100</v>
      </c>
      <c r="G6757" s="238">
        <f>SUM(F6748:F6756)</f>
        <v>0</v>
      </c>
      <c r="H6757" s="87"/>
      <c r="I6757" s="119"/>
      <c r="J6757" s="87"/>
      <c r="K6757" s="87"/>
      <c r="L6757" s="87"/>
      <c r="M6757" s="87"/>
    </row>
    <row r="6758" spans="1:13" ht="13.5" hidden="1" thickTop="1">
      <c r="A6758" s="239" t="s">
        <v>101</v>
      </c>
      <c r="B6758" s="89"/>
      <c r="C6758" s="89"/>
      <c r="D6758" s="161"/>
      <c r="E6758" s="169"/>
      <c r="F6758" s="161"/>
      <c r="G6758" s="232"/>
      <c r="H6758" s="87"/>
      <c r="I6758" s="119"/>
      <c r="J6758" s="87"/>
      <c r="K6758" s="87"/>
      <c r="L6758" s="87"/>
      <c r="M6758" s="87"/>
    </row>
    <row r="6759" spans="1:13" hidden="1">
      <c r="A6759" s="286" t="s">
        <v>2</v>
      </c>
      <c r="B6759" s="287"/>
      <c r="C6759" s="287"/>
      <c r="D6759" s="208"/>
      <c r="E6759" s="288" t="s">
        <v>102</v>
      </c>
      <c r="F6759" s="288" t="s">
        <v>45</v>
      </c>
      <c r="G6759" s="295" t="s">
        <v>102</v>
      </c>
      <c r="H6759" s="165"/>
      <c r="I6759" s="167"/>
      <c r="J6759" s="87"/>
      <c r="K6759" s="87"/>
      <c r="L6759" s="87"/>
      <c r="M6759" s="87"/>
    </row>
    <row r="6760" spans="1:13" hidden="1">
      <c r="A6760" s="296" t="s">
        <v>103</v>
      </c>
      <c r="B6760" s="209"/>
      <c r="C6760" s="209"/>
      <c r="D6760" s="210"/>
      <c r="E6760" s="284">
        <f>SUM(G6725,G6738,G6745,G6757)</f>
        <v>0</v>
      </c>
      <c r="F6760" s="297">
        <f>A</f>
        <v>0</v>
      </c>
      <c r="G6760" s="298">
        <f>E6760*F6760</f>
        <v>0</v>
      </c>
      <c r="H6760" s="87"/>
      <c r="I6760" s="173"/>
      <c r="J6760" s="87"/>
      <c r="K6760" s="87"/>
      <c r="L6760" s="87"/>
      <c r="M6760" s="87"/>
    </row>
    <row r="6761" spans="1:13" hidden="1">
      <c r="A6761" s="296" t="s">
        <v>104</v>
      </c>
      <c r="B6761" s="209"/>
      <c r="C6761" s="209"/>
      <c r="D6761" s="210"/>
      <c r="E6761" s="284">
        <f>SUM(G6725,G6738,G6745,G6757)</f>
        <v>0</v>
      </c>
      <c r="F6761" s="297">
        <f>I</f>
        <v>0</v>
      </c>
      <c r="G6761" s="298">
        <f>E6761*F6761</f>
        <v>0</v>
      </c>
      <c r="H6761" s="87"/>
      <c r="I6761" s="173"/>
      <c r="J6761" s="87"/>
      <c r="K6761" s="87"/>
      <c r="L6761" s="87"/>
      <c r="M6761" s="87"/>
    </row>
    <row r="6762" spans="1:13" hidden="1">
      <c r="A6762" s="296" t="s">
        <v>105</v>
      </c>
      <c r="B6762" s="209"/>
      <c r="C6762" s="209"/>
      <c r="D6762" s="210"/>
      <c r="E6762" s="284">
        <f>SUM(G6725,G6738,G6745,G6757)</f>
        <v>0</v>
      </c>
      <c r="F6762" s="297">
        <f>U</f>
        <v>0</v>
      </c>
      <c r="G6762" s="298">
        <f>E6762*F6762</f>
        <v>0</v>
      </c>
      <c r="H6762" s="87"/>
      <c r="I6762" s="173"/>
      <c r="J6762" s="87"/>
      <c r="K6762" s="87"/>
      <c r="L6762" s="87"/>
      <c r="M6762" s="87"/>
    </row>
    <row r="6763" spans="1:13" ht="23.25" hidden="1" thickBot="1">
      <c r="A6763" s="230"/>
      <c r="B6763" s="88"/>
      <c r="C6763" s="88"/>
      <c r="D6763" s="160"/>
      <c r="E6763" s="168"/>
      <c r="F6763" s="67" t="s">
        <v>106</v>
      </c>
      <c r="G6763" s="238">
        <f>SUM(G6760:G6762)</f>
        <v>0</v>
      </c>
      <c r="H6763" s="87"/>
      <c r="I6763" s="119"/>
      <c r="J6763" s="299" t="s">
        <v>107</v>
      </c>
      <c r="K6763" s="299" t="s">
        <v>108</v>
      </c>
      <c r="L6763" s="299" t="s">
        <v>106</v>
      </c>
      <c r="M6763" s="299" t="s">
        <v>105</v>
      </c>
    </row>
    <row r="6764" spans="1:13" ht="14.25" hidden="1" thickTop="1" thickBot="1">
      <c r="A6764" s="240"/>
      <c r="B6764" s="58"/>
      <c r="C6764" s="58"/>
      <c r="D6764" s="174"/>
      <c r="E6764" s="68" t="s">
        <v>108</v>
      </c>
      <c r="F6764" s="69"/>
      <c r="G6764" s="241">
        <f>ROUND(SUM(G6725,G6738,G6745,G6757,G6763),0)</f>
        <v>0</v>
      </c>
      <c r="H6764" s="58"/>
      <c r="I6764" s="118"/>
      <c r="J6764" s="300" t="str">
        <f>B6701</f>
        <v>9.10</v>
      </c>
      <c r="K6764" s="301">
        <f>G6764</f>
        <v>0</v>
      </c>
      <c r="L6764" s="302">
        <f>ROUND(SUM(G6725,G6738,G6745,G6757),0)</f>
        <v>0</v>
      </c>
      <c r="M6764" s="303">
        <f>G6762</f>
        <v>0</v>
      </c>
    </row>
    <row r="6765" spans="1:13" ht="26.25" hidden="1" thickTop="1">
      <c r="A6765" s="242" t="s">
        <v>109</v>
      </c>
      <c r="B6765" s="87"/>
      <c r="C6765" s="87"/>
      <c r="D6765" s="162"/>
      <c r="E6765" s="166"/>
      <c r="F6765" s="162"/>
      <c r="G6765" s="225"/>
      <c r="H6765" s="87"/>
      <c r="I6765" s="119"/>
      <c r="J6765" s="87"/>
      <c r="K6765" s="87"/>
      <c r="L6765" s="87"/>
      <c r="M6765" s="87"/>
    </row>
    <row r="6766" spans="1:13" hidden="1">
      <c r="A6766" s="242"/>
      <c r="B6766" s="175"/>
      <c r="C6766" s="175"/>
      <c r="D6766" s="176"/>
      <c r="E6766" s="166"/>
      <c r="F6766" s="162"/>
      <c r="G6766" s="243">
        <f ca="1">TODAY()</f>
        <v>46244</v>
      </c>
      <c r="H6766" s="87"/>
      <c r="I6766" s="119"/>
      <c r="J6766" s="87"/>
      <c r="K6766" s="87"/>
      <c r="L6766" s="87"/>
      <c r="M6766" s="87"/>
    </row>
    <row r="6767" spans="1:13" ht="13.5" hidden="1" thickBot="1">
      <c r="A6767" s="244"/>
      <c r="B6767" s="245"/>
      <c r="C6767" s="245"/>
      <c r="D6767" s="246"/>
      <c r="E6767" s="247"/>
      <c r="F6767" s="246"/>
      <c r="G6767" s="248"/>
      <c r="H6767" s="87"/>
      <c r="I6767" s="119"/>
      <c r="J6767" s="87"/>
      <c r="K6767" s="87"/>
      <c r="L6767" s="87"/>
      <c r="M6767" s="87"/>
    </row>
    <row r="6768" spans="1:13" hidden="1">
      <c r="A6768" s="217"/>
      <c r="B6768" s="218"/>
      <c r="C6768" s="218"/>
      <c r="D6768" s="219"/>
      <c r="E6768" s="220"/>
      <c r="F6768" s="219"/>
      <c r="G6768" s="221" t="s">
        <v>77</v>
      </c>
      <c r="H6768" s="58"/>
      <c r="I6768" s="118"/>
      <c r="J6768" s="58"/>
      <c r="K6768" s="58"/>
      <c r="L6768" s="58"/>
      <c r="M6768" s="87"/>
    </row>
    <row r="6769" spans="1:13" hidden="1">
      <c r="A6769" s="222" t="s">
        <v>78</v>
      </c>
      <c r="B6769" s="508" t="str">
        <f>Proponente</f>
        <v>Proponente BCDA</v>
      </c>
      <c r="C6769" s="508"/>
      <c r="D6769" s="508"/>
      <c r="E6769" s="508"/>
      <c r="F6769" s="508"/>
      <c r="G6769" s="509"/>
      <c r="H6769" s="87"/>
      <c r="I6769" s="119"/>
      <c r="J6769" s="87"/>
      <c r="K6769" s="87"/>
      <c r="L6769" s="87"/>
      <c r="M6769" s="87"/>
    </row>
    <row r="6770" spans="1:13" hidden="1">
      <c r="A6770" s="222" t="s">
        <v>79</v>
      </c>
      <c r="B6770" s="87" t="str">
        <f>VLOOKUP(B6771,'4_Presupuesto de Obra'!$A$8:$D$182,2,FALSE)</f>
        <v>9.11</v>
      </c>
      <c r="C6770" s="508">
        <f>VLOOKUP(B6771,'4_Presupuesto de Obra'!$A$8:$D$182,3,FALSE)</f>
        <v>0</v>
      </c>
      <c r="D6770" s="508"/>
      <c r="E6770" s="508"/>
      <c r="F6770" s="508"/>
      <c r="G6770" s="509"/>
      <c r="H6770" s="87"/>
      <c r="I6770" s="119"/>
      <c r="J6770" s="87"/>
      <c r="K6770" s="87"/>
      <c r="L6770" s="87"/>
      <c r="M6770" s="87"/>
    </row>
    <row r="6771" spans="1:13" hidden="1">
      <c r="A6771" s="223"/>
      <c r="B6771" s="216">
        <f>+B6702+1</f>
        <v>99</v>
      </c>
      <c r="C6771" s="87"/>
      <c r="D6771" s="162"/>
      <c r="E6771" s="166"/>
      <c r="F6771" s="59" t="s">
        <v>80</v>
      </c>
      <c r="G6771" s="224">
        <f>VLOOKUP(B6771,'4_Presupuesto de Obra'!$A$8:$D$182,4,FALSE)</f>
        <v>0</v>
      </c>
      <c r="H6771" s="87"/>
      <c r="I6771" s="119"/>
      <c r="J6771" s="87"/>
      <c r="K6771" s="87"/>
      <c r="L6771" s="87"/>
      <c r="M6771" s="87"/>
    </row>
    <row r="6772" spans="1:13" ht="13.5" hidden="1" thickBot="1">
      <c r="A6772" s="222" t="s">
        <v>81</v>
      </c>
      <c r="B6772" s="87"/>
      <c r="C6772" s="87"/>
      <c r="D6772" s="162"/>
      <c r="E6772" s="166"/>
      <c r="F6772" s="162"/>
      <c r="G6772" s="225"/>
      <c r="H6772" s="87"/>
      <c r="I6772" s="167"/>
      <c r="J6772" s="87"/>
      <c r="K6772" s="87"/>
      <c r="L6772" s="87"/>
      <c r="M6772" s="87"/>
    </row>
    <row r="6773" spans="1:13" ht="13.5" hidden="1" thickTop="1">
      <c r="A6773" s="226" t="s">
        <v>2</v>
      </c>
      <c r="B6773" s="158" t="s">
        <v>83</v>
      </c>
      <c r="C6773" s="158" t="s">
        <v>84</v>
      </c>
      <c r="D6773" s="159" t="s">
        <v>85</v>
      </c>
      <c r="E6773" s="65" t="s">
        <v>86</v>
      </c>
      <c r="F6773" s="65" t="s">
        <v>87</v>
      </c>
      <c r="G6773" s="227" t="s">
        <v>88</v>
      </c>
      <c r="H6773" s="165"/>
      <c r="I6773" s="167"/>
      <c r="J6773" s="165"/>
      <c r="K6773" s="165"/>
      <c r="L6773" s="165"/>
      <c r="M6773" s="87"/>
    </row>
    <row r="6774" spans="1:13" hidden="1">
      <c r="A6774" s="281" t="str">
        <f t="shared" ref="A6774:A6793" si="1084">IF(I6774=0,"-",VLOOKUP(I6774,EQUIPOS,2,FALSE))</f>
        <v>-</v>
      </c>
      <c r="B6774" s="282"/>
      <c r="C6774" s="282"/>
      <c r="D6774" s="283"/>
      <c r="E6774" s="284">
        <f t="shared" ref="E6774:E6793" si="1085">IF(I6774=0,0,VLOOKUP(I6774,EQUIPOS,4,FALSE))</f>
        <v>0</v>
      </c>
      <c r="F6774" s="207">
        <f t="shared" ref="F6774:F6793" si="1086">IF(D6774=0,0,E6774/D6774)</f>
        <v>0</v>
      </c>
      <c r="G6774" s="228"/>
      <c r="H6774" s="87"/>
      <c r="I6774" s="285"/>
      <c r="J6774" s="87"/>
      <c r="K6774" s="87"/>
      <c r="L6774" s="87"/>
      <c r="M6774" s="87"/>
    </row>
    <row r="6775" spans="1:13" hidden="1">
      <c r="A6775" s="281" t="str">
        <f t="shared" si="1084"/>
        <v>-</v>
      </c>
      <c r="B6775" s="282"/>
      <c r="C6775" s="282"/>
      <c r="D6775" s="283"/>
      <c r="E6775" s="284">
        <f t="shared" si="1085"/>
        <v>0</v>
      </c>
      <c r="F6775" s="207">
        <f t="shared" si="1086"/>
        <v>0</v>
      </c>
      <c r="G6775" s="229"/>
      <c r="H6775" s="87"/>
      <c r="I6775" s="285"/>
      <c r="J6775" s="87"/>
      <c r="K6775" s="87"/>
      <c r="L6775" s="87"/>
      <c r="M6775" s="87"/>
    </row>
    <row r="6776" spans="1:13" hidden="1">
      <c r="A6776" s="281" t="str">
        <f t="shared" si="1084"/>
        <v>-</v>
      </c>
      <c r="B6776" s="282"/>
      <c r="C6776" s="282"/>
      <c r="D6776" s="283"/>
      <c r="E6776" s="284">
        <f t="shared" si="1085"/>
        <v>0</v>
      </c>
      <c r="F6776" s="207">
        <f t="shared" si="1086"/>
        <v>0</v>
      </c>
      <c r="G6776" s="229"/>
      <c r="H6776" s="87"/>
      <c r="I6776" s="285"/>
      <c r="J6776" s="87"/>
      <c r="K6776" s="87"/>
      <c r="L6776" s="87"/>
      <c r="M6776" s="87"/>
    </row>
    <row r="6777" spans="1:13" hidden="1">
      <c r="A6777" s="281" t="str">
        <f t="shared" si="1084"/>
        <v>-</v>
      </c>
      <c r="B6777" s="282"/>
      <c r="C6777" s="282"/>
      <c r="D6777" s="283"/>
      <c r="E6777" s="284">
        <f t="shared" si="1085"/>
        <v>0</v>
      </c>
      <c r="F6777" s="207">
        <f t="shared" si="1086"/>
        <v>0</v>
      </c>
      <c r="G6777" s="229"/>
      <c r="H6777" s="87"/>
      <c r="I6777" s="285"/>
      <c r="J6777" s="87"/>
      <c r="K6777" s="87"/>
      <c r="L6777" s="87"/>
      <c r="M6777" s="87"/>
    </row>
    <row r="6778" spans="1:13" hidden="1">
      <c r="A6778" s="281" t="str">
        <f t="shared" si="1084"/>
        <v>-</v>
      </c>
      <c r="B6778" s="282"/>
      <c r="C6778" s="282"/>
      <c r="D6778" s="283"/>
      <c r="E6778" s="284">
        <f t="shared" si="1085"/>
        <v>0</v>
      </c>
      <c r="F6778" s="207">
        <f t="shared" si="1086"/>
        <v>0</v>
      </c>
      <c r="G6778" s="229"/>
      <c r="H6778" s="87"/>
      <c r="I6778" s="285"/>
      <c r="J6778" s="87"/>
      <c r="K6778" s="87"/>
      <c r="L6778" s="87"/>
      <c r="M6778" s="87"/>
    </row>
    <row r="6779" spans="1:13" hidden="1">
      <c r="A6779" s="281" t="str">
        <f t="shared" si="1084"/>
        <v>-</v>
      </c>
      <c r="B6779" s="282"/>
      <c r="C6779" s="282"/>
      <c r="D6779" s="283"/>
      <c r="E6779" s="284">
        <f t="shared" si="1085"/>
        <v>0</v>
      </c>
      <c r="F6779" s="207">
        <f t="shared" si="1086"/>
        <v>0</v>
      </c>
      <c r="G6779" s="229"/>
      <c r="H6779" s="87"/>
      <c r="I6779" s="285"/>
      <c r="J6779" s="87"/>
      <c r="K6779" s="87"/>
      <c r="L6779" s="87"/>
      <c r="M6779" s="87"/>
    </row>
    <row r="6780" spans="1:13" hidden="1">
      <c r="A6780" s="281" t="str">
        <f t="shared" si="1084"/>
        <v>-</v>
      </c>
      <c r="B6780" s="282"/>
      <c r="C6780" s="282"/>
      <c r="D6780" s="283"/>
      <c r="E6780" s="284">
        <f t="shared" si="1085"/>
        <v>0</v>
      </c>
      <c r="F6780" s="207">
        <f t="shared" si="1086"/>
        <v>0</v>
      </c>
      <c r="G6780" s="235"/>
      <c r="H6780" s="87"/>
      <c r="I6780" s="285"/>
      <c r="J6780" s="87"/>
      <c r="K6780" s="87"/>
      <c r="L6780" s="87"/>
      <c r="M6780" s="87"/>
    </row>
    <row r="6781" spans="1:13" hidden="1">
      <c r="A6781" s="281" t="str">
        <f t="shared" si="1084"/>
        <v>-</v>
      </c>
      <c r="B6781" s="282"/>
      <c r="C6781" s="282"/>
      <c r="D6781" s="283"/>
      <c r="E6781" s="284">
        <f t="shared" si="1085"/>
        <v>0</v>
      </c>
      <c r="F6781" s="207">
        <f t="shared" si="1086"/>
        <v>0</v>
      </c>
      <c r="G6781" s="229"/>
      <c r="H6781" s="87"/>
      <c r="I6781" s="285"/>
      <c r="J6781" s="87"/>
      <c r="K6781" s="87"/>
      <c r="L6781" s="87"/>
      <c r="M6781" s="87"/>
    </row>
    <row r="6782" spans="1:13" hidden="1">
      <c r="A6782" s="281" t="str">
        <f t="shared" si="1084"/>
        <v>-</v>
      </c>
      <c r="B6782" s="282"/>
      <c r="C6782" s="282"/>
      <c r="D6782" s="283"/>
      <c r="E6782" s="284">
        <f t="shared" si="1085"/>
        <v>0</v>
      </c>
      <c r="F6782" s="207">
        <f t="shared" si="1086"/>
        <v>0</v>
      </c>
      <c r="G6782" s="229"/>
      <c r="H6782" s="87"/>
      <c r="I6782" s="285"/>
      <c r="J6782" s="87"/>
      <c r="K6782" s="87"/>
      <c r="L6782" s="87"/>
      <c r="M6782" s="87"/>
    </row>
    <row r="6783" spans="1:13" hidden="1">
      <c r="A6783" s="281" t="str">
        <f t="shared" si="1084"/>
        <v>-</v>
      </c>
      <c r="B6783" s="282"/>
      <c r="C6783" s="282"/>
      <c r="D6783" s="283"/>
      <c r="E6783" s="284">
        <f t="shared" si="1085"/>
        <v>0</v>
      </c>
      <c r="F6783" s="207">
        <f t="shared" si="1086"/>
        <v>0</v>
      </c>
      <c r="G6783" s="229"/>
      <c r="H6783" s="87"/>
      <c r="I6783" s="285"/>
      <c r="J6783" s="87"/>
      <c r="K6783" s="87"/>
      <c r="L6783" s="87"/>
      <c r="M6783" s="87"/>
    </row>
    <row r="6784" spans="1:13" hidden="1">
      <c r="A6784" s="281" t="str">
        <f t="shared" si="1084"/>
        <v>-</v>
      </c>
      <c r="B6784" s="282"/>
      <c r="C6784" s="282"/>
      <c r="D6784" s="283"/>
      <c r="E6784" s="284">
        <f t="shared" si="1085"/>
        <v>0</v>
      </c>
      <c r="F6784" s="207">
        <f t="shared" si="1086"/>
        <v>0</v>
      </c>
      <c r="G6784" s="229"/>
      <c r="H6784" s="87"/>
      <c r="I6784" s="285"/>
      <c r="J6784" s="87"/>
      <c r="K6784" s="87"/>
      <c r="L6784" s="87"/>
      <c r="M6784" s="87"/>
    </row>
    <row r="6785" spans="1:13" hidden="1">
      <c r="A6785" s="281" t="str">
        <f t="shared" si="1084"/>
        <v>-</v>
      </c>
      <c r="B6785" s="282"/>
      <c r="C6785" s="282"/>
      <c r="D6785" s="283"/>
      <c r="E6785" s="284">
        <f t="shared" si="1085"/>
        <v>0</v>
      </c>
      <c r="F6785" s="207">
        <f t="shared" si="1086"/>
        <v>0</v>
      </c>
      <c r="G6785" s="229"/>
      <c r="H6785" s="87"/>
      <c r="I6785" s="285"/>
      <c r="J6785" s="87"/>
      <c r="K6785" s="87"/>
      <c r="L6785" s="87"/>
      <c r="M6785" s="87"/>
    </row>
    <row r="6786" spans="1:13" hidden="1">
      <c r="A6786" s="281" t="str">
        <f t="shared" si="1084"/>
        <v>-</v>
      </c>
      <c r="B6786" s="282"/>
      <c r="C6786" s="282"/>
      <c r="D6786" s="283"/>
      <c r="E6786" s="284">
        <f t="shared" si="1085"/>
        <v>0</v>
      </c>
      <c r="F6786" s="207">
        <f t="shared" si="1086"/>
        <v>0</v>
      </c>
      <c r="G6786" s="229"/>
      <c r="H6786" s="87"/>
      <c r="I6786" s="285"/>
      <c r="J6786" s="87"/>
      <c r="K6786" s="87"/>
      <c r="L6786" s="87"/>
      <c r="M6786" s="87"/>
    </row>
    <row r="6787" spans="1:13" hidden="1">
      <c r="A6787" s="281" t="str">
        <f t="shared" si="1084"/>
        <v>-</v>
      </c>
      <c r="B6787" s="282"/>
      <c r="C6787" s="282"/>
      <c r="D6787" s="283"/>
      <c r="E6787" s="284">
        <f t="shared" si="1085"/>
        <v>0</v>
      </c>
      <c r="F6787" s="207">
        <f t="shared" si="1086"/>
        <v>0</v>
      </c>
      <c r="G6787" s="229"/>
      <c r="H6787" s="87"/>
      <c r="I6787" s="285"/>
      <c r="J6787" s="87"/>
      <c r="K6787" s="87"/>
      <c r="L6787" s="87"/>
      <c r="M6787" s="87"/>
    </row>
    <row r="6788" spans="1:13" hidden="1">
      <c r="A6788" s="281" t="str">
        <f t="shared" si="1084"/>
        <v>-</v>
      </c>
      <c r="B6788" s="282"/>
      <c r="C6788" s="282"/>
      <c r="D6788" s="283"/>
      <c r="E6788" s="284">
        <f t="shared" si="1085"/>
        <v>0</v>
      </c>
      <c r="F6788" s="207">
        <f t="shared" si="1086"/>
        <v>0</v>
      </c>
      <c r="G6788" s="229"/>
      <c r="H6788" s="87"/>
      <c r="I6788" s="285"/>
      <c r="J6788" s="87"/>
      <c r="K6788" s="87"/>
      <c r="L6788" s="87"/>
      <c r="M6788" s="87"/>
    </row>
    <row r="6789" spans="1:13" hidden="1">
      <c r="A6789" s="281" t="str">
        <f t="shared" si="1084"/>
        <v>-</v>
      </c>
      <c r="B6789" s="282"/>
      <c r="C6789" s="282"/>
      <c r="D6789" s="283"/>
      <c r="E6789" s="284">
        <f t="shared" si="1085"/>
        <v>0</v>
      </c>
      <c r="F6789" s="207">
        <f t="shared" si="1086"/>
        <v>0</v>
      </c>
      <c r="G6789" s="229"/>
      <c r="H6789" s="87"/>
      <c r="I6789" s="285"/>
      <c r="J6789" s="87"/>
      <c r="K6789" s="87"/>
      <c r="L6789" s="87"/>
      <c r="M6789" s="87"/>
    </row>
    <row r="6790" spans="1:13" hidden="1">
      <c r="A6790" s="281" t="str">
        <f t="shared" si="1084"/>
        <v>-</v>
      </c>
      <c r="B6790" s="282"/>
      <c r="C6790" s="282"/>
      <c r="D6790" s="283"/>
      <c r="E6790" s="284">
        <f t="shared" si="1085"/>
        <v>0</v>
      </c>
      <c r="F6790" s="207">
        <f t="shared" si="1086"/>
        <v>0</v>
      </c>
      <c r="G6790" s="229"/>
      <c r="H6790" s="87"/>
      <c r="I6790" s="285"/>
      <c r="J6790" s="87"/>
      <c r="K6790" s="87"/>
      <c r="L6790" s="87"/>
      <c r="M6790" s="87"/>
    </row>
    <row r="6791" spans="1:13" hidden="1">
      <c r="A6791" s="281" t="str">
        <f t="shared" si="1084"/>
        <v>-</v>
      </c>
      <c r="B6791" s="282"/>
      <c r="C6791" s="282"/>
      <c r="D6791" s="283"/>
      <c r="E6791" s="284">
        <f t="shared" si="1085"/>
        <v>0</v>
      </c>
      <c r="F6791" s="207">
        <f t="shared" si="1086"/>
        <v>0</v>
      </c>
      <c r="G6791" s="229"/>
      <c r="H6791" s="87"/>
      <c r="I6791" s="285"/>
      <c r="J6791" s="87"/>
      <c r="K6791" s="87"/>
      <c r="L6791" s="87"/>
      <c r="M6791" s="87"/>
    </row>
    <row r="6792" spans="1:13" hidden="1">
      <c r="A6792" s="281" t="str">
        <f t="shared" si="1084"/>
        <v>-</v>
      </c>
      <c r="B6792" s="282"/>
      <c r="C6792" s="282"/>
      <c r="D6792" s="283"/>
      <c r="E6792" s="284">
        <f t="shared" si="1085"/>
        <v>0</v>
      </c>
      <c r="F6792" s="207">
        <f t="shared" si="1086"/>
        <v>0</v>
      </c>
      <c r="G6792" s="229"/>
      <c r="H6792" s="87"/>
      <c r="I6792" s="285"/>
      <c r="J6792" s="87"/>
      <c r="K6792" s="87"/>
      <c r="L6792" s="87"/>
      <c r="M6792" s="87"/>
    </row>
    <row r="6793" spans="1:13" hidden="1">
      <c r="A6793" s="281" t="str">
        <f t="shared" si="1084"/>
        <v>-</v>
      </c>
      <c r="B6793" s="282"/>
      <c r="C6793" s="282"/>
      <c r="D6793" s="283"/>
      <c r="E6793" s="284">
        <f t="shared" si="1085"/>
        <v>0</v>
      </c>
      <c r="F6793" s="207">
        <f t="shared" si="1086"/>
        <v>0</v>
      </c>
      <c r="G6793" s="229"/>
      <c r="H6793" s="87"/>
      <c r="I6793" s="285"/>
      <c r="J6793" s="87"/>
      <c r="K6793" s="87"/>
      <c r="L6793" s="87"/>
      <c r="M6793" s="87"/>
    </row>
    <row r="6794" spans="1:13" ht="13.5" hidden="1" thickBot="1">
      <c r="A6794" s="230"/>
      <c r="B6794" s="88"/>
      <c r="C6794" s="88"/>
      <c r="D6794" s="160"/>
      <c r="E6794" s="168"/>
      <c r="F6794" s="271" t="s">
        <v>89</v>
      </c>
      <c r="G6794" s="272">
        <f>SUM(F6774:F6793)</f>
        <v>0</v>
      </c>
      <c r="H6794" s="87"/>
      <c r="I6794" s="119"/>
      <c r="J6794" s="87"/>
      <c r="K6794" s="87"/>
      <c r="L6794" s="87"/>
      <c r="M6794" s="87"/>
    </row>
    <row r="6795" spans="1:13" ht="13.5" hidden="1" thickTop="1">
      <c r="A6795" s="231" t="s">
        <v>90</v>
      </c>
      <c r="B6795" s="89"/>
      <c r="C6795" s="89"/>
      <c r="D6795" s="161"/>
      <c r="E6795" s="169"/>
      <c r="F6795" s="161"/>
      <c r="G6795" s="232"/>
      <c r="H6795" s="87"/>
      <c r="I6795" s="119"/>
      <c r="J6795" s="87"/>
      <c r="K6795" s="87"/>
      <c r="L6795" s="87"/>
      <c r="M6795" s="87"/>
    </row>
    <row r="6796" spans="1:13" hidden="1">
      <c r="A6796" s="286" t="s">
        <v>2</v>
      </c>
      <c r="B6796" s="287"/>
      <c r="C6796" s="273" t="s">
        <v>3</v>
      </c>
      <c r="D6796" s="288" t="s">
        <v>91</v>
      </c>
      <c r="E6796" s="288" t="s">
        <v>92</v>
      </c>
      <c r="F6796" s="288" t="s">
        <v>87</v>
      </c>
      <c r="G6796" s="233" t="s">
        <v>88</v>
      </c>
      <c r="H6796" s="165"/>
      <c r="I6796" s="167"/>
      <c r="J6796" s="165"/>
      <c r="K6796" s="165"/>
      <c r="L6796" s="165"/>
      <c r="M6796" s="87"/>
    </row>
    <row r="6797" spans="1:13" hidden="1">
      <c r="A6797" s="506" t="str">
        <f t="shared" ref="A6797:A6806" si="1087">IF(I6797=0,"",VLOOKUP(I6797,MATERIALES,2,FALSE))</f>
        <v/>
      </c>
      <c r="B6797" s="507"/>
      <c r="C6797" s="289" t="str">
        <f t="shared" ref="C6797:C6806" si="1088">IF(I6797=0,"",VLOOKUP(I6797,MATERIALES,4,FALSE))</f>
        <v/>
      </c>
      <c r="D6797" s="290"/>
      <c r="E6797" s="291">
        <f t="shared" ref="E6797:E6806" si="1089">IF(I6797=0,0,VLOOKUP(I6797,MATERIALES,4,FALSE))</f>
        <v>0</v>
      </c>
      <c r="F6797" s="207">
        <f>D6797*E6797</f>
        <v>0</v>
      </c>
      <c r="G6797" s="228"/>
      <c r="H6797" s="87"/>
      <c r="I6797" s="285"/>
      <c r="J6797" s="87"/>
      <c r="K6797" s="87"/>
      <c r="L6797" s="87"/>
      <c r="M6797" s="87"/>
    </row>
    <row r="6798" spans="1:13" hidden="1">
      <c r="A6798" s="506" t="str">
        <f t="shared" si="1087"/>
        <v/>
      </c>
      <c r="B6798" s="507"/>
      <c r="C6798" s="289" t="str">
        <f t="shared" si="1088"/>
        <v/>
      </c>
      <c r="D6798" s="290"/>
      <c r="E6798" s="291">
        <f t="shared" si="1089"/>
        <v>0</v>
      </c>
      <c r="F6798" s="207">
        <f t="shared" ref="F6798:F6806" si="1090">D6798*E6798</f>
        <v>0</v>
      </c>
      <c r="G6798" s="229"/>
      <c r="H6798" s="87"/>
      <c r="I6798" s="285"/>
      <c r="J6798" s="87"/>
      <c r="K6798" s="87"/>
      <c r="L6798" s="87"/>
      <c r="M6798" s="87"/>
    </row>
    <row r="6799" spans="1:13" hidden="1">
      <c r="A6799" s="506" t="str">
        <f t="shared" si="1087"/>
        <v/>
      </c>
      <c r="B6799" s="507"/>
      <c r="C6799" s="289" t="str">
        <f t="shared" si="1088"/>
        <v/>
      </c>
      <c r="D6799" s="290"/>
      <c r="E6799" s="291">
        <f t="shared" si="1089"/>
        <v>0</v>
      </c>
      <c r="F6799" s="207">
        <f t="shared" si="1090"/>
        <v>0</v>
      </c>
      <c r="G6799" s="229"/>
      <c r="H6799" s="87"/>
      <c r="I6799" s="285"/>
      <c r="J6799" s="87"/>
      <c r="K6799" s="87"/>
      <c r="L6799" s="87"/>
      <c r="M6799" s="87"/>
    </row>
    <row r="6800" spans="1:13" hidden="1">
      <c r="A6800" s="506" t="str">
        <f t="shared" si="1087"/>
        <v/>
      </c>
      <c r="B6800" s="507"/>
      <c r="C6800" s="289" t="str">
        <f t="shared" si="1088"/>
        <v/>
      </c>
      <c r="D6800" s="290"/>
      <c r="E6800" s="291">
        <f t="shared" si="1089"/>
        <v>0</v>
      </c>
      <c r="F6800" s="207">
        <f t="shared" si="1090"/>
        <v>0</v>
      </c>
      <c r="G6800" s="229"/>
      <c r="H6800" s="87"/>
      <c r="I6800" s="285"/>
      <c r="J6800" s="87"/>
      <c r="K6800" s="87"/>
      <c r="L6800" s="87"/>
      <c r="M6800" s="87"/>
    </row>
    <row r="6801" spans="1:13" hidden="1">
      <c r="A6801" s="506" t="str">
        <f t="shared" si="1087"/>
        <v/>
      </c>
      <c r="B6801" s="507"/>
      <c r="C6801" s="289" t="str">
        <f t="shared" si="1088"/>
        <v/>
      </c>
      <c r="D6801" s="290"/>
      <c r="E6801" s="291">
        <f t="shared" si="1089"/>
        <v>0</v>
      </c>
      <c r="F6801" s="207">
        <f t="shared" si="1090"/>
        <v>0</v>
      </c>
      <c r="G6801" s="229"/>
      <c r="H6801" s="87"/>
      <c r="I6801" s="285"/>
      <c r="J6801" s="87"/>
      <c r="K6801" s="87"/>
      <c r="L6801" s="87"/>
      <c r="M6801" s="87"/>
    </row>
    <row r="6802" spans="1:13" hidden="1">
      <c r="A6802" s="506" t="str">
        <f t="shared" si="1087"/>
        <v/>
      </c>
      <c r="B6802" s="507"/>
      <c r="C6802" s="289" t="str">
        <f t="shared" si="1088"/>
        <v/>
      </c>
      <c r="D6802" s="290"/>
      <c r="E6802" s="291">
        <f t="shared" si="1089"/>
        <v>0</v>
      </c>
      <c r="F6802" s="207">
        <f t="shared" si="1090"/>
        <v>0</v>
      </c>
      <c r="G6802" s="229"/>
      <c r="H6802" s="87"/>
      <c r="I6802" s="285"/>
      <c r="J6802" s="87"/>
      <c r="K6802" s="87"/>
      <c r="L6802" s="87"/>
      <c r="M6802" s="87"/>
    </row>
    <row r="6803" spans="1:13" hidden="1">
      <c r="A6803" s="506" t="str">
        <f t="shared" si="1087"/>
        <v/>
      </c>
      <c r="B6803" s="507"/>
      <c r="C6803" s="289" t="str">
        <f t="shared" si="1088"/>
        <v/>
      </c>
      <c r="D6803" s="290"/>
      <c r="E6803" s="291">
        <f t="shared" si="1089"/>
        <v>0</v>
      </c>
      <c r="F6803" s="207">
        <f t="shared" si="1090"/>
        <v>0</v>
      </c>
      <c r="G6803" s="229"/>
      <c r="H6803" s="87"/>
      <c r="I6803" s="285"/>
      <c r="J6803" s="87"/>
      <c r="K6803" s="87"/>
      <c r="L6803" s="87"/>
      <c r="M6803" s="87"/>
    </row>
    <row r="6804" spans="1:13" hidden="1">
      <c r="A6804" s="506" t="str">
        <f t="shared" si="1087"/>
        <v/>
      </c>
      <c r="B6804" s="507"/>
      <c r="C6804" s="289" t="str">
        <f t="shared" si="1088"/>
        <v/>
      </c>
      <c r="D6804" s="290"/>
      <c r="E6804" s="291">
        <f t="shared" si="1089"/>
        <v>0</v>
      </c>
      <c r="F6804" s="207">
        <f t="shared" si="1090"/>
        <v>0</v>
      </c>
      <c r="G6804" s="234"/>
      <c r="H6804" s="87"/>
      <c r="I6804" s="285"/>
      <c r="J6804" s="87"/>
      <c r="K6804" s="87"/>
      <c r="L6804" s="87"/>
      <c r="M6804" s="87"/>
    </row>
    <row r="6805" spans="1:13" hidden="1">
      <c r="A6805" s="506" t="str">
        <f t="shared" si="1087"/>
        <v/>
      </c>
      <c r="B6805" s="507"/>
      <c r="C6805" s="289" t="str">
        <f t="shared" si="1088"/>
        <v/>
      </c>
      <c r="D6805" s="290"/>
      <c r="E6805" s="291">
        <f t="shared" si="1089"/>
        <v>0</v>
      </c>
      <c r="F6805" s="207">
        <f t="shared" si="1090"/>
        <v>0</v>
      </c>
      <c r="G6805" s="229"/>
      <c r="H6805" s="87"/>
      <c r="I6805" s="285"/>
      <c r="J6805" s="87"/>
      <c r="K6805" s="87"/>
      <c r="L6805" s="87"/>
      <c r="M6805" s="87"/>
    </row>
    <row r="6806" spans="1:13" hidden="1">
      <c r="A6806" s="506" t="str">
        <f t="shared" si="1087"/>
        <v/>
      </c>
      <c r="B6806" s="507"/>
      <c r="C6806" s="289" t="str">
        <f t="shared" si="1088"/>
        <v/>
      </c>
      <c r="D6806" s="290"/>
      <c r="E6806" s="291">
        <f t="shared" si="1089"/>
        <v>0</v>
      </c>
      <c r="F6806" s="207">
        <f t="shared" si="1090"/>
        <v>0</v>
      </c>
      <c r="G6806" s="235"/>
      <c r="H6806" s="87"/>
      <c r="I6806" s="285"/>
      <c r="J6806" s="87"/>
      <c r="K6806" s="87"/>
      <c r="L6806" s="87"/>
      <c r="M6806" s="87"/>
    </row>
    <row r="6807" spans="1:13" ht="13.5" hidden="1" thickBot="1">
      <c r="A6807" s="223"/>
      <c r="B6807" s="87"/>
      <c r="C6807" s="87"/>
      <c r="D6807" s="162"/>
      <c r="E6807" s="170"/>
      <c r="F6807" s="66" t="s">
        <v>93</v>
      </c>
      <c r="G6807" s="234">
        <f>SUM(F6797:F6806)</f>
        <v>0</v>
      </c>
      <c r="H6807" s="87"/>
      <c r="I6807" s="119"/>
      <c r="J6807" s="87"/>
      <c r="K6807" s="87"/>
      <c r="L6807" s="87"/>
      <c r="M6807" s="87"/>
    </row>
    <row r="6808" spans="1:13" ht="14.25" hidden="1" thickTop="1" thickBot="1">
      <c r="A6808" s="236" t="s">
        <v>94</v>
      </c>
      <c r="B6808" s="90"/>
      <c r="C6808" s="90"/>
      <c r="D6808" s="163"/>
      <c r="E6808" s="171"/>
      <c r="F6808" s="163"/>
      <c r="G6808" s="237"/>
      <c r="H6808" s="87"/>
      <c r="I6808" s="119"/>
      <c r="J6808" s="87"/>
      <c r="K6808" s="87"/>
      <c r="L6808" s="87"/>
      <c r="M6808" s="87"/>
    </row>
    <row r="6809" spans="1:13" ht="13.5" hidden="1" thickTop="1">
      <c r="A6809" s="286" t="s">
        <v>2</v>
      </c>
      <c r="B6809" s="287"/>
      <c r="C6809" s="288" t="s">
        <v>95</v>
      </c>
      <c r="D6809" s="288" t="s">
        <v>96</v>
      </c>
      <c r="E6809" s="288" t="s">
        <v>97</v>
      </c>
      <c r="F6809" s="288" t="s">
        <v>87</v>
      </c>
      <c r="G6809" s="233" t="s">
        <v>88</v>
      </c>
      <c r="H6809" s="87"/>
      <c r="I6809" s="119"/>
      <c r="J6809" s="87"/>
      <c r="K6809" s="87"/>
      <c r="L6809" s="87"/>
      <c r="M6809" s="87"/>
    </row>
    <row r="6810" spans="1:13" hidden="1">
      <c r="A6810" s="506" t="str">
        <f>IF(I6810=0,"",VLOOKUP(I6810,EQUIPOS,2,FALSE))</f>
        <v/>
      </c>
      <c r="B6810" s="507"/>
      <c r="C6810" s="292"/>
      <c r="D6810" s="290"/>
      <c r="E6810" s="291">
        <f>IF(I6810=0,0,VLOOKUP(I6810,EQUIPOS,4,FALSE))</f>
        <v>0</v>
      </c>
      <c r="F6810" s="207">
        <f>C6810*D6810*E6810</f>
        <v>0</v>
      </c>
      <c r="G6810" s="228"/>
      <c r="H6810" s="87"/>
      <c r="I6810" s="285"/>
      <c r="J6810" s="87"/>
      <c r="K6810" s="87"/>
      <c r="L6810" s="87"/>
      <c r="M6810" s="87"/>
    </row>
    <row r="6811" spans="1:13" hidden="1">
      <c r="A6811" s="506" t="str">
        <f>IF(I6811=0,"",VLOOKUP(I6811,EQUIPOS,2,FALSE))</f>
        <v/>
      </c>
      <c r="B6811" s="507"/>
      <c r="C6811" s="292"/>
      <c r="D6811" s="290"/>
      <c r="E6811" s="291">
        <f>IF(I6811=0,0,VLOOKUP(I6811,EQUIPOS,4,FALSE))</f>
        <v>0</v>
      </c>
      <c r="F6811" s="207">
        <f>C6811*D6811*E6811</f>
        <v>0</v>
      </c>
      <c r="G6811" s="229"/>
      <c r="H6811" s="87"/>
      <c r="I6811" s="285"/>
      <c r="J6811" s="87"/>
      <c r="K6811" s="87"/>
      <c r="L6811" s="87"/>
      <c r="M6811" s="87"/>
    </row>
    <row r="6812" spans="1:13" hidden="1">
      <c r="A6812" s="506" t="str">
        <f>IF(I6812=0,"",VLOOKUP(I6812,EQUIPOS,2,FALSE))</f>
        <v/>
      </c>
      <c r="B6812" s="507"/>
      <c r="C6812" s="292"/>
      <c r="D6812" s="290"/>
      <c r="E6812" s="291">
        <f>IF(I6812=0,0,VLOOKUP(I6812,EQUIPOS,4,FALSE))</f>
        <v>0</v>
      </c>
      <c r="F6812" s="207">
        <f>C6812*D6812*E6812</f>
        <v>0</v>
      </c>
      <c r="G6812" s="229"/>
      <c r="H6812" s="87"/>
      <c r="I6812" s="285"/>
      <c r="J6812" s="87"/>
      <c r="K6812" s="87"/>
      <c r="L6812" s="87"/>
      <c r="M6812" s="87"/>
    </row>
    <row r="6813" spans="1:13" hidden="1">
      <c r="A6813" s="506" t="str">
        <f>IF(I6813=0,"",VLOOKUP(I6813,EQUIPOS,2,FALSE))</f>
        <v/>
      </c>
      <c r="B6813" s="507"/>
      <c r="C6813" s="292"/>
      <c r="D6813" s="290"/>
      <c r="E6813" s="291">
        <f>IF(I6813=0,0,VLOOKUP(I6813,EQUIPOS,4,FALSE))</f>
        <v>0</v>
      </c>
      <c r="F6813" s="207">
        <f>C6813*D6813*E6813</f>
        <v>0</v>
      </c>
      <c r="G6813" s="235"/>
      <c r="H6813" s="87"/>
      <c r="I6813" s="285"/>
      <c r="J6813" s="87"/>
      <c r="K6813" s="87"/>
      <c r="L6813" s="87"/>
      <c r="M6813" s="87"/>
    </row>
    <row r="6814" spans="1:13" ht="13.5" hidden="1" thickBot="1">
      <c r="A6814" s="230"/>
      <c r="B6814" s="88"/>
      <c r="C6814" s="88"/>
      <c r="D6814" s="160"/>
      <c r="E6814" s="172"/>
      <c r="F6814" s="271" t="s">
        <v>98</v>
      </c>
      <c r="G6814" s="238">
        <f>SUM(F6810:F6813)</f>
        <v>0</v>
      </c>
      <c r="H6814" s="87"/>
      <c r="I6814" s="119"/>
      <c r="J6814" s="87"/>
      <c r="K6814" s="87"/>
      <c r="L6814" s="87"/>
      <c r="M6814" s="87"/>
    </row>
    <row r="6815" spans="1:13" ht="13.5" hidden="1" thickTop="1">
      <c r="A6815" s="231" t="s">
        <v>99</v>
      </c>
      <c r="B6815" s="89"/>
      <c r="C6815" s="89"/>
      <c r="D6815" s="161"/>
      <c r="E6815" s="169"/>
      <c r="F6815" s="161"/>
      <c r="G6815" s="232"/>
      <c r="H6815" s="87"/>
      <c r="I6815" s="119"/>
      <c r="J6815" s="87"/>
      <c r="K6815" s="87"/>
      <c r="L6815" s="87"/>
      <c r="M6815" s="87"/>
    </row>
    <row r="6816" spans="1:13" hidden="1">
      <c r="A6816" s="286" t="s">
        <v>2</v>
      </c>
      <c r="B6816" s="273" t="s">
        <v>3</v>
      </c>
      <c r="C6816" s="273" t="s">
        <v>91</v>
      </c>
      <c r="D6816" s="288" t="s">
        <v>85</v>
      </c>
      <c r="E6816" s="288" t="s">
        <v>92</v>
      </c>
      <c r="F6816" s="288" t="s">
        <v>87</v>
      </c>
      <c r="G6816" s="233" t="s">
        <v>88</v>
      </c>
      <c r="H6816" s="165"/>
      <c r="I6816" s="167"/>
      <c r="J6816" s="87"/>
      <c r="K6816" s="87"/>
      <c r="L6816" s="87"/>
      <c r="M6816" s="87"/>
    </row>
    <row r="6817" spans="1:13" hidden="1">
      <c r="A6817" s="293" t="str">
        <f t="shared" ref="A6817:A6825" si="1091">IF(I6817=0,"",VLOOKUP(I6817,MANOOBRA,2,FALSE))</f>
        <v/>
      </c>
      <c r="B6817" s="289" t="str">
        <f t="shared" ref="B6817:B6825" si="1092">IF(I6817=0,"",VLOOKUP(I6817,MANOOBRA,3,FALSE))</f>
        <v/>
      </c>
      <c r="C6817" s="292"/>
      <c r="D6817" s="292"/>
      <c r="E6817" s="291">
        <f t="shared" ref="E6817:E6825" si="1093">IF(I6817=0,0,VLOOKUP(I6817,MANOOBRA,4,FALSE))</f>
        <v>0</v>
      </c>
      <c r="F6817" s="207">
        <f>IF(D6817=0,0,C6817*E6817/D6817)</f>
        <v>0</v>
      </c>
      <c r="G6817" s="228"/>
      <c r="H6817" s="87"/>
      <c r="I6817" s="285"/>
      <c r="J6817" s="87"/>
      <c r="K6817" s="87"/>
      <c r="L6817" s="87"/>
      <c r="M6817" s="87"/>
    </row>
    <row r="6818" spans="1:13" hidden="1">
      <c r="A6818" s="293" t="str">
        <f t="shared" si="1091"/>
        <v/>
      </c>
      <c r="B6818" s="289" t="str">
        <f t="shared" si="1092"/>
        <v/>
      </c>
      <c r="C6818" s="292"/>
      <c r="D6818" s="292"/>
      <c r="E6818" s="291">
        <f t="shared" si="1093"/>
        <v>0</v>
      </c>
      <c r="F6818" s="207">
        <f t="shared" ref="F6818:F6825" si="1094">IF(D6818=0,0,C6818*E6818/D6818)</f>
        <v>0</v>
      </c>
      <c r="G6818" s="229"/>
      <c r="H6818" s="87"/>
      <c r="I6818" s="285"/>
      <c r="J6818" s="87"/>
      <c r="K6818" s="87"/>
      <c r="L6818" s="87"/>
      <c r="M6818" s="87"/>
    </row>
    <row r="6819" spans="1:13" hidden="1">
      <c r="A6819" s="293" t="str">
        <f t="shared" si="1091"/>
        <v/>
      </c>
      <c r="B6819" s="289" t="str">
        <f t="shared" si="1092"/>
        <v/>
      </c>
      <c r="C6819" s="292"/>
      <c r="D6819" s="292"/>
      <c r="E6819" s="291">
        <f t="shared" si="1093"/>
        <v>0</v>
      </c>
      <c r="F6819" s="207">
        <f t="shared" si="1094"/>
        <v>0</v>
      </c>
      <c r="G6819" s="229"/>
      <c r="H6819" s="87"/>
      <c r="I6819" s="285"/>
      <c r="J6819" s="87"/>
      <c r="K6819" s="87"/>
      <c r="L6819" s="87"/>
      <c r="M6819" s="87"/>
    </row>
    <row r="6820" spans="1:13" hidden="1">
      <c r="A6820" s="293" t="str">
        <f t="shared" si="1091"/>
        <v/>
      </c>
      <c r="B6820" s="289" t="str">
        <f t="shared" si="1092"/>
        <v/>
      </c>
      <c r="C6820" s="292"/>
      <c r="D6820" s="292"/>
      <c r="E6820" s="291">
        <f t="shared" si="1093"/>
        <v>0</v>
      </c>
      <c r="F6820" s="207">
        <f t="shared" si="1094"/>
        <v>0</v>
      </c>
      <c r="G6820" s="229"/>
      <c r="H6820" s="87"/>
      <c r="I6820" s="285"/>
      <c r="J6820" s="87"/>
      <c r="K6820" s="87"/>
      <c r="L6820" s="87"/>
      <c r="M6820" s="87"/>
    </row>
    <row r="6821" spans="1:13" hidden="1">
      <c r="A6821" s="293" t="str">
        <f t="shared" si="1091"/>
        <v/>
      </c>
      <c r="B6821" s="289" t="str">
        <f t="shared" si="1092"/>
        <v/>
      </c>
      <c r="C6821" s="292"/>
      <c r="D6821" s="292"/>
      <c r="E6821" s="291">
        <f t="shared" si="1093"/>
        <v>0</v>
      </c>
      <c r="F6821" s="207">
        <f t="shared" si="1094"/>
        <v>0</v>
      </c>
      <c r="G6821" s="229"/>
      <c r="H6821" s="87"/>
      <c r="I6821" s="285"/>
      <c r="J6821" s="87"/>
      <c r="K6821" s="87"/>
      <c r="L6821" s="87"/>
      <c r="M6821" s="87"/>
    </row>
    <row r="6822" spans="1:13" hidden="1">
      <c r="A6822" s="293" t="str">
        <f t="shared" si="1091"/>
        <v/>
      </c>
      <c r="B6822" s="289" t="str">
        <f t="shared" si="1092"/>
        <v/>
      </c>
      <c r="C6822" s="292"/>
      <c r="D6822" s="294"/>
      <c r="E6822" s="291">
        <f t="shared" si="1093"/>
        <v>0</v>
      </c>
      <c r="F6822" s="207">
        <f t="shared" si="1094"/>
        <v>0</v>
      </c>
      <c r="G6822" s="229"/>
      <c r="H6822" s="87"/>
      <c r="I6822" s="285"/>
      <c r="J6822" s="87"/>
      <c r="K6822" s="87"/>
      <c r="L6822" s="87"/>
      <c r="M6822" s="87"/>
    </row>
    <row r="6823" spans="1:13" hidden="1">
      <c r="A6823" s="293" t="str">
        <f t="shared" si="1091"/>
        <v/>
      </c>
      <c r="B6823" s="289" t="str">
        <f t="shared" si="1092"/>
        <v/>
      </c>
      <c r="C6823" s="292"/>
      <c r="D6823" s="294"/>
      <c r="E6823" s="291">
        <f t="shared" si="1093"/>
        <v>0</v>
      </c>
      <c r="F6823" s="207">
        <f t="shared" si="1094"/>
        <v>0</v>
      </c>
      <c r="G6823" s="229"/>
      <c r="H6823" s="87"/>
      <c r="I6823" s="285"/>
      <c r="J6823" s="87"/>
      <c r="K6823" s="87"/>
      <c r="L6823" s="87"/>
      <c r="M6823" s="87"/>
    </row>
    <row r="6824" spans="1:13" hidden="1">
      <c r="A6824" s="293" t="str">
        <f t="shared" si="1091"/>
        <v/>
      </c>
      <c r="B6824" s="289" t="str">
        <f t="shared" si="1092"/>
        <v/>
      </c>
      <c r="C6824" s="292"/>
      <c r="D6824" s="294"/>
      <c r="E6824" s="291">
        <f t="shared" si="1093"/>
        <v>0</v>
      </c>
      <c r="F6824" s="207">
        <f t="shared" si="1094"/>
        <v>0</v>
      </c>
      <c r="G6824" s="229"/>
      <c r="H6824" s="87"/>
      <c r="I6824" s="285"/>
      <c r="J6824" s="87"/>
      <c r="K6824" s="87"/>
      <c r="L6824" s="87"/>
      <c r="M6824" s="87"/>
    </row>
    <row r="6825" spans="1:13" hidden="1">
      <c r="A6825" s="293" t="str">
        <f t="shared" si="1091"/>
        <v/>
      </c>
      <c r="B6825" s="289" t="str">
        <f t="shared" si="1092"/>
        <v/>
      </c>
      <c r="C6825" s="292"/>
      <c r="D6825" s="294"/>
      <c r="E6825" s="291">
        <f t="shared" si="1093"/>
        <v>0</v>
      </c>
      <c r="F6825" s="207">
        <f t="shared" si="1094"/>
        <v>0</v>
      </c>
      <c r="G6825" s="235"/>
      <c r="H6825" s="87"/>
      <c r="I6825" s="285"/>
      <c r="J6825" s="87"/>
      <c r="K6825" s="87"/>
      <c r="L6825" s="87"/>
      <c r="M6825" s="87"/>
    </row>
    <row r="6826" spans="1:13" ht="13.5" hidden="1" thickBot="1">
      <c r="A6826" s="230"/>
      <c r="B6826" s="88"/>
      <c r="C6826" s="88"/>
      <c r="D6826" s="160"/>
      <c r="E6826" s="168"/>
      <c r="F6826" s="271" t="s">
        <v>100</v>
      </c>
      <c r="G6826" s="238">
        <f>SUM(F6817:F6825)</f>
        <v>0</v>
      </c>
      <c r="H6826" s="87"/>
      <c r="I6826" s="119"/>
      <c r="J6826" s="87"/>
      <c r="K6826" s="87"/>
      <c r="L6826" s="87"/>
      <c r="M6826" s="87"/>
    </row>
    <row r="6827" spans="1:13" ht="13.5" hidden="1" thickTop="1">
      <c r="A6827" s="239" t="s">
        <v>101</v>
      </c>
      <c r="B6827" s="89"/>
      <c r="C6827" s="89"/>
      <c r="D6827" s="161"/>
      <c r="E6827" s="169"/>
      <c r="F6827" s="161"/>
      <c r="G6827" s="232"/>
      <c r="H6827" s="87"/>
      <c r="I6827" s="119"/>
      <c r="J6827" s="87"/>
      <c r="K6827" s="87"/>
      <c r="L6827" s="87"/>
      <c r="M6827" s="87"/>
    </row>
    <row r="6828" spans="1:13" hidden="1">
      <c r="A6828" s="286" t="s">
        <v>2</v>
      </c>
      <c r="B6828" s="287"/>
      <c r="C6828" s="287"/>
      <c r="D6828" s="208"/>
      <c r="E6828" s="288" t="s">
        <v>102</v>
      </c>
      <c r="F6828" s="288" t="s">
        <v>45</v>
      </c>
      <c r="G6828" s="295" t="s">
        <v>102</v>
      </c>
      <c r="H6828" s="165"/>
      <c r="I6828" s="167"/>
      <c r="J6828" s="87"/>
      <c r="K6828" s="87"/>
      <c r="L6828" s="87"/>
      <c r="M6828" s="87"/>
    </row>
    <row r="6829" spans="1:13" hidden="1">
      <c r="A6829" s="296" t="s">
        <v>103</v>
      </c>
      <c r="B6829" s="209"/>
      <c r="C6829" s="209"/>
      <c r="D6829" s="210"/>
      <c r="E6829" s="284">
        <f>SUM(G6794,G6807,G6814,G6826)</f>
        <v>0</v>
      </c>
      <c r="F6829" s="297">
        <f>A</f>
        <v>0</v>
      </c>
      <c r="G6829" s="298">
        <f>E6829*F6829</f>
        <v>0</v>
      </c>
      <c r="H6829" s="87"/>
      <c r="I6829" s="173"/>
      <c r="J6829" s="87"/>
      <c r="K6829" s="87"/>
      <c r="L6829" s="87"/>
      <c r="M6829" s="87"/>
    </row>
    <row r="6830" spans="1:13" hidden="1">
      <c r="A6830" s="296" t="s">
        <v>104</v>
      </c>
      <c r="B6830" s="209"/>
      <c r="C6830" s="209"/>
      <c r="D6830" s="210"/>
      <c r="E6830" s="284">
        <f>SUM(G6794,G6807,G6814,G6826)</f>
        <v>0</v>
      </c>
      <c r="F6830" s="297">
        <f>I</f>
        <v>0</v>
      </c>
      <c r="G6830" s="298">
        <f>E6830*F6830</f>
        <v>0</v>
      </c>
      <c r="H6830" s="87"/>
      <c r="I6830" s="173"/>
      <c r="J6830" s="87"/>
      <c r="K6830" s="87"/>
      <c r="L6830" s="87"/>
      <c r="M6830" s="87"/>
    </row>
    <row r="6831" spans="1:13" hidden="1">
      <c r="A6831" s="296" t="s">
        <v>105</v>
      </c>
      <c r="B6831" s="209"/>
      <c r="C6831" s="209"/>
      <c r="D6831" s="210"/>
      <c r="E6831" s="284">
        <f>SUM(G6794,G6807,G6814,G6826)</f>
        <v>0</v>
      </c>
      <c r="F6831" s="297">
        <f>U</f>
        <v>0</v>
      </c>
      <c r="G6831" s="298">
        <f>E6831*F6831</f>
        <v>0</v>
      </c>
      <c r="H6831" s="87"/>
      <c r="I6831" s="173"/>
      <c r="J6831" s="87"/>
      <c r="K6831" s="87"/>
      <c r="L6831" s="87"/>
      <c r="M6831" s="87"/>
    </row>
    <row r="6832" spans="1:13" ht="23.25" hidden="1" thickBot="1">
      <c r="A6832" s="230"/>
      <c r="B6832" s="88"/>
      <c r="C6832" s="88"/>
      <c r="D6832" s="160"/>
      <c r="E6832" s="168"/>
      <c r="F6832" s="67" t="s">
        <v>106</v>
      </c>
      <c r="G6832" s="238">
        <f>SUM(G6829:G6831)</f>
        <v>0</v>
      </c>
      <c r="H6832" s="87"/>
      <c r="I6832" s="119"/>
      <c r="J6832" s="299" t="s">
        <v>107</v>
      </c>
      <c r="K6832" s="299" t="s">
        <v>108</v>
      </c>
      <c r="L6832" s="299" t="s">
        <v>106</v>
      </c>
      <c r="M6832" s="299" t="s">
        <v>105</v>
      </c>
    </row>
    <row r="6833" spans="1:13" ht="14.25" hidden="1" thickTop="1" thickBot="1">
      <c r="A6833" s="240"/>
      <c r="B6833" s="58"/>
      <c r="C6833" s="58"/>
      <c r="D6833" s="174"/>
      <c r="E6833" s="68" t="s">
        <v>108</v>
      </c>
      <c r="F6833" s="69"/>
      <c r="G6833" s="241">
        <f>ROUND(SUM(G6794,G6807,G6814,G6826,G6832),0)</f>
        <v>0</v>
      </c>
      <c r="H6833" s="58"/>
      <c r="I6833" s="118"/>
      <c r="J6833" s="300" t="str">
        <f>B6770</f>
        <v>9.11</v>
      </c>
      <c r="K6833" s="301">
        <f>G6833</f>
        <v>0</v>
      </c>
      <c r="L6833" s="302">
        <f>ROUND(SUM(G6794,G6807,G6814,G6826),0)</f>
        <v>0</v>
      </c>
      <c r="M6833" s="303">
        <f>G6831</f>
        <v>0</v>
      </c>
    </row>
    <row r="6834" spans="1:13" ht="26.25" hidden="1" thickTop="1">
      <c r="A6834" s="242" t="s">
        <v>109</v>
      </c>
      <c r="B6834" s="87"/>
      <c r="C6834" s="87"/>
      <c r="D6834" s="162"/>
      <c r="E6834" s="166"/>
      <c r="F6834" s="162"/>
      <c r="G6834" s="225"/>
      <c r="H6834" s="87"/>
      <c r="I6834" s="119"/>
      <c r="J6834" s="87"/>
      <c r="K6834" s="87"/>
      <c r="L6834" s="87"/>
      <c r="M6834" s="87"/>
    </row>
    <row r="6835" spans="1:13" hidden="1">
      <c r="A6835" s="242"/>
      <c r="B6835" s="175"/>
      <c r="C6835" s="175"/>
      <c r="D6835" s="176"/>
      <c r="E6835" s="166"/>
      <c r="F6835" s="162"/>
      <c r="G6835" s="243">
        <f ca="1">TODAY()</f>
        <v>46244</v>
      </c>
      <c r="H6835" s="87"/>
      <c r="I6835" s="119"/>
      <c r="J6835" s="87"/>
      <c r="K6835" s="87"/>
      <c r="L6835" s="87"/>
      <c r="M6835" s="87"/>
    </row>
    <row r="6836" spans="1:13" ht="13.5" hidden="1" thickBot="1">
      <c r="A6836" s="244"/>
      <c r="B6836" s="245"/>
      <c r="C6836" s="245"/>
      <c r="D6836" s="246"/>
      <c r="E6836" s="247"/>
      <c r="F6836" s="246"/>
      <c r="G6836" s="248"/>
      <c r="H6836" s="87"/>
      <c r="I6836" s="119"/>
      <c r="J6836" s="87"/>
      <c r="K6836" s="87"/>
      <c r="L6836" s="87"/>
      <c r="M6836" s="87"/>
    </row>
    <row r="6837" spans="1:13" hidden="1">
      <c r="A6837" s="217"/>
      <c r="B6837" s="218"/>
      <c r="C6837" s="218"/>
      <c r="D6837" s="219"/>
      <c r="E6837" s="220"/>
      <c r="F6837" s="219"/>
      <c r="G6837" s="221" t="s">
        <v>77</v>
      </c>
      <c r="H6837" s="58"/>
      <c r="I6837" s="118"/>
      <c r="J6837" s="58"/>
      <c r="K6837" s="58"/>
      <c r="L6837" s="58"/>
      <c r="M6837" s="87"/>
    </row>
    <row r="6838" spans="1:13" hidden="1">
      <c r="A6838" s="222" t="s">
        <v>78</v>
      </c>
      <c r="B6838" s="508" t="str">
        <f>Proponente</f>
        <v>Proponente BCDA</v>
      </c>
      <c r="C6838" s="508"/>
      <c r="D6838" s="508"/>
      <c r="E6838" s="508"/>
      <c r="F6838" s="508"/>
      <c r="G6838" s="509"/>
      <c r="H6838" s="87"/>
      <c r="I6838" s="119"/>
      <c r="J6838" s="87"/>
      <c r="K6838" s="87"/>
      <c r="L6838" s="87"/>
      <c r="M6838" s="87"/>
    </row>
    <row r="6839" spans="1:13" hidden="1">
      <c r="A6839" s="222" t="s">
        <v>79</v>
      </c>
      <c r="B6839" s="87" t="str">
        <f>VLOOKUP(B6840,'4_Presupuesto de Obra'!$A$8:$D$182,2,FALSE)</f>
        <v>10.1</v>
      </c>
      <c r="C6839" s="508">
        <f>VLOOKUP(B6840,'4_Presupuesto de Obra'!$A$8:$D$182,3,FALSE)</f>
        <v>0</v>
      </c>
      <c r="D6839" s="508"/>
      <c r="E6839" s="508"/>
      <c r="F6839" s="508"/>
      <c r="G6839" s="509"/>
      <c r="H6839" s="87"/>
      <c r="I6839" s="119"/>
      <c r="J6839" s="87"/>
      <c r="K6839" s="87"/>
      <c r="L6839" s="87"/>
      <c r="M6839" s="87"/>
    </row>
    <row r="6840" spans="1:13" hidden="1">
      <c r="A6840" s="223"/>
      <c r="B6840" s="216">
        <f>+B6771+1</f>
        <v>100</v>
      </c>
      <c r="C6840" s="87"/>
      <c r="D6840" s="162"/>
      <c r="E6840" s="166"/>
      <c r="F6840" s="59" t="s">
        <v>80</v>
      </c>
      <c r="G6840" s="224">
        <f>VLOOKUP(B6840,'4_Presupuesto de Obra'!$A$8:$D$182,4,FALSE)</f>
        <v>0</v>
      </c>
      <c r="H6840" s="87"/>
      <c r="I6840" s="119"/>
      <c r="J6840" s="87"/>
      <c r="K6840" s="87"/>
      <c r="L6840" s="87"/>
      <c r="M6840" s="87"/>
    </row>
    <row r="6841" spans="1:13" ht="13.5" hidden="1" thickBot="1">
      <c r="A6841" s="222" t="s">
        <v>81</v>
      </c>
      <c r="B6841" s="87"/>
      <c r="C6841" s="87"/>
      <c r="D6841" s="162"/>
      <c r="E6841" s="166"/>
      <c r="F6841" s="162"/>
      <c r="G6841" s="225"/>
      <c r="H6841" s="87"/>
      <c r="I6841" s="167"/>
      <c r="J6841" s="87"/>
      <c r="K6841" s="87"/>
      <c r="L6841" s="87"/>
      <c r="M6841" s="87"/>
    </row>
    <row r="6842" spans="1:13" ht="13.5" hidden="1" thickTop="1">
      <c r="A6842" s="226" t="s">
        <v>2</v>
      </c>
      <c r="B6842" s="158" t="s">
        <v>83</v>
      </c>
      <c r="C6842" s="158" t="s">
        <v>84</v>
      </c>
      <c r="D6842" s="159" t="s">
        <v>85</v>
      </c>
      <c r="E6842" s="65" t="s">
        <v>86</v>
      </c>
      <c r="F6842" s="65" t="s">
        <v>87</v>
      </c>
      <c r="G6842" s="227" t="s">
        <v>88</v>
      </c>
      <c r="H6842" s="165"/>
      <c r="I6842" s="167"/>
      <c r="J6842" s="165"/>
      <c r="K6842" s="165"/>
      <c r="L6842" s="165"/>
      <c r="M6842" s="87"/>
    </row>
    <row r="6843" spans="1:13" hidden="1">
      <c r="A6843" s="281" t="str">
        <f t="shared" ref="A6843:A6862" si="1095">IF(I6843=0,"-",VLOOKUP(I6843,EQUIPOS,2,FALSE))</f>
        <v>-</v>
      </c>
      <c r="B6843" s="282"/>
      <c r="C6843" s="282"/>
      <c r="D6843" s="283"/>
      <c r="E6843" s="284">
        <f t="shared" ref="E6843:E6862" si="1096">IF(I6843=0,0,VLOOKUP(I6843,EQUIPOS,4,FALSE))</f>
        <v>0</v>
      </c>
      <c r="F6843" s="207">
        <f t="shared" ref="F6843:F6862" si="1097">IF(D6843=0,0,E6843/D6843)</f>
        <v>0</v>
      </c>
      <c r="G6843" s="228"/>
      <c r="H6843" s="87"/>
      <c r="I6843" s="285"/>
      <c r="J6843" s="87"/>
      <c r="K6843" s="87"/>
      <c r="L6843" s="87"/>
      <c r="M6843" s="87"/>
    </row>
    <row r="6844" spans="1:13" hidden="1">
      <c r="A6844" s="281" t="str">
        <f t="shared" si="1095"/>
        <v>-</v>
      </c>
      <c r="B6844" s="282"/>
      <c r="C6844" s="282"/>
      <c r="D6844" s="283"/>
      <c r="E6844" s="284">
        <f t="shared" si="1096"/>
        <v>0</v>
      </c>
      <c r="F6844" s="207">
        <f t="shared" si="1097"/>
        <v>0</v>
      </c>
      <c r="G6844" s="229"/>
      <c r="H6844" s="87"/>
      <c r="I6844" s="285"/>
      <c r="J6844" s="87"/>
      <c r="K6844" s="87"/>
      <c r="L6844" s="87"/>
      <c r="M6844" s="87"/>
    </row>
    <row r="6845" spans="1:13" hidden="1">
      <c r="A6845" s="281" t="str">
        <f t="shared" si="1095"/>
        <v>-</v>
      </c>
      <c r="B6845" s="282"/>
      <c r="C6845" s="282"/>
      <c r="D6845" s="283"/>
      <c r="E6845" s="284">
        <f t="shared" si="1096"/>
        <v>0</v>
      </c>
      <c r="F6845" s="207">
        <f t="shared" si="1097"/>
        <v>0</v>
      </c>
      <c r="G6845" s="229"/>
      <c r="H6845" s="87"/>
      <c r="I6845" s="285"/>
      <c r="J6845" s="87"/>
      <c r="K6845" s="87"/>
      <c r="L6845" s="87"/>
      <c r="M6845" s="87"/>
    </row>
    <row r="6846" spans="1:13" hidden="1">
      <c r="A6846" s="281" t="str">
        <f t="shared" si="1095"/>
        <v>-</v>
      </c>
      <c r="B6846" s="282"/>
      <c r="C6846" s="282"/>
      <c r="D6846" s="283"/>
      <c r="E6846" s="284">
        <f t="shared" si="1096"/>
        <v>0</v>
      </c>
      <c r="F6846" s="207">
        <f t="shared" si="1097"/>
        <v>0</v>
      </c>
      <c r="G6846" s="229"/>
      <c r="H6846" s="87"/>
      <c r="I6846" s="285"/>
      <c r="J6846" s="87"/>
      <c r="K6846" s="87"/>
      <c r="L6846" s="87"/>
      <c r="M6846" s="87"/>
    </row>
    <row r="6847" spans="1:13" hidden="1">
      <c r="A6847" s="281" t="str">
        <f t="shared" si="1095"/>
        <v>-</v>
      </c>
      <c r="B6847" s="282"/>
      <c r="C6847" s="282"/>
      <c r="D6847" s="283"/>
      <c r="E6847" s="284">
        <f t="shared" si="1096"/>
        <v>0</v>
      </c>
      <c r="F6847" s="207">
        <f t="shared" si="1097"/>
        <v>0</v>
      </c>
      <c r="G6847" s="229"/>
      <c r="H6847" s="87"/>
      <c r="I6847" s="285"/>
      <c r="J6847" s="87"/>
      <c r="K6847" s="87"/>
      <c r="L6847" s="87"/>
      <c r="M6847" s="87"/>
    </row>
    <row r="6848" spans="1:13" hidden="1">
      <c r="A6848" s="281" t="str">
        <f t="shared" si="1095"/>
        <v>-</v>
      </c>
      <c r="B6848" s="282"/>
      <c r="C6848" s="282"/>
      <c r="D6848" s="283"/>
      <c r="E6848" s="284">
        <f t="shared" si="1096"/>
        <v>0</v>
      </c>
      <c r="F6848" s="207">
        <f t="shared" si="1097"/>
        <v>0</v>
      </c>
      <c r="G6848" s="229"/>
      <c r="H6848" s="87"/>
      <c r="I6848" s="285"/>
      <c r="J6848" s="87"/>
      <c r="K6848" s="87"/>
      <c r="L6848" s="87"/>
      <c r="M6848" s="87"/>
    </row>
    <row r="6849" spans="1:13" hidden="1">
      <c r="A6849" s="281" t="str">
        <f t="shared" si="1095"/>
        <v>-</v>
      </c>
      <c r="B6849" s="282"/>
      <c r="C6849" s="282"/>
      <c r="D6849" s="283"/>
      <c r="E6849" s="284">
        <f t="shared" si="1096"/>
        <v>0</v>
      </c>
      <c r="F6849" s="207">
        <f t="shared" si="1097"/>
        <v>0</v>
      </c>
      <c r="G6849" s="235"/>
      <c r="H6849" s="87"/>
      <c r="I6849" s="285"/>
      <c r="J6849" s="87"/>
      <c r="K6849" s="87"/>
      <c r="L6849" s="87"/>
      <c r="M6849" s="87"/>
    </row>
    <row r="6850" spans="1:13" hidden="1">
      <c r="A6850" s="281" t="str">
        <f t="shared" si="1095"/>
        <v>-</v>
      </c>
      <c r="B6850" s="282"/>
      <c r="C6850" s="282"/>
      <c r="D6850" s="283"/>
      <c r="E6850" s="284">
        <f t="shared" si="1096"/>
        <v>0</v>
      </c>
      <c r="F6850" s="207">
        <f t="shared" si="1097"/>
        <v>0</v>
      </c>
      <c r="G6850" s="229"/>
      <c r="H6850" s="87"/>
      <c r="I6850" s="285"/>
      <c r="J6850" s="87"/>
      <c r="K6850" s="87"/>
      <c r="L6850" s="87"/>
      <c r="M6850" s="87"/>
    </row>
    <row r="6851" spans="1:13" hidden="1">
      <c r="A6851" s="281" t="str">
        <f t="shared" si="1095"/>
        <v>-</v>
      </c>
      <c r="B6851" s="282"/>
      <c r="C6851" s="282"/>
      <c r="D6851" s="283"/>
      <c r="E6851" s="284">
        <f t="shared" si="1096"/>
        <v>0</v>
      </c>
      <c r="F6851" s="207">
        <f t="shared" si="1097"/>
        <v>0</v>
      </c>
      <c r="G6851" s="229"/>
      <c r="H6851" s="87"/>
      <c r="I6851" s="285"/>
      <c r="J6851" s="87"/>
      <c r="K6851" s="87"/>
      <c r="L6851" s="87"/>
      <c r="M6851" s="87"/>
    </row>
    <row r="6852" spans="1:13" hidden="1">
      <c r="A6852" s="281" t="str">
        <f t="shared" si="1095"/>
        <v>-</v>
      </c>
      <c r="B6852" s="282"/>
      <c r="C6852" s="282"/>
      <c r="D6852" s="283"/>
      <c r="E6852" s="284">
        <f t="shared" si="1096"/>
        <v>0</v>
      </c>
      <c r="F6852" s="207">
        <f t="shared" si="1097"/>
        <v>0</v>
      </c>
      <c r="G6852" s="229"/>
      <c r="H6852" s="87"/>
      <c r="I6852" s="285"/>
      <c r="J6852" s="87"/>
      <c r="K6852" s="87"/>
      <c r="L6852" s="87"/>
      <c r="M6852" s="87"/>
    </row>
    <row r="6853" spans="1:13" hidden="1">
      <c r="A6853" s="281" t="str">
        <f t="shared" si="1095"/>
        <v>-</v>
      </c>
      <c r="B6853" s="282"/>
      <c r="C6853" s="282"/>
      <c r="D6853" s="283"/>
      <c r="E6853" s="284">
        <f t="shared" si="1096"/>
        <v>0</v>
      </c>
      <c r="F6853" s="207">
        <f t="shared" si="1097"/>
        <v>0</v>
      </c>
      <c r="G6853" s="229"/>
      <c r="H6853" s="87"/>
      <c r="I6853" s="285"/>
      <c r="J6853" s="87"/>
      <c r="K6853" s="87"/>
      <c r="L6853" s="87"/>
      <c r="M6853" s="87"/>
    </row>
    <row r="6854" spans="1:13" hidden="1">
      <c r="A6854" s="281" t="str">
        <f t="shared" si="1095"/>
        <v>-</v>
      </c>
      <c r="B6854" s="282"/>
      <c r="C6854" s="282"/>
      <c r="D6854" s="283"/>
      <c r="E6854" s="284">
        <f t="shared" si="1096"/>
        <v>0</v>
      </c>
      <c r="F6854" s="207">
        <f t="shared" si="1097"/>
        <v>0</v>
      </c>
      <c r="G6854" s="229"/>
      <c r="H6854" s="87"/>
      <c r="I6854" s="285"/>
      <c r="J6854" s="87"/>
      <c r="K6854" s="87"/>
      <c r="L6854" s="87"/>
      <c r="M6854" s="87"/>
    </row>
    <row r="6855" spans="1:13" hidden="1">
      <c r="A6855" s="281" t="str">
        <f t="shared" si="1095"/>
        <v>-</v>
      </c>
      <c r="B6855" s="282"/>
      <c r="C6855" s="282"/>
      <c r="D6855" s="283"/>
      <c r="E6855" s="284">
        <f t="shared" si="1096"/>
        <v>0</v>
      </c>
      <c r="F6855" s="207">
        <f t="shared" si="1097"/>
        <v>0</v>
      </c>
      <c r="G6855" s="229"/>
      <c r="H6855" s="87"/>
      <c r="I6855" s="285"/>
      <c r="J6855" s="87"/>
      <c r="K6855" s="87"/>
      <c r="L6855" s="87"/>
      <c r="M6855" s="87"/>
    </row>
    <row r="6856" spans="1:13" hidden="1">
      <c r="A6856" s="281" t="str">
        <f t="shared" si="1095"/>
        <v>-</v>
      </c>
      <c r="B6856" s="282"/>
      <c r="C6856" s="282"/>
      <c r="D6856" s="283"/>
      <c r="E6856" s="284">
        <f t="shared" si="1096"/>
        <v>0</v>
      </c>
      <c r="F6856" s="207">
        <f t="shared" si="1097"/>
        <v>0</v>
      </c>
      <c r="G6856" s="229"/>
      <c r="H6856" s="87"/>
      <c r="I6856" s="285"/>
      <c r="J6856" s="87"/>
      <c r="K6856" s="87"/>
      <c r="L6856" s="87"/>
      <c r="M6856" s="87"/>
    </row>
    <row r="6857" spans="1:13" hidden="1">
      <c r="A6857" s="281" t="str">
        <f t="shared" si="1095"/>
        <v>-</v>
      </c>
      <c r="B6857" s="282"/>
      <c r="C6857" s="282"/>
      <c r="D6857" s="283"/>
      <c r="E6857" s="284">
        <f t="shared" si="1096"/>
        <v>0</v>
      </c>
      <c r="F6857" s="207">
        <f t="shared" si="1097"/>
        <v>0</v>
      </c>
      <c r="G6857" s="229"/>
      <c r="H6857" s="87"/>
      <c r="I6857" s="285"/>
      <c r="J6857" s="87"/>
      <c r="K6857" s="87"/>
      <c r="L6857" s="87"/>
      <c r="M6857" s="87"/>
    </row>
    <row r="6858" spans="1:13" hidden="1">
      <c r="A6858" s="281" t="str">
        <f t="shared" si="1095"/>
        <v>-</v>
      </c>
      <c r="B6858" s="282"/>
      <c r="C6858" s="282"/>
      <c r="D6858" s="283"/>
      <c r="E6858" s="284">
        <f t="shared" si="1096"/>
        <v>0</v>
      </c>
      <c r="F6858" s="207">
        <f t="shared" si="1097"/>
        <v>0</v>
      </c>
      <c r="G6858" s="229"/>
      <c r="H6858" s="87"/>
      <c r="I6858" s="285"/>
      <c r="J6858" s="87"/>
      <c r="K6858" s="87"/>
      <c r="L6858" s="87"/>
      <c r="M6858" s="87"/>
    </row>
    <row r="6859" spans="1:13" hidden="1">
      <c r="A6859" s="281" t="str">
        <f t="shared" si="1095"/>
        <v>-</v>
      </c>
      <c r="B6859" s="282"/>
      <c r="C6859" s="282"/>
      <c r="D6859" s="283"/>
      <c r="E6859" s="284">
        <f t="shared" si="1096"/>
        <v>0</v>
      </c>
      <c r="F6859" s="207">
        <f t="shared" si="1097"/>
        <v>0</v>
      </c>
      <c r="G6859" s="229"/>
      <c r="H6859" s="87"/>
      <c r="I6859" s="285"/>
      <c r="J6859" s="87"/>
      <c r="K6859" s="87"/>
      <c r="L6859" s="87"/>
      <c r="M6859" s="87"/>
    </row>
    <row r="6860" spans="1:13" hidden="1">
      <c r="A6860" s="281" t="str">
        <f t="shared" si="1095"/>
        <v>-</v>
      </c>
      <c r="B6860" s="282"/>
      <c r="C6860" s="282"/>
      <c r="D6860" s="283"/>
      <c r="E6860" s="284">
        <f t="shared" si="1096"/>
        <v>0</v>
      </c>
      <c r="F6860" s="207">
        <f t="shared" si="1097"/>
        <v>0</v>
      </c>
      <c r="G6860" s="229"/>
      <c r="H6860" s="87"/>
      <c r="I6860" s="285"/>
      <c r="J6860" s="87"/>
      <c r="K6860" s="87"/>
      <c r="L6860" s="87"/>
      <c r="M6860" s="87"/>
    </row>
    <row r="6861" spans="1:13" hidden="1">
      <c r="A6861" s="281" t="str">
        <f t="shared" si="1095"/>
        <v>-</v>
      </c>
      <c r="B6861" s="282"/>
      <c r="C6861" s="282"/>
      <c r="D6861" s="283"/>
      <c r="E6861" s="284">
        <f t="shared" si="1096"/>
        <v>0</v>
      </c>
      <c r="F6861" s="207">
        <f t="shared" si="1097"/>
        <v>0</v>
      </c>
      <c r="G6861" s="229"/>
      <c r="H6861" s="87"/>
      <c r="I6861" s="285"/>
      <c r="J6861" s="87"/>
      <c r="K6861" s="87"/>
      <c r="L6861" s="87"/>
      <c r="M6861" s="87"/>
    </row>
    <row r="6862" spans="1:13" hidden="1">
      <c r="A6862" s="281" t="str">
        <f t="shared" si="1095"/>
        <v>-</v>
      </c>
      <c r="B6862" s="282"/>
      <c r="C6862" s="282"/>
      <c r="D6862" s="283"/>
      <c r="E6862" s="284">
        <f t="shared" si="1096"/>
        <v>0</v>
      </c>
      <c r="F6862" s="207">
        <f t="shared" si="1097"/>
        <v>0</v>
      </c>
      <c r="G6862" s="229"/>
      <c r="H6862" s="87"/>
      <c r="I6862" s="285"/>
      <c r="J6862" s="87"/>
      <c r="K6862" s="87"/>
      <c r="L6862" s="87"/>
      <c r="M6862" s="87"/>
    </row>
    <row r="6863" spans="1:13" ht="13.5" hidden="1" thickBot="1">
      <c r="A6863" s="230"/>
      <c r="B6863" s="88"/>
      <c r="C6863" s="88"/>
      <c r="D6863" s="160"/>
      <c r="E6863" s="168"/>
      <c r="F6863" s="271" t="s">
        <v>89</v>
      </c>
      <c r="G6863" s="272">
        <f>SUM(F6843:F6862)</f>
        <v>0</v>
      </c>
      <c r="H6863" s="87"/>
      <c r="I6863" s="119"/>
      <c r="J6863" s="87"/>
      <c r="K6863" s="87"/>
      <c r="L6863" s="87"/>
      <c r="M6863" s="87"/>
    </row>
    <row r="6864" spans="1:13" ht="13.5" hidden="1" thickTop="1">
      <c r="A6864" s="231" t="s">
        <v>90</v>
      </c>
      <c r="B6864" s="89"/>
      <c r="C6864" s="89"/>
      <c r="D6864" s="161"/>
      <c r="E6864" s="169"/>
      <c r="F6864" s="161"/>
      <c r="G6864" s="232"/>
      <c r="H6864" s="87"/>
      <c r="I6864" s="119"/>
      <c r="J6864" s="87"/>
      <c r="K6864" s="87"/>
      <c r="L6864" s="87"/>
      <c r="M6864" s="87"/>
    </row>
    <row r="6865" spans="1:13" hidden="1">
      <c r="A6865" s="286" t="s">
        <v>2</v>
      </c>
      <c r="B6865" s="287"/>
      <c r="C6865" s="273" t="s">
        <v>3</v>
      </c>
      <c r="D6865" s="288" t="s">
        <v>91</v>
      </c>
      <c r="E6865" s="288" t="s">
        <v>92</v>
      </c>
      <c r="F6865" s="288" t="s">
        <v>87</v>
      </c>
      <c r="G6865" s="233" t="s">
        <v>88</v>
      </c>
      <c r="H6865" s="165"/>
      <c r="I6865" s="167"/>
      <c r="J6865" s="165"/>
      <c r="K6865" s="165"/>
      <c r="L6865" s="165"/>
      <c r="M6865" s="87"/>
    </row>
    <row r="6866" spans="1:13" hidden="1">
      <c r="A6866" s="506" t="str">
        <f t="shared" ref="A6866:A6875" si="1098">IF(I6866=0,"",VLOOKUP(I6866,MATERIALES,2,FALSE))</f>
        <v/>
      </c>
      <c r="B6866" s="507"/>
      <c r="C6866" s="289" t="str">
        <f t="shared" ref="C6866:C6875" si="1099">IF(I6866=0,"",VLOOKUP(I6866,MATERIALES,4,FALSE))</f>
        <v/>
      </c>
      <c r="D6866" s="290"/>
      <c r="E6866" s="291">
        <f t="shared" ref="E6866:E6875" si="1100">IF(I6866=0,0,VLOOKUP(I6866,MATERIALES,4,FALSE))</f>
        <v>0</v>
      </c>
      <c r="F6866" s="207">
        <f>D6866*E6866</f>
        <v>0</v>
      </c>
      <c r="G6866" s="228"/>
      <c r="H6866" s="87"/>
      <c r="I6866" s="285"/>
      <c r="J6866" s="87"/>
      <c r="K6866" s="87"/>
      <c r="L6866" s="87"/>
      <c r="M6866" s="87"/>
    </row>
    <row r="6867" spans="1:13" hidden="1">
      <c r="A6867" s="506" t="str">
        <f t="shared" si="1098"/>
        <v/>
      </c>
      <c r="B6867" s="507"/>
      <c r="C6867" s="289" t="str">
        <f t="shared" si="1099"/>
        <v/>
      </c>
      <c r="D6867" s="290"/>
      <c r="E6867" s="291">
        <f t="shared" si="1100"/>
        <v>0</v>
      </c>
      <c r="F6867" s="207">
        <f t="shared" ref="F6867:F6875" si="1101">D6867*E6867</f>
        <v>0</v>
      </c>
      <c r="G6867" s="229"/>
      <c r="H6867" s="87"/>
      <c r="I6867" s="285"/>
      <c r="J6867" s="87"/>
      <c r="K6867" s="87"/>
      <c r="L6867" s="87"/>
      <c r="M6867" s="87"/>
    </row>
    <row r="6868" spans="1:13" hidden="1">
      <c r="A6868" s="506" t="str">
        <f t="shared" si="1098"/>
        <v/>
      </c>
      <c r="B6868" s="507"/>
      <c r="C6868" s="289" t="str">
        <f t="shared" si="1099"/>
        <v/>
      </c>
      <c r="D6868" s="290"/>
      <c r="E6868" s="291">
        <f t="shared" si="1100"/>
        <v>0</v>
      </c>
      <c r="F6868" s="207">
        <f t="shared" si="1101"/>
        <v>0</v>
      </c>
      <c r="G6868" s="229"/>
      <c r="H6868" s="87"/>
      <c r="I6868" s="285"/>
      <c r="J6868" s="87"/>
      <c r="K6868" s="87"/>
      <c r="L6868" s="87"/>
      <c r="M6868" s="87"/>
    </row>
    <row r="6869" spans="1:13" hidden="1">
      <c r="A6869" s="506" t="str">
        <f t="shared" si="1098"/>
        <v/>
      </c>
      <c r="B6869" s="507"/>
      <c r="C6869" s="289" t="str">
        <f t="shared" si="1099"/>
        <v/>
      </c>
      <c r="D6869" s="290"/>
      <c r="E6869" s="291">
        <f t="shared" si="1100"/>
        <v>0</v>
      </c>
      <c r="F6869" s="207">
        <f t="shared" si="1101"/>
        <v>0</v>
      </c>
      <c r="G6869" s="229"/>
      <c r="H6869" s="87"/>
      <c r="I6869" s="285"/>
      <c r="J6869" s="87"/>
      <c r="K6869" s="87"/>
      <c r="L6869" s="87"/>
      <c r="M6869" s="87"/>
    </row>
    <row r="6870" spans="1:13" hidden="1">
      <c r="A6870" s="506" t="str">
        <f t="shared" si="1098"/>
        <v/>
      </c>
      <c r="B6870" s="507"/>
      <c r="C6870" s="289" t="str">
        <f t="shared" si="1099"/>
        <v/>
      </c>
      <c r="D6870" s="290"/>
      <c r="E6870" s="291">
        <f t="shared" si="1100"/>
        <v>0</v>
      </c>
      <c r="F6870" s="207">
        <f t="shared" si="1101"/>
        <v>0</v>
      </c>
      <c r="G6870" s="229"/>
      <c r="H6870" s="87"/>
      <c r="I6870" s="285"/>
      <c r="J6870" s="87"/>
      <c r="K6870" s="87"/>
      <c r="L6870" s="87"/>
      <c r="M6870" s="87"/>
    </row>
    <row r="6871" spans="1:13" hidden="1">
      <c r="A6871" s="506" t="str">
        <f t="shared" si="1098"/>
        <v/>
      </c>
      <c r="B6871" s="507"/>
      <c r="C6871" s="289" t="str">
        <f t="shared" si="1099"/>
        <v/>
      </c>
      <c r="D6871" s="290"/>
      <c r="E6871" s="291">
        <f t="shared" si="1100"/>
        <v>0</v>
      </c>
      <c r="F6871" s="207">
        <f t="shared" si="1101"/>
        <v>0</v>
      </c>
      <c r="G6871" s="229"/>
      <c r="H6871" s="87"/>
      <c r="I6871" s="285"/>
      <c r="J6871" s="87"/>
      <c r="K6871" s="87"/>
      <c r="L6871" s="87"/>
      <c r="M6871" s="87"/>
    </row>
    <row r="6872" spans="1:13" hidden="1">
      <c r="A6872" s="506" t="str">
        <f t="shared" si="1098"/>
        <v/>
      </c>
      <c r="B6872" s="507"/>
      <c r="C6872" s="289" t="str">
        <f t="shared" si="1099"/>
        <v/>
      </c>
      <c r="D6872" s="290"/>
      <c r="E6872" s="291">
        <f t="shared" si="1100"/>
        <v>0</v>
      </c>
      <c r="F6872" s="207">
        <f t="shared" si="1101"/>
        <v>0</v>
      </c>
      <c r="G6872" s="229"/>
      <c r="H6872" s="87"/>
      <c r="I6872" s="285"/>
      <c r="J6872" s="87"/>
      <c r="K6872" s="87"/>
      <c r="L6872" s="87"/>
      <c r="M6872" s="87"/>
    </row>
    <row r="6873" spans="1:13" hidden="1">
      <c r="A6873" s="506" t="str">
        <f t="shared" si="1098"/>
        <v/>
      </c>
      <c r="B6873" s="507"/>
      <c r="C6873" s="289" t="str">
        <f t="shared" si="1099"/>
        <v/>
      </c>
      <c r="D6873" s="290"/>
      <c r="E6873" s="291">
        <f t="shared" si="1100"/>
        <v>0</v>
      </c>
      <c r="F6873" s="207">
        <f t="shared" si="1101"/>
        <v>0</v>
      </c>
      <c r="G6873" s="234"/>
      <c r="H6873" s="87"/>
      <c r="I6873" s="285"/>
      <c r="J6873" s="87"/>
      <c r="K6873" s="87"/>
      <c r="L6873" s="87"/>
      <c r="M6873" s="87"/>
    </row>
    <row r="6874" spans="1:13" hidden="1">
      <c r="A6874" s="506" t="str">
        <f t="shared" si="1098"/>
        <v/>
      </c>
      <c r="B6874" s="507"/>
      <c r="C6874" s="289" t="str">
        <f t="shared" si="1099"/>
        <v/>
      </c>
      <c r="D6874" s="290"/>
      <c r="E6874" s="291">
        <f t="shared" si="1100"/>
        <v>0</v>
      </c>
      <c r="F6874" s="207">
        <f t="shared" si="1101"/>
        <v>0</v>
      </c>
      <c r="G6874" s="229"/>
      <c r="H6874" s="87"/>
      <c r="I6874" s="285"/>
      <c r="J6874" s="87"/>
      <c r="K6874" s="87"/>
      <c r="L6874" s="87"/>
      <c r="M6874" s="87"/>
    </row>
    <row r="6875" spans="1:13" hidden="1">
      <c r="A6875" s="506" t="str">
        <f t="shared" si="1098"/>
        <v/>
      </c>
      <c r="B6875" s="507"/>
      <c r="C6875" s="289" t="str">
        <f t="shared" si="1099"/>
        <v/>
      </c>
      <c r="D6875" s="290"/>
      <c r="E6875" s="291">
        <f t="shared" si="1100"/>
        <v>0</v>
      </c>
      <c r="F6875" s="207">
        <f t="shared" si="1101"/>
        <v>0</v>
      </c>
      <c r="G6875" s="235"/>
      <c r="H6875" s="87"/>
      <c r="I6875" s="285"/>
      <c r="J6875" s="87"/>
      <c r="K6875" s="87"/>
      <c r="L6875" s="87"/>
      <c r="M6875" s="87"/>
    </row>
    <row r="6876" spans="1:13" ht="13.5" hidden="1" thickBot="1">
      <c r="A6876" s="223"/>
      <c r="B6876" s="87"/>
      <c r="C6876" s="87"/>
      <c r="D6876" s="162"/>
      <c r="E6876" s="170"/>
      <c r="F6876" s="66" t="s">
        <v>93</v>
      </c>
      <c r="G6876" s="234">
        <f>SUM(F6866:F6875)</f>
        <v>0</v>
      </c>
      <c r="H6876" s="87"/>
      <c r="I6876" s="119"/>
      <c r="J6876" s="87"/>
      <c r="K6876" s="87"/>
      <c r="L6876" s="87"/>
      <c r="M6876" s="87"/>
    </row>
    <row r="6877" spans="1:13" ht="14.25" hidden="1" thickTop="1" thickBot="1">
      <c r="A6877" s="236" t="s">
        <v>94</v>
      </c>
      <c r="B6877" s="90"/>
      <c r="C6877" s="90"/>
      <c r="D6877" s="163"/>
      <c r="E6877" s="171"/>
      <c r="F6877" s="163"/>
      <c r="G6877" s="237"/>
      <c r="H6877" s="87"/>
      <c r="I6877" s="119"/>
      <c r="J6877" s="87"/>
      <c r="K6877" s="87"/>
      <c r="L6877" s="87"/>
      <c r="M6877" s="87"/>
    </row>
    <row r="6878" spans="1:13" ht="13.5" hidden="1" thickTop="1">
      <c r="A6878" s="286" t="s">
        <v>2</v>
      </c>
      <c r="B6878" s="287"/>
      <c r="C6878" s="288" t="s">
        <v>95</v>
      </c>
      <c r="D6878" s="288" t="s">
        <v>96</v>
      </c>
      <c r="E6878" s="288" t="s">
        <v>97</v>
      </c>
      <c r="F6878" s="288" t="s">
        <v>87</v>
      </c>
      <c r="G6878" s="233" t="s">
        <v>88</v>
      </c>
      <c r="H6878" s="87"/>
      <c r="I6878" s="119"/>
      <c r="J6878" s="87"/>
      <c r="K6878" s="87"/>
      <c r="L6878" s="87"/>
      <c r="M6878" s="87"/>
    </row>
    <row r="6879" spans="1:13" hidden="1">
      <c r="A6879" s="506" t="str">
        <f>IF(I6879=0,"",VLOOKUP(I6879,EQUIPOS,2,FALSE))</f>
        <v/>
      </c>
      <c r="B6879" s="507"/>
      <c r="C6879" s="292"/>
      <c r="D6879" s="290"/>
      <c r="E6879" s="291">
        <f>IF(I6879=0,0,VLOOKUP(I6879,EQUIPOS,4,FALSE))</f>
        <v>0</v>
      </c>
      <c r="F6879" s="207">
        <f>C6879*D6879*E6879</f>
        <v>0</v>
      </c>
      <c r="G6879" s="228"/>
      <c r="H6879" s="87"/>
      <c r="I6879" s="285"/>
      <c r="J6879" s="87"/>
      <c r="K6879" s="87"/>
      <c r="L6879" s="87"/>
      <c r="M6879" s="87"/>
    </row>
    <row r="6880" spans="1:13" hidden="1">
      <c r="A6880" s="506" t="str">
        <f>IF(I6880=0,"",VLOOKUP(I6880,EQUIPOS,2,FALSE))</f>
        <v/>
      </c>
      <c r="B6880" s="507"/>
      <c r="C6880" s="292"/>
      <c r="D6880" s="290"/>
      <c r="E6880" s="291">
        <f>IF(I6880=0,0,VLOOKUP(I6880,EQUIPOS,4,FALSE))</f>
        <v>0</v>
      </c>
      <c r="F6880" s="207">
        <f>C6880*D6880*E6880</f>
        <v>0</v>
      </c>
      <c r="G6880" s="229"/>
      <c r="H6880" s="87"/>
      <c r="I6880" s="285"/>
      <c r="J6880" s="87"/>
      <c r="K6880" s="87"/>
      <c r="L6880" s="87"/>
      <c r="M6880" s="87"/>
    </row>
    <row r="6881" spans="1:13" hidden="1">
      <c r="A6881" s="506" t="str">
        <f>IF(I6881=0,"",VLOOKUP(I6881,EQUIPOS,2,FALSE))</f>
        <v/>
      </c>
      <c r="B6881" s="507"/>
      <c r="C6881" s="292"/>
      <c r="D6881" s="290"/>
      <c r="E6881" s="291">
        <f>IF(I6881=0,0,VLOOKUP(I6881,EQUIPOS,4,FALSE))</f>
        <v>0</v>
      </c>
      <c r="F6881" s="207">
        <f>C6881*D6881*E6881</f>
        <v>0</v>
      </c>
      <c r="G6881" s="229"/>
      <c r="H6881" s="87"/>
      <c r="I6881" s="285"/>
      <c r="J6881" s="87"/>
      <c r="K6881" s="87"/>
      <c r="L6881" s="87"/>
      <c r="M6881" s="87"/>
    </row>
    <row r="6882" spans="1:13" hidden="1">
      <c r="A6882" s="506" t="str">
        <f>IF(I6882=0,"",VLOOKUP(I6882,EQUIPOS,2,FALSE))</f>
        <v/>
      </c>
      <c r="B6882" s="507"/>
      <c r="C6882" s="292"/>
      <c r="D6882" s="290"/>
      <c r="E6882" s="291">
        <f>IF(I6882=0,0,VLOOKUP(I6882,EQUIPOS,4,FALSE))</f>
        <v>0</v>
      </c>
      <c r="F6882" s="207">
        <f>C6882*D6882*E6882</f>
        <v>0</v>
      </c>
      <c r="G6882" s="235"/>
      <c r="H6882" s="87"/>
      <c r="I6882" s="285"/>
      <c r="J6882" s="87"/>
      <c r="K6882" s="87"/>
      <c r="L6882" s="87"/>
      <c r="M6882" s="87"/>
    </row>
    <row r="6883" spans="1:13" ht="13.5" hidden="1" thickBot="1">
      <c r="A6883" s="230"/>
      <c r="B6883" s="88"/>
      <c r="C6883" s="88"/>
      <c r="D6883" s="160"/>
      <c r="E6883" s="172"/>
      <c r="F6883" s="271" t="s">
        <v>98</v>
      </c>
      <c r="G6883" s="238">
        <f>SUM(F6879:F6882)</f>
        <v>0</v>
      </c>
      <c r="H6883" s="87"/>
      <c r="I6883" s="119"/>
      <c r="J6883" s="87"/>
      <c r="K6883" s="87"/>
      <c r="L6883" s="87"/>
      <c r="M6883" s="87"/>
    </row>
    <row r="6884" spans="1:13" ht="13.5" hidden="1" thickTop="1">
      <c r="A6884" s="231" t="s">
        <v>99</v>
      </c>
      <c r="B6884" s="89"/>
      <c r="C6884" s="89"/>
      <c r="D6884" s="161"/>
      <c r="E6884" s="169"/>
      <c r="F6884" s="161"/>
      <c r="G6884" s="232"/>
      <c r="H6884" s="87"/>
      <c r="I6884" s="119"/>
      <c r="J6884" s="87"/>
      <c r="K6884" s="87"/>
      <c r="L6884" s="87"/>
      <c r="M6884" s="87"/>
    </row>
    <row r="6885" spans="1:13" hidden="1">
      <c r="A6885" s="286" t="s">
        <v>2</v>
      </c>
      <c r="B6885" s="273" t="s">
        <v>3</v>
      </c>
      <c r="C6885" s="273" t="s">
        <v>91</v>
      </c>
      <c r="D6885" s="288" t="s">
        <v>85</v>
      </c>
      <c r="E6885" s="288" t="s">
        <v>92</v>
      </c>
      <c r="F6885" s="288" t="s">
        <v>87</v>
      </c>
      <c r="G6885" s="233" t="s">
        <v>88</v>
      </c>
      <c r="H6885" s="165"/>
      <c r="I6885" s="167"/>
      <c r="J6885" s="87"/>
      <c r="K6885" s="87"/>
      <c r="L6885" s="87"/>
      <c r="M6885" s="87"/>
    </row>
    <row r="6886" spans="1:13" hidden="1">
      <c r="A6886" s="293" t="str">
        <f t="shared" ref="A6886:A6894" si="1102">IF(I6886=0,"",VLOOKUP(I6886,MANOOBRA,2,FALSE))</f>
        <v/>
      </c>
      <c r="B6886" s="289" t="str">
        <f t="shared" ref="B6886:B6894" si="1103">IF(I6886=0,"",VLOOKUP(I6886,MANOOBRA,3,FALSE))</f>
        <v/>
      </c>
      <c r="C6886" s="292"/>
      <c r="D6886" s="292"/>
      <c r="E6886" s="291">
        <f t="shared" ref="E6886:E6894" si="1104">IF(I6886=0,0,VLOOKUP(I6886,MANOOBRA,4,FALSE))</f>
        <v>0</v>
      </c>
      <c r="F6886" s="207">
        <f>IF(D6886=0,0,C6886*E6886/D6886)</f>
        <v>0</v>
      </c>
      <c r="G6886" s="228"/>
      <c r="H6886" s="87"/>
      <c r="I6886" s="285"/>
      <c r="J6886" s="87"/>
      <c r="K6886" s="87"/>
      <c r="L6886" s="87"/>
      <c r="M6886" s="87"/>
    </row>
    <row r="6887" spans="1:13" hidden="1">
      <c r="A6887" s="293" t="str">
        <f t="shared" si="1102"/>
        <v/>
      </c>
      <c r="B6887" s="289" t="str">
        <f t="shared" si="1103"/>
        <v/>
      </c>
      <c r="C6887" s="292"/>
      <c r="D6887" s="292"/>
      <c r="E6887" s="291">
        <f t="shared" si="1104"/>
        <v>0</v>
      </c>
      <c r="F6887" s="207">
        <f t="shared" ref="F6887:F6894" si="1105">IF(D6887=0,0,C6887*E6887/D6887)</f>
        <v>0</v>
      </c>
      <c r="G6887" s="229"/>
      <c r="H6887" s="87"/>
      <c r="I6887" s="285"/>
      <c r="J6887" s="87"/>
      <c r="K6887" s="87"/>
      <c r="L6887" s="87"/>
      <c r="M6887" s="87"/>
    </row>
    <row r="6888" spans="1:13" hidden="1">
      <c r="A6888" s="293" t="str">
        <f t="shared" si="1102"/>
        <v/>
      </c>
      <c r="B6888" s="289" t="str">
        <f t="shared" si="1103"/>
        <v/>
      </c>
      <c r="C6888" s="292"/>
      <c r="D6888" s="292"/>
      <c r="E6888" s="291">
        <f t="shared" si="1104"/>
        <v>0</v>
      </c>
      <c r="F6888" s="207">
        <f t="shared" si="1105"/>
        <v>0</v>
      </c>
      <c r="G6888" s="229"/>
      <c r="H6888" s="87"/>
      <c r="I6888" s="285"/>
      <c r="J6888" s="87"/>
      <c r="K6888" s="87"/>
      <c r="L6888" s="87"/>
      <c r="M6888" s="87"/>
    </row>
    <row r="6889" spans="1:13" hidden="1">
      <c r="A6889" s="293" t="str">
        <f t="shared" si="1102"/>
        <v/>
      </c>
      <c r="B6889" s="289" t="str">
        <f t="shared" si="1103"/>
        <v/>
      </c>
      <c r="C6889" s="292"/>
      <c r="D6889" s="292"/>
      <c r="E6889" s="291">
        <f t="shared" si="1104"/>
        <v>0</v>
      </c>
      <c r="F6889" s="207">
        <f t="shared" si="1105"/>
        <v>0</v>
      </c>
      <c r="G6889" s="229"/>
      <c r="H6889" s="87"/>
      <c r="I6889" s="285"/>
      <c r="J6889" s="87"/>
      <c r="K6889" s="87"/>
      <c r="L6889" s="87"/>
      <c r="M6889" s="87"/>
    </row>
    <row r="6890" spans="1:13" hidden="1">
      <c r="A6890" s="293" t="str">
        <f t="shared" si="1102"/>
        <v/>
      </c>
      <c r="B6890" s="289" t="str">
        <f t="shared" si="1103"/>
        <v/>
      </c>
      <c r="C6890" s="292"/>
      <c r="D6890" s="292"/>
      <c r="E6890" s="291">
        <f t="shared" si="1104"/>
        <v>0</v>
      </c>
      <c r="F6890" s="207">
        <f t="shared" si="1105"/>
        <v>0</v>
      </c>
      <c r="G6890" s="229"/>
      <c r="H6890" s="87"/>
      <c r="I6890" s="285"/>
      <c r="J6890" s="87"/>
      <c r="K6890" s="87"/>
      <c r="L6890" s="87"/>
      <c r="M6890" s="87"/>
    </row>
    <row r="6891" spans="1:13" hidden="1">
      <c r="A6891" s="293" t="str">
        <f t="shared" si="1102"/>
        <v/>
      </c>
      <c r="B6891" s="289" t="str">
        <f t="shared" si="1103"/>
        <v/>
      </c>
      <c r="C6891" s="292"/>
      <c r="D6891" s="294"/>
      <c r="E6891" s="291">
        <f t="shared" si="1104"/>
        <v>0</v>
      </c>
      <c r="F6891" s="207">
        <f t="shared" si="1105"/>
        <v>0</v>
      </c>
      <c r="G6891" s="229"/>
      <c r="H6891" s="87"/>
      <c r="I6891" s="285"/>
      <c r="J6891" s="87"/>
      <c r="K6891" s="87"/>
      <c r="L6891" s="87"/>
      <c r="M6891" s="87"/>
    </row>
    <row r="6892" spans="1:13" hidden="1">
      <c r="A6892" s="293" t="str">
        <f t="shared" si="1102"/>
        <v/>
      </c>
      <c r="B6892" s="289" t="str">
        <f t="shared" si="1103"/>
        <v/>
      </c>
      <c r="C6892" s="292"/>
      <c r="D6892" s="294"/>
      <c r="E6892" s="291">
        <f t="shared" si="1104"/>
        <v>0</v>
      </c>
      <c r="F6892" s="207">
        <f t="shared" si="1105"/>
        <v>0</v>
      </c>
      <c r="G6892" s="229"/>
      <c r="H6892" s="87"/>
      <c r="I6892" s="285"/>
      <c r="J6892" s="87"/>
      <c r="K6892" s="87"/>
      <c r="L6892" s="87"/>
      <c r="M6892" s="87"/>
    </row>
    <row r="6893" spans="1:13" hidden="1">
      <c r="A6893" s="293" t="str">
        <f t="shared" si="1102"/>
        <v/>
      </c>
      <c r="B6893" s="289" t="str">
        <f t="shared" si="1103"/>
        <v/>
      </c>
      <c r="C6893" s="292"/>
      <c r="D6893" s="294"/>
      <c r="E6893" s="291">
        <f t="shared" si="1104"/>
        <v>0</v>
      </c>
      <c r="F6893" s="207">
        <f t="shared" si="1105"/>
        <v>0</v>
      </c>
      <c r="G6893" s="229"/>
      <c r="H6893" s="87"/>
      <c r="I6893" s="285"/>
      <c r="J6893" s="87"/>
      <c r="K6893" s="87"/>
      <c r="L6893" s="87"/>
      <c r="M6893" s="87"/>
    </row>
    <row r="6894" spans="1:13" hidden="1">
      <c r="A6894" s="293" t="str">
        <f t="shared" si="1102"/>
        <v/>
      </c>
      <c r="B6894" s="289" t="str">
        <f t="shared" si="1103"/>
        <v/>
      </c>
      <c r="C6894" s="292"/>
      <c r="D6894" s="294"/>
      <c r="E6894" s="291">
        <f t="shared" si="1104"/>
        <v>0</v>
      </c>
      <c r="F6894" s="207">
        <f t="shared" si="1105"/>
        <v>0</v>
      </c>
      <c r="G6894" s="235"/>
      <c r="H6894" s="87"/>
      <c r="I6894" s="285"/>
      <c r="J6894" s="87"/>
      <c r="K6894" s="87"/>
      <c r="L6894" s="87"/>
      <c r="M6894" s="87"/>
    </row>
    <row r="6895" spans="1:13" ht="13.5" hidden="1" thickBot="1">
      <c r="A6895" s="230"/>
      <c r="B6895" s="88"/>
      <c r="C6895" s="88"/>
      <c r="D6895" s="160"/>
      <c r="E6895" s="168"/>
      <c r="F6895" s="271" t="s">
        <v>100</v>
      </c>
      <c r="G6895" s="238">
        <f>SUM(F6886:F6894)</f>
        <v>0</v>
      </c>
      <c r="H6895" s="87"/>
      <c r="I6895" s="119"/>
      <c r="J6895" s="87"/>
      <c r="K6895" s="87"/>
      <c r="L6895" s="87"/>
      <c r="M6895" s="87"/>
    </row>
    <row r="6896" spans="1:13" ht="13.5" hidden="1" thickTop="1">
      <c r="A6896" s="239" t="s">
        <v>101</v>
      </c>
      <c r="B6896" s="89"/>
      <c r="C6896" s="89"/>
      <c r="D6896" s="161"/>
      <c r="E6896" s="169"/>
      <c r="F6896" s="161"/>
      <c r="G6896" s="232"/>
      <c r="H6896" s="87"/>
      <c r="I6896" s="119"/>
      <c r="J6896" s="87"/>
      <c r="K6896" s="87"/>
      <c r="L6896" s="87"/>
      <c r="M6896" s="87"/>
    </row>
    <row r="6897" spans="1:13" hidden="1">
      <c r="A6897" s="286" t="s">
        <v>2</v>
      </c>
      <c r="B6897" s="287"/>
      <c r="C6897" s="287"/>
      <c r="D6897" s="208"/>
      <c r="E6897" s="288" t="s">
        <v>102</v>
      </c>
      <c r="F6897" s="288" t="s">
        <v>45</v>
      </c>
      <c r="G6897" s="295" t="s">
        <v>102</v>
      </c>
      <c r="H6897" s="165"/>
      <c r="I6897" s="167"/>
      <c r="J6897" s="87"/>
      <c r="K6897" s="87"/>
      <c r="L6897" s="87"/>
      <c r="M6897" s="87"/>
    </row>
    <row r="6898" spans="1:13" hidden="1">
      <c r="A6898" s="296" t="s">
        <v>103</v>
      </c>
      <c r="B6898" s="209"/>
      <c r="C6898" s="209"/>
      <c r="D6898" s="210"/>
      <c r="E6898" s="284">
        <f>SUM(G6863,G6876,G6883,G6895)</f>
        <v>0</v>
      </c>
      <c r="F6898" s="297">
        <f>A</f>
        <v>0</v>
      </c>
      <c r="G6898" s="298">
        <f>E6898*F6898</f>
        <v>0</v>
      </c>
      <c r="H6898" s="87"/>
      <c r="I6898" s="173"/>
      <c r="J6898" s="87"/>
      <c r="K6898" s="87"/>
      <c r="L6898" s="87"/>
      <c r="M6898" s="87"/>
    </row>
    <row r="6899" spans="1:13" hidden="1">
      <c r="A6899" s="296" t="s">
        <v>104</v>
      </c>
      <c r="B6899" s="209"/>
      <c r="C6899" s="209"/>
      <c r="D6899" s="210"/>
      <c r="E6899" s="284">
        <f>SUM(G6863,G6876,G6883,G6895)</f>
        <v>0</v>
      </c>
      <c r="F6899" s="297">
        <f>I</f>
        <v>0</v>
      </c>
      <c r="G6899" s="298">
        <f>E6899*F6899</f>
        <v>0</v>
      </c>
      <c r="H6899" s="87"/>
      <c r="I6899" s="173"/>
      <c r="J6899" s="87"/>
      <c r="K6899" s="87"/>
      <c r="L6899" s="87"/>
      <c r="M6899" s="87"/>
    </row>
    <row r="6900" spans="1:13" hidden="1">
      <c r="A6900" s="296" t="s">
        <v>105</v>
      </c>
      <c r="B6900" s="209"/>
      <c r="C6900" s="209"/>
      <c r="D6900" s="210"/>
      <c r="E6900" s="284">
        <f>SUM(G6863,G6876,G6883,G6895)</f>
        <v>0</v>
      </c>
      <c r="F6900" s="297">
        <f>U</f>
        <v>0</v>
      </c>
      <c r="G6900" s="298">
        <f>E6900*F6900</f>
        <v>0</v>
      </c>
      <c r="H6900" s="87"/>
      <c r="I6900" s="173"/>
      <c r="J6900" s="87"/>
      <c r="K6900" s="87"/>
      <c r="L6900" s="87"/>
      <c r="M6900" s="87"/>
    </row>
    <row r="6901" spans="1:13" ht="23.25" hidden="1" thickBot="1">
      <c r="A6901" s="230"/>
      <c r="B6901" s="88"/>
      <c r="C6901" s="88"/>
      <c r="D6901" s="160"/>
      <c r="E6901" s="168"/>
      <c r="F6901" s="67" t="s">
        <v>106</v>
      </c>
      <c r="G6901" s="238">
        <f>SUM(G6898:G6900)</f>
        <v>0</v>
      </c>
      <c r="H6901" s="87"/>
      <c r="I6901" s="119"/>
      <c r="J6901" s="299" t="s">
        <v>107</v>
      </c>
      <c r="K6901" s="299" t="s">
        <v>108</v>
      </c>
      <c r="L6901" s="299" t="s">
        <v>106</v>
      </c>
      <c r="M6901" s="299" t="s">
        <v>105</v>
      </c>
    </row>
    <row r="6902" spans="1:13" ht="14.25" hidden="1" thickTop="1" thickBot="1">
      <c r="A6902" s="240"/>
      <c r="B6902" s="58"/>
      <c r="C6902" s="58"/>
      <c r="D6902" s="174"/>
      <c r="E6902" s="68" t="s">
        <v>108</v>
      </c>
      <c r="F6902" s="69"/>
      <c r="G6902" s="241">
        <f>ROUND(SUM(G6863,G6876,G6883,G6895,G6901),0)</f>
        <v>0</v>
      </c>
      <c r="H6902" s="58"/>
      <c r="I6902" s="118"/>
      <c r="J6902" s="300" t="str">
        <f>B6839</f>
        <v>10.1</v>
      </c>
      <c r="K6902" s="301">
        <f>G6902</f>
        <v>0</v>
      </c>
      <c r="L6902" s="302">
        <f>ROUND(SUM(G6863,G6876,G6883,G6895),0)</f>
        <v>0</v>
      </c>
      <c r="M6902" s="303">
        <f>G6900</f>
        <v>0</v>
      </c>
    </row>
    <row r="6903" spans="1:13" ht="26.25" hidden="1" thickTop="1">
      <c r="A6903" s="242" t="s">
        <v>109</v>
      </c>
      <c r="B6903" s="87"/>
      <c r="C6903" s="87"/>
      <c r="D6903" s="162"/>
      <c r="E6903" s="166"/>
      <c r="F6903" s="162"/>
      <c r="G6903" s="225"/>
      <c r="H6903" s="87"/>
      <c r="I6903" s="119"/>
      <c r="J6903" s="87"/>
      <c r="K6903" s="87"/>
      <c r="L6903" s="87"/>
      <c r="M6903" s="87"/>
    </row>
    <row r="6904" spans="1:13" hidden="1">
      <c r="A6904" s="242"/>
      <c r="B6904" s="175"/>
      <c r="C6904" s="175"/>
      <c r="D6904" s="176"/>
      <c r="E6904" s="166"/>
      <c r="F6904" s="162"/>
      <c r="G6904" s="243">
        <f ca="1">TODAY()</f>
        <v>46244</v>
      </c>
      <c r="H6904" s="87"/>
      <c r="I6904" s="119"/>
      <c r="J6904" s="87"/>
      <c r="K6904" s="87"/>
      <c r="L6904" s="87"/>
      <c r="M6904" s="87"/>
    </row>
    <row r="6905" spans="1:13" ht="13.5" hidden="1" thickBot="1">
      <c r="A6905" s="244"/>
      <c r="B6905" s="245"/>
      <c r="C6905" s="245"/>
      <c r="D6905" s="246"/>
      <c r="E6905" s="247"/>
      <c r="F6905" s="246"/>
      <c r="G6905" s="248"/>
      <c r="H6905" s="87"/>
      <c r="I6905" s="119"/>
      <c r="J6905" s="87"/>
      <c r="K6905" s="87"/>
      <c r="L6905" s="87"/>
      <c r="M6905" s="87"/>
    </row>
    <row r="6906" spans="1:13" hidden="1">
      <c r="A6906" s="217"/>
      <c r="B6906" s="218"/>
      <c r="C6906" s="218"/>
      <c r="D6906" s="219"/>
      <c r="E6906" s="220"/>
      <c r="F6906" s="219"/>
      <c r="G6906" s="221" t="s">
        <v>77</v>
      </c>
      <c r="H6906" s="58"/>
      <c r="I6906" s="118"/>
      <c r="J6906" s="58"/>
      <c r="K6906" s="58"/>
      <c r="L6906" s="58"/>
      <c r="M6906" s="87"/>
    </row>
    <row r="6907" spans="1:13" hidden="1">
      <c r="A6907" s="222" t="s">
        <v>78</v>
      </c>
      <c r="B6907" s="508" t="str">
        <f>Proponente</f>
        <v>Proponente BCDA</v>
      </c>
      <c r="C6907" s="508"/>
      <c r="D6907" s="508"/>
      <c r="E6907" s="508"/>
      <c r="F6907" s="508"/>
      <c r="G6907" s="509"/>
      <c r="H6907" s="87"/>
      <c r="I6907" s="119"/>
      <c r="J6907" s="87"/>
      <c r="K6907" s="87"/>
      <c r="L6907" s="87"/>
      <c r="M6907" s="87"/>
    </row>
    <row r="6908" spans="1:13" hidden="1">
      <c r="A6908" s="222" t="s">
        <v>79</v>
      </c>
      <c r="B6908" s="87" t="str">
        <f>VLOOKUP(B6909,'4_Presupuesto de Obra'!$A$8:$D$182,2,FALSE)</f>
        <v>10.2</v>
      </c>
      <c r="C6908" s="508">
        <f>VLOOKUP(B6909,'4_Presupuesto de Obra'!$A$8:$D$182,3,FALSE)</f>
        <v>0</v>
      </c>
      <c r="D6908" s="508"/>
      <c r="E6908" s="508"/>
      <c r="F6908" s="508"/>
      <c r="G6908" s="509"/>
      <c r="H6908" s="87"/>
      <c r="I6908" s="119"/>
      <c r="J6908" s="87"/>
      <c r="K6908" s="87"/>
      <c r="L6908" s="87"/>
      <c r="M6908" s="87"/>
    </row>
    <row r="6909" spans="1:13" hidden="1">
      <c r="A6909" s="223"/>
      <c r="B6909" s="216">
        <f>+B6840+1</f>
        <v>101</v>
      </c>
      <c r="C6909" s="87"/>
      <c r="D6909" s="162"/>
      <c r="E6909" s="166"/>
      <c r="F6909" s="59" t="s">
        <v>80</v>
      </c>
      <c r="G6909" s="224">
        <f>VLOOKUP(B6909,'4_Presupuesto de Obra'!$A$8:$D$182,4,FALSE)</f>
        <v>0</v>
      </c>
      <c r="H6909" s="87"/>
      <c r="I6909" s="119"/>
      <c r="J6909" s="87"/>
      <c r="K6909" s="87"/>
      <c r="L6909" s="87"/>
      <c r="M6909" s="87"/>
    </row>
    <row r="6910" spans="1:13" ht="13.5" hidden="1" thickBot="1">
      <c r="A6910" s="222" t="s">
        <v>81</v>
      </c>
      <c r="B6910" s="87"/>
      <c r="C6910" s="87"/>
      <c r="D6910" s="162"/>
      <c r="E6910" s="166"/>
      <c r="F6910" s="162"/>
      <c r="G6910" s="225"/>
      <c r="H6910" s="87"/>
      <c r="I6910" s="167"/>
      <c r="J6910" s="87"/>
      <c r="K6910" s="87"/>
      <c r="L6910" s="87"/>
      <c r="M6910" s="87"/>
    </row>
    <row r="6911" spans="1:13" ht="13.5" hidden="1" thickTop="1">
      <c r="A6911" s="226" t="s">
        <v>2</v>
      </c>
      <c r="B6911" s="158" t="s">
        <v>83</v>
      </c>
      <c r="C6911" s="158" t="s">
        <v>84</v>
      </c>
      <c r="D6911" s="159" t="s">
        <v>85</v>
      </c>
      <c r="E6911" s="65" t="s">
        <v>86</v>
      </c>
      <c r="F6911" s="65" t="s">
        <v>87</v>
      </c>
      <c r="G6911" s="227" t="s">
        <v>88</v>
      </c>
      <c r="H6911" s="165"/>
      <c r="I6911" s="167"/>
      <c r="J6911" s="165"/>
      <c r="K6911" s="165"/>
      <c r="L6911" s="165"/>
      <c r="M6911" s="87"/>
    </row>
    <row r="6912" spans="1:13" hidden="1">
      <c r="A6912" s="281" t="str">
        <f t="shared" ref="A6912:A6931" si="1106">IF(I6912=0,"-",VLOOKUP(I6912,EQUIPOS,2,FALSE))</f>
        <v>-</v>
      </c>
      <c r="B6912" s="282"/>
      <c r="C6912" s="282"/>
      <c r="D6912" s="283"/>
      <c r="E6912" s="284">
        <f t="shared" ref="E6912:E6931" si="1107">IF(I6912=0,0,VLOOKUP(I6912,EQUIPOS,4,FALSE))</f>
        <v>0</v>
      </c>
      <c r="F6912" s="207">
        <f t="shared" ref="F6912:F6931" si="1108">IF(D6912=0,0,E6912/D6912)</f>
        <v>0</v>
      </c>
      <c r="G6912" s="228"/>
      <c r="H6912" s="87"/>
      <c r="I6912" s="285"/>
      <c r="J6912" s="87"/>
      <c r="K6912" s="87"/>
      <c r="L6912" s="87"/>
      <c r="M6912" s="87"/>
    </row>
    <row r="6913" spans="1:13" hidden="1">
      <c r="A6913" s="281" t="str">
        <f t="shared" si="1106"/>
        <v>-</v>
      </c>
      <c r="B6913" s="282"/>
      <c r="C6913" s="282"/>
      <c r="D6913" s="283"/>
      <c r="E6913" s="284">
        <f t="shared" si="1107"/>
        <v>0</v>
      </c>
      <c r="F6913" s="207">
        <f t="shared" si="1108"/>
        <v>0</v>
      </c>
      <c r="G6913" s="229"/>
      <c r="H6913" s="87"/>
      <c r="I6913" s="285"/>
      <c r="J6913" s="87"/>
      <c r="K6913" s="87"/>
      <c r="L6913" s="87"/>
      <c r="M6913" s="87"/>
    </row>
    <row r="6914" spans="1:13" hidden="1">
      <c r="A6914" s="281" t="str">
        <f t="shared" si="1106"/>
        <v>-</v>
      </c>
      <c r="B6914" s="282"/>
      <c r="C6914" s="282"/>
      <c r="D6914" s="283"/>
      <c r="E6914" s="284">
        <f t="shared" si="1107"/>
        <v>0</v>
      </c>
      <c r="F6914" s="207">
        <f t="shared" si="1108"/>
        <v>0</v>
      </c>
      <c r="G6914" s="229"/>
      <c r="H6914" s="87"/>
      <c r="I6914" s="285"/>
      <c r="J6914" s="87"/>
      <c r="K6914" s="87"/>
      <c r="L6914" s="87"/>
      <c r="M6914" s="87"/>
    </row>
    <row r="6915" spans="1:13" hidden="1">
      <c r="A6915" s="281" t="str">
        <f t="shared" si="1106"/>
        <v>-</v>
      </c>
      <c r="B6915" s="282"/>
      <c r="C6915" s="282"/>
      <c r="D6915" s="283"/>
      <c r="E6915" s="284">
        <f t="shared" si="1107"/>
        <v>0</v>
      </c>
      <c r="F6915" s="207">
        <f t="shared" si="1108"/>
        <v>0</v>
      </c>
      <c r="G6915" s="229"/>
      <c r="H6915" s="87"/>
      <c r="I6915" s="285"/>
      <c r="J6915" s="87"/>
      <c r="K6915" s="87"/>
      <c r="L6915" s="87"/>
      <c r="M6915" s="87"/>
    </row>
    <row r="6916" spans="1:13" hidden="1">
      <c r="A6916" s="281" t="str">
        <f t="shared" si="1106"/>
        <v>-</v>
      </c>
      <c r="B6916" s="282"/>
      <c r="C6916" s="282"/>
      <c r="D6916" s="283"/>
      <c r="E6916" s="284">
        <f t="shared" si="1107"/>
        <v>0</v>
      </c>
      <c r="F6916" s="207">
        <f t="shared" si="1108"/>
        <v>0</v>
      </c>
      <c r="G6916" s="229"/>
      <c r="H6916" s="87"/>
      <c r="I6916" s="285"/>
      <c r="J6916" s="87"/>
      <c r="K6916" s="87"/>
      <c r="L6916" s="87"/>
      <c r="M6916" s="87"/>
    </row>
    <row r="6917" spans="1:13" hidden="1">
      <c r="A6917" s="281" t="str">
        <f t="shared" si="1106"/>
        <v>-</v>
      </c>
      <c r="B6917" s="282"/>
      <c r="C6917" s="282"/>
      <c r="D6917" s="283"/>
      <c r="E6917" s="284">
        <f t="shared" si="1107"/>
        <v>0</v>
      </c>
      <c r="F6917" s="207">
        <f t="shared" si="1108"/>
        <v>0</v>
      </c>
      <c r="G6917" s="229"/>
      <c r="H6917" s="87"/>
      <c r="I6917" s="285"/>
      <c r="J6917" s="87"/>
      <c r="K6917" s="87"/>
      <c r="L6917" s="87"/>
      <c r="M6917" s="87"/>
    </row>
    <row r="6918" spans="1:13" hidden="1">
      <c r="A6918" s="281" t="str">
        <f t="shared" si="1106"/>
        <v>-</v>
      </c>
      <c r="B6918" s="282"/>
      <c r="C6918" s="282"/>
      <c r="D6918" s="283"/>
      <c r="E6918" s="284">
        <f t="shared" si="1107"/>
        <v>0</v>
      </c>
      <c r="F6918" s="207">
        <f t="shared" si="1108"/>
        <v>0</v>
      </c>
      <c r="G6918" s="235"/>
      <c r="H6918" s="87"/>
      <c r="I6918" s="285"/>
      <c r="J6918" s="87"/>
      <c r="K6918" s="87"/>
      <c r="L6918" s="87"/>
      <c r="M6918" s="87"/>
    </row>
    <row r="6919" spans="1:13" hidden="1">
      <c r="A6919" s="281" t="str">
        <f t="shared" si="1106"/>
        <v>-</v>
      </c>
      <c r="B6919" s="282"/>
      <c r="C6919" s="282"/>
      <c r="D6919" s="283"/>
      <c r="E6919" s="284">
        <f t="shared" si="1107"/>
        <v>0</v>
      </c>
      <c r="F6919" s="207">
        <f t="shared" si="1108"/>
        <v>0</v>
      </c>
      <c r="G6919" s="229"/>
      <c r="H6919" s="87"/>
      <c r="I6919" s="285"/>
      <c r="J6919" s="87"/>
      <c r="K6919" s="87"/>
      <c r="L6919" s="87"/>
      <c r="M6919" s="87"/>
    </row>
    <row r="6920" spans="1:13" hidden="1">
      <c r="A6920" s="281" t="str">
        <f t="shared" si="1106"/>
        <v>-</v>
      </c>
      <c r="B6920" s="282"/>
      <c r="C6920" s="282"/>
      <c r="D6920" s="283"/>
      <c r="E6920" s="284">
        <f t="shared" si="1107"/>
        <v>0</v>
      </c>
      <c r="F6920" s="207">
        <f t="shared" si="1108"/>
        <v>0</v>
      </c>
      <c r="G6920" s="229"/>
      <c r="H6920" s="87"/>
      <c r="I6920" s="285"/>
      <c r="J6920" s="87"/>
      <c r="K6920" s="87"/>
      <c r="L6920" s="87"/>
      <c r="M6920" s="87"/>
    </row>
    <row r="6921" spans="1:13" hidden="1">
      <c r="A6921" s="281" t="str">
        <f t="shared" si="1106"/>
        <v>-</v>
      </c>
      <c r="B6921" s="282"/>
      <c r="C6921" s="282"/>
      <c r="D6921" s="283"/>
      <c r="E6921" s="284">
        <f t="shared" si="1107"/>
        <v>0</v>
      </c>
      <c r="F6921" s="207">
        <f t="shared" si="1108"/>
        <v>0</v>
      </c>
      <c r="G6921" s="229"/>
      <c r="H6921" s="87"/>
      <c r="I6921" s="285"/>
      <c r="J6921" s="87"/>
      <c r="K6921" s="87"/>
      <c r="L6921" s="87"/>
      <c r="M6921" s="87"/>
    </row>
    <row r="6922" spans="1:13" hidden="1">
      <c r="A6922" s="281" t="str">
        <f t="shared" si="1106"/>
        <v>-</v>
      </c>
      <c r="B6922" s="282"/>
      <c r="C6922" s="282"/>
      <c r="D6922" s="283"/>
      <c r="E6922" s="284">
        <f t="shared" si="1107"/>
        <v>0</v>
      </c>
      <c r="F6922" s="207">
        <f t="shared" si="1108"/>
        <v>0</v>
      </c>
      <c r="G6922" s="229"/>
      <c r="H6922" s="87"/>
      <c r="I6922" s="285"/>
      <c r="J6922" s="87"/>
      <c r="K6922" s="87"/>
      <c r="L6922" s="87"/>
      <c r="M6922" s="87"/>
    </row>
    <row r="6923" spans="1:13" hidden="1">
      <c r="A6923" s="281" t="str">
        <f t="shared" si="1106"/>
        <v>-</v>
      </c>
      <c r="B6923" s="282"/>
      <c r="C6923" s="282"/>
      <c r="D6923" s="283"/>
      <c r="E6923" s="284">
        <f t="shared" si="1107"/>
        <v>0</v>
      </c>
      <c r="F6923" s="207">
        <f t="shared" si="1108"/>
        <v>0</v>
      </c>
      <c r="G6923" s="229"/>
      <c r="H6923" s="87"/>
      <c r="I6923" s="285"/>
      <c r="J6923" s="87"/>
      <c r="K6923" s="87"/>
      <c r="L6923" s="87"/>
      <c r="M6923" s="87"/>
    </row>
    <row r="6924" spans="1:13" hidden="1">
      <c r="A6924" s="281" t="str">
        <f t="shared" si="1106"/>
        <v>-</v>
      </c>
      <c r="B6924" s="282"/>
      <c r="C6924" s="282"/>
      <c r="D6924" s="283"/>
      <c r="E6924" s="284">
        <f t="shared" si="1107"/>
        <v>0</v>
      </c>
      <c r="F6924" s="207">
        <f t="shared" si="1108"/>
        <v>0</v>
      </c>
      <c r="G6924" s="229"/>
      <c r="H6924" s="87"/>
      <c r="I6924" s="285"/>
      <c r="J6924" s="87"/>
      <c r="K6924" s="87"/>
      <c r="L6924" s="87"/>
      <c r="M6924" s="87"/>
    </row>
    <row r="6925" spans="1:13" hidden="1">
      <c r="A6925" s="281" t="str">
        <f t="shared" si="1106"/>
        <v>-</v>
      </c>
      <c r="B6925" s="282"/>
      <c r="C6925" s="282"/>
      <c r="D6925" s="283"/>
      <c r="E6925" s="284">
        <f t="shared" si="1107"/>
        <v>0</v>
      </c>
      <c r="F6925" s="207">
        <f t="shared" si="1108"/>
        <v>0</v>
      </c>
      <c r="G6925" s="229"/>
      <c r="H6925" s="87"/>
      <c r="I6925" s="285"/>
      <c r="J6925" s="87"/>
      <c r="K6925" s="87"/>
      <c r="L6925" s="87"/>
      <c r="M6925" s="87"/>
    </row>
    <row r="6926" spans="1:13" hidden="1">
      <c r="A6926" s="281" t="str">
        <f t="shared" si="1106"/>
        <v>-</v>
      </c>
      <c r="B6926" s="282"/>
      <c r="C6926" s="282"/>
      <c r="D6926" s="283"/>
      <c r="E6926" s="284">
        <f t="shared" si="1107"/>
        <v>0</v>
      </c>
      <c r="F6926" s="207">
        <f t="shared" si="1108"/>
        <v>0</v>
      </c>
      <c r="G6926" s="229"/>
      <c r="H6926" s="87"/>
      <c r="I6926" s="285"/>
      <c r="J6926" s="87"/>
      <c r="K6926" s="87"/>
      <c r="L6926" s="87"/>
      <c r="M6926" s="87"/>
    </row>
    <row r="6927" spans="1:13" hidden="1">
      <c r="A6927" s="281" t="str">
        <f t="shared" si="1106"/>
        <v>-</v>
      </c>
      <c r="B6927" s="282"/>
      <c r="C6927" s="282"/>
      <c r="D6927" s="283"/>
      <c r="E6927" s="284">
        <f t="shared" si="1107"/>
        <v>0</v>
      </c>
      <c r="F6927" s="207">
        <f t="shared" si="1108"/>
        <v>0</v>
      </c>
      <c r="G6927" s="229"/>
      <c r="H6927" s="87"/>
      <c r="I6927" s="285"/>
      <c r="J6927" s="87"/>
      <c r="K6927" s="87"/>
      <c r="L6927" s="87"/>
      <c r="M6927" s="87"/>
    </row>
    <row r="6928" spans="1:13" hidden="1">
      <c r="A6928" s="281" t="str">
        <f t="shared" si="1106"/>
        <v>-</v>
      </c>
      <c r="B6928" s="282"/>
      <c r="C6928" s="282"/>
      <c r="D6928" s="283"/>
      <c r="E6928" s="284">
        <f t="shared" si="1107"/>
        <v>0</v>
      </c>
      <c r="F6928" s="207">
        <f t="shared" si="1108"/>
        <v>0</v>
      </c>
      <c r="G6928" s="229"/>
      <c r="H6928" s="87"/>
      <c r="I6928" s="285"/>
      <c r="J6928" s="87"/>
      <c r="K6928" s="87"/>
      <c r="L6928" s="87"/>
      <c r="M6928" s="87"/>
    </row>
    <row r="6929" spans="1:13" hidden="1">
      <c r="A6929" s="281" t="str">
        <f t="shared" si="1106"/>
        <v>-</v>
      </c>
      <c r="B6929" s="282"/>
      <c r="C6929" s="282"/>
      <c r="D6929" s="283"/>
      <c r="E6929" s="284">
        <f t="shared" si="1107"/>
        <v>0</v>
      </c>
      <c r="F6929" s="207">
        <f t="shared" si="1108"/>
        <v>0</v>
      </c>
      <c r="G6929" s="229"/>
      <c r="H6929" s="87"/>
      <c r="I6929" s="285"/>
      <c r="J6929" s="87"/>
      <c r="K6929" s="87"/>
      <c r="L6929" s="87"/>
      <c r="M6929" s="87"/>
    </row>
    <row r="6930" spans="1:13" hidden="1">
      <c r="A6930" s="281" t="str">
        <f t="shared" si="1106"/>
        <v>-</v>
      </c>
      <c r="B6930" s="282"/>
      <c r="C6930" s="282"/>
      <c r="D6930" s="283"/>
      <c r="E6930" s="284">
        <f t="shared" si="1107"/>
        <v>0</v>
      </c>
      <c r="F6930" s="207">
        <f t="shared" si="1108"/>
        <v>0</v>
      </c>
      <c r="G6930" s="229"/>
      <c r="H6930" s="87"/>
      <c r="I6930" s="285"/>
      <c r="J6930" s="87"/>
      <c r="K6930" s="87"/>
      <c r="L6930" s="87"/>
      <c r="M6930" s="87"/>
    </row>
    <row r="6931" spans="1:13" hidden="1">
      <c r="A6931" s="281" t="str">
        <f t="shared" si="1106"/>
        <v>-</v>
      </c>
      <c r="B6931" s="282"/>
      <c r="C6931" s="282"/>
      <c r="D6931" s="283"/>
      <c r="E6931" s="284">
        <f t="shared" si="1107"/>
        <v>0</v>
      </c>
      <c r="F6931" s="207">
        <f t="shared" si="1108"/>
        <v>0</v>
      </c>
      <c r="G6931" s="229"/>
      <c r="H6931" s="87"/>
      <c r="I6931" s="285"/>
      <c r="J6931" s="87"/>
      <c r="K6931" s="87"/>
      <c r="L6931" s="87"/>
      <c r="M6931" s="87"/>
    </row>
    <row r="6932" spans="1:13" ht="13.5" hidden="1" thickBot="1">
      <c r="A6932" s="230"/>
      <c r="B6932" s="88"/>
      <c r="C6932" s="88"/>
      <c r="D6932" s="160"/>
      <c r="E6932" s="168"/>
      <c r="F6932" s="271" t="s">
        <v>89</v>
      </c>
      <c r="G6932" s="272">
        <f>SUM(F6912:F6931)</f>
        <v>0</v>
      </c>
      <c r="H6932" s="87"/>
      <c r="I6932" s="119"/>
      <c r="J6932" s="87"/>
      <c r="K6932" s="87"/>
      <c r="L6932" s="87"/>
      <c r="M6932" s="87"/>
    </row>
    <row r="6933" spans="1:13" ht="13.5" hidden="1" thickTop="1">
      <c r="A6933" s="231" t="s">
        <v>90</v>
      </c>
      <c r="B6933" s="89"/>
      <c r="C6933" s="89"/>
      <c r="D6933" s="161"/>
      <c r="E6933" s="169"/>
      <c r="F6933" s="161"/>
      <c r="G6933" s="232"/>
      <c r="H6933" s="87"/>
      <c r="I6933" s="119"/>
      <c r="J6933" s="87"/>
      <c r="K6933" s="87"/>
      <c r="L6933" s="87"/>
      <c r="M6933" s="87"/>
    </row>
    <row r="6934" spans="1:13" hidden="1">
      <c r="A6934" s="286" t="s">
        <v>2</v>
      </c>
      <c r="B6934" s="287"/>
      <c r="C6934" s="273" t="s">
        <v>3</v>
      </c>
      <c r="D6934" s="288" t="s">
        <v>91</v>
      </c>
      <c r="E6934" s="288" t="s">
        <v>92</v>
      </c>
      <c r="F6934" s="288" t="s">
        <v>87</v>
      </c>
      <c r="G6934" s="233" t="s">
        <v>88</v>
      </c>
      <c r="H6934" s="165"/>
      <c r="I6934" s="167"/>
      <c r="J6934" s="165"/>
      <c r="K6934" s="165"/>
      <c r="L6934" s="165"/>
      <c r="M6934" s="87"/>
    </row>
    <row r="6935" spans="1:13" hidden="1">
      <c r="A6935" s="506" t="str">
        <f t="shared" ref="A6935:A6944" si="1109">IF(I6935=0,"",VLOOKUP(I6935,MATERIALES,2,FALSE))</f>
        <v/>
      </c>
      <c r="B6935" s="507"/>
      <c r="C6935" s="289" t="str">
        <f t="shared" ref="C6935:C6944" si="1110">IF(I6935=0,"",VLOOKUP(I6935,MATERIALES,4,FALSE))</f>
        <v/>
      </c>
      <c r="D6935" s="290"/>
      <c r="E6935" s="291">
        <f t="shared" ref="E6935:E6944" si="1111">IF(I6935=0,0,VLOOKUP(I6935,MATERIALES,4,FALSE))</f>
        <v>0</v>
      </c>
      <c r="F6935" s="207">
        <f>D6935*E6935</f>
        <v>0</v>
      </c>
      <c r="G6935" s="228"/>
      <c r="H6935" s="87"/>
      <c r="I6935" s="285"/>
      <c r="J6935" s="87"/>
      <c r="K6935" s="87"/>
      <c r="L6935" s="87"/>
      <c r="M6935" s="87"/>
    </row>
    <row r="6936" spans="1:13" hidden="1">
      <c r="A6936" s="506" t="str">
        <f t="shared" si="1109"/>
        <v/>
      </c>
      <c r="B6936" s="507"/>
      <c r="C6936" s="289" t="str">
        <f t="shared" si="1110"/>
        <v/>
      </c>
      <c r="D6936" s="290"/>
      <c r="E6936" s="291">
        <f t="shared" si="1111"/>
        <v>0</v>
      </c>
      <c r="F6936" s="207">
        <f t="shared" ref="F6936:F6944" si="1112">D6936*E6936</f>
        <v>0</v>
      </c>
      <c r="G6936" s="229"/>
      <c r="H6936" s="87"/>
      <c r="I6936" s="285"/>
      <c r="J6936" s="87"/>
      <c r="K6936" s="87"/>
      <c r="L6936" s="87"/>
      <c r="M6936" s="87"/>
    </row>
    <row r="6937" spans="1:13" hidden="1">
      <c r="A6937" s="506" t="str">
        <f t="shared" si="1109"/>
        <v/>
      </c>
      <c r="B6937" s="507"/>
      <c r="C6937" s="289" t="str">
        <f t="shared" si="1110"/>
        <v/>
      </c>
      <c r="D6937" s="290"/>
      <c r="E6937" s="291">
        <f t="shared" si="1111"/>
        <v>0</v>
      </c>
      <c r="F6937" s="207">
        <f t="shared" si="1112"/>
        <v>0</v>
      </c>
      <c r="G6937" s="229"/>
      <c r="H6937" s="87"/>
      <c r="I6937" s="285"/>
      <c r="J6937" s="87"/>
      <c r="K6937" s="87"/>
      <c r="L6937" s="87"/>
      <c r="M6937" s="87"/>
    </row>
    <row r="6938" spans="1:13" hidden="1">
      <c r="A6938" s="506" t="str">
        <f t="shared" si="1109"/>
        <v/>
      </c>
      <c r="B6938" s="507"/>
      <c r="C6938" s="289" t="str">
        <f t="shared" si="1110"/>
        <v/>
      </c>
      <c r="D6938" s="290"/>
      <c r="E6938" s="291">
        <f t="shared" si="1111"/>
        <v>0</v>
      </c>
      <c r="F6938" s="207">
        <f t="shared" si="1112"/>
        <v>0</v>
      </c>
      <c r="G6938" s="229"/>
      <c r="H6938" s="87"/>
      <c r="I6938" s="285"/>
      <c r="J6938" s="87"/>
      <c r="K6938" s="87"/>
      <c r="L6938" s="87"/>
      <c r="M6938" s="87"/>
    </row>
    <row r="6939" spans="1:13" hidden="1">
      <c r="A6939" s="506" t="str">
        <f t="shared" si="1109"/>
        <v/>
      </c>
      <c r="B6939" s="507"/>
      <c r="C6939" s="289" t="str">
        <f t="shared" si="1110"/>
        <v/>
      </c>
      <c r="D6939" s="290"/>
      <c r="E6939" s="291">
        <f t="shared" si="1111"/>
        <v>0</v>
      </c>
      <c r="F6939" s="207">
        <f t="shared" si="1112"/>
        <v>0</v>
      </c>
      <c r="G6939" s="229"/>
      <c r="H6939" s="87"/>
      <c r="I6939" s="285"/>
      <c r="J6939" s="87"/>
      <c r="K6939" s="87"/>
      <c r="L6939" s="87"/>
      <c r="M6939" s="87"/>
    </row>
    <row r="6940" spans="1:13" hidden="1">
      <c r="A6940" s="506" t="str">
        <f t="shared" si="1109"/>
        <v/>
      </c>
      <c r="B6940" s="507"/>
      <c r="C6940" s="289" t="str">
        <f t="shared" si="1110"/>
        <v/>
      </c>
      <c r="D6940" s="290"/>
      <c r="E6940" s="291">
        <f t="shared" si="1111"/>
        <v>0</v>
      </c>
      <c r="F6940" s="207">
        <f t="shared" si="1112"/>
        <v>0</v>
      </c>
      <c r="G6940" s="229"/>
      <c r="H6940" s="87"/>
      <c r="I6940" s="285"/>
      <c r="J6940" s="87"/>
      <c r="K6940" s="87"/>
      <c r="L6940" s="87"/>
      <c r="M6940" s="87"/>
    </row>
    <row r="6941" spans="1:13" hidden="1">
      <c r="A6941" s="506" t="str">
        <f t="shared" si="1109"/>
        <v/>
      </c>
      <c r="B6941" s="507"/>
      <c r="C6941" s="289" t="str">
        <f t="shared" si="1110"/>
        <v/>
      </c>
      <c r="D6941" s="290"/>
      <c r="E6941" s="291">
        <f t="shared" si="1111"/>
        <v>0</v>
      </c>
      <c r="F6941" s="207">
        <f t="shared" si="1112"/>
        <v>0</v>
      </c>
      <c r="G6941" s="229"/>
      <c r="H6941" s="87"/>
      <c r="I6941" s="285"/>
      <c r="J6941" s="87"/>
      <c r="K6941" s="87"/>
      <c r="L6941" s="87"/>
      <c r="M6941" s="87"/>
    </row>
    <row r="6942" spans="1:13" hidden="1">
      <c r="A6942" s="506" t="str">
        <f t="shared" si="1109"/>
        <v/>
      </c>
      <c r="B6942" s="507"/>
      <c r="C6942" s="289" t="str">
        <f t="shared" si="1110"/>
        <v/>
      </c>
      <c r="D6942" s="290"/>
      <c r="E6942" s="291">
        <f t="shared" si="1111"/>
        <v>0</v>
      </c>
      <c r="F6942" s="207">
        <f t="shared" si="1112"/>
        <v>0</v>
      </c>
      <c r="G6942" s="234"/>
      <c r="H6942" s="87"/>
      <c r="I6942" s="285"/>
      <c r="J6942" s="87"/>
      <c r="K6942" s="87"/>
      <c r="L6942" s="87"/>
      <c r="M6942" s="87"/>
    </row>
    <row r="6943" spans="1:13" hidden="1">
      <c r="A6943" s="506" t="str">
        <f t="shared" si="1109"/>
        <v/>
      </c>
      <c r="B6943" s="507"/>
      <c r="C6943" s="289" t="str">
        <f t="shared" si="1110"/>
        <v/>
      </c>
      <c r="D6943" s="290"/>
      <c r="E6943" s="291">
        <f t="shared" si="1111"/>
        <v>0</v>
      </c>
      <c r="F6943" s="207">
        <f t="shared" si="1112"/>
        <v>0</v>
      </c>
      <c r="G6943" s="229"/>
      <c r="H6943" s="87"/>
      <c r="I6943" s="285"/>
      <c r="J6943" s="87"/>
      <c r="K6943" s="87"/>
      <c r="L6943" s="87"/>
      <c r="M6943" s="87"/>
    </row>
    <row r="6944" spans="1:13" hidden="1">
      <c r="A6944" s="506" t="str">
        <f t="shared" si="1109"/>
        <v/>
      </c>
      <c r="B6944" s="507"/>
      <c r="C6944" s="289" t="str">
        <f t="shared" si="1110"/>
        <v/>
      </c>
      <c r="D6944" s="290"/>
      <c r="E6944" s="291">
        <f t="shared" si="1111"/>
        <v>0</v>
      </c>
      <c r="F6944" s="207">
        <f t="shared" si="1112"/>
        <v>0</v>
      </c>
      <c r="G6944" s="235"/>
      <c r="H6944" s="87"/>
      <c r="I6944" s="285"/>
      <c r="J6944" s="87"/>
      <c r="K6944" s="87"/>
      <c r="L6944" s="87"/>
      <c r="M6944" s="87"/>
    </row>
    <row r="6945" spans="1:13" ht="13.5" hidden="1" thickBot="1">
      <c r="A6945" s="223"/>
      <c r="B6945" s="87"/>
      <c r="C6945" s="87"/>
      <c r="D6945" s="162"/>
      <c r="E6945" s="170"/>
      <c r="F6945" s="66" t="s">
        <v>93</v>
      </c>
      <c r="G6945" s="234">
        <f>SUM(F6935:F6944)</f>
        <v>0</v>
      </c>
      <c r="H6945" s="87"/>
      <c r="I6945" s="119"/>
      <c r="J6945" s="87"/>
      <c r="K6945" s="87"/>
      <c r="L6945" s="87"/>
      <c r="M6945" s="87"/>
    </row>
    <row r="6946" spans="1:13" ht="14.25" hidden="1" thickTop="1" thickBot="1">
      <c r="A6946" s="236" t="s">
        <v>94</v>
      </c>
      <c r="B6946" s="90"/>
      <c r="C6946" s="90"/>
      <c r="D6946" s="163"/>
      <c r="E6946" s="171"/>
      <c r="F6946" s="163"/>
      <c r="G6946" s="237"/>
      <c r="H6946" s="87"/>
      <c r="I6946" s="119"/>
      <c r="J6946" s="87"/>
      <c r="K6946" s="87"/>
      <c r="L6946" s="87"/>
      <c r="M6946" s="87"/>
    </row>
    <row r="6947" spans="1:13" ht="13.5" hidden="1" thickTop="1">
      <c r="A6947" s="286" t="s">
        <v>2</v>
      </c>
      <c r="B6947" s="287"/>
      <c r="C6947" s="288" t="s">
        <v>95</v>
      </c>
      <c r="D6947" s="288" t="s">
        <v>96</v>
      </c>
      <c r="E6947" s="288" t="s">
        <v>97</v>
      </c>
      <c r="F6947" s="288" t="s">
        <v>87</v>
      </c>
      <c r="G6947" s="233" t="s">
        <v>88</v>
      </c>
      <c r="H6947" s="87"/>
      <c r="I6947" s="119"/>
      <c r="J6947" s="87"/>
      <c r="K6947" s="87"/>
      <c r="L6947" s="87"/>
      <c r="M6947" s="87"/>
    </row>
    <row r="6948" spans="1:13" hidden="1">
      <c r="A6948" s="506" t="str">
        <f>IF(I6948=0,"",VLOOKUP(I6948,EQUIPOS,2,FALSE))</f>
        <v/>
      </c>
      <c r="B6948" s="507"/>
      <c r="C6948" s="292"/>
      <c r="D6948" s="290"/>
      <c r="E6948" s="291">
        <f>IF(I6948=0,0,VLOOKUP(I6948,EQUIPOS,4,FALSE))</f>
        <v>0</v>
      </c>
      <c r="F6948" s="207">
        <f>C6948*D6948*E6948</f>
        <v>0</v>
      </c>
      <c r="G6948" s="228"/>
      <c r="H6948" s="87"/>
      <c r="I6948" s="285"/>
      <c r="J6948" s="87"/>
      <c r="K6948" s="87"/>
      <c r="L6948" s="87"/>
      <c r="M6948" s="87"/>
    </row>
    <row r="6949" spans="1:13" hidden="1">
      <c r="A6949" s="506" t="str">
        <f>IF(I6949=0,"",VLOOKUP(I6949,EQUIPOS,2,FALSE))</f>
        <v/>
      </c>
      <c r="B6949" s="507"/>
      <c r="C6949" s="292"/>
      <c r="D6949" s="290"/>
      <c r="E6949" s="291">
        <f>IF(I6949=0,0,VLOOKUP(I6949,EQUIPOS,4,FALSE))</f>
        <v>0</v>
      </c>
      <c r="F6949" s="207">
        <f>C6949*D6949*E6949</f>
        <v>0</v>
      </c>
      <c r="G6949" s="229"/>
      <c r="H6949" s="87"/>
      <c r="I6949" s="285"/>
      <c r="J6949" s="87"/>
      <c r="K6949" s="87"/>
      <c r="L6949" s="87"/>
      <c r="M6949" s="87"/>
    </row>
    <row r="6950" spans="1:13" hidden="1">
      <c r="A6950" s="506" t="str">
        <f>IF(I6950=0,"",VLOOKUP(I6950,EQUIPOS,2,FALSE))</f>
        <v/>
      </c>
      <c r="B6950" s="507"/>
      <c r="C6950" s="292"/>
      <c r="D6950" s="290"/>
      <c r="E6950" s="291">
        <f>IF(I6950=0,0,VLOOKUP(I6950,EQUIPOS,4,FALSE))</f>
        <v>0</v>
      </c>
      <c r="F6950" s="207">
        <f>C6950*D6950*E6950</f>
        <v>0</v>
      </c>
      <c r="G6950" s="229"/>
      <c r="H6950" s="87"/>
      <c r="I6950" s="285"/>
      <c r="J6950" s="87"/>
      <c r="K6950" s="87"/>
      <c r="L6950" s="87"/>
      <c r="M6950" s="87"/>
    </row>
    <row r="6951" spans="1:13" hidden="1">
      <c r="A6951" s="506" t="str">
        <f>IF(I6951=0,"",VLOOKUP(I6951,EQUIPOS,2,FALSE))</f>
        <v/>
      </c>
      <c r="B6951" s="507"/>
      <c r="C6951" s="292"/>
      <c r="D6951" s="290"/>
      <c r="E6951" s="291">
        <f>IF(I6951=0,0,VLOOKUP(I6951,EQUIPOS,4,FALSE))</f>
        <v>0</v>
      </c>
      <c r="F6951" s="207">
        <f>C6951*D6951*E6951</f>
        <v>0</v>
      </c>
      <c r="G6951" s="235"/>
      <c r="H6951" s="87"/>
      <c r="I6951" s="285"/>
      <c r="J6951" s="87"/>
      <c r="K6951" s="87"/>
      <c r="L6951" s="87"/>
      <c r="M6951" s="87"/>
    </row>
    <row r="6952" spans="1:13" ht="13.5" hidden="1" thickBot="1">
      <c r="A6952" s="230"/>
      <c r="B6952" s="88"/>
      <c r="C6952" s="88"/>
      <c r="D6952" s="160"/>
      <c r="E6952" s="172"/>
      <c r="F6952" s="271" t="s">
        <v>98</v>
      </c>
      <c r="G6952" s="238">
        <f>SUM(F6948:F6951)</f>
        <v>0</v>
      </c>
      <c r="H6952" s="87"/>
      <c r="I6952" s="119"/>
      <c r="J6952" s="87"/>
      <c r="K6952" s="87"/>
      <c r="L6952" s="87"/>
      <c r="M6952" s="87"/>
    </row>
    <row r="6953" spans="1:13" ht="13.5" hidden="1" thickTop="1">
      <c r="A6953" s="231" t="s">
        <v>99</v>
      </c>
      <c r="B6953" s="89"/>
      <c r="C6953" s="89"/>
      <c r="D6953" s="161"/>
      <c r="E6953" s="169"/>
      <c r="F6953" s="161"/>
      <c r="G6953" s="232"/>
      <c r="H6953" s="87"/>
      <c r="I6953" s="119"/>
      <c r="J6953" s="87"/>
      <c r="K6953" s="87"/>
      <c r="L6953" s="87"/>
      <c r="M6953" s="87"/>
    </row>
    <row r="6954" spans="1:13" hidden="1">
      <c r="A6954" s="286" t="s">
        <v>2</v>
      </c>
      <c r="B6954" s="273" t="s">
        <v>3</v>
      </c>
      <c r="C6954" s="273" t="s">
        <v>91</v>
      </c>
      <c r="D6954" s="288" t="s">
        <v>85</v>
      </c>
      <c r="E6954" s="288" t="s">
        <v>92</v>
      </c>
      <c r="F6954" s="288" t="s">
        <v>87</v>
      </c>
      <c r="G6954" s="233" t="s">
        <v>88</v>
      </c>
      <c r="H6954" s="165"/>
      <c r="I6954" s="167"/>
      <c r="J6954" s="87"/>
      <c r="K6954" s="87"/>
      <c r="L6954" s="87"/>
      <c r="M6954" s="87"/>
    </row>
    <row r="6955" spans="1:13" hidden="1">
      <c r="A6955" s="293" t="str">
        <f t="shared" ref="A6955:A6963" si="1113">IF(I6955=0,"",VLOOKUP(I6955,MANOOBRA,2,FALSE))</f>
        <v/>
      </c>
      <c r="B6955" s="289" t="str">
        <f t="shared" ref="B6955:B6963" si="1114">IF(I6955=0,"",VLOOKUP(I6955,MANOOBRA,3,FALSE))</f>
        <v/>
      </c>
      <c r="C6955" s="292"/>
      <c r="D6955" s="292"/>
      <c r="E6955" s="291">
        <f t="shared" ref="E6955:E6963" si="1115">IF(I6955=0,0,VLOOKUP(I6955,MANOOBRA,4,FALSE))</f>
        <v>0</v>
      </c>
      <c r="F6955" s="207">
        <f>IF(D6955=0,0,C6955*E6955/D6955)</f>
        <v>0</v>
      </c>
      <c r="G6955" s="228"/>
      <c r="H6955" s="87"/>
      <c r="I6955" s="285"/>
      <c r="J6955" s="87"/>
      <c r="K6955" s="87"/>
      <c r="L6955" s="87"/>
      <c r="M6955" s="87"/>
    </row>
    <row r="6956" spans="1:13" hidden="1">
      <c r="A6956" s="293" t="str">
        <f t="shared" si="1113"/>
        <v/>
      </c>
      <c r="B6956" s="289" t="str">
        <f t="shared" si="1114"/>
        <v/>
      </c>
      <c r="C6956" s="292"/>
      <c r="D6956" s="292"/>
      <c r="E6956" s="291">
        <f t="shared" si="1115"/>
        <v>0</v>
      </c>
      <c r="F6956" s="207">
        <f t="shared" ref="F6956:F6963" si="1116">IF(D6956=0,0,C6956*E6956/D6956)</f>
        <v>0</v>
      </c>
      <c r="G6956" s="229"/>
      <c r="H6956" s="87"/>
      <c r="I6956" s="285"/>
      <c r="J6956" s="87"/>
      <c r="K6956" s="87"/>
      <c r="L6956" s="87"/>
      <c r="M6956" s="87"/>
    </row>
    <row r="6957" spans="1:13" hidden="1">
      <c r="A6957" s="293" t="str">
        <f t="shared" si="1113"/>
        <v/>
      </c>
      <c r="B6957" s="289" t="str">
        <f t="shared" si="1114"/>
        <v/>
      </c>
      <c r="C6957" s="292"/>
      <c r="D6957" s="292"/>
      <c r="E6957" s="291">
        <f t="shared" si="1115"/>
        <v>0</v>
      </c>
      <c r="F6957" s="207">
        <f t="shared" si="1116"/>
        <v>0</v>
      </c>
      <c r="G6957" s="229"/>
      <c r="H6957" s="87"/>
      <c r="I6957" s="285"/>
      <c r="J6957" s="87"/>
      <c r="K6957" s="87"/>
      <c r="L6957" s="87"/>
      <c r="M6957" s="87"/>
    </row>
    <row r="6958" spans="1:13" hidden="1">
      <c r="A6958" s="293" t="str">
        <f t="shared" si="1113"/>
        <v/>
      </c>
      <c r="B6958" s="289" t="str">
        <f t="shared" si="1114"/>
        <v/>
      </c>
      <c r="C6958" s="292"/>
      <c r="D6958" s="292"/>
      <c r="E6958" s="291">
        <f t="shared" si="1115"/>
        <v>0</v>
      </c>
      <c r="F6958" s="207">
        <f t="shared" si="1116"/>
        <v>0</v>
      </c>
      <c r="G6958" s="229"/>
      <c r="H6958" s="87"/>
      <c r="I6958" s="285"/>
      <c r="J6958" s="87"/>
      <c r="K6958" s="87"/>
      <c r="L6958" s="87"/>
      <c r="M6958" s="87"/>
    </row>
    <row r="6959" spans="1:13" hidden="1">
      <c r="A6959" s="293" t="str">
        <f t="shared" si="1113"/>
        <v/>
      </c>
      <c r="B6959" s="289" t="str">
        <f t="shared" si="1114"/>
        <v/>
      </c>
      <c r="C6959" s="292"/>
      <c r="D6959" s="292"/>
      <c r="E6959" s="291">
        <f t="shared" si="1115"/>
        <v>0</v>
      </c>
      <c r="F6959" s="207">
        <f t="shared" si="1116"/>
        <v>0</v>
      </c>
      <c r="G6959" s="229"/>
      <c r="H6959" s="87"/>
      <c r="I6959" s="285"/>
      <c r="J6959" s="87"/>
      <c r="K6959" s="87"/>
      <c r="L6959" s="87"/>
      <c r="M6959" s="87"/>
    </row>
    <row r="6960" spans="1:13" hidden="1">
      <c r="A6960" s="293" t="str">
        <f t="shared" si="1113"/>
        <v/>
      </c>
      <c r="B6960" s="289" t="str">
        <f t="shared" si="1114"/>
        <v/>
      </c>
      <c r="C6960" s="292"/>
      <c r="D6960" s="294"/>
      <c r="E6960" s="291">
        <f t="shared" si="1115"/>
        <v>0</v>
      </c>
      <c r="F6960" s="207">
        <f t="shared" si="1116"/>
        <v>0</v>
      </c>
      <c r="G6960" s="229"/>
      <c r="H6960" s="87"/>
      <c r="I6960" s="285"/>
      <c r="J6960" s="87"/>
      <c r="K6960" s="87"/>
      <c r="L6960" s="87"/>
      <c r="M6960" s="87"/>
    </row>
    <row r="6961" spans="1:13" hidden="1">
      <c r="A6961" s="293" t="str">
        <f t="shared" si="1113"/>
        <v/>
      </c>
      <c r="B6961" s="289" t="str">
        <f t="shared" si="1114"/>
        <v/>
      </c>
      <c r="C6961" s="292"/>
      <c r="D6961" s="294"/>
      <c r="E6961" s="291">
        <f t="shared" si="1115"/>
        <v>0</v>
      </c>
      <c r="F6961" s="207">
        <f t="shared" si="1116"/>
        <v>0</v>
      </c>
      <c r="G6961" s="229"/>
      <c r="H6961" s="87"/>
      <c r="I6961" s="285"/>
      <c r="J6961" s="87"/>
      <c r="K6961" s="87"/>
      <c r="L6961" s="87"/>
      <c r="M6961" s="87"/>
    </row>
    <row r="6962" spans="1:13" hidden="1">
      <c r="A6962" s="293" t="str">
        <f t="shared" si="1113"/>
        <v/>
      </c>
      <c r="B6962" s="289" t="str">
        <f t="shared" si="1114"/>
        <v/>
      </c>
      <c r="C6962" s="292"/>
      <c r="D6962" s="294"/>
      <c r="E6962" s="291">
        <f t="shared" si="1115"/>
        <v>0</v>
      </c>
      <c r="F6962" s="207">
        <f t="shared" si="1116"/>
        <v>0</v>
      </c>
      <c r="G6962" s="229"/>
      <c r="H6962" s="87"/>
      <c r="I6962" s="285"/>
      <c r="J6962" s="87"/>
      <c r="K6962" s="87"/>
      <c r="L6962" s="87"/>
      <c r="M6962" s="87"/>
    </row>
    <row r="6963" spans="1:13" hidden="1">
      <c r="A6963" s="293" t="str">
        <f t="shared" si="1113"/>
        <v/>
      </c>
      <c r="B6963" s="289" t="str">
        <f t="shared" si="1114"/>
        <v/>
      </c>
      <c r="C6963" s="292"/>
      <c r="D6963" s="294"/>
      <c r="E6963" s="291">
        <f t="shared" si="1115"/>
        <v>0</v>
      </c>
      <c r="F6963" s="207">
        <f t="shared" si="1116"/>
        <v>0</v>
      </c>
      <c r="G6963" s="235"/>
      <c r="H6963" s="87"/>
      <c r="I6963" s="285"/>
      <c r="J6963" s="87"/>
      <c r="K6963" s="87"/>
      <c r="L6963" s="87"/>
      <c r="M6963" s="87"/>
    </row>
    <row r="6964" spans="1:13" ht="13.5" hidden="1" thickBot="1">
      <c r="A6964" s="230"/>
      <c r="B6964" s="88"/>
      <c r="C6964" s="88"/>
      <c r="D6964" s="160"/>
      <c r="E6964" s="168"/>
      <c r="F6964" s="271" t="s">
        <v>100</v>
      </c>
      <c r="G6964" s="238">
        <f>SUM(F6955:F6963)</f>
        <v>0</v>
      </c>
      <c r="H6964" s="87"/>
      <c r="I6964" s="119"/>
      <c r="J6964" s="87"/>
      <c r="K6964" s="87"/>
      <c r="L6964" s="87"/>
      <c r="M6964" s="87"/>
    </row>
    <row r="6965" spans="1:13" ht="13.5" hidden="1" thickTop="1">
      <c r="A6965" s="239" t="s">
        <v>101</v>
      </c>
      <c r="B6965" s="89"/>
      <c r="C6965" s="89"/>
      <c r="D6965" s="161"/>
      <c r="E6965" s="169"/>
      <c r="F6965" s="161"/>
      <c r="G6965" s="232"/>
      <c r="H6965" s="87"/>
      <c r="I6965" s="119"/>
      <c r="J6965" s="87"/>
      <c r="K6965" s="87"/>
      <c r="L6965" s="87"/>
      <c r="M6965" s="87"/>
    </row>
    <row r="6966" spans="1:13" hidden="1">
      <c r="A6966" s="286" t="s">
        <v>2</v>
      </c>
      <c r="B6966" s="287"/>
      <c r="C6966" s="287"/>
      <c r="D6966" s="208"/>
      <c r="E6966" s="288" t="s">
        <v>102</v>
      </c>
      <c r="F6966" s="288" t="s">
        <v>45</v>
      </c>
      <c r="G6966" s="295" t="s">
        <v>102</v>
      </c>
      <c r="H6966" s="165"/>
      <c r="I6966" s="167"/>
      <c r="J6966" s="87"/>
      <c r="K6966" s="87"/>
      <c r="L6966" s="87"/>
      <c r="M6966" s="87"/>
    </row>
    <row r="6967" spans="1:13" hidden="1">
      <c r="A6967" s="296" t="s">
        <v>103</v>
      </c>
      <c r="B6967" s="209"/>
      <c r="C6967" s="209"/>
      <c r="D6967" s="210"/>
      <c r="E6967" s="284">
        <f>SUM(G6932,G6945,G6952,G6964)</f>
        <v>0</v>
      </c>
      <c r="F6967" s="297">
        <f>A</f>
        <v>0</v>
      </c>
      <c r="G6967" s="298">
        <f>E6967*F6967</f>
        <v>0</v>
      </c>
      <c r="H6967" s="87"/>
      <c r="I6967" s="173"/>
      <c r="J6967" s="87"/>
      <c r="K6967" s="87"/>
      <c r="L6967" s="87"/>
      <c r="M6967" s="87"/>
    </row>
    <row r="6968" spans="1:13" hidden="1">
      <c r="A6968" s="296" t="s">
        <v>104</v>
      </c>
      <c r="B6968" s="209"/>
      <c r="C6968" s="209"/>
      <c r="D6968" s="210"/>
      <c r="E6968" s="284">
        <f>SUM(G6932,G6945,G6952,G6964)</f>
        <v>0</v>
      </c>
      <c r="F6968" s="297">
        <f>I</f>
        <v>0</v>
      </c>
      <c r="G6968" s="298">
        <f>E6968*F6968</f>
        <v>0</v>
      </c>
      <c r="H6968" s="87"/>
      <c r="I6968" s="173"/>
      <c r="J6968" s="87"/>
      <c r="K6968" s="87"/>
      <c r="L6968" s="87"/>
      <c r="M6968" s="87"/>
    </row>
    <row r="6969" spans="1:13" hidden="1">
      <c r="A6969" s="296" t="s">
        <v>105</v>
      </c>
      <c r="B6969" s="209"/>
      <c r="C6969" s="209"/>
      <c r="D6969" s="210"/>
      <c r="E6969" s="284">
        <f>SUM(G6932,G6945,G6952,G6964)</f>
        <v>0</v>
      </c>
      <c r="F6969" s="297">
        <f>U</f>
        <v>0</v>
      </c>
      <c r="G6969" s="298">
        <f>E6969*F6969</f>
        <v>0</v>
      </c>
      <c r="H6969" s="87"/>
      <c r="I6969" s="173"/>
      <c r="J6969" s="87"/>
      <c r="K6969" s="87"/>
      <c r="L6969" s="87"/>
      <c r="M6969" s="87"/>
    </row>
    <row r="6970" spans="1:13" ht="23.25" hidden="1" thickBot="1">
      <c r="A6970" s="230"/>
      <c r="B6970" s="88"/>
      <c r="C6970" s="88"/>
      <c r="D6970" s="160"/>
      <c r="E6970" s="168"/>
      <c r="F6970" s="67" t="s">
        <v>106</v>
      </c>
      <c r="G6970" s="238">
        <f>SUM(G6967:G6969)</f>
        <v>0</v>
      </c>
      <c r="H6970" s="87"/>
      <c r="I6970" s="119"/>
      <c r="J6970" s="299" t="s">
        <v>107</v>
      </c>
      <c r="K6970" s="299" t="s">
        <v>108</v>
      </c>
      <c r="L6970" s="299" t="s">
        <v>106</v>
      </c>
      <c r="M6970" s="299" t="s">
        <v>105</v>
      </c>
    </row>
    <row r="6971" spans="1:13" ht="14.25" hidden="1" thickTop="1" thickBot="1">
      <c r="A6971" s="240"/>
      <c r="B6971" s="58"/>
      <c r="C6971" s="58"/>
      <c r="D6971" s="174"/>
      <c r="E6971" s="68" t="s">
        <v>108</v>
      </c>
      <c r="F6971" s="69"/>
      <c r="G6971" s="241">
        <f>ROUND(SUM(G6932,G6945,G6952,G6964,G6970),0)</f>
        <v>0</v>
      </c>
      <c r="H6971" s="58"/>
      <c r="I6971" s="118"/>
      <c r="J6971" s="300" t="str">
        <f>B6908</f>
        <v>10.2</v>
      </c>
      <c r="K6971" s="301">
        <f>G6971</f>
        <v>0</v>
      </c>
      <c r="L6971" s="302">
        <f>ROUND(SUM(G6932,G6945,G6952,G6964),0)</f>
        <v>0</v>
      </c>
      <c r="M6971" s="303">
        <f>G6969</f>
        <v>0</v>
      </c>
    </row>
    <row r="6972" spans="1:13" ht="26.25" hidden="1" thickTop="1">
      <c r="A6972" s="242" t="s">
        <v>109</v>
      </c>
      <c r="B6972" s="87"/>
      <c r="C6972" s="87"/>
      <c r="D6972" s="162"/>
      <c r="E6972" s="166"/>
      <c r="F6972" s="162"/>
      <c r="G6972" s="225"/>
      <c r="H6972" s="87"/>
      <c r="I6972" s="119"/>
      <c r="J6972" s="87"/>
      <c r="K6972" s="87"/>
      <c r="L6972" s="87"/>
      <c r="M6972" s="87"/>
    </row>
    <row r="6973" spans="1:13" hidden="1">
      <c r="A6973" s="242"/>
      <c r="B6973" s="175"/>
      <c r="C6973" s="175"/>
      <c r="D6973" s="176"/>
      <c r="E6973" s="166"/>
      <c r="F6973" s="162"/>
      <c r="G6973" s="243">
        <f ca="1">TODAY()</f>
        <v>46244</v>
      </c>
      <c r="H6973" s="87"/>
      <c r="I6973" s="119"/>
      <c r="J6973" s="87"/>
      <c r="K6973" s="87"/>
      <c r="L6973" s="87"/>
      <c r="M6973" s="87"/>
    </row>
    <row r="6974" spans="1:13" ht="13.5" hidden="1" thickBot="1">
      <c r="A6974" s="244"/>
      <c r="B6974" s="245"/>
      <c r="C6974" s="245"/>
      <c r="D6974" s="246"/>
      <c r="E6974" s="247"/>
      <c r="F6974" s="246"/>
      <c r="G6974" s="248"/>
      <c r="H6974" s="87"/>
      <c r="I6974" s="119"/>
      <c r="J6974" s="87"/>
      <c r="K6974" s="87"/>
      <c r="L6974" s="87"/>
      <c r="M6974" s="87"/>
    </row>
    <row r="6975" spans="1:13" hidden="1">
      <c r="A6975" s="217"/>
      <c r="B6975" s="218"/>
      <c r="C6975" s="218"/>
      <c r="D6975" s="219"/>
      <c r="E6975" s="220"/>
      <c r="F6975" s="219"/>
      <c r="G6975" s="221" t="s">
        <v>77</v>
      </c>
      <c r="H6975" s="58"/>
      <c r="I6975" s="118"/>
      <c r="J6975" s="58"/>
      <c r="K6975" s="58"/>
      <c r="L6975" s="58"/>
      <c r="M6975" s="87"/>
    </row>
    <row r="6976" spans="1:13" hidden="1">
      <c r="A6976" s="222" t="s">
        <v>78</v>
      </c>
      <c r="B6976" s="508" t="str">
        <f>Proponente</f>
        <v>Proponente BCDA</v>
      </c>
      <c r="C6976" s="508"/>
      <c r="D6976" s="508"/>
      <c r="E6976" s="508"/>
      <c r="F6976" s="508"/>
      <c r="G6976" s="509"/>
      <c r="H6976" s="87"/>
      <c r="I6976" s="119"/>
      <c r="J6976" s="87"/>
      <c r="K6976" s="87"/>
      <c r="L6976" s="87"/>
      <c r="M6976" s="87"/>
    </row>
    <row r="6977" spans="1:13" hidden="1">
      <c r="A6977" s="222" t="s">
        <v>79</v>
      </c>
      <c r="B6977" s="87" t="str">
        <f>VLOOKUP(B6978,'4_Presupuesto de Obra'!$A$8:$D$182,2,FALSE)</f>
        <v>10.3</v>
      </c>
      <c r="C6977" s="508">
        <f>VLOOKUP(B6978,'4_Presupuesto de Obra'!$A$8:$D$182,3,FALSE)</f>
        <v>0</v>
      </c>
      <c r="D6977" s="508"/>
      <c r="E6977" s="508"/>
      <c r="F6977" s="508"/>
      <c r="G6977" s="509"/>
      <c r="H6977" s="87"/>
      <c r="I6977" s="119"/>
      <c r="J6977" s="87"/>
      <c r="K6977" s="87"/>
      <c r="L6977" s="87"/>
      <c r="M6977" s="87"/>
    </row>
    <row r="6978" spans="1:13" hidden="1">
      <c r="A6978" s="223"/>
      <c r="B6978" s="216">
        <f>+B6909+1</f>
        <v>102</v>
      </c>
      <c r="C6978" s="87"/>
      <c r="D6978" s="162"/>
      <c r="E6978" s="166"/>
      <c r="F6978" s="59" t="s">
        <v>80</v>
      </c>
      <c r="G6978" s="224">
        <f>VLOOKUP(B6978,'4_Presupuesto de Obra'!$A$8:$D$182,4,FALSE)</f>
        <v>0</v>
      </c>
      <c r="H6978" s="87"/>
      <c r="I6978" s="119"/>
      <c r="J6978" s="87"/>
      <c r="K6978" s="87"/>
      <c r="L6978" s="87"/>
      <c r="M6978" s="87"/>
    </row>
    <row r="6979" spans="1:13" ht="13.5" hidden="1" thickBot="1">
      <c r="A6979" s="222" t="s">
        <v>81</v>
      </c>
      <c r="B6979" s="87"/>
      <c r="C6979" s="87"/>
      <c r="D6979" s="162"/>
      <c r="E6979" s="166"/>
      <c r="F6979" s="162"/>
      <c r="G6979" s="225"/>
      <c r="H6979" s="87"/>
      <c r="I6979" s="167"/>
      <c r="J6979" s="87"/>
      <c r="K6979" s="87"/>
      <c r="L6979" s="87"/>
      <c r="M6979" s="87"/>
    </row>
    <row r="6980" spans="1:13" ht="13.5" hidden="1" thickTop="1">
      <c r="A6980" s="226" t="s">
        <v>2</v>
      </c>
      <c r="B6980" s="158" t="s">
        <v>83</v>
      </c>
      <c r="C6980" s="158" t="s">
        <v>84</v>
      </c>
      <c r="D6980" s="159" t="s">
        <v>85</v>
      </c>
      <c r="E6980" s="65" t="s">
        <v>86</v>
      </c>
      <c r="F6980" s="65" t="s">
        <v>87</v>
      </c>
      <c r="G6980" s="227" t="s">
        <v>88</v>
      </c>
      <c r="H6980" s="165"/>
      <c r="I6980" s="167"/>
      <c r="J6980" s="165"/>
      <c r="K6980" s="165"/>
      <c r="L6980" s="165"/>
      <c r="M6980" s="87"/>
    </row>
    <row r="6981" spans="1:13" hidden="1">
      <c r="A6981" s="281" t="str">
        <f t="shared" ref="A6981:A7000" si="1117">IF(I6981=0,"-",VLOOKUP(I6981,EQUIPOS,2,FALSE))</f>
        <v>-</v>
      </c>
      <c r="B6981" s="282"/>
      <c r="C6981" s="282"/>
      <c r="D6981" s="283"/>
      <c r="E6981" s="284">
        <f t="shared" ref="E6981:E7000" si="1118">IF(I6981=0,0,VLOOKUP(I6981,EQUIPOS,4,FALSE))</f>
        <v>0</v>
      </c>
      <c r="F6981" s="207">
        <f t="shared" ref="F6981:F7000" si="1119">IF(D6981=0,0,E6981/D6981)</f>
        <v>0</v>
      </c>
      <c r="G6981" s="228"/>
      <c r="H6981" s="87"/>
      <c r="I6981" s="285"/>
      <c r="J6981" s="87"/>
      <c r="K6981" s="87"/>
      <c r="L6981" s="87"/>
      <c r="M6981" s="87"/>
    </row>
    <row r="6982" spans="1:13" hidden="1">
      <c r="A6982" s="281" t="str">
        <f t="shared" si="1117"/>
        <v>-</v>
      </c>
      <c r="B6982" s="282"/>
      <c r="C6982" s="282"/>
      <c r="D6982" s="283"/>
      <c r="E6982" s="284">
        <f t="shared" si="1118"/>
        <v>0</v>
      </c>
      <c r="F6982" s="207">
        <f t="shared" si="1119"/>
        <v>0</v>
      </c>
      <c r="G6982" s="229"/>
      <c r="H6982" s="87"/>
      <c r="I6982" s="285"/>
      <c r="J6982" s="87"/>
      <c r="K6982" s="87"/>
      <c r="L6982" s="87"/>
      <c r="M6982" s="87"/>
    </row>
    <row r="6983" spans="1:13" hidden="1">
      <c r="A6983" s="281" t="str">
        <f t="shared" si="1117"/>
        <v>-</v>
      </c>
      <c r="B6983" s="282"/>
      <c r="C6983" s="282"/>
      <c r="D6983" s="283"/>
      <c r="E6983" s="284">
        <f t="shared" si="1118"/>
        <v>0</v>
      </c>
      <c r="F6983" s="207">
        <f t="shared" si="1119"/>
        <v>0</v>
      </c>
      <c r="G6983" s="229"/>
      <c r="H6983" s="87"/>
      <c r="I6983" s="285"/>
      <c r="J6983" s="87"/>
      <c r="K6983" s="87"/>
      <c r="L6983" s="87"/>
      <c r="M6983" s="87"/>
    </row>
    <row r="6984" spans="1:13" hidden="1">
      <c r="A6984" s="281" t="str">
        <f t="shared" si="1117"/>
        <v>-</v>
      </c>
      <c r="B6984" s="282"/>
      <c r="C6984" s="282"/>
      <c r="D6984" s="283"/>
      <c r="E6984" s="284">
        <f t="shared" si="1118"/>
        <v>0</v>
      </c>
      <c r="F6984" s="207">
        <f t="shared" si="1119"/>
        <v>0</v>
      </c>
      <c r="G6984" s="229"/>
      <c r="H6984" s="87"/>
      <c r="I6984" s="285"/>
      <c r="J6984" s="87"/>
      <c r="K6984" s="87"/>
      <c r="L6984" s="87"/>
      <c r="M6984" s="87"/>
    </row>
    <row r="6985" spans="1:13" hidden="1">
      <c r="A6985" s="281" t="str">
        <f t="shared" si="1117"/>
        <v>-</v>
      </c>
      <c r="B6985" s="282"/>
      <c r="C6985" s="282"/>
      <c r="D6985" s="283"/>
      <c r="E6985" s="284">
        <f t="shared" si="1118"/>
        <v>0</v>
      </c>
      <c r="F6985" s="207">
        <f t="shared" si="1119"/>
        <v>0</v>
      </c>
      <c r="G6985" s="229"/>
      <c r="H6985" s="87"/>
      <c r="I6985" s="285"/>
      <c r="J6985" s="87"/>
      <c r="K6985" s="87"/>
      <c r="L6985" s="87"/>
      <c r="M6985" s="87"/>
    </row>
    <row r="6986" spans="1:13" hidden="1">
      <c r="A6986" s="281" t="str">
        <f t="shared" si="1117"/>
        <v>-</v>
      </c>
      <c r="B6986" s="282"/>
      <c r="C6986" s="282"/>
      <c r="D6986" s="283"/>
      <c r="E6986" s="284">
        <f t="shared" si="1118"/>
        <v>0</v>
      </c>
      <c r="F6986" s="207">
        <f t="shared" si="1119"/>
        <v>0</v>
      </c>
      <c r="G6986" s="229"/>
      <c r="H6986" s="87"/>
      <c r="I6986" s="285"/>
      <c r="J6986" s="87"/>
      <c r="K6986" s="87"/>
      <c r="L6986" s="87"/>
      <c r="M6986" s="87"/>
    </row>
    <row r="6987" spans="1:13" hidden="1">
      <c r="A6987" s="281" t="str">
        <f t="shared" si="1117"/>
        <v>-</v>
      </c>
      <c r="B6987" s="282"/>
      <c r="C6987" s="282"/>
      <c r="D6987" s="283"/>
      <c r="E6987" s="284">
        <f t="shared" si="1118"/>
        <v>0</v>
      </c>
      <c r="F6987" s="207">
        <f t="shared" si="1119"/>
        <v>0</v>
      </c>
      <c r="G6987" s="235"/>
      <c r="H6987" s="87"/>
      <c r="I6987" s="285"/>
      <c r="J6987" s="87"/>
      <c r="K6987" s="87"/>
      <c r="L6987" s="87"/>
      <c r="M6987" s="87"/>
    </row>
    <row r="6988" spans="1:13" hidden="1">
      <c r="A6988" s="281" t="str">
        <f t="shared" si="1117"/>
        <v>-</v>
      </c>
      <c r="B6988" s="282"/>
      <c r="C6988" s="282"/>
      <c r="D6988" s="283"/>
      <c r="E6988" s="284">
        <f t="shared" si="1118"/>
        <v>0</v>
      </c>
      <c r="F6988" s="207">
        <f t="shared" si="1119"/>
        <v>0</v>
      </c>
      <c r="G6988" s="229"/>
      <c r="H6988" s="87"/>
      <c r="I6988" s="285"/>
      <c r="J6988" s="87"/>
      <c r="K6988" s="87"/>
      <c r="L6988" s="87"/>
      <c r="M6988" s="87"/>
    </row>
    <row r="6989" spans="1:13" hidden="1">
      <c r="A6989" s="281" t="str">
        <f t="shared" si="1117"/>
        <v>-</v>
      </c>
      <c r="B6989" s="282"/>
      <c r="C6989" s="282"/>
      <c r="D6989" s="283"/>
      <c r="E6989" s="284">
        <f t="shared" si="1118"/>
        <v>0</v>
      </c>
      <c r="F6989" s="207">
        <f t="shared" si="1119"/>
        <v>0</v>
      </c>
      <c r="G6989" s="229"/>
      <c r="H6989" s="87"/>
      <c r="I6989" s="285"/>
      <c r="J6989" s="87"/>
      <c r="K6989" s="87"/>
      <c r="L6989" s="87"/>
      <c r="M6989" s="87"/>
    </row>
    <row r="6990" spans="1:13" hidden="1">
      <c r="A6990" s="281" t="str">
        <f t="shared" si="1117"/>
        <v>-</v>
      </c>
      <c r="B6990" s="282"/>
      <c r="C6990" s="282"/>
      <c r="D6990" s="283"/>
      <c r="E6990" s="284">
        <f t="shared" si="1118"/>
        <v>0</v>
      </c>
      <c r="F6990" s="207">
        <f t="shared" si="1119"/>
        <v>0</v>
      </c>
      <c r="G6990" s="229"/>
      <c r="H6990" s="87"/>
      <c r="I6990" s="285"/>
      <c r="J6990" s="87"/>
      <c r="K6990" s="87"/>
      <c r="L6990" s="87"/>
      <c r="M6990" s="87"/>
    </row>
    <row r="6991" spans="1:13" hidden="1">
      <c r="A6991" s="281" t="str">
        <f t="shared" si="1117"/>
        <v>-</v>
      </c>
      <c r="B6991" s="282"/>
      <c r="C6991" s="282"/>
      <c r="D6991" s="283"/>
      <c r="E6991" s="284">
        <f t="shared" si="1118"/>
        <v>0</v>
      </c>
      <c r="F6991" s="207">
        <f t="shared" si="1119"/>
        <v>0</v>
      </c>
      <c r="G6991" s="229"/>
      <c r="H6991" s="87"/>
      <c r="I6991" s="285"/>
      <c r="J6991" s="87"/>
      <c r="K6991" s="87"/>
      <c r="L6991" s="87"/>
      <c r="M6991" s="87"/>
    </row>
    <row r="6992" spans="1:13" hidden="1">
      <c r="A6992" s="281" t="str">
        <f t="shared" si="1117"/>
        <v>-</v>
      </c>
      <c r="B6992" s="282"/>
      <c r="C6992" s="282"/>
      <c r="D6992" s="283"/>
      <c r="E6992" s="284">
        <f t="shared" si="1118"/>
        <v>0</v>
      </c>
      <c r="F6992" s="207">
        <f t="shared" si="1119"/>
        <v>0</v>
      </c>
      <c r="G6992" s="229"/>
      <c r="H6992" s="87"/>
      <c r="I6992" s="285"/>
      <c r="J6992" s="87"/>
      <c r="K6992" s="87"/>
      <c r="L6992" s="87"/>
      <c r="M6992" s="87"/>
    </row>
    <row r="6993" spans="1:13" hidden="1">
      <c r="A6993" s="281" t="str">
        <f t="shared" si="1117"/>
        <v>-</v>
      </c>
      <c r="B6993" s="282"/>
      <c r="C6993" s="282"/>
      <c r="D6993" s="283"/>
      <c r="E6993" s="284">
        <f t="shared" si="1118"/>
        <v>0</v>
      </c>
      <c r="F6993" s="207">
        <f t="shared" si="1119"/>
        <v>0</v>
      </c>
      <c r="G6993" s="229"/>
      <c r="H6993" s="87"/>
      <c r="I6993" s="285"/>
      <c r="J6993" s="87"/>
      <c r="K6993" s="87"/>
      <c r="L6993" s="87"/>
      <c r="M6993" s="87"/>
    </row>
    <row r="6994" spans="1:13" hidden="1">
      <c r="A6994" s="281" t="str">
        <f t="shared" si="1117"/>
        <v>-</v>
      </c>
      <c r="B6994" s="282"/>
      <c r="C6994" s="282"/>
      <c r="D6994" s="283"/>
      <c r="E6994" s="284">
        <f t="shared" si="1118"/>
        <v>0</v>
      </c>
      <c r="F6994" s="207">
        <f t="shared" si="1119"/>
        <v>0</v>
      </c>
      <c r="G6994" s="229"/>
      <c r="H6994" s="87"/>
      <c r="I6994" s="285"/>
      <c r="J6994" s="87"/>
      <c r="K6994" s="87"/>
      <c r="L6994" s="87"/>
      <c r="M6994" s="87"/>
    </row>
    <row r="6995" spans="1:13" hidden="1">
      <c r="A6995" s="281" t="str">
        <f t="shared" si="1117"/>
        <v>-</v>
      </c>
      <c r="B6995" s="282"/>
      <c r="C6995" s="282"/>
      <c r="D6995" s="283"/>
      <c r="E6995" s="284">
        <f t="shared" si="1118"/>
        <v>0</v>
      </c>
      <c r="F6995" s="207">
        <f t="shared" si="1119"/>
        <v>0</v>
      </c>
      <c r="G6995" s="229"/>
      <c r="H6995" s="87"/>
      <c r="I6995" s="285"/>
      <c r="J6995" s="87"/>
      <c r="K6995" s="87"/>
      <c r="L6995" s="87"/>
      <c r="M6995" s="87"/>
    </row>
    <row r="6996" spans="1:13" hidden="1">
      <c r="A6996" s="281" t="str">
        <f t="shared" si="1117"/>
        <v>-</v>
      </c>
      <c r="B6996" s="282"/>
      <c r="C6996" s="282"/>
      <c r="D6996" s="283"/>
      <c r="E6996" s="284">
        <f t="shared" si="1118"/>
        <v>0</v>
      </c>
      <c r="F6996" s="207">
        <f t="shared" si="1119"/>
        <v>0</v>
      </c>
      <c r="G6996" s="229"/>
      <c r="H6996" s="87"/>
      <c r="I6996" s="285"/>
      <c r="J6996" s="87"/>
      <c r="K6996" s="87"/>
      <c r="L6996" s="87"/>
      <c r="M6996" s="87"/>
    </row>
    <row r="6997" spans="1:13" hidden="1">
      <c r="A6997" s="281" t="str">
        <f t="shared" si="1117"/>
        <v>-</v>
      </c>
      <c r="B6997" s="282"/>
      <c r="C6997" s="282"/>
      <c r="D6997" s="283"/>
      <c r="E6997" s="284">
        <f t="shared" si="1118"/>
        <v>0</v>
      </c>
      <c r="F6997" s="207">
        <f t="shared" si="1119"/>
        <v>0</v>
      </c>
      <c r="G6997" s="229"/>
      <c r="H6997" s="87"/>
      <c r="I6997" s="285"/>
      <c r="J6997" s="87"/>
      <c r="K6997" s="87"/>
      <c r="L6997" s="87"/>
      <c r="M6997" s="87"/>
    </row>
    <row r="6998" spans="1:13" hidden="1">
      <c r="A6998" s="281" t="str">
        <f t="shared" si="1117"/>
        <v>-</v>
      </c>
      <c r="B6998" s="282"/>
      <c r="C6998" s="282"/>
      <c r="D6998" s="283"/>
      <c r="E6998" s="284">
        <f t="shared" si="1118"/>
        <v>0</v>
      </c>
      <c r="F6998" s="207">
        <f t="shared" si="1119"/>
        <v>0</v>
      </c>
      <c r="G6998" s="229"/>
      <c r="H6998" s="87"/>
      <c r="I6998" s="285"/>
      <c r="J6998" s="87"/>
      <c r="K6998" s="87"/>
      <c r="L6998" s="87"/>
      <c r="M6998" s="87"/>
    </row>
    <row r="6999" spans="1:13" hidden="1">
      <c r="A6999" s="281" t="str">
        <f t="shared" si="1117"/>
        <v>-</v>
      </c>
      <c r="B6999" s="282"/>
      <c r="C6999" s="282"/>
      <c r="D6999" s="283"/>
      <c r="E6999" s="284">
        <f t="shared" si="1118"/>
        <v>0</v>
      </c>
      <c r="F6999" s="207">
        <f t="shared" si="1119"/>
        <v>0</v>
      </c>
      <c r="G6999" s="229"/>
      <c r="H6999" s="87"/>
      <c r="I6999" s="285"/>
      <c r="J6999" s="87"/>
      <c r="K6999" s="87"/>
      <c r="L6999" s="87"/>
      <c r="M6999" s="87"/>
    </row>
    <row r="7000" spans="1:13" hidden="1">
      <c r="A7000" s="281" t="str">
        <f t="shared" si="1117"/>
        <v>-</v>
      </c>
      <c r="B7000" s="282"/>
      <c r="C7000" s="282"/>
      <c r="D7000" s="283"/>
      <c r="E7000" s="284">
        <f t="shared" si="1118"/>
        <v>0</v>
      </c>
      <c r="F7000" s="207">
        <f t="shared" si="1119"/>
        <v>0</v>
      </c>
      <c r="G7000" s="229"/>
      <c r="H7000" s="87"/>
      <c r="I7000" s="285"/>
      <c r="J7000" s="87"/>
      <c r="K7000" s="87"/>
      <c r="L7000" s="87"/>
      <c r="M7000" s="87"/>
    </row>
    <row r="7001" spans="1:13" ht="13.5" hidden="1" thickBot="1">
      <c r="A7001" s="230"/>
      <c r="B7001" s="88"/>
      <c r="C7001" s="88"/>
      <c r="D7001" s="160"/>
      <c r="E7001" s="168"/>
      <c r="F7001" s="271" t="s">
        <v>89</v>
      </c>
      <c r="G7001" s="272">
        <f>SUM(F6981:F7000)</f>
        <v>0</v>
      </c>
      <c r="H7001" s="87"/>
      <c r="I7001" s="119"/>
      <c r="J7001" s="87"/>
      <c r="K7001" s="87"/>
      <c r="L7001" s="87"/>
      <c r="M7001" s="87"/>
    </row>
    <row r="7002" spans="1:13" ht="13.5" hidden="1" thickTop="1">
      <c r="A7002" s="231" t="s">
        <v>90</v>
      </c>
      <c r="B7002" s="89"/>
      <c r="C7002" s="89"/>
      <c r="D7002" s="161"/>
      <c r="E7002" s="169"/>
      <c r="F7002" s="161"/>
      <c r="G7002" s="232"/>
      <c r="H7002" s="87"/>
      <c r="I7002" s="119"/>
      <c r="J7002" s="87"/>
      <c r="K7002" s="87"/>
      <c r="L7002" s="87"/>
      <c r="M7002" s="87"/>
    </row>
    <row r="7003" spans="1:13" hidden="1">
      <c r="A7003" s="286" t="s">
        <v>2</v>
      </c>
      <c r="B7003" s="287"/>
      <c r="C7003" s="273" t="s">
        <v>3</v>
      </c>
      <c r="D7003" s="288" t="s">
        <v>91</v>
      </c>
      <c r="E7003" s="288" t="s">
        <v>92</v>
      </c>
      <c r="F7003" s="288" t="s">
        <v>87</v>
      </c>
      <c r="G7003" s="233" t="s">
        <v>88</v>
      </c>
      <c r="H7003" s="165"/>
      <c r="I7003" s="167"/>
      <c r="J7003" s="165"/>
      <c r="K7003" s="165"/>
      <c r="L7003" s="165"/>
      <c r="M7003" s="87"/>
    </row>
    <row r="7004" spans="1:13" hidden="1">
      <c r="A7004" s="506" t="str">
        <f t="shared" ref="A7004:A7013" si="1120">IF(I7004=0,"",VLOOKUP(I7004,MATERIALES,2,FALSE))</f>
        <v/>
      </c>
      <c r="B7004" s="507"/>
      <c r="C7004" s="289" t="str">
        <f t="shared" ref="C7004:C7013" si="1121">IF(I7004=0,"",VLOOKUP(I7004,MATERIALES,4,FALSE))</f>
        <v/>
      </c>
      <c r="D7004" s="290"/>
      <c r="E7004" s="291">
        <f t="shared" ref="E7004:E7013" si="1122">IF(I7004=0,0,VLOOKUP(I7004,MATERIALES,4,FALSE))</f>
        <v>0</v>
      </c>
      <c r="F7004" s="207">
        <f>D7004*E7004</f>
        <v>0</v>
      </c>
      <c r="G7004" s="228"/>
      <c r="H7004" s="87"/>
      <c r="I7004" s="285"/>
      <c r="J7004" s="87"/>
      <c r="K7004" s="87"/>
      <c r="L7004" s="87"/>
      <c r="M7004" s="87"/>
    </row>
    <row r="7005" spans="1:13" hidden="1">
      <c r="A7005" s="506" t="str">
        <f t="shared" si="1120"/>
        <v/>
      </c>
      <c r="B7005" s="507"/>
      <c r="C7005" s="289" t="str">
        <f t="shared" si="1121"/>
        <v/>
      </c>
      <c r="D7005" s="290"/>
      <c r="E7005" s="291">
        <f t="shared" si="1122"/>
        <v>0</v>
      </c>
      <c r="F7005" s="207">
        <f t="shared" ref="F7005:F7013" si="1123">D7005*E7005</f>
        <v>0</v>
      </c>
      <c r="G7005" s="229"/>
      <c r="H7005" s="87"/>
      <c r="I7005" s="285"/>
      <c r="J7005" s="87"/>
      <c r="K7005" s="87"/>
      <c r="L7005" s="87"/>
      <c r="M7005" s="87"/>
    </row>
    <row r="7006" spans="1:13" hidden="1">
      <c r="A7006" s="506" t="str">
        <f t="shared" si="1120"/>
        <v/>
      </c>
      <c r="B7006" s="507"/>
      <c r="C7006" s="289" t="str">
        <f t="shared" si="1121"/>
        <v/>
      </c>
      <c r="D7006" s="290"/>
      <c r="E7006" s="291">
        <f t="shared" si="1122"/>
        <v>0</v>
      </c>
      <c r="F7006" s="207">
        <f t="shared" si="1123"/>
        <v>0</v>
      </c>
      <c r="G7006" s="229"/>
      <c r="H7006" s="87"/>
      <c r="I7006" s="285"/>
      <c r="J7006" s="87"/>
      <c r="K7006" s="87"/>
      <c r="L7006" s="87"/>
      <c r="M7006" s="87"/>
    </row>
    <row r="7007" spans="1:13" hidden="1">
      <c r="A7007" s="506" t="str">
        <f t="shared" si="1120"/>
        <v/>
      </c>
      <c r="B7007" s="507"/>
      <c r="C7007" s="289" t="str">
        <f t="shared" si="1121"/>
        <v/>
      </c>
      <c r="D7007" s="290"/>
      <c r="E7007" s="291">
        <f t="shared" si="1122"/>
        <v>0</v>
      </c>
      <c r="F7007" s="207">
        <f t="shared" si="1123"/>
        <v>0</v>
      </c>
      <c r="G7007" s="229"/>
      <c r="H7007" s="87"/>
      <c r="I7007" s="285"/>
      <c r="J7007" s="87"/>
      <c r="K7007" s="87"/>
      <c r="L7007" s="87"/>
      <c r="M7007" s="87"/>
    </row>
    <row r="7008" spans="1:13" hidden="1">
      <c r="A7008" s="506" t="str">
        <f t="shared" si="1120"/>
        <v/>
      </c>
      <c r="B7008" s="507"/>
      <c r="C7008" s="289" t="str">
        <f t="shared" si="1121"/>
        <v/>
      </c>
      <c r="D7008" s="290"/>
      <c r="E7008" s="291">
        <f t="shared" si="1122"/>
        <v>0</v>
      </c>
      <c r="F7008" s="207">
        <f t="shared" si="1123"/>
        <v>0</v>
      </c>
      <c r="G7008" s="229"/>
      <c r="H7008" s="87"/>
      <c r="I7008" s="285"/>
      <c r="J7008" s="87"/>
      <c r="K7008" s="87"/>
      <c r="L7008" s="87"/>
      <c r="M7008" s="87"/>
    </row>
    <row r="7009" spans="1:13" hidden="1">
      <c r="A7009" s="506" t="str">
        <f t="shared" si="1120"/>
        <v/>
      </c>
      <c r="B7009" s="507"/>
      <c r="C7009" s="289" t="str">
        <f t="shared" si="1121"/>
        <v/>
      </c>
      <c r="D7009" s="290"/>
      <c r="E7009" s="291">
        <f t="shared" si="1122"/>
        <v>0</v>
      </c>
      <c r="F7009" s="207">
        <f t="shared" si="1123"/>
        <v>0</v>
      </c>
      <c r="G7009" s="229"/>
      <c r="H7009" s="87"/>
      <c r="I7009" s="285"/>
      <c r="J7009" s="87"/>
      <c r="K7009" s="87"/>
      <c r="L7009" s="87"/>
      <c r="M7009" s="87"/>
    </row>
    <row r="7010" spans="1:13" hidden="1">
      <c r="A7010" s="506" t="str">
        <f t="shared" si="1120"/>
        <v/>
      </c>
      <c r="B7010" s="507"/>
      <c r="C7010" s="289" t="str">
        <f t="shared" si="1121"/>
        <v/>
      </c>
      <c r="D7010" s="290"/>
      <c r="E7010" s="291">
        <f t="shared" si="1122"/>
        <v>0</v>
      </c>
      <c r="F7010" s="207">
        <f t="shared" si="1123"/>
        <v>0</v>
      </c>
      <c r="G7010" s="229"/>
      <c r="H7010" s="87"/>
      <c r="I7010" s="285"/>
      <c r="J7010" s="87"/>
      <c r="K7010" s="87"/>
      <c r="L7010" s="87"/>
      <c r="M7010" s="87"/>
    </row>
    <row r="7011" spans="1:13" hidden="1">
      <c r="A7011" s="506" t="str">
        <f t="shared" si="1120"/>
        <v/>
      </c>
      <c r="B7011" s="507"/>
      <c r="C7011" s="289" t="str">
        <f t="shared" si="1121"/>
        <v/>
      </c>
      <c r="D7011" s="290"/>
      <c r="E7011" s="291">
        <f t="shared" si="1122"/>
        <v>0</v>
      </c>
      <c r="F7011" s="207">
        <f t="shared" si="1123"/>
        <v>0</v>
      </c>
      <c r="G7011" s="234"/>
      <c r="H7011" s="87"/>
      <c r="I7011" s="285"/>
      <c r="J7011" s="87"/>
      <c r="K7011" s="87"/>
      <c r="L7011" s="87"/>
      <c r="M7011" s="87"/>
    </row>
    <row r="7012" spans="1:13" hidden="1">
      <c r="A7012" s="506" t="str">
        <f t="shared" si="1120"/>
        <v/>
      </c>
      <c r="B7012" s="507"/>
      <c r="C7012" s="289" t="str">
        <f t="shared" si="1121"/>
        <v/>
      </c>
      <c r="D7012" s="290"/>
      <c r="E7012" s="291">
        <f t="shared" si="1122"/>
        <v>0</v>
      </c>
      <c r="F7012" s="207">
        <f t="shared" si="1123"/>
        <v>0</v>
      </c>
      <c r="G7012" s="229"/>
      <c r="H7012" s="87"/>
      <c r="I7012" s="285"/>
      <c r="J7012" s="87"/>
      <c r="K7012" s="87"/>
      <c r="L7012" s="87"/>
      <c r="M7012" s="87"/>
    </row>
    <row r="7013" spans="1:13" hidden="1">
      <c r="A7013" s="506" t="str">
        <f t="shared" si="1120"/>
        <v/>
      </c>
      <c r="B7013" s="507"/>
      <c r="C7013" s="289" t="str">
        <f t="shared" si="1121"/>
        <v/>
      </c>
      <c r="D7013" s="290"/>
      <c r="E7013" s="291">
        <f t="shared" si="1122"/>
        <v>0</v>
      </c>
      <c r="F7013" s="207">
        <f t="shared" si="1123"/>
        <v>0</v>
      </c>
      <c r="G7013" s="235"/>
      <c r="H7013" s="87"/>
      <c r="I7013" s="285"/>
      <c r="J7013" s="87"/>
      <c r="K7013" s="87"/>
      <c r="L7013" s="87"/>
      <c r="M7013" s="87"/>
    </row>
    <row r="7014" spans="1:13" ht="13.5" hidden="1" thickBot="1">
      <c r="A7014" s="223"/>
      <c r="B7014" s="87"/>
      <c r="C7014" s="87"/>
      <c r="D7014" s="162"/>
      <c r="E7014" s="170"/>
      <c r="F7014" s="66" t="s">
        <v>93</v>
      </c>
      <c r="G7014" s="234">
        <f>SUM(F7004:F7013)</f>
        <v>0</v>
      </c>
      <c r="H7014" s="87"/>
      <c r="I7014" s="119"/>
      <c r="J7014" s="87"/>
      <c r="K7014" s="87"/>
      <c r="L7014" s="87"/>
      <c r="M7014" s="87"/>
    </row>
    <row r="7015" spans="1:13" ht="14.25" hidden="1" thickTop="1" thickBot="1">
      <c r="A7015" s="236" t="s">
        <v>94</v>
      </c>
      <c r="B7015" s="90"/>
      <c r="C7015" s="90"/>
      <c r="D7015" s="163"/>
      <c r="E7015" s="171"/>
      <c r="F7015" s="163"/>
      <c r="G7015" s="237"/>
      <c r="H7015" s="87"/>
      <c r="I7015" s="119"/>
      <c r="J7015" s="87"/>
      <c r="K7015" s="87"/>
      <c r="L7015" s="87"/>
      <c r="M7015" s="87"/>
    </row>
    <row r="7016" spans="1:13" ht="13.5" hidden="1" thickTop="1">
      <c r="A7016" s="286" t="s">
        <v>2</v>
      </c>
      <c r="B7016" s="287"/>
      <c r="C7016" s="288" t="s">
        <v>95</v>
      </c>
      <c r="D7016" s="288" t="s">
        <v>96</v>
      </c>
      <c r="E7016" s="288" t="s">
        <v>97</v>
      </c>
      <c r="F7016" s="288" t="s">
        <v>87</v>
      </c>
      <c r="G7016" s="233" t="s">
        <v>88</v>
      </c>
      <c r="H7016" s="87"/>
      <c r="I7016" s="119"/>
      <c r="J7016" s="87"/>
      <c r="K7016" s="87"/>
      <c r="L7016" s="87"/>
      <c r="M7016" s="87"/>
    </row>
    <row r="7017" spans="1:13" hidden="1">
      <c r="A7017" s="506" t="str">
        <f>IF(I7017=0,"",VLOOKUP(I7017,EQUIPOS,2,FALSE))</f>
        <v/>
      </c>
      <c r="B7017" s="507"/>
      <c r="C7017" s="292"/>
      <c r="D7017" s="290"/>
      <c r="E7017" s="291">
        <f>IF(I7017=0,0,VLOOKUP(I7017,EQUIPOS,4,FALSE))</f>
        <v>0</v>
      </c>
      <c r="F7017" s="207">
        <f>C7017*D7017*E7017</f>
        <v>0</v>
      </c>
      <c r="G7017" s="228"/>
      <c r="H7017" s="87"/>
      <c r="I7017" s="285"/>
      <c r="J7017" s="87"/>
      <c r="K7017" s="87"/>
      <c r="L7017" s="87"/>
      <c r="M7017" s="87"/>
    </row>
    <row r="7018" spans="1:13" hidden="1">
      <c r="A7018" s="506" t="str">
        <f>IF(I7018=0,"",VLOOKUP(I7018,EQUIPOS,2,FALSE))</f>
        <v/>
      </c>
      <c r="B7018" s="507"/>
      <c r="C7018" s="292"/>
      <c r="D7018" s="290"/>
      <c r="E7018" s="291">
        <f>IF(I7018=0,0,VLOOKUP(I7018,EQUIPOS,4,FALSE))</f>
        <v>0</v>
      </c>
      <c r="F7018" s="207">
        <f>C7018*D7018*E7018</f>
        <v>0</v>
      </c>
      <c r="G7018" s="229"/>
      <c r="H7018" s="87"/>
      <c r="I7018" s="285"/>
      <c r="J7018" s="87"/>
      <c r="K7018" s="87"/>
      <c r="L7018" s="87"/>
      <c r="M7018" s="87"/>
    </row>
    <row r="7019" spans="1:13" hidden="1">
      <c r="A7019" s="506" t="str">
        <f>IF(I7019=0,"",VLOOKUP(I7019,EQUIPOS,2,FALSE))</f>
        <v/>
      </c>
      <c r="B7019" s="507"/>
      <c r="C7019" s="292"/>
      <c r="D7019" s="290"/>
      <c r="E7019" s="291">
        <f>IF(I7019=0,0,VLOOKUP(I7019,EQUIPOS,4,FALSE))</f>
        <v>0</v>
      </c>
      <c r="F7019" s="207">
        <f>C7019*D7019*E7019</f>
        <v>0</v>
      </c>
      <c r="G7019" s="229"/>
      <c r="H7019" s="87"/>
      <c r="I7019" s="285"/>
      <c r="J7019" s="87"/>
      <c r="K7019" s="87"/>
      <c r="L7019" s="87"/>
      <c r="M7019" s="87"/>
    </row>
    <row r="7020" spans="1:13" hidden="1">
      <c r="A7020" s="506" t="str">
        <f>IF(I7020=0,"",VLOOKUP(I7020,EQUIPOS,2,FALSE))</f>
        <v/>
      </c>
      <c r="B7020" s="507"/>
      <c r="C7020" s="292"/>
      <c r="D7020" s="290"/>
      <c r="E7020" s="291">
        <f>IF(I7020=0,0,VLOOKUP(I7020,EQUIPOS,4,FALSE))</f>
        <v>0</v>
      </c>
      <c r="F7020" s="207">
        <f>C7020*D7020*E7020</f>
        <v>0</v>
      </c>
      <c r="G7020" s="235"/>
      <c r="H7020" s="87"/>
      <c r="I7020" s="285"/>
      <c r="J7020" s="87"/>
      <c r="K7020" s="87"/>
      <c r="L7020" s="87"/>
      <c r="M7020" s="87"/>
    </row>
    <row r="7021" spans="1:13" ht="13.5" hidden="1" thickBot="1">
      <c r="A7021" s="230"/>
      <c r="B7021" s="88"/>
      <c r="C7021" s="88"/>
      <c r="D7021" s="160"/>
      <c r="E7021" s="172"/>
      <c r="F7021" s="271" t="s">
        <v>98</v>
      </c>
      <c r="G7021" s="238">
        <f>SUM(F7017:F7020)</f>
        <v>0</v>
      </c>
      <c r="H7021" s="87"/>
      <c r="I7021" s="119"/>
      <c r="J7021" s="87"/>
      <c r="K7021" s="87"/>
      <c r="L7021" s="87"/>
      <c r="M7021" s="87"/>
    </row>
    <row r="7022" spans="1:13" ht="13.5" hidden="1" thickTop="1">
      <c r="A7022" s="231" t="s">
        <v>99</v>
      </c>
      <c r="B7022" s="89"/>
      <c r="C7022" s="89"/>
      <c r="D7022" s="161"/>
      <c r="E7022" s="169"/>
      <c r="F7022" s="161"/>
      <c r="G7022" s="232"/>
      <c r="H7022" s="87"/>
      <c r="I7022" s="119"/>
      <c r="J7022" s="87"/>
      <c r="K7022" s="87"/>
      <c r="L7022" s="87"/>
      <c r="M7022" s="87"/>
    </row>
    <row r="7023" spans="1:13" hidden="1">
      <c r="A7023" s="286" t="s">
        <v>2</v>
      </c>
      <c r="B7023" s="273" t="s">
        <v>3</v>
      </c>
      <c r="C7023" s="273" t="s">
        <v>91</v>
      </c>
      <c r="D7023" s="288" t="s">
        <v>85</v>
      </c>
      <c r="E7023" s="288" t="s">
        <v>92</v>
      </c>
      <c r="F7023" s="288" t="s">
        <v>87</v>
      </c>
      <c r="G7023" s="233" t="s">
        <v>88</v>
      </c>
      <c r="H7023" s="165"/>
      <c r="I7023" s="167"/>
      <c r="J7023" s="87"/>
      <c r="K7023" s="87"/>
      <c r="L7023" s="87"/>
      <c r="M7023" s="87"/>
    </row>
    <row r="7024" spans="1:13" hidden="1">
      <c r="A7024" s="293" t="str">
        <f t="shared" ref="A7024:A7032" si="1124">IF(I7024=0,"",VLOOKUP(I7024,MANOOBRA,2,FALSE))</f>
        <v/>
      </c>
      <c r="B7024" s="289" t="str">
        <f t="shared" ref="B7024:B7032" si="1125">IF(I7024=0,"",VLOOKUP(I7024,MANOOBRA,3,FALSE))</f>
        <v/>
      </c>
      <c r="C7024" s="292"/>
      <c r="D7024" s="292"/>
      <c r="E7024" s="291">
        <f t="shared" ref="E7024:E7032" si="1126">IF(I7024=0,0,VLOOKUP(I7024,MANOOBRA,4,FALSE))</f>
        <v>0</v>
      </c>
      <c r="F7024" s="207">
        <f>IF(D7024=0,0,C7024*E7024/D7024)</f>
        <v>0</v>
      </c>
      <c r="G7024" s="228"/>
      <c r="H7024" s="87"/>
      <c r="I7024" s="285"/>
      <c r="J7024" s="87"/>
      <c r="K7024" s="87"/>
      <c r="L7024" s="87"/>
      <c r="M7024" s="87"/>
    </row>
    <row r="7025" spans="1:13" hidden="1">
      <c r="A7025" s="293" t="str">
        <f t="shared" si="1124"/>
        <v/>
      </c>
      <c r="B7025" s="289" t="str">
        <f t="shared" si="1125"/>
        <v/>
      </c>
      <c r="C7025" s="292"/>
      <c r="D7025" s="292"/>
      <c r="E7025" s="291">
        <f t="shared" si="1126"/>
        <v>0</v>
      </c>
      <c r="F7025" s="207">
        <f t="shared" ref="F7025:F7032" si="1127">IF(D7025=0,0,C7025*E7025/D7025)</f>
        <v>0</v>
      </c>
      <c r="G7025" s="229"/>
      <c r="H7025" s="87"/>
      <c r="I7025" s="285"/>
      <c r="J7025" s="87"/>
      <c r="K7025" s="87"/>
      <c r="L7025" s="87"/>
      <c r="M7025" s="87"/>
    </row>
    <row r="7026" spans="1:13" hidden="1">
      <c r="A7026" s="293" t="str">
        <f t="shared" si="1124"/>
        <v/>
      </c>
      <c r="B7026" s="289" t="str">
        <f t="shared" si="1125"/>
        <v/>
      </c>
      <c r="C7026" s="292"/>
      <c r="D7026" s="292"/>
      <c r="E7026" s="291">
        <f t="shared" si="1126"/>
        <v>0</v>
      </c>
      <c r="F7026" s="207">
        <f t="shared" si="1127"/>
        <v>0</v>
      </c>
      <c r="G7026" s="229"/>
      <c r="H7026" s="87"/>
      <c r="I7026" s="285"/>
      <c r="J7026" s="87"/>
      <c r="K7026" s="87"/>
      <c r="L7026" s="87"/>
      <c r="M7026" s="87"/>
    </row>
    <row r="7027" spans="1:13" hidden="1">
      <c r="A7027" s="293" t="str">
        <f t="shared" si="1124"/>
        <v/>
      </c>
      <c r="B7027" s="289" t="str">
        <f t="shared" si="1125"/>
        <v/>
      </c>
      <c r="C7027" s="292"/>
      <c r="D7027" s="292"/>
      <c r="E7027" s="291">
        <f t="shared" si="1126"/>
        <v>0</v>
      </c>
      <c r="F7027" s="207">
        <f t="shared" si="1127"/>
        <v>0</v>
      </c>
      <c r="G7027" s="229"/>
      <c r="H7027" s="87"/>
      <c r="I7027" s="285"/>
      <c r="J7027" s="87"/>
      <c r="K7027" s="87"/>
      <c r="L7027" s="87"/>
      <c r="M7027" s="87"/>
    </row>
    <row r="7028" spans="1:13" hidden="1">
      <c r="A7028" s="293" t="str">
        <f t="shared" si="1124"/>
        <v/>
      </c>
      <c r="B7028" s="289" t="str">
        <f t="shared" si="1125"/>
        <v/>
      </c>
      <c r="C7028" s="292"/>
      <c r="D7028" s="292"/>
      <c r="E7028" s="291">
        <f t="shared" si="1126"/>
        <v>0</v>
      </c>
      <c r="F7028" s="207">
        <f t="shared" si="1127"/>
        <v>0</v>
      </c>
      <c r="G7028" s="229"/>
      <c r="H7028" s="87"/>
      <c r="I7028" s="285"/>
      <c r="J7028" s="87"/>
      <c r="K7028" s="87"/>
      <c r="L7028" s="87"/>
      <c r="M7028" s="87"/>
    </row>
    <row r="7029" spans="1:13" hidden="1">
      <c r="A7029" s="293" t="str">
        <f t="shared" si="1124"/>
        <v/>
      </c>
      <c r="B7029" s="289" t="str">
        <f t="shared" si="1125"/>
        <v/>
      </c>
      <c r="C7029" s="292"/>
      <c r="D7029" s="294"/>
      <c r="E7029" s="291">
        <f t="shared" si="1126"/>
        <v>0</v>
      </c>
      <c r="F7029" s="207">
        <f t="shared" si="1127"/>
        <v>0</v>
      </c>
      <c r="G7029" s="229"/>
      <c r="H7029" s="87"/>
      <c r="I7029" s="285"/>
      <c r="J7029" s="87"/>
      <c r="K7029" s="87"/>
      <c r="L7029" s="87"/>
      <c r="M7029" s="87"/>
    </row>
    <row r="7030" spans="1:13" hidden="1">
      <c r="A7030" s="293" t="str">
        <f t="shared" si="1124"/>
        <v/>
      </c>
      <c r="B7030" s="289" t="str">
        <f t="shared" si="1125"/>
        <v/>
      </c>
      <c r="C7030" s="292"/>
      <c r="D7030" s="294"/>
      <c r="E7030" s="291">
        <f t="shared" si="1126"/>
        <v>0</v>
      </c>
      <c r="F7030" s="207">
        <f t="shared" si="1127"/>
        <v>0</v>
      </c>
      <c r="G7030" s="229"/>
      <c r="H7030" s="87"/>
      <c r="I7030" s="285"/>
      <c r="J7030" s="87"/>
      <c r="K7030" s="87"/>
      <c r="L7030" s="87"/>
      <c r="M7030" s="87"/>
    </row>
    <row r="7031" spans="1:13" hidden="1">
      <c r="A7031" s="293" t="str">
        <f t="shared" si="1124"/>
        <v/>
      </c>
      <c r="B7031" s="289" t="str">
        <f t="shared" si="1125"/>
        <v/>
      </c>
      <c r="C7031" s="292"/>
      <c r="D7031" s="294"/>
      <c r="E7031" s="291">
        <f t="shared" si="1126"/>
        <v>0</v>
      </c>
      <c r="F7031" s="207">
        <f t="shared" si="1127"/>
        <v>0</v>
      </c>
      <c r="G7031" s="229"/>
      <c r="H7031" s="87"/>
      <c r="I7031" s="285"/>
      <c r="J7031" s="87"/>
      <c r="K7031" s="87"/>
      <c r="L7031" s="87"/>
      <c r="M7031" s="87"/>
    </row>
    <row r="7032" spans="1:13" hidden="1">
      <c r="A7032" s="293" t="str">
        <f t="shared" si="1124"/>
        <v/>
      </c>
      <c r="B7032" s="289" t="str">
        <f t="shared" si="1125"/>
        <v/>
      </c>
      <c r="C7032" s="292"/>
      <c r="D7032" s="294"/>
      <c r="E7032" s="291">
        <f t="shared" si="1126"/>
        <v>0</v>
      </c>
      <c r="F7032" s="207">
        <f t="shared" si="1127"/>
        <v>0</v>
      </c>
      <c r="G7032" s="235"/>
      <c r="H7032" s="87"/>
      <c r="I7032" s="285"/>
      <c r="J7032" s="87"/>
      <c r="K7032" s="87"/>
      <c r="L7032" s="87"/>
      <c r="M7032" s="87"/>
    </row>
    <row r="7033" spans="1:13" ht="13.5" hidden="1" thickBot="1">
      <c r="A7033" s="230"/>
      <c r="B7033" s="88"/>
      <c r="C7033" s="88"/>
      <c r="D7033" s="160"/>
      <c r="E7033" s="168"/>
      <c r="F7033" s="271" t="s">
        <v>100</v>
      </c>
      <c r="G7033" s="238">
        <f>SUM(F7024:F7032)</f>
        <v>0</v>
      </c>
      <c r="H7033" s="87"/>
      <c r="I7033" s="119"/>
      <c r="J7033" s="87"/>
      <c r="K7033" s="87"/>
      <c r="L7033" s="87"/>
      <c r="M7033" s="87"/>
    </row>
    <row r="7034" spans="1:13" ht="13.5" hidden="1" thickTop="1">
      <c r="A7034" s="239" t="s">
        <v>101</v>
      </c>
      <c r="B7034" s="89"/>
      <c r="C7034" s="89"/>
      <c r="D7034" s="161"/>
      <c r="E7034" s="169"/>
      <c r="F7034" s="161"/>
      <c r="G7034" s="232"/>
      <c r="H7034" s="87"/>
      <c r="I7034" s="119"/>
      <c r="J7034" s="87"/>
      <c r="K7034" s="87"/>
      <c r="L7034" s="87"/>
      <c r="M7034" s="87"/>
    </row>
    <row r="7035" spans="1:13" hidden="1">
      <c r="A7035" s="286" t="s">
        <v>2</v>
      </c>
      <c r="B7035" s="287"/>
      <c r="C7035" s="287"/>
      <c r="D7035" s="208"/>
      <c r="E7035" s="288" t="s">
        <v>102</v>
      </c>
      <c r="F7035" s="288" t="s">
        <v>45</v>
      </c>
      <c r="G7035" s="295" t="s">
        <v>102</v>
      </c>
      <c r="H7035" s="165"/>
      <c r="I7035" s="167"/>
      <c r="J7035" s="87"/>
      <c r="K7035" s="87"/>
      <c r="L7035" s="87"/>
      <c r="M7035" s="87"/>
    </row>
    <row r="7036" spans="1:13" hidden="1">
      <c r="A7036" s="296" t="s">
        <v>103</v>
      </c>
      <c r="B7036" s="209"/>
      <c r="C7036" s="209"/>
      <c r="D7036" s="210"/>
      <c r="E7036" s="284">
        <f>SUM(G7001,G7014,G7021,G7033)</f>
        <v>0</v>
      </c>
      <c r="F7036" s="297">
        <f>A</f>
        <v>0</v>
      </c>
      <c r="G7036" s="298">
        <f>E7036*F7036</f>
        <v>0</v>
      </c>
      <c r="H7036" s="87"/>
      <c r="I7036" s="173"/>
      <c r="J7036" s="87"/>
      <c r="K7036" s="87"/>
      <c r="L7036" s="87"/>
      <c r="M7036" s="87"/>
    </row>
    <row r="7037" spans="1:13" hidden="1">
      <c r="A7037" s="296" t="s">
        <v>104</v>
      </c>
      <c r="B7037" s="209"/>
      <c r="C7037" s="209"/>
      <c r="D7037" s="210"/>
      <c r="E7037" s="284">
        <f>SUM(G7001,G7014,G7021,G7033)</f>
        <v>0</v>
      </c>
      <c r="F7037" s="297">
        <f>I</f>
        <v>0</v>
      </c>
      <c r="G7037" s="298">
        <f>E7037*F7037</f>
        <v>0</v>
      </c>
      <c r="H7037" s="87"/>
      <c r="I7037" s="173"/>
      <c r="J7037" s="87"/>
      <c r="K7037" s="87"/>
      <c r="L7037" s="87"/>
      <c r="M7037" s="87"/>
    </row>
    <row r="7038" spans="1:13" hidden="1">
      <c r="A7038" s="296" t="s">
        <v>105</v>
      </c>
      <c r="B7038" s="209"/>
      <c r="C7038" s="209"/>
      <c r="D7038" s="210"/>
      <c r="E7038" s="284">
        <f>SUM(G7001,G7014,G7021,G7033)</f>
        <v>0</v>
      </c>
      <c r="F7038" s="297">
        <f>U</f>
        <v>0</v>
      </c>
      <c r="G7038" s="298">
        <f>E7038*F7038</f>
        <v>0</v>
      </c>
      <c r="H7038" s="87"/>
      <c r="I7038" s="173"/>
      <c r="J7038" s="87"/>
      <c r="K7038" s="87"/>
      <c r="L7038" s="87"/>
      <c r="M7038" s="87"/>
    </row>
    <row r="7039" spans="1:13" ht="23.25" hidden="1" thickBot="1">
      <c r="A7039" s="230"/>
      <c r="B7039" s="88"/>
      <c r="C7039" s="88"/>
      <c r="D7039" s="160"/>
      <c r="E7039" s="168"/>
      <c r="F7039" s="67" t="s">
        <v>106</v>
      </c>
      <c r="G7039" s="238">
        <f>SUM(G7036:G7038)</f>
        <v>0</v>
      </c>
      <c r="H7039" s="87"/>
      <c r="I7039" s="119"/>
      <c r="J7039" s="299" t="s">
        <v>107</v>
      </c>
      <c r="K7039" s="299" t="s">
        <v>108</v>
      </c>
      <c r="L7039" s="299" t="s">
        <v>106</v>
      </c>
      <c r="M7039" s="299" t="s">
        <v>105</v>
      </c>
    </row>
    <row r="7040" spans="1:13" ht="14.25" hidden="1" thickTop="1" thickBot="1">
      <c r="A7040" s="240"/>
      <c r="B7040" s="58"/>
      <c r="C7040" s="58"/>
      <c r="D7040" s="174"/>
      <c r="E7040" s="68" t="s">
        <v>108</v>
      </c>
      <c r="F7040" s="69"/>
      <c r="G7040" s="241">
        <f>ROUND(SUM(G7001,G7014,G7021,G7033,G7039),0)</f>
        <v>0</v>
      </c>
      <c r="H7040" s="58"/>
      <c r="I7040" s="118"/>
      <c r="J7040" s="300" t="str">
        <f>B6977</f>
        <v>10.3</v>
      </c>
      <c r="K7040" s="301">
        <f>G7040</f>
        <v>0</v>
      </c>
      <c r="L7040" s="302">
        <f>ROUND(SUM(G7001,G7014,G7021,G7033),0)</f>
        <v>0</v>
      </c>
      <c r="M7040" s="303">
        <f>G7038</f>
        <v>0</v>
      </c>
    </row>
    <row r="7041" spans="1:13" ht="26.25" hidden="1" thickTop="1">
      <c r="A7041" s="242" t="s">
        <v>109</v>
      </c>
      <c r="B7041" s="87"/>
      <c r="C7041" s="87"/>
      <c r="D7041" s="162"/>
      <c r="E7041" s="166"/>
      <c r="F7041" s="162"/>
      <c r="G7041" s="225"/>
      <c r="H7041" s="87"/>
      <c r="I7041" s="119"/>
      <c r="J7041" s="87"/>
      <c r="K7041" s="87"/>
      <c r="L7041" s="87"/>
      <c r="M7041" s="87"/>
    </row>
    <row r="7042" spans="1:13" hidden="1">
      <c r="A7042" s="242"/>
      <c r="B7042" s="175"/>
      <c r="C7042" s="175"/>
      <c r="D7042" s="176"/>
      <c r="E7042" s="166"/>
      <c r="F7042" s="162"/>
      <c r="G7042" s="243">
        <f ca="1">TODAY()</f>
        <v>46244</v>
      </c>
      <c r="H7042" s="87"/>
      <c r="I7042" s="119"/>
      <c r="J7042" s="87"/>
      <c r="K7042" s="87"/>
      <c r="L7042" s="87"/>
      <c r="M7042" s="87"/>
    </row>
    <row r="7043" spans="1:13" ht="13.5" hidden="1" thickBot="1">
      <c r="A7043" s="244"/>
      <c r="B7043" s="245"/>
      <c r="C7043" s="245"/>
      <c r="D7043" s="246"/>
      <c r="E7043" s="247"/>
      <c r="F7043" s="246"/>
      <c r="G7043" s="248"/>
      <c r="H7043" s="87"/>
      <c r="I7043" s="119"/>
      <c r="J7043" s="87"/>
      <c r="K7043" s="87"/>
      <c r="L7043" s="87"/>
      <c r="M7043" s="87"/>
    </row>
    <row r="7044" spans="1:13" hidden="1">
      <c r="A7044" s="217"/>
      <c r="B7044" s="218"/>
      <c r="C7044" s="218"/>
      <c r="D7044" s="219"/>
      <c r="E7044" s="220"/>
      <c r="F7044" s="219"/>
      <c r="G7044" s="221" t="s">
        <v>77</v>
      </c>
      <c r="H7044" s="58"/>
      <c r="I7044" s="118"/>
      <c r="J7044" s="58"/>
      <c r="K7044" s="58"/>
      <c r="L7044" s="58"/>
      <c r="M7044" s="87"/>
    </row>
    <row r="7045" spans="1:13" hidden="1">
      <c r="A7045" s="222" t="s">
        <v>78</v>
      </c>
      <c r="B7045" s="508" t="str">
        <f>Proponente</f>
        <v>Proponente BCDA</v>
      </c>
      <c r="C7045" s="508"/>
      <c r="D7045" s="508"/>
      <c r="E7045" s="508"/>
      <c r="F7045" s="508"/>
      <c r="G7045" s="509"/>
      <c r="H7045" s="87"/>
      <c r="I7045" s="119"/>
      <c r="J7045" s="87"/>
      <c r="K7045" s="87"/>
      <c r="L7045" s="87"/>
      <c r="M7045" s="87"/>
    </row>
    <row r="7046" spans="1:13" hidden="1">
      <c r="A7046" s="222" t="s">
        <v>79</v>
      </c>
      <c r="B7046" s="87" t="str">
        <f>VLOOKUP(B7047,'4_Presupuesto de Obra'!$A$8:$D$182,2,FALSE)</f>
        <v>10.4</v>
      </c>
      <c r="C7046" s="508">
        <f>VLOOKUP(B7047,'4_Presupuesto de Obra'!$A$8:$D$182,3,FALSE)</f>
        <v>0</v>
      </c>
      <c r="D7046" s="508"/>
      <c r="E7046" s="508"/>
      <c r="F7046" s="508"/>
      <c r="G7046" s="509"/>
      <c r="H7046" s="87"/>
      <c r="I7046" s="119"/>
      <c r="J7046" s="87"/>
      <c r="K7046" s="87"/>
      <c r="L7046" s="87"/>
      <c r="M7046" s="87"/>
    </row>
    <row r="7047" spans="1:13" hidden="1">
      <c r="A7047" s="223"/>
      <c r="B7047" s="216">
        <f>+B6978+1</f>
        <v>103</v>
      </c>
      <c r="C7047" s="87"/>
      <c r="D7047" s="162"/>
      <c r="E7047" s="166"/>
      <c r="F7047" s="59" t="s">
        <v>80</v>
      </c>
      <c r="G7047" s="224">
        <f>VLOOKUP(B7047,'4_Presupuesto de Obra'!$A$8:$D$182,4,FALSE)</f>
        <v>0</v>
      </c>
      <c r="H7047" s="87"/>
      <c r="I7047" s="119"/>
      <c r="J7047" s="87"/>
      <c r="K7047" s="87"/>
      <c r="L7047" s="87"/>
      <c r="M7047" s="87"/>
    </row>
    <row r="7048" spans="1:13" ht="13.5" hidden="1" thickBot="1">
      <c r="A7048" s="222" t="s">
        <v>81</v>
      </c>
      <c r="B7048" s="87"/>
      <c r="C7048" s="87"/>
      <c r="D7048" s="162"/>
      <c r="E7048" s="166"/>
      <c r="F7048" s="162"/>
      <c r="G7048" s="225"/>
      <c r="H7048" s="87"/>
      <c r="I7048" s="167"/>
      <c r="J7048" s="87"/>
      <c r="K7048" s="87"/>
      <c r="L7048" s="87"/>
      <c r="M7048" s="87"/>
    </row>
    <row r="7049" spans="1:13" ht="13.5" hidden="1" thickTop="1">
      <c r="A7049" s="226" t="s">
        <v>2</v>
      </c>
      <c r="B7049" s="158" t="s">
        <v>83</v>
      </c>
      <c r="C7049" s="158" t="s">
        <v>84</v>
      </c>
      <c r="D7049" s="159" t="s">
        <v>85</v>
      </c>
      <c r="E7049" s="65" t="s">
        <v>86</v>
      </c>
      <c r="F7049" s="65" t="s">
        <v>87</v>
      </c>
      <c r="G7049" s="227" t="s">
        <v>88</v>
      </c>
      <c r="H7049" s="165"/>
      <c r="I7049" s="167"/>
      <c r="J7049" s="165"/>
      <c r="K7049" s="165"/>
      <c r="L7049" s="165"/>
      <c r="M7049" s="87"/>
    </row>
    <row r="7050" spans="1:13" hidden="1">
      <c r="A7050" s="281" t="str">
        <f t="shared" ref="A7050:A7069" si="1128">IF(I7050=0,"-",VLOOKUP(I7050,EQUIPOS,2,FALSE))</f>
        <v>-</v>
      </c>
      <c r="B7050" s="282"/>
      <c r="C7050" s="282"/>
      <c r="D7050" s="283"/>
      <c r="E7050" s="284">
        <f t="shared" ref="E7050:E7069" si="1129">IF(I7050=0,0,VLOOKUP(I7050,EQUIPOS,4,FALSE))</f>
        <v>0</v>
      </c>
      <c r="F7050" s="207">
        <f t="shared" ref="F7050:F7069" si="1130">IF(D7050=0,0,E7050/D7050)</f>
        <v>0</v>
      </c>
      <c r="G7050" s="228"/>
      <c r="H7050" s="87"/>
      <c r="I7050" s="285"/>
      <c r="J7050" s="87"/>
      <c r="K7050" s="87"/>
      <c r="L7050" s="87"/>
      <c r="M7050" s="87"/>
    </row>
    <row r="7051" spans="1:13" hidden="1">
      <c r="A7051" s="281" t="str">
        <f t="shared" si="1128"/>
        <v>-</v>
      </c>
      <c r="B7051" s="282"/>
      <c r="C7051" s="282"/>
      <c r="D7051" s="283"/>
      <c r="E7051" s="284">
        <f t="shared" si="1129"/>
        <v>0</v>
      </c>
      <c r="F7051" s="207">
        <f t="shared" si="1130"/>
        <v>0</v>
      </c>
      <c r="G7051" s="229"/>
      <c r="H7051" s="87"/>
      <c r="I7051" s="285"/>
      <c r="J7051" s="87"/>
      <c r="K7051" s="87"/>
      <c r="L7051" s="87"/>
      <c r="M7051" s="87"/>
    </row>
    <row r="7052" spans="1:13" hidden="1">
      <c r="A7052" s="281" t="str">
        <f t="shared" si="1128"/>
        <v>-</v>
      </c>
      <c r="B7052" s="282"/>
      <c r="C7052" s="282"/>
      <c r="D7052" s="283"/>
      <c r="E7052" s="284">
        <f t="shared" si="1129"/>
        <v>0</v>
      </c>
      <c r="F7052" s="207">
        <f t="shared" si="1130"/>
        <v>0</v>
      </c>
      <c r="G7052" s="229"/>
      <c r="H7052" s="87"/>
      <c r="I7052" s="285"/>
      <c r="J7052" s="87"/>
      <c r="K7052" s="87"/>
      <c r="L7052" s="87"/>
      <c r="M7052" s="87"/>
    </row>
    <row r="7053" spans="1:13" hidden="1">
      <c r="A7053" s="281" t="str">
        <f t="shared" si="1128"/>
        <v>-</v>
      </c>
      <c r="B7053" s="282"/>
      <c r="C7053" s="282"/>
      <c r="D7053" s="283"/>
      <c r="E7053" s="284">
        <f t="shared" si="1129"/>
        <v>0</v>
      </c>
      <c r="F7053" s="207">
        <f t="shared" si="1130"/>
        <v>0</v>
      </c>
      <c r="G7053" s="229"/>
      <c r="H7053" s="87"/>
      <c r="I7053" s="285"/>
      <c r="J7053" s="87"/>
      <c r="K7053" s="87"/>
      <c r="L7053" s="87"/>
      <c r="M7053" s="87"/>
    </row>
    <row r="7054" spans="1:13" hidden="1">
      <c r="A7054" s="281" t="str">
        <f t="shared" si="1128"/>
        <v>-</v>
      </c>
      <c r="B7054" s="282"/>
      <c r="C7054" s="282"/>
      <c r="D7054" s="283"/>
      <c r="E7054" s="284">
        <f t="shared" si="1129"/>
        <v>0</v>
      </c>
      <c r="F7054" s="207">
        <f t="shared" si="1130"/>
        <v>0</v>
      </c>
      <c r="G7054" s="229"/>
      <c r="H7054" s="87"/>
      <c r="I7054" s="285"/>
      <c r="J7054" s="87"/>
      <c r="K7054" s="87"/>
      <c r="L7054" s="87"/>
      <c r="M7054" s="87"/>
    </row>
    <row r="7055" spans="1:13" hidden="1">
      <c r="A7055" s="281" t="str">
        <f t="shared" si="1128"/>
        <v>-</v>
      </c>
      <c r="B7055" s="282"/>
      <c r="C7055" s="282"/>
      <c r="D7055" s="283"/>
      <c r="E7055" s="284">
        <f t="shared" si="1129"/>
        <v>0</v>
      </c>
      <c r="F7055" s="207">
        <f t="shared" si="1130"/>
        <v>0</v>
      </c>
      <c r="G7055" s="229"/>
      <c r="H7055" s="87"/>
      <c r="I7055" s="285"/>
      <c r="J7055" s="87"/>
      <c r="K7055" s="87"/>
      <c r="L7055" s="87"/>
      <c r="M7055" s="87"/>
    </row>
    <row r="7056" spans="1:13" hidden="1">
      <c r="A7056" s="281" t="str">
        <f t="shared" si="1128"/>
        <v>-</v>
      </c>
      <c r="B7056" s="282"/>
      <c r="C7056" s="282"/>
      <c r="D7056" s="283"/>
      <c r="E7056" s="284">
        <f t="shared" si="1129"/>
        <v>0</v>
      </c>
      <c r="F7056" s="207">
        <f t="shared" si="1130"/>
        <v>0</v>
      </c>
      <c r="G7056" s="235"/>
      <c r="H7056" s="87"/>
      <c r="I7056" s="285"/>
      <c r="J7056" s="87"/>
      <c r="K7056" s="87"/>
      <c r="L7056" s="87"/>
      <c r="M7056" s="87"/>
    </row>
    <row r="7057" spans="1:13" hidden="1">
      <c r="A7057" s="281" t="str">
        <f t="shared" si="1128"/>
        <v>-</v>
      </c>
      <c r="B7057" s="282"/>
      <c r="C7057" s="282"/>
      <c r="D7057" s="283"/>
      <c r="E7057" s="284">
        <f t="shared" si="1129"/>
        <v>0</v>
      </c>
      <c r="F7057" s="207">
        <f t="shared" si="1130"/>
        <v>0</v>
      </c>
      <c r="G7057" s="229"/>
      <c r="H7057" s="87"/>
      <c r="I7057" s="285"/>
      <c r="J7057" s="87"/>
      <c r="K7057" s="87"/>
      <c r="L7057" s="87"/>
      <c r="M7057" s="87"/>
    </row>
    <row r="7058" spans="1:13" hidden="1">
      <c r="A7058" s="281" t="str">
        <f t="shared" si="1128"/>
        <v>-</v>
      </c>
      <c r="B7058" s="282"/>
      <c r="C7058" s="282"/>
      <c r="D7058" s="283"/>
      <c r="E7058" s="284">
        <f t="shared" si="1129"/>
        <v>0</v>
      </c>
      <c r="F7058" s="207">
        <f t="shared" si="1130"/>
        <v>0</v>
      </c>
      <c r="G7058" s="229"/>
      <c r="H7058" s="87"/>
      <c r="I7058" s="285"/>
      <c r="J7058" s="87"/>
      <c r="K7058" s="87"/>
      <c r="L7058" s="87"/>
      <c r="M7058" s="87"/>
    </row>
    <row r="7059" spans="1:13" hidden="1">
      <c r="A7059" s="281" t="str">
        <f t="shared" si="1128"/>
        <v>-</v>
      </c>
      <c r="B7059" s="282"/>
      <c r="C7059" s="282"/>
      <c r="D7059" s="283"/>
      <c r="E7059" s="284">
        <f t="shared" si="1129"/>
        <v>0</v>
      </c>
      <c r="F7059" s="207">
        <f t="shared" si="1130"/>
        <v>0</v>
      </c>
      <c r="G7059" s="229"/>
      <c r="H7059" s="87"/>
      <c r="I7059" s="285"/>
      <c r="J7059" s="87"/>
      <c r="K7059" s="87"/>
      <c r="L7059" s="87"/>
      <c r="M7059" s="87"/>
    </row>
    <row r="7060" spans="1:13" hidden="1">
      <c r="A7060" s="281" t="str">
        <f t="shared" si="1128"/>
        <v>-</v>
      </c>
      <c r="B7060" s="282"/>
      <c r="C7060" s="282"/>
      <c r="D7060" s="283"/>
      <c r="E7060" s="284">
        <f t="shared" si="1129"/>
        <v>0</v>
      </c>
      <c r="F7060" s="207">
        <f t="shared" si="1130"/>
        <v>0</v>
      </c>
      <c r="G7060" s="229"/>
      <c r="H7060" s="87"/>
      <c r="I7060" s="285"/>
      <c r="J7060" s="87"/>
      <c r="K7060" s="87"/>
      <c r="L7060" s="87"/>
      <c r="M7060" s="87"/>
    </row>
    <row r="7061" spans="1:13" hidden="1">
      <c r="A7061" s="281" t="str">
        <f t="shared" si="1128"/>
        <v>-</v>
      </c>
      <c r="B7061" s="282"/>
      <c r="C7061" s="282"/>
      <c r="D7061" s="283"/>
      <c r="E7061" s="284">
        <f t="shared" si="1129"/>
        <v>0</v>
      </c>
      <c r="F7061" s="207">
        <f t="shared" si="1130"/>
        <v>0</v>
      </c>
      <c r="G7061" s="229"/>
      <c r="H7061" s="87"/>
      <c r="I7061" s="285"/>
      <c r="J7061" s="87"/>
      <c r="K7061" s="87"/>
      <c r="L7061" s="87"/>
      <c r="M7061" s="87"/>
    </row>
    <row r="7062" spans="1:13" hidden="1">
      <c r="A7062" s="281" t="str">
        <f t="shared" si="1128"/>
        <v>-</v>
      </c>
      <c r="B7062" s="282"/>
      <c r="C7062" s="282"/>
      <c r="D7062" s="283"/>
      <c r="E7062" s="284">
        <f t="shared" si="1129"/>
        <v>0</v>
      </c>
      <c r="F7062" s="207">
        <f t="shared" si="1130"/>
        <v>0</v>
      </c>
      <c r="G7062" s="229"/>
      <c r="H7062" s="87"/>
      <c r="I7062" s="285"/>
      <c r="J7062" s="87"/>
      <c r="K7062" s="87"/>
      <c r="L7062" s="87"/>
      <c r="M7062" s="87"/>
    </row>
    <row r="7063" spans="1:13" hidden="1">
      <c r="A7063" s="281" t="str">
        <f t="shared" si="1128"/>
        <v>-</v>
      </c>
      <c r="B7063" s="282"/>
      <c r="C7063" s="282"/>
      <c r="D7063" s="283"/>
      <c r="E7063" s="284">
        <f t="shared" si="1129"/>
        <v>0</v>
      </c>
      <c r="F7063" s="207">
        <f t="shared" si="1130"/>
        <v>0</v>
      </c>
      <c r="G7063" s="229"/>
      <c r="H7063" s="87"/>
      <c r="I7063" s="285"/>
      <c r="J7063" s="87"/>
      <c r="K7063" s="87"/>
      <c r="L7063" s="87"/>
      <c r="M7063" s="87"/>
    </row>
    <row r="7064" spans="1:13" hidden="1">
      <c r="A7064" s="281" t="str">
        <f t="shared" si="1128"/>
        <v>-</v>
      </c>
      <c r="B7064" s="282"/>
      <c r="C7064" s="282"/>
      <c r="D7064" s="283"/>
      <c r="E7064" s="284">
        <f t="shared" si="1129"/>
        <v>0</v>
      </c>
      <c r="F7064" s="207">
        <f t="shared" si="1130"/>
        <v>0</v>
      </c>
      <c r="G7064" s="229"/>
      <c r="H7064" s="87"/>
      <c r="I7064" s="285"/>
      <c r="J7064" s="87"/>
      <c r="K7064" s="87"/>
      <c r="L7064" s="87"/>
      <c r="M7064" s="87"/>
    </row>
    <row r="7065" spans="1:13" hidden="1">
      <c r="A7065" s="281" t="str">
        <f t="shared" si="1128"/>
        <v>-</v>
      </c>
      <c r="B7065" s="282"/>
      <c r="C7065" s="282"/>
      <c r="D7065" s="283"/>
      <c r="E7065" s="284">
        <f t="shared" si="1129"/>
        <v>0</v>
      </c>
      <c r="F7065" s="207">
        <f t="shared" si="1130"/>
        <v>0</v>
      </c>
      <c r="G7065" s="229"/>
      <c r="H7065" s="87"/>
      <c r="I7065" s="285"/>
      <c r="J7065" s="87"/>
      <c r="K7065" s="87"/>
      <c r="L7065" s="87"/>
      <c r="M7065" s="87"/>
    </row>
    <row r="7066" spans="1:13" hidden="1">
      <c r="A7066" s="281" t="str">
        <f t="shared" si="1128"/>
        <v>-</v>
      </c>
      <c r="B7066" s="282"/>
      <c r="C7066" s="282"/>
      <c r="D7066" s="283"/>
      <c r="E7066" s="284">
        <f t="shared" si="1129"/>
        <v>0</v>
      </c>
      <c r="F7066" s="207">
        <f t="shared" si="1130"/>
        <v>0</v>
      </c>
      <c r="G7066" s="229"/>
      <c r="H7066" s="87"/>
      <c r="I7066" s="285"/>
      <c r="J7066" s="87"/>
      <c r="K7066" s="87"/>
      <c r="L7066" s="87"/>
      <c r="M7066" s="87"/>
    </row>
    <row r="7067" spans="1:13" hidden="1">
      <c r="A7067" s="281" t="str">
        <f t="shared" si="1128"/>
        <v>-</v>
      </c>
      <c r="B7067" s="282"/>
      <c r="C7067" s="282"/>
      <c r="D7067" s="283"/>
      <c r="E7067" s="284">
        <f t="shared" si="1129"/>
        <v>0</v>
      </c>
      <c r="F7067" s="207">
        <f t="shared" si="1130"/>
        <v>0</v>
      </c>
      <c r="G7067" s="229"/>
      <c r="H7067" s="87"/>
      <c r="I7067" s="285"/>
      <c r="J7067" s="87"/>
      <c r="K7067" s="87"/>
      <c r="L7067" s="87"/>
      <c r="M7067" s="87"/>
    </row>
    <row r="7068" spans="1:13" hidden="1">
      <c r="A7068" s="281" t="str">
        <f t="shared" si="1128"/>
        <v>-</v>
      </c>
      <c r="B7068" s="282"/>
      <c r="C7068" s="282"/>
      <c r="D7068" s="283"/>
      <c r="E7068" s="284">
        <f t="shared" si="1129"/>
        <v>0</v>
      </c>
      <c r="F7068" s="207">
        <f t="shared" si="1130"/>
        <v>0</v>
      </c>
      <c r="G7068" s="229"/>
      <c r="H7068" s="87"/>
      <c r="I7068" s="285"/>
      <c r="J7068" s="87"/>
      <c r="K7068" s="87"/>
      <c r="L7068" s="87"/>
      <c r="M7068" s="87"/>
    </row>
    <row r="7069" spans="1:13" hidden="1">
      <c r="A7069" s="281" t="str">
        <f t="shared" si="1128"/>
        <v>-</v>
      </c>
      <c r="B7069" s="282"/>
      <c r="C7069" s="282"/>
      <c r="D7069" s="283"/>
      <c r="E7069" s="284">
        <f t="shared" si="1129"/>
        <v>0</v>
      </c>
      <c r="F7069" s="207">
        <f t="shared" si="1130"/>
        <v>0</v>
      </c>
      <c r="G7069" s="229"/>
      <c r="H7069" s="87"/>
      <c r="I7069" s="285"/>
      <c r="J7069" s="87"/>
      <c r="K7069" s="87"/>
      <c r="L7069" s="87"/>
      <c r="M7069" s="87"/>
    </row>
    <row r="7070" spans="1:13" ht="13.5" hidden="1" thickBot="1">
      <c r="A7070" s="230"/>
      <c r="B7070" s="88"/>
      <c r="C7070" s="88"/>
      <c r="D7070" s="160"/>
      <c r="E7070" s="168"/>
      <c r="F7070" s="271" t="s">
        <v>89</v>
      </c>
      <c r="G7070" s="272">
        <f>SUM(F7050:F7069)</f>
        <v>0</v>
      </c>
      <c r="H7070" s="87"/>
      <c r="I7070" s="119"/>
      <c r="J7070" s="87"/>
      <c r="K7070" s="87"/>
      <c r="L7070" s="87"/>
      <c r="M7070" s="87"/>
    </row>
    <row r="7071" spans="1:13" ht="13.5" hidden="1" thickTop="1">
      <c r="A7071" s="231" t="s">
        <v>90</v>
      </c>
      <c r="B7071" s="89"/>
      <c r="C7071" s="89"/>
      <c r="D7071" s="161"/>
      <c r="E7071" s="169"/>
      <c r="F7071" s="161"/>
      <c r="G7071" s="232"/>
      <c r="H7071" s="87"/>
      <c r="I7071" s="119"/>
      <c r="J7071" s="87"/>
      <c r="K7071" s="87"/>
      <c r="L7071" s="87"/>
      <c r="M7071" s="87"/>
    </row>
    <row r="7072" spans="1:13" hidden="1">
      <c r="A7072" s="286" t="s">
        <v>2</v>
      </c>
      <c r="B7072" s="287"/>
      <c r="C7072" s="273" t="s">
        <v>3</v>
      </c>
      <c r="D7072" s="288" t="s">
        <v>91</v>
      </c>
      <c r="E7072" s="288" t="s">
        <v>92</v>
      </c>
      <c r="F7072" s="288" t="s">
        <v>87</v>
      </c>
      <c r="G7072" s="233" t="s">
        <v>88</v>
      </c>
      <c r="H7072" s="165"/>
      <c r="I7072" s="167"/>
      <c r="J7072" s="165"/>
      <c r="K7072" s="165"/>
      <c r="L7072" s="165"/>
      <c r="M7072" s="87"/>
    </row>
    <row r="7073" spans="1:13" hidden="1">
      <c r="A7073" s="506" t="str">
        <f t="shared" ref="A7073:A7082" si="1131">IF(I7073=0,"",VLOOKUP(I7073,MATERIALES,2,FALSE))</f>
        <v/>
      </c>
      <c r="B7073" s="507"/>
      <c r="C7073" s="289" t="str">
        <f t="shared" ref="C7073:C7082" si="1132">IF(I7073=0,"",VLOOKUP(I7073,MATERIALES,4,FALSE))</f>
        <v/>
      </c>
      <c r="D7073" s="290"/>
      <c r="E7073" s="291">
        <f t="shared" ref="E7073:E7082" si="1133">IF(I7073=0,0,VLOOKUP(I7073,MATERIALES,4,FALSE))</f>
        <v>0</v>
      </c>
      <c r="F7073" s="207">
        <f>D7073*E7073</f>
        <v>0</v>
      </c>
      <c r="G7073" s="228"/>
      <c r="H7073" s="87"/>
      <c r="I7073" s="285"/>
      <c r="J7073" s="87"/>
      <c r="K7073" s="87"/>
      <c r="L7073" s="87"/>
      <c r="M7073" s="87"/>
    </row>
    <row r="7074" spans="1:13" hidden="1">
      <c r="A7074" s="506" t="str">
        <f t="shared" si="1131"/>
        <v/>
      </c>
      <c r="B7074" s="507"/>
      <c r="C7074" s="289" t="str">
        <f t="shared" si="1132"/>
        <v/>
      </c>
      <c r="D7074" s="290"/>
      <c r="E7074" s="291">
        <f t="shared" si="1133"/>
        <v>0</v>
      </c>
      <c r="F7074" s="207">
        <f t="shared" ref="F7074:F7082" si="1134">D7074*E7074</f>
        <v>0</v>
      </c>
      <c r="G7074" s="229"/>
      <c r="H7074" s="87"/>
      <c r="I7074" s="285"/>
      <c r="J7074" s="87"/>
      <c r="K7074" s="87"/>
      <c r="L7074" s="87"/>
      <c r="M7074" s="87"/>
    </row>
    <row r="7075" spans="1:13" hidden="1">
      <c r="A7075" s="506" t="str">
        <f t="shared" si="1131"/>
        <v/>
      </c>
      <c r="B7075" s="507"/>
      <c r="C7075" s="289" t="str">
        <f t="shared" si="1132"/>
        <v/>
      </c>
      <c r="D7075" s="290"/>
      <c r="E7075" s="291">
        <f t="shared" si="1133"/>
        <v>0</v>
      </c>
      <c r="F7075" s="207">
        <f t="shared" si="1134"/>
        <v>0</v>
      </c>
      <c r="G7075" s="229"/>
      <c r="H7075" s="87"/>
      <c r="I7075" s="285"/>
      <c r="J7075" s="87"/>
      <c r="K7075" s="87"/>
      <c r="L7075" s="87"/>
      <c r="M7075" s="87"/>
    </row>
    <row r="7076" spans="1:13" hidden="1">
      <c r="A7076" s="506" t="str">
        <f t="shared" si="1131"/>
        <v/>
      </c>
      <c r="B7076" s="507"/>
      <c r="C7076" s="289" t="str">
        <f t="shared" si="1132"/>
        <v/>
      </c>
      <c r="D7076" s="290"/>
      <c r="E7076" s="291">
        <f t="shared" si="1133"/>
        <v>0</v>
      </c>
      <c r="F7076" s="207">
        <f t="shared" si="1134"/>
        <v>0</v>
      </c>
      <c r="G7076" s="229"/>
      <c r="H7076" s="87"/>
      <c r="I7076" s="285"/>
      <c r="J7076" s="87"/>
      <c r="K7076" s="87"/>
      <c r="L7076" s="87"/>
      <c r="M7076" s="87"/>
    </row>
    <row r="7077" spans="1:13" hidden="1">
      <c r="A7077" s="506" t="str">
        <f t="shared" si="1131"/>
        <v/>
      </c>
      <c r="B7077" s="507"/>
      <c r="C7077" s="289" t="str">
        <f t="shared" si="1132"/>
        <v/>
      </c>
      <c r="D7077" s="290"/>
      <c r="E7077" s="291">
        <f t="shared" si="1133"/>
        <v>0</v>
      </c>
      <c r="F7077" s="207">
        <f t="shared" si="1134"/>
        <v>0</v>
      </c>
      <c r="G7077" s="229"/>
      <c r="H7077" s="87"/>
      <c r="I7077" s="285"/>
      <c r="J7077" s="87"/>
      <c r="K7077" s="87"/>
      <c r="L7077" s="87"/>
      <c r="M7077" s="87"/>
    </row>
    <row r="7078" spans="1:13" hidden="1">
      <c r="A7078" s="506" t="str">
        <f t="shared" si="1131"/>
        <v/>
      </c>
      <c r="B7078" s="507"/>
      <c r="C7078" s="289" t="str">
        <f t="shared" si="1132"/>
        <v/>
      </c>
      <c r="D7078" s="290"/>
      <c r="E7078" s="291">
        <f t="shared" si="1133"/>
        <v>0</v>
      </c>
      <c r="F7078" s="207">
        <f t="shared" si="1134"/>
        <v>0</v>
      </c>
      <c r="G7078" s="229"/>
      <c r="H7078" s="87"/>
      <c r="I7078" s="285"/>
      <c r="J7078" s="87"/>
      <c r="K7078" s="87"/>
      <c r="L7078" s="87"/>
      <c r="M7078" s="87"/>
    </row>
    <row r="7079" spans="1:13" hidden="1">
      <c r="A7079" s="506" t="str">
        <f t="shared" si="1131"/>
        <v/>
      </c>
      <c r="B7079" s="507"/>
      <c r="C7079" s="289" t="str">
        <f t="shared" si="1132"/>
        <v/>
      </c>
      <c r="D7079" s="290"/>
      <c r="E7079" s="291">
        <f t="shared" si="1133"/>
        <v>0</v>
      </c>
      <c r="F7079" s="207">
        <f t="shared" si="1134"/>
        <v>0</v>
      </c>
      <c r="G7079" s="229"/>
      <c r="H7079" s="87"/>
      <c r="I7079" s="285"/>
      <c r="J7079" s="87"/>
      <c r="K7079" s="87"/>
      <c r="L7079" s="87"/>
      <c r="M7079" s="87"/>
    </row>
    <row r="7080" spans="1:13" hidden="1">
      <c r="A7080" s="506" t="str">
        <f t="shared" si="1131"/>
        <v/>
      </c>
      <c r="B7080" s="507"/>
      <c r="C7080" s="289" t="str">
        <f t="shared" si="1132"/>
        <v/>
      </c>
      <c r="D7080" s="290"/>
      <c r="E7080" s="291">
        <f t="shared" si="1133"/>
        <v>0</v>
      </c>
      <c r="F7080" s="207">
        <f t="shared" si="1134"/>
        <v>0</v>
      </c>
      <c r="G7080" s="234"/>
      <c r="H7080" s="87"/>
      <c r="I7080" s="285"/>
      <c r="J7080" s="87"/>
      <c r="K7080" s="87"/>
      <c r="L7080" s="87"/>
      <c r="M7080" s="87"/>
    </row>
    <row r="7081" spans="1:13" hidden="1">
      <c r="A7081" s="506" t="str">
        <f t="shared" si="1131"/>
        <v/>
      </c>
      <c r="B7081" s="507"/>
      <c r="C7081" s="289" t="str">
        <f t="shared" si="1132"/>
        <v/>
      </c>
      <c r="D7081" s="290"/>
      <c r="E7081" s="291">
        <f t="shared" si="1133"/>
        <v>0</v>
      </c>
      <c r="F7081" s="207">
        <f t="shared" si="1134"/>
        <v>0</v>
      </c>
      <c r="G7081" s="229"/>
      <c r="H7081" s="87"/>
      <c r="I7081" s="285"/>
      <c r="J7081" s="87"/>
      <c r="K7081" s="87"/>
      <c r="L7081" s="87"/>
      <c r="M7081" s="87"/>
    </row>
    <row r="7082" spans="1:13" hidden="1">
      <c r="A7082" s="506" t="str">
        <f t="shared" si="1131"/>
        <v/>
      </c>
      <c r="B7082" s="507"/>
      <c r="C7082" s="289" t="str">
        <f t="shared" si="1132"/>
        <v/>
      </c>
      <c r="D7082" s="290"/>
      <c r="E7082" s="291">
        <f t="shared" si="1133"/>
        <v>0</v>
      </c>
      <c r="F7082" s="207">
        <f t="shared" si="1134"/>
        <v>0</v>
      </c>
      <c r="G7082" s="235"/>
      <c r="H7082" s="87"/>
      <c r="I7082" s="285"/>
      <c r="J7082" s="87"/>
      <c r="K7082" s="87"/>
      <c r="L7082" s="87"/>
      <c r="M7082" s="87"/>
    </row>
    <row r="7083" spans="1:13" ht="13.5" hidden="1" thickBot="1">
      <c r="A7083" s="223"/>
      <c r="B7083" s="87"/>
      <c r="C7083" s="87"/>
      <c r="D7083" s="162"/>
      <c r="E7083" s="170"/>
      <c r="F7083" s="66" t="s">
        <v>93</v>
      </c>
      <c r="G7083" s="234">
        <f>SUM(F7073:F7082)</f>
        <v>0</v>
      </c>
      <c r="H7083" s="87"/>
      <c r="I7083" s="119"/>
      <c r="J7083" s="87"/>
      <c r="K7083" s="87"/>
      <c r="L7083" s="87"/>
      <c r="M7083" s="87"/>
    </row>
    <row r="7084" spans="1:13" ht="14.25" hidden="1" thickTop="1" thickBot="1">
      <c r="A7084" s="236" t="s">
        <v>94</v>
      </c>
      <c r="B7084" s="90"/>
      <c r="C7084" s="90"/>
      <c r="D7084" s="163"/>
      <c r="E7084" s="171"/>
      <c r="F7084" s="163"/>
      <c r="G7084" s="237"/>
      <c r="H7084" s="87"/>
      <c r="I7084" s="119"/>
      <c r="J7084" s="87"/>
      <c r="K7084" s="87"/>
      <c r="L7084" s="87"/>
      <c r="M7084" s="87"/>
    </row>
    <row r="7085" spans="1:13" ht="13.5" hidden="1" thickTop="1">
      <c r="A7085" s="286" t="s">
        <v>2</v>
      </c>
      <c r="B7085" s="287"/>
      <c r="C7085" s="288" t="s">
        <v>95</v>
      </c>
      <c r="D7085" s="288" t="s">
        <v>96</v>
      </c>
      <c r="E7085" s="288" t="s">
        <v>97</v>
      </c>
      <c r="F7085" s="288" t="s">
        <v>87</v>
      </c>
      <c r="G7085" s="233" t="s">
        <v>88</v>
      </c>
      <c r="H7085" s="87"/>
      <c r="I7085" s="119"/>
      <c r="J7085" s="87"/>
      <c r="K7085" s="87"/>
      <c r="L7085" s="87"/>
      <c r="M7085" s="87"/>
    </row>
    <row r="7086" spans="1:13" hidden="1">
      <c r="A7086" s="506" t="str">
        <f>IF(I7086=0,"",VLOOKUP(I7086,EQUIPOS,2,FALSE))</f>
        <v/>
      </c>
      <c r="B7086" s="507"/>
      <c r="C7086" s="292"/>
      <c r="D7086" s="290"/>
      <c r="E7086" s="291">
        <f>IF(I7086=0,0,VLOOKUP(I7086,EQUIPOS,4,FALSE))</f>
        <v>0</v>
      </c>
      <c r="F7086" s="207">
        <f>C7086*D7086*E7086</f>
        <v>0</v>
      </c>
      <c r="G7086" s="228"/>
      <c r="H7086" s="87"/>
      <c r="I7086" s="285"/>
      <c r="J7086" s="87"/>
      <c r="K7086" s="87"/>
      <c r="L7086" s="87"/>
      <c r="M7086" s="87"/>
    </row>
    <row r="7087" spans="1:13" hidden="1">
      <c r="A7087" s="506" t="str">
        <f>IF(I7087=0,"",VLOOKUP(I7087,EQUIPOS,2,FALSE))</f>
        <v/>
      </c>
      <c r="B7087" s="507"/>
      <c r="C7087" s="292"/>
      <c r="D7087" s="290"/>
      <c r="E7087" s="291">
        <f>IF(I7087=0,0,VLOOKUP(I7087,EQUIPOS,4,FALSE))</f>
        <v>0</v>
      </c>
      <c r="F7087" s="207">
        <f>C7087*D7087*E7087</f>
        <v>0</v>
      </c>
      <c r="G7087" s="229"/>
      <c r="H7087" s="87"/>
      <c r="I7087" s="285"/>
      <c r="J7087" s="87"/>
      <c r="K7087" s="87"/>
      <c r="L7087" s="87"/>
      <c r="M7087" s="87"/>
    </row>
    <row r="7088" spans="1:13" hidden="1">
      <c r="A7088" s="506" t="str">
        <f>IF(I7088=0,"",VLOOKUP(I7088,EQUIPOS,2,FALSE))</f>
        <v/>
      </c>
      <c r="B7088" s="507"/>
      <c r="C7088" s="292"/>
      <c r="D7088" s="290"/>
      <c r="E7088" s="291">
        <f>IF(I7088=0,0,VLOOKUP(I7088,EQUIPOS,4,FALSE))</f>
        <v>0</v>
      </c>
      <c r="F7088" s="207">
        <f>C7088*D7088*E7088</f>
        <v>0</v>
      </c>
      <c r="G7088" s="229"/>
      <c r="H7088" s="87"/>
      <c r="I7088" s="285"/>
      <c r="J7088" s="87"/>
      <c r="K7088" s="87"/>
      <c r="L7088" s="87"/>
      <c r="M7088" s="87"/>
    </row>
    <row r="7089" spans="1:13" hidden="1">
      <c r="A7089" s="506" t="str">
        <f>IF(I7089=0,"",VLOOKUP(I7089,EQUIPOS,2,FALSE))</f>
        <v/>
      </c>
      <c r="B7089" s="507"/>
      <c r="C7089" s="292"/>
      <c r="D7089" s="290"/>
      <c r="E7089" s="291">
        <f>IF(I7089=0,0,VLOOKUP(I7089,EQUIPOS,4,FALSE))</f>
        <v>0</v>
      </c>
      <c r="F7089" s="207">
        <f>C7089*D7089*E7089</f>
        <v>0</v>
      </c>
      <c r="G7089" s="235"/>
      <c r="H7089" s="87"/>
      <c r="I7089" s="285"/>
      <c r="J7089" s="87"/>
      <c r="K7089" s="87"/>
      <c r="L7089" s="87"/>
      <c r="M7089" s="87"/>
    </row>
    <row r="7090" spans="1:13" ht="13.5" hidden="1" thickBot="1">
      <c r="A7090" s="230"/>
      <c r="B7090" s="88"/>
      <c r="C7090" s="88"/>
      <c r="D7090" s="160"/>
      <c r="E7090" s="172"/>
      <c r="F7090" s="271" t="s">
        <v>98</v>
      </c>
      <c r="G7090" s="238">
        <f>SUM(F7086:F7089)</f>
        <v>0</v>
      </c>
      <c r="H7090" s="87"/>
      <c r="I7090" s="119"/>
      <c r="J7090" s="87"/>
      <c r="K7090" s="87"/>
      <c r="L7090" s="87"/>
      <c r="M7090" s="87"/>
    </row>
    <row r="7091" spans="1:13" ht="13.5" hidden="1" thickTop="1">
      <c r="A7091" s="231" t="s">
        <v>99</v>
      </c>
      <c r="B7091" s="89"/>
      <c r="C7091" s="89"/>
      <c r="D7091" s="161"/>
      <c r="E7091" s="169"/>
      <c r="F7091" s="161"/>
      <c r="G7091" s="232"/>
      <c r="H7091" s="87"/>
      <c r="I7091" s="119"/>
      <c r="J7091" s="87"/>
      <c r="K7091" s="87"/>
      <c r="L7091" s="87"/>
      <c r="M7091" s="87"/>
    </row>
    <row r="7092" spans="1:13" hidden="1">
      <c r="A7092" s="286" t="s">
        <v>2</v>
      </c>
      <c r="B7092" s="273" t="s">
        <v>3</v>
      </c>
      <c r="C7092" s="273" t="s">
        <v>91</v>
      </c>
      <c r="D7092" s="288" t="s">
        <v>85</v>
      </c>
      <c r="E7092" s="288" t="s">
        <v>92</v>
      </c>
      <c r="F7092" s="288" t="s">
        <v>87</v>
      </c>
      <c r="G7092" s="233" t="s">
        <v>88</v>
      </c>
      <c r="H7092" s="165"/>
      <c r="I7092" s="167"/>
      <c r="J7092" s="87"/>
      <c r="K7092" s="87"/>
      <c r="L7092" s="87"/>
      <c r="M7092" s="87"/>
    </row>
    <row r="7093" spans="1:13" hidden="1">
      <c r="A7093" s="293" t="str">
        <f t="shared" ref="A7093:A7101" si="1135">IF(I7093=0,"",VLOOKUP(I7093,MANOOBRA,2,FALSE))</f>
        <v/>
      </c>
      <c r="B7093" s="289" t="str">
        <f t="shared" ref="B7093:B7101" si="1136">IF(I7093=0,"",VLOOKUP(I7093,MANOOBRA,3,FALSE))</f>
        <v/>
      </c>
      <c r="C7093" s="292"/>
      <c r="D7093" s="292"/>
      <c r="E7093" s="291">
        <f t="shared" ref="E7093:E7101" si="1137">IF(I7093=0,0,VLOOKUP(I7093,MANOOBRA,4,FALSE))</f>
        <v>0</v>
      </c>
      <c r="F7093" s="207">
        <f>IF(D7093=0,0,C7093*E7093/D7093)</f>
        <v>0</v>
      </c>
      <c r="G7093" s="228"/>
      <c r="H7093" s="87"/>
      <c r="I7093" s="285"/>
      <c r="J7093" s="87"/>
      <c r="K7093" s="87"/>
      <c r="L7093" s="87"/>
      <c r="M7093" s="87"/>
    </row>
    <row r="7094" spans="1:13" hidden="1">
      <c r="A7094" s="293" t="str">
        <f t="shared" si="1135"/>
        <v/>
      </c>
      <c r="B7094" s="289" t="str">
        <f t="shared" si="1136"/>
        <v/>
      </c>
      <c r="C7094" s="292"/>
      <c r="D7094" s="292"/>
      <c r="E7094" s="291">
        <f t="shared" si="1137"/>
        <v>0</v>
      </c>
      <c r="F7094" s="207">
        <f t="shared" ref="F7094:F7101" si="1138">IF(D7094=0,0,C7094*E7094/D7094)</f>
        <v>0</v>
      </c>
      <c r="G7094" s="229"/>
      <c r="H7094" s="87"/>
      <c r="I7094" s="285"/>
      <c r="J7094" s="87"/>
      <c r="K7094" s="87"/>
      <c r="L7094" s="87"/>
      <c r="M7094" s="87"/>
    </row>
    <row r="7095" spans="1:13" hidden="1">
      <c r="A7095" s="293" t="str">
        <f t="shared" si="1135"/>
        <v/>
      </c>
      <c r="B7095" s="289" t="str">
        <f t="shared" si="1136"/>
        <v/>
      </c>
      <c r="C7095" s="292"/>
      <c r="D7095" s="292"/>
      <c r="E7095" s="291">
        <f t="shared" si="1137"/>
        <v>0</v>
      </c>
      <c r="F7095" s="207">
        <f t="shared" si="1138"/>
        <v>0</v>
      </c>
      <c r="G7095" s="229"/>
      <c r="H7095" s="87"/>
      <c r="I7095" s="285"/>
      <c r="J7095" s="87"/>
      <c r="K7095" s="87"/>
      <c r="L7095" s="87"/>
      <c r="M7095" s="87"/>
    </row>
    <row r="7096" spans="1:13" hidden="1">
      <c r="A7096" s="293" t="str">
        <f t="shared" si="1135"/>
        <v/>
      </c>
      <c r="B7096" s="289" t="str">
        <f t="shared" si="1136"/>
        <v/>
      </c>
      <c r="C7096" s="292"/>
      <c r="D7096" s="292"/>
      <c r="E7096" s="291">
        <f t="shared" si="1137"/>
        <v>0</v>
      </c>
      <c r="F7096" s="207">
        <f t="shared" si="1138"/>
        <v>0</v>
      </c>
      <c r="G7096" s="229"/>
      <c r="H7096" s="87"/>
      <c r="I7096" s="285"/>
      <c r="J7096" s="87"/>
      <c r="K7096" s="87"/>
      <c r="L7096" s="87"/>
      <c r="M7096" s="87"/>
    </row>
    <row r="7097" spans="1:13" hidden="1">
      <c r="A7097" s="293" t="str">
        <f t="shared" si="1135"/>
        <v/>
      </c>
      <c r="B7097" s="289" t="str">
        <f t="shared" si="1136"/>
        <v/>
      </c>
      <c r="C7097" s="292"/>
      <c r="D7097" s="292"/>
      <c r="E7097" s="291">
        <f t="shared" si="1137"/>
        <v>0</v>
      </c>
      <c r="F7097" s="207">
        <f t="shared" si="1138"/>
        <v>0</v>
      </c>
      <c r="G7097" s="229"/>
      <c r="H7097" s="87"/>
      <c r="I7097" s="285"/>
      <c r="J7097" s="87"/>
      <c r="K7097" s="87"/>
      <c r="L7097" s="87"/>
      <c r="M7097" s="87"/>
    </row>
    <row r="7098" spans="1:13" hidden="1">
      <c r="A7098" s="293" t="str">
        <f t="shared" si="1135"/>
        <v/>
      </c>
      <c r="B7098" s="289" t="str">
        <f t="shared" si="1136"/>
        <v/>
      </c>
      <c r="C7098" s="292"/>
      <c r="D7098" s="294"/>
      <c r="E7098" s="291">
        <f t="shared" si="1137"/>
        <v>0</v>
      </c>
      <c r="F7098" s="207">
        <f t="shared" si="1138"/>
        <v>0</v>
      </c>
      <c r="G7098" s="229"/>
      <c r="H7098" s="87"/>
      <c r="I7098" s="285"/>
      <c r="J7098" s="87"/>
      <c r="K7098" s="87"/>
      <c r="L7098" s="87"/>
      <c r="M7098" s="87"/>
    </row>
    <row r="7099" spans="1:13" hidden="1">
      <c r="A7099" s="293" t="str">
        <f t="shared" si="1135"/>
        <v/>
      </c>
      <c r="B7099" s="289" t="str">
        <f t="shared" si="1136"/>
        <v/>
      </c>
      <c r="C7099" s="292"/>
      <c r="D7099" s="294"/>
      <c r="E7099" s="291">
        <f t="shared" si="1137"/>
        <v>0</v>
      </c>
      <c r="F7099" s="207">
        <f t="shared" si="1138"/>
        <v>0</v>
      </c>
      <c r="G7099" s="229"/>
      <c r="H7099" s="87"/>
      <c r="I7099" s="285"/>
      <c r="J7099" s="87"/>
      <c r="K7099" s="87"/>
      <c r="L7099" s="87"/>
      <c r="M7099" s="87"/>
    </row>
    <row r="7100" spans="1:13" hidden="1">
      <c r="A7100" s="293" t="str">
        <f t="shared" si="1135"/>
        <v/>
      </c>
      <c r="B7100" s="289" t="str">
        <f t="shared" si="1136"/>
        <v/>
      </c>
      <c r="C7100" s="292"/>
      <c r="D7100" s="294"/>
      <c r="E7100" s="291">
        <f t="shared" si="1137"/>
        <v>0</v>
      </c>
      <c r="F7100" s="207">
        <f t="shared" si="1138"/>
        <v>0</v>
      </c>
      <c r="G7100" s="229"/>
      <c r="H7100" s="87"/>
      <c r="I7100" s="285"/>
      <c r="J7100" s="87"/>
      <c r="K7100" s="87"/>
      <c r="L7100" s="87"/>
      <c r="M7100" s="87"/>
    </row>
    <row r="7101" spans="1:13" hidden="1">
      <c r="A7101" s="293" t="str">
        <f t="shared" si="1135"/>
        <v/>
      </c>
      <c r="B7101" s="289" t="str">
        <f t="shared" si="1136"/>
        <v/>
      </c>
      <c r="C7101" s="292"/>
      <c r="D7101" s="294"/>
      <c r="E7101" s="291">
        <f t="shared" si="1137"/>
        <v>0</v>
      </c>
      <c r="F7101" s="207">
        <f t="shared" si="1138"/>
        <v>0</v>
      </c>
      <c r="G7101" s="235"/>
      <c r="H7101" s="87"/>
      <c r="I7101" s="285"/>
      <c r="J7101" s="87"/>
      <c r="K7101" s="87"/>
      <c r="L7101" s="87"/>
      <c r="M7101" s="87"/>
    </row>
    <row r="7102" spans="1:13" ht="13.5" hidden="1" thickBot="1">
      <c r="A7102" s="230"/>
      <c r="B7102" s="88"/>
      <c r="C7102" s="88"/>
      <c r="D7102" s="160"/>
      <c r="E7102" s="168"/>
      <c r="F7102" s="271" t="s">
        <v>100</v>
      </c>
      <c r="G7102" s="238">
        <f>SUM(F7093:F7101)</f>
        <v>0</v>
      </c>
      <c r="H7102" s="87"/>
      <c r="I7102" s="119"/>
      <c r="J7102" s="87"/>
      <c r="K7102" s="87"/>
      <c r="L7102" s="87"/>
      <c r="M7102" s="87"/>
    </row>
    <row r="7103" spans="1:13" ht="13.5" hidden="1" thickTop="1">
      <c r="A7103" s="239" t="s">
        <v>101</v>
      </c>
      <c r="B7103" s="89"/>
      <c r="C7103" s="89"/>
      <c r="D7103" s="161"/>
      <c r="E7103" s="169"/>
      <c r="F7103" s="161"/>
      <c r="G7103" s="232"/>
      <c r="H7103" s="87"/>
      <c r="I7103" s="119"/>
      <c r="J7103" s="87"/>
      <c r="K7103" s="87"/>
      <c r="L7103" s="87"/>
      <c r="M7103" s="87"/>
    </row>
    <row r="7104" spans="1:13" hidden="1">
      <c r="A7104" s="286" t="s">
        <v>2</v>
      </c>
      <c r="B7104" s="287"/>
      <c r="C7104" s="287"/>
      <c r="D7104" s="208"/>
      <c r="E7104" s="288" t="s">
        <v>102</v>
      </c>
      <c r="F7104" s="288" t="s">
        <v>45</v>
      </c>
      <c r="G7104" s="295" t="s">
        <v>102</v>
      </c>
      <c r="H7104" s="165"/>
      <c r="I7104" s="167"/>
      <c r="J7104" s="87"/>
      <c r="K7104" s="87"/>
      <c r="L7104" s="87"/>
      <c r="M7104" s="87"/>
    </row>
    <row r="7105" spans="1:13" hidden="1">
      <c r="A7105" s="296" t="s">
        <v>103</v>
      </c>
      <c r="B7105" s="209"/>
      <c r="C7105" s="209"/>
      <c r="D7105" s="210"/>
      <c r="E7105" s="284">
        <f>SUM(G7070,G7083,G7090,G7102)</f>
        <v>0</v>
      </c>
      <c r="F7105" s="297">
        <f>A</f>
        <v>0</v>
      </c>
      <c r="G7105" s="298">
        <f>E7105*F7105</f>
        <v>0</v>
      </c>
      <c r="H7105" s="87"/>
      <c r="I7105" s="173"/>
      <c r="J7105" s="87"/>
      <c r="K7105" s="87"/>
      <c r="L7105" s="87"/>
      <c r="M7105" s="87"/>
    </row>
    <row r="7106" spans="1:13" hidden="1">
      <c r="A7106" s="296" t="s">
        <v>104</v>
      </c>
      <c r="B7106" s="209"/>
      <c r="C7106" s="209"/>
      <c r="D7106" s="210"/>
      <c r="E7106" s="284">
        <f>SUM(G7070,G7083,G7090,G7102)</f>
        <v>0</v>
      </c>
      <c r="F7106" s="297">
        <f>I</f>
        <v>0</v>
      </c>
      <c r="G7106" s="298">
        <f>E7106*F7106</f>
        <v>0</v>
      </c>
      <c r="H7106" s="87"/>
      <c r="I7106" s="173"/>
      <c r="J7106" s="87"/>
      <c r="K7106" s="87"/>
      <c r="L7106" s="87"/>
      <c r="M7106" s="87"/>
    </row>
    <row r="7107" spans="1:13" hidden="1">
      <c r="A7107" s="296" t="s">
        <v>105</v>
      </c>
      <c r="B7107" s="209"/>
      <c r="C7107" s="209"/>
      <c r="D7107" s="210"/>
      <c r="E7107" s="284">
        <f>SUM(G7070,G7083,G7090,G7102)</f>
        <v>0</v>
      </c>
      <c r="F7107" s="297">
        <f>U</f>
        <v>0</v>
      </c>
      <c r="G7107" s="298">
        <f>E7107*F7107</f>
        <v>0</v>
      </c>
      <c r="H7107" s="87"/>
      <c r="I7107" s="173"/>
      <c r="J7107" s="87"/>
      <c r="K7107" s="87"/>
      <c r="L7107" s="87"/>
      <c r="M7107" s="87"/>
    </row>
    <row r="7108" spans="1:13" ht="23.25" hidden="1" thickBot="1">
      <c r="A7108" s="230"/>
      <c r="B7108" s="88"/>
      <c r="C7108" s="88"/>
      <c r="D7108" s="160"/>
      <c r="E7108" s="168"/>
      <c r="F7108" s="67" t="s">
        <v>106</v>
      </c>
      <c r="G7108" s="238">
        <f>SUM(G7105:G7107)</f>
        <v>0</v>
      </c>
      <c r="H7108" s="87"/>
      <c r="I7108" s="119"/>
      <c r="J7108" s="299" t="s">
        <v>107</v>
      </c>
      <c r="K7108" s="299" t="s">
        <v>108</v>
      </c>
      <c r="L7108" s="299" t="s">
        <v>106</v>
      </c>
      <c r="M7108" s="299" t="s">
        <v>105</v>
      </c>
    </row>
    <row r="7109" spans="1:13" ht="14.25" hidden="1" thickTop="1" thickBot="1">
      <c r="A7109" s="240"/>
      <c r="B7109" s="58"/>
      <c r="C7109" s="58"/>
      <c r="D7109" s="174"/>
      <c r="E7109" s="68" t="s">
        <v>108</v>
      </c>
      <c r="F7109" s="69"/>
      <c r="G7109" s="241">
        <f>ROUND(SUM(G7070,G7083,G7090,G7102,G7108),0)</f>
        <v>0</v>
      </c>
      <c r="H7109" s="58"/>
      <c r="I7109" s="118"/>
      <c r="J7109" s="300" t="str">
        <f>B7046</f>
        <v>10.4</v>
      </c>
      <c r="K7109" s="301">
        <f>G7109</f>
        <v>0</v>
      </c>
      <c r="L7109" s="302">
        <f>ROUND(SUM(G7070,G7083,G7090,G7102),0)</f>
        <v>0</v>
      </c>
      <c r="M7109" s="303">
        <f>G7107</f>
        <v>0</v>
      </c>
    </row>
    <row r="7110" spans="1:13" ht="26.25" hidden="1" thickTop="1">
      <c r="A7110" s="242" t="s">
        <v>109</v>
      </c>
      <c r="B7110" s="87"/>
      <c r="C7110" s="87"/>
      <c r="D7110" s="162"/>
      <c r="E7110" s="166"/>
      <c r="F7110" s="162"/>
      <c r="G7110" s="225"/>
      <c r="H7110" s="87"/>
      <c r="I7110" s="119"/>
      <c r="J7110" s="87"/>
      <c r="K7110" s="87"/>
      <c r="L7110" s="87"/>
      <c r="M7110" s="87"/>
    </row>
    <row r="7111" spans="1:13" hidden="1">
      <c r="A7111" s="242"/>
      <c r="B7111" s="175"/>
      <c r="C7111" s="175"/>
      <c r="D7111" s="176"/>
      <c r="E7111" s="166"/>
      <c r="F7111" s="162"/>
      <c r="G7111" s="243">
        <f ca="1">TODAY()</f>
        <v>46244</v>
      </c>
      <c r="H7111" s="87"/>
      <c r="I7111" s="119"/>
      <c r="J7111" s="87"/>
      <c r="K7111" s="87"/>
      <c r="L7111" s="87"/>
      <c r="M7111" s="87"/>
    </row>
    <row r="7112" spans="1:13" ht="13.5" hidden="1" thickBot="1">
      <c r="A7112" s="244"/>
      <c r="B7112" s="245"/>
      <c r="C7112" s="245"/>
      <c r="D7112" s="246"/>
      <c r="E7112" s="247"/>
      <c r="F7112" s="246"/>
      <c r="G7112" s="248"/>
      <c r="H7112" s="87"/>
      <c r="I7112" s="119"/>
      <c r="J7112" s="87"/>
      <c r="K7112" s="87"/>
      <c r="L7112" s="87"/>
      <c r="M7112" s="87"/>
    </row>
    <row r="7113" spans="1:13" hidden="1">
      <c r="A7113" s="217"/>
      <c r="B7113" s="218"/>
      <c r="C7113" s="218"/>
      <c r="D7113" s="219"/>
      <c r="E7113" s="220"/>
      <c r="F7113" s="219"/>
      <c r="G7113" s="221" t="s">
        <v>77</v>
      </c>
      <c r="H7113" s="58"/>
      <c r="I7113" s="118"/>
      <c r="J7113" s="58"/>
      <c r="K7113" s="58"/>
      <c r="L7113" s="58"/>
      <c r="M7113" s="87"/>
    </row>
    <row r="7114" spans="1:13" hidden="1">
      <c r="A7114" s="222" t="s">
        <v>78</v>
      </c>
      <c r="B7114" s="508" t="str">
        <f>Proponente</f>
        <v>Proponente BCDA</v>
      </c>
      <c r="C7114" s="508"/>
      <c r="D7114" s="508"/>
      <c r="E7114" s="508"/>
      <c r="F7114" s="508"/>
      <c r="G7114" s="509"/>
      <c r="H7114" s="87"/>
      <c r="I7114" s="119"/>
      <c r="J7114" s="87"/>
      <c r="K7114" s="87"/>
      <c r="L7114" s="87"/>
      <c r="M7114" s="87"/>
    </row>
    <row r="7115" spans="1:13" hidden="1">
      <c r="A7115" s="222" t="s">
        <v>79</v>
      </c>
      <c r="B7115" s="87" t="str">
        <f>VLOOKUP(B7116,'4_Presupuesto de Obra'!$A$8:$D$182,2,FALSE)</f>
        <v>10.5</v>
      </c>
      <c r="C7115" s="508">
        <f>VLOOKUP(B7116,'4_Presupuesto de Obra'!$A$8:$D$182,3,FALSE)</f>
        <v>0</v>
      </c>
      <c r="D7115" s="508"/>
      <c r="E7115" s="508"/>
      <c r="F7115" s="508"/>
      <c r="G7115" s="509"/>
      <c r="H7115" s="87"/>
      <c r="I7115" s="119"/>
      <c r="J7115" s="87"/>
      <c r="K7115" s="87"/>
      <c r="L7115" s="87"/>
      <c r="M7115" s="87"/>
    </row>
    <row r="7116" spans="1:13" hidden="1">
      <c r="A7116" s="223"/>
      <c r="B7116" s="216">
        <f>+B7047+1</f>
        <v>104</v>
      </c>
      <c r="C7116" s="87"/>
      <c r="D7116" s="162"/>
      <c r="E7116" s="166"/>
      <c r="F7116" s="59" t="s">
        <v>80</v>
      </c>
      <c r="G7116" s="224">
        <f>VLOOKUP(B7116,'4_Presupuesto de Obra'!$A$8:$D$182,4,FALSE)</f>
        <v>0</v>
      </c>
      <c r="H7116" s="87"/>
      <c r="I7116" s="119"/>
      <c r="J7116" s="87"/>
      <c r="K7116" s="87"/>
      <c r="L7116" s="87"/>
      <c r="M7116" s="87"/>
    </row>
    <row r="7117" spans="1:13" ht="13.5" hidden="1" thickBot="1">
      <c r="A7117" s="222" t="s">
        <v>81</v>
      </c>
      <c r="B7117" s="87"/>
      <c r="C7117" s="87"/>
      <c r="D7117" s="162"/>
      <c r="E7117" s="166"/>
      <c r="F7117" s="162"/>
      <c r="G7117" s="225"/>
      <c r="H7117" s="87"/>
      <c r="I7117" s="167"/>
      <c r="J7117" s="87"/>
      <c r="K7117" s="87"/>
      <c r="L7117" s="87"/>
      <c r="M7117" s="87"/>
    </row>
    <row r="7118" spans="1:13" ht="13.5" hidden="1" thickTop="1">
      <c r="A7118" s="226" t="s">
        <v>2</v>
      </c>
      <c r="B7118" s="158" t="s">
        <v>83</v>
      </c>
      <c r="C7118" s="158" t="s">
        <v>84</v>
      </c>
      <c r="D7118" s="159" t="s">
        <v>85</v>
      </c>
      <c r="E7118" s="65" t="s">
        <v>86</v>
      </c>
      <c r="F7118" s="65" t="s">
        <v>87</v>
      </c>
      <c r="G7118" s="227" t="s">
        <v>88</v>
      </c>
      <c r="H7118" s="165"/>
      <c r="I7118" s="167"/>
      <c r="J7118" s="165"/>
      <c r="K7118" s="165"/>
      <c r="L7118" s="165"/>
      <c r="M7118" s="87"/>
    </row>
    <row r="7119" spans="1:13" hidden="1">
      <c r="A7119" s="281" t="str">
        <f t="shared" ref="A7119:A7138" si="1139">IF(I7119=0,"-",VLOOKUP(I7119,EQUIPOS,2,FALSE))</f>
        <v>-</v>
      </c>
      <c r="B7119" s="282"/>
      <c r="C7119" s="282"/>
      <c r="D7119" s="283"/>
      <c r="E7119" s="284">
        <f t="shared" ref="E7119:E7138" si="1140">IF(I7119=0,0,VLOOKUP(I7119,EQUIPOS,4,FALSE))</f>
        <v>0</v>
      </c>
      <c r="F7119" s="207">
        <f t="shared" ref="F7119:F7138" si="1141">IF(D7119=0,0,E7119/D7119)</f>
        <v>0</v>
      </c>
      <c r="G7119" s="228"/>
      <c r="H7119" s="87"/>
      <c r="I7119" s="285"/>
      <c r="J7119" s="87"/>
      <c r="K7119" s="87"/>
      <c r="L7119" s="87"/>
      <c r="M7119" s="87"/>
    </row>
    <row r="7120" spans="1:13" hidden="1">
      <c r="A7120" s="281" t="str">
        <f t="shared" si="1139"/>
        <v>-</v>
      </c>
      <c r="B7120" s="282"/>
      <c r="C7120" s="282"/>
      <c r="D7120" s="283"/>
      <c r="E7120" s="284">
        <f t="shared" si="1140"/>
        <v>0</v>
      </c>
      <c r="F7120" s="207">
        <f t="shared" si="1141"/>
        <v>0</v>
      </c>
      <c r="G7120" s="229"/>
      <c r="H7120" s="87"/>
      <c r="I7120" s="285"/>
      <c r="J7120" s="87"/>
      <c r="K7120" s="87"/>
      <c r="L7120" s="87"/>
      <c r="M7120" s="87"/>
    </row>
    <row r="7121" spans="1:13" hidden="1">
      <c r="A7121" s="281" t="str">
        <f t="shared" si="1139"/>
        <v>-</v>
      </c>
      <c r="B7121" s="282"/>
      <c r="C7121" s="282"/>
      <c r="D7121" s="283"/>
      <c r="E7121" s="284">
        <f t="shared" si="1140"/>
        <v>0</v>
      </c>
      <c r="F7121" s="207">
        <f t="shared" si="1141"/>
        <v>0</v>
      </c>
      <c r="G7121" s="229"/>
      <c r="H7121" s="87"/>
      <c r="I7121" s="285"/>
      <c r="J7121" s="87"/>
      <c r="K7121" s="87"/>
      <c r="L7121" s="87"/>
      <c r="M7121" s="87"/>
    </row>
    <row r="7122" spans="1:13" hidden="1">
      <c r="A7122" s="281" t="str">
        <f t="shared" si="1139"/>
        <v>-</v>
      </c>
      <c r="B7122" s="282"/>
      <c r="C7122" s="282"/>
      <c r="D7122" s="283"/>
      <c r="E7122" s="284">
        <f t="shared" si="1140"/>
        <v>0</v>
      </c>
      <c r="F7122" s="207">
        <f t="shared" si="1141"/>
        <v>0</v>
      </c>
      <c r="G7122" s="229"/>
      <c r="H7122" s="87"/>
      <c r="I7122" s="285"/>
      <c r="J7122" s="87"/>
      <c r="K7122" s="87"/>
      <c r="L7122" s="87"/>
      <c r="M7122" s="87"/>
    </row>
    <row r="7123" spans="1:13" hidden="1">
      <c r="A7123" s="281" t="str">
        <f t="shared" si="1139"/>
        <v>-</v>
      </c>
      <c r="B7123" s="282"/>
      <c r="C7123" s="282"/>
      <c r="D7123" s="283"/>
      <c r="E7123" s="284">
        <f t="shared" si="1140"/>
        <v>0</v>
      </c>
      <c r="F7123" s="207">
        <f t="shared" si="1141"/>
        <v>0</v>
      </c>
      <c r="G7123" s="229"/>
      <c r="H7123" s="87"/>
      <c r="I7123" s="285"/>
      <c r="J7123" s="87"/>
      <c r="K7123" s="87"/>
      <c r="L7123" s="87"/>
      <c r="M7123" s="87"/>
    </row>
    <row r="7124" spans="1:13" hidden="1">
      <c r="A7124" s="281" t="str">
        <f t="shared" si="1139"/>
        <v>-</v>
      </c>
      <c r="B7124" s="282"/>
      <c r="C7124" s="282"/>
      <c r="D7124" s="283"/>
      <c r="E7124" s="284">
        <f t="shared" si="1140"/>
        <v>0</v>
      </c>
      <c r="F7124" s="207">
        <f t="shared" si="1141"/>
        <v>0</v>
      </c>
      <c r="G7124" s="229"/>
      <c r="H7124" s="87"/>
      <c r="I7124" s="285"/>
      <c r="J7124" s="87"/>
      <c r="K7124" s="87"/>
      <c r="L7124" s="87"/>
      <c r="M7124" s="87"/>
    </row>
    <row r="7125" spans="1:13" hidden="1">
      <c r="A7125" s="281" t="str">
        <f t="shared" si="1139"/>
        <v>-</v>
      </c>
      <c r="B7125" s="282"/>
      <c r="C7125" s="282"/>
      <c r="D7125" s="283"/>
      <c r="E7125" s="284">
        <f t="shared" si="1140"/>
        <v>0</v>
      </c>
      <c r="F7125" s="207">
        <f t="shared" si="1141"/>
        <v>0</v>
      </c>
      <c r="G7125" s="235"/>
      <c r="H7125" s="87"/>
      <c r="I7125" s="285"/>
      <c r="J7125" s="87"/>
      <c r="K7125" s="87"/>
      <c r="L7125" s="87"/>
      <c r="M7125" s="87"/>
    </row>
    <row r="7126" spans="1:13" hidden="1">
      <c r="A7126" s="281" t="str">
        <f t="shared" si="1139"/>
        <v>-</v>
      </c>
      <c r="B7126" s="282"/>
      <c r="C7126" s="282"/>
      <c r="D7126" s="283"/>
      <c r="E7126" s="284">
        <f t="shared" si="1140"/>
        <v>0</v>
      </c>
      <c r="F7126" s="207">
        <f t="shared" si="1141"/>
        <v>0</v>
      </c>
      <c r="G7126" s="229"/>
      <c r="H7126" s="87"/>
      <c r="I7126" s="285"/>
      <c r="J7126" s="87"/>
      <c r="K7126" s="87"/>
      <c r="L7126" s="87"/>
      <c r="M7126" s="87"/>
    </row>
    <row r="7127" spans="1:13" hidden="1">
      <c r="A7127" s="281" t="str">
        <f t="shared" si="1139"/>
        <v>-</v>
      </c>
      <c r="B7127" s="282"/>
      <c r="C7127" s="282"/>
      <c r="D7127" s="283"/>
      <c r="E7127" s="284">
        <f t="shared" si="1140"/>
        <v>0</v>
      </c>
      <c r="F7127" s="207">
        <f t="shared" si="1141"/>
        <v>0</v>
      </c>
      <c r="G7127" s="229"/>
      <c r="H7127" s="87"/>
      <c r="I7127" s="285"/>
      <c r="J7127" s="87"/>
      <c r="K7127" s="87"/>
      <c r="L7127" s="87"/>
      <c r="M7127" s="87"/>
    </row>
    <row r="7128" spans="1:13" hidden="1">
      <c r="A7128" s="281" t="str">
        <f t="shared" si="1139"/>
        <v>-</v>
      </c>
      <c r="B7128" s="282"/>
      <c r="C7128" s="282"/>
      <c r="D7128" s="283"/>
      <c r="E7128" s="284">
        <f t="shared" si="1140"/>
        <v>0</v>
      </c>
      <c r="F7128" s="207">
        <f t="shared" si="1141"/>
        <v>0</v>
      </c>
      <c r="G7128" s="229"/>
      <c r="H7128" s="87"/>
      <c r="I7128" s="285"/>
      <c r="J7128" s="87"/>
      <c r="K7128" s="87"/>
      <c r="L7128" s="87"/>
      <c r="M7128" s="87"/>
    </row>
    <row r="7129" spans="1:13" hidden="1">
      <c r="A7129" s="281" t="str">
        <f t="shared" si="1139"/>
        <v>-</v>
      </c>
      <c r="B7129" s="282"/>
      <c r="C7129" s="282"/>
      <c r="D7129" s="283"/>
      <c r="E7129" s="284">
        <f t="shared" si="1140"/>
        <v>0</v>
      </c>
      <c r="F7129" s="207">
        <f t="shared" si="1141"/>
        <v>0</v>
      </c>
      <c r="G7129" s="229"/>
      <c r="H7129" s="87"/>
      <c r="I7129" s="285"/>
      <c r="J7129" s="87"/>
      <c r="K7129" s="87"/>
      <c r="L7129" s="87"/>
      <c r="M7129" s="87"/>
    </row>
    <row r="7130" spans="1:13" hidden="1">
      <c r="A7130" s="281" t="str">
        <f t="shared" si="1139"/>
        <v>-</v>
      </c>
      <c r="B7130" s="282"/>
      <c r="C7130" s="282"/>
      <c r="D7130" s="283"/>
      <c r="E7130" s="284">
        <f t="shared" si="1140"/>
        <v>0</v>
      </c>
      <c r="F7130" s="207">
        <f t="shared" si="1141"/>
        <v>0</v>
      </c>
      <c r="G7130" s="229"/>
      <c r="H7130" s="87"/>
      <c r="I7130" s="285"/>
      <c r="J7130" s="87"/>
      <c r="K7130" s="87"/>
      <c r="L7130" s="87"/>
      <c r="M7130" s="87"/>
    </row>
    <row r="7131" spans="1:13" hidden="1">
      <c r="A7131" s="281" t="str">
        <f t="shared" si="1139"/>
        <v>-</v>
      </c>
      <c r="B7131" s="282"/>
      <c r="C7131" s="282"/>
      <c r="D7131" s="283"/>
      <c r="E7131" s="284">
        <f t="shared" si="1140"/>
        <v>0</v>
      </c>
      <c r="F7131" s="207">
        <f t="shared" si="1141"/>
        <v>0</v>
      </c>
      <c r="G7131" s="229"/>
      <c r="H7131" s="87"/>
      <c r="I7131" s="285"/>
      <c r="J7131" s="87"/>
      <c r="K7131" s="87"/>
      <c r="L7131" s="87"/>
      <c r="M7131" s="87"/>
    </row>
    <row r="7132" spans="1:13" hidden="1">
      <c r="A7132" s="281" t="str">
        <f t="shared" si="1139"/>
        <v>-</v>
      </c>
      <c r="B7132" s="282"/>
      <c r="C7132" s="282"/>
      <c r="D7132" s="283"/>
      <c r="E7132" s="284">
        <f t="shared" si="1140"/>
        <v>0</v>
      </c>
      <c r="F7132" s="207">
        <f t="shared" si="1141"/>
        <v>0</v>
      </c>
      <c r="G7132" s="229"/>
      <c r="H7132" s="87"/>
      <c r="I7132" s="285"/>
      <c r="J7132" s="87"/>
      <c r="K7132" s="87"/>
      <c r="L7132" s="87"/>
      <c r="M7132" s="87"/>
    </row>
    <row r="7133" spans="1:13" hidden="1">
      <c r="A7133" s="281" t="str">
        <f t="shared" si="1139"/>
        <v>-</v>
      </c>
      <c r="B7133" s="282"/>
      <c r="C7133" s="282"/>
      <c r="D7133" s="283"/>
      <c r="E7133" s="284">
        <f t="shared" si="1140"/>
        <v>0</v>
      </c>
      <c r="F7133" s="207">
        <f t="shared" si="1141"/>
        <v>0</v>
      </c>
      <c r="G7133" s="229"/>
      <c r="H7133" s="87"/>
      <c r="I7133" s="285"/>
      <c r="J7133" s="87"/>
      <c r="K7133" s="87"/>
      <c r="L7133" s="87"/>
      <c r="M7133" s="87"/>
    </row>
    <row r="7134" spans="1:13" hidden="1">
      <c r="A7134" s="281" t="str">
        <f t="shared" si="1139"/>
        <v>-</v>
      </c>
      <c r="B7134" s="282"/>
      <c r="C7134" s="282"/>
      <c r="D7134" s="283"/>
      <c r="E7134" s="284">
        <f t="shared" si="1140"/>
        <v>0</v>
      </c>
      <c r="F7134" s="207">
        <f t="shared" si="1141"/>
        <v>0</v>
      </c>
      <c r="G7134" s="229"/>
      <c r="H7134" s="87"/>
      <c r="I7134" s="285"/>
      <c r="J7134" s="87"/>
      <c r="K7134" s="87"/>
      <c r="L7134" s="87"/>
      <c r="M7134" s="87"/>
    </row>
    <row r="7135" spans="1:13" hidden="1">
      <c r="A7135" s="281" t="str">
        <f t="shared" si="1139"/>
        <v>-</v>
      </c>
      <c r="B7135" s="282"/>
      <c r="C7135" s="282"/>
      <c r="D7135" s="283"/>
      <c r="E7135" s="284">
        <f t="shared" si="1140"/>
        <v>0</v>
      </c>
      <c r="F7135" s="207">
        <f t="shared" si="1141"/>
        <v>0</v>
      </c>
      <c r="G7135" s="229"/>
      <c r="H7135" s="87"/>
      <c r="I7135" s="285"/>
      <c r="J7135" s="87"/>
      <c r="K7135" s="87"/>
      <c r="L7135" s="87"/>
      <c r="M7135" s="87"/>
    </row>
    <row r="7136" spans="1:13" hidden="1">
      <c r="A7136" s="281" t="str">
        <f t="shared" si="1139"/>
        <v>-</v>
      </c>
      <c r="B7136" s="282"/>
      <c r="C7136" s="282"/>
      <c r="D7136" s="283"/>
      <c r="E7136" s="284">
        <f t="shared" si="1140"/>
        <v>0</v>
      </c>
      <c r="F7136" s="207">
        <f t="shared" si="1141"/>
        <v>0</v>
      </c>
      <c r="G7136" s="229"/>
      <c r="H7136" s="87"/>
      <c r="I7136" s="285"/>
      <c r="J7136" s="87"/>
      <c r="K7136" s="87"/>
      <c r="L7136" s="87"/>
      <c r="M7136" s="87"/>
    </row>
    <row r="7137" spans="1:13" hidden="1">
      <c r="A7137" s="281" t="str">
        <f t="shared" si="1139"/>
        <v>-</v>
      </c>
      <c r="B7137" s="282"/>
      <c r="C7137" s="282"/>
      <c r="D7137" s="283"/>
      <c r="E7137" s="284">
        <f t="shared" si="1140"/>
        <v>0</v>
      </c>
      <c r="F7137" s="207">
        <f t="shared" si="1141"/>
        <v>0</v>
      </c>
      <c r="G7137" s="229"/>
      <c r="H7137" s="87"/>
      <c r="I7137" s="285"/>
      <c r="J7137" s="87"/>
      <c r="K7137" s="87"/>
      <c r="L7137" s="87"/>
      <c r="M7137" s="87"/>
    </row>
    <row r="7138" spans="1:13" hidden="1">
      <c r="A7138" s="281" t="str">
        <f t="shared" si="1139"/>
        <v>-</v>
      </c>
      <c r="B7138" s="282"/>
      <c r="C7138" s="282"/>
      <c r="D7138" s="283"/>
      <c r="E7138" s="284">
        <f t="shared" si="1140"/>
        <v>0</v>
      </c>
      <c r="F7138" s="207">
        <f t="shared" si="1141"/>
        <v>0</v>
      </c>
      <c r="G7138" s="229"/>
      <c r="H7138" s="87"/>
      <c r="I7138" s="285"/>
      <c r="J7138" s="87"/>
      <c r="K7138" s="87"/>
      <c r="L7138" s="87"/>
      <c r="M7138" s="87"/>
    </row>
    <row r="7139" spans="1:13" ht="13.5" hidden="1" thickBot="1">
      <c r="A7139" s="230"/>
      <c r="B7139" s="88"/>
      <c r="C7139" s="88"/>
      <c r="D7139" s="160"/>
      <c r="E7139" s="168"/>
      <c r="F7139" s="271" t="s">
        <v>89</v>
      </c>
      <c r="G7139" s="272">
        <f>SUM(F7119:F7138)</f>
        <v>0</v>
      </c>
      <c r="H7139" s="87"/>
      <c r="I7139" s="119"/>
      <c r="J7139" s="87"/>
      <c r="K7139" s="87"/>
      <c r="L7139" s="87"/>
      <c r="M7139" s="87"/>
    </row>
    <row r="7140" spans="1:13" ht="13.5" hidden="1" thickTop="1">
      <c r="A7140" s="231" t="s">
        <v>90</v>
      </c>
      <c r="B7140" s="89"/>
      <c r="C7140" s="89"/>
      <c r="D7140" s="161"/>
      <c r="E7140" s="169"/>
      <c r="F7140" s="161"/>
      <c r="G7140" s="232"/>
      <c r="H7140" s="87"/>
      <c r="I7140" s="119"/>
      <c r="J7140" s="87"/>
      <c r="K7140" s="87"/>
      <c r="L7140" s="87"/>
      <c r="M7140" s="87"/>
    </row>
    <row r="7141" spans="1:13" hidden="1">
      <c r="A7141" s="286" t="s">
        <v>2</v>
      </c>
      <c r="B7141" s="287"/>
      <c r="C7141" s="273" t="s">
        <v>3</v>
      </c>
      <c r="D7141" s="288" t="s">
        <v>91</v>
      </c>
      <c r="E7141" s="288" t="s">
        <v>92</v>
      </c>
      <c r="F7141" s="288" t="s">
        <v>87</v>
      </c>
      <c r="G7141" s="233" t="s">
        <v>88</v>
      </c>
      <c r="H7141" s="165"/>
      <c r="I7141" s="167"/>
      <c r="J7141" s="165"/>
      <c r="K7141" s="165"/>
      <c r="L7141" s="165"/>
      <c r="M7141" s="87"/>
    </row>
    <row r="7142" spans="1:13" hidden="1">
      <c r="A7142" s="506" t="str">
        <f t="shared" ref="A7142:A7151" si="1142">IF(I7142=0,"",VLOOKUP(I7142,MATERIALES,2,FALSE))</f>
        <v/>
      </c>
      <c r="B7142" s="507"/>
      <c r="C7142" s="289" t="str">
        <f t="shared" ref="C7142:C7151" si="1143">IF(I7142=0,"",VLOOKUP(I7142,MATERIALES,4,FALSE))</f>
        <v/>
      </c>
      <c r="D7142" s="290"/>
      <c r="E7142" s="291">
        <f t="shared" ref="E7142:E7151" si="1144">IF(I7142=0,0,VLOOKUP(I7142,MATERIALES,4,FALSE))</f>
        <v>0</v>
      </c>
      <c r="F7142" s="207">
        <f>D7142*E7142</f>
        <v>0</v>
      </c>
      <c r="G7142" s="228"/>
      <c r="H7142" s="87"/>
      <c r="I7142" s="285"/>
      <c r="J7142" s="87"/>
      <c r="K7142" s="87"/>
      <c r="L7142" s="87"/>
      <c r="M7142" s="87"/>
    </row>
    <row r="7143" spans="1:13" hidden="1">
      <c r="A7143" s="506" t="str">
        <f t="shared" si="1142"/>
        <v/>
      </c>
      <c r="B7143" s="507"/>
      <c r="C7143" s="289" t="str">
        <f t="shared" si="1143"/>
        <v/>
      </c>
      <c r="D7143" s="290"/>
      <c r="E7143" s="291">
        <f t="shared" si="1144"/>
        <v>0</v>
      </c>
      <c r="F7143" s="207">
        <f t="shared" ref="F7143:F7151" si="1145">D7143*E7143</f>
        <v>0</v>
      </c>
      <c r="G7143" s="229"/>
      <c r="H7143" s="87"/>
      <c r="I7143" s="285"/>
      <c r="J7143" s="87"/>
      <c r="K7143" s="87"/>
      <c r="L7143" s="87"/>
      <c r="M7143" s="87"/>
    </row>
    <row r="7144" spans="1:13" hidden="1">
      <c r="A7144" s="506" t="str">
        <f t="shared" si="1142"/>
        <v/>
      </c>
      <c r="B7144" s="507"/>
      <c r="C7144" s="289" t="str">
        <f t="shared" si="1143"/>
        <v/>
      </c>
      <c r="D7144" s="290"/>
      <c r="E7144" s="291">
        <f t="shared" si="1144"/>
        <v>0</v>
      </c>
      <c r="F7144" s="207">
        <f t="shared" si="1145"/>
        <v>0</v>
      </c>
      <c r="G7144" s="229"/>
      <c r="H7144" s="87"/>
      <c r="I7144" s="285"/>
      <c r="J7144" s="87"/>
      <c r="K7144" s="87"/>
      <c r="L7144" s="87"/>
      <c r="M7144" s="87"/>
    </row>
    <row r="7145" spans="1:13" hidden="1">
      <c r="A7145" s="506" t="str">
        <f t="shared" si="1142"/>
        <v/>
      </c>
      <c r="B7145" s="507"/>
      <c r="C7145" s="289" t="str">
        <f t="shared" si="1143"/>
        <v/>
      </c>
      <c r="D7145" s="290"/>
      <c r="E7145" s="291">
        <f t="shared" si="1144"/>
        <v>0</v>
      </c>
      <c r="F7145" s="207">
        <f t="shared" si="1145"/>
        <v>0</v>
      </c>
      <c r="G7145" s="229"/>
      <c r="H7145" s="87"/>
      <c r="I7145" s="285"/>
      <c r="J7145" s="87"/>
      <c r="K7145" s="87"/>
      <c r="L7145" s="87"/>
      <c r="M7145" s="87"/>
    </row>
    <row r="7146" spans="1:13" hidden="1">
      <c r="A7146" s="506" t="str">
        <f t="shared" si="1142"/>
        <v/>
      </c>
      <c r="B7146" s="507"/>
      <c r="C7146" s="289" t="str">
        <f t="shared" si="1143"/>
        <v/>
      </c>
      <c r="D7146" s="290"/>
      <c r="E7146" s="291">
        <f t="shared" si="1144"/>
        <v>0</v>
      </c>
      <c r="F7146" s="207">
        <f t="shared" si="1145"/>
        <v>0</v>
      </c>
      <c r="G7146" s="229"/>
      <c r="H7146" s="87"/>
      <c r="I7146" s="285"/>
      <c r="J7146" s="87"/>
      <c r="K7146" s="87"/>
      <c r="L7146" s="87"/>
      <c r="M7146" s="87"/>
    </row>
    <row r="7147" spans="1:13" hidden="1">
      <c r="A7147" s="506" t="str">
        <f t="shared" si="1142"/>
        <v/>
      </c>
      <c r="B7147" s="507"/>
      <c r="C7147" s="289" t="str">
        <f t="shared" si="1143"/>
        <v/>
      </c>
      <c r="D7147" s="290"/>
      <c r="E7147" s="291">
        <f t="shared" si="1144"/>
        <v>0</v>
      </c>
      <c r="F7147" s="207">
        <f t="shared" si="1145"/>
        <v>0</v>
      </c>
      <c r="G7147" s="229"/>
      <c r="H7147" s="87"/>
      <c r="I7147" s="285"/>
      <c r="J7147" s="87"/>
      <c r="K7147" s="87"/>
      <c r="L7147" s="87"/>
      <c r="M7147" s="87"/>
    </row>
    <row r="7148" spans="1:13" hidden="1">
      <c r="A7148" s="506" t="str">
        <f t="shared" si="1142"/>
        <v/>
      </c>
      <c r="B7148" s="507"/>
      <c r="C7148" s="289" t="str">
        <f t="shared" si="1143"/>
        <v/>
      </c>
      <c r="D7148" s="290"/>
      <c r="E7148" s="291">
        <f t="shared" si="1144"/>
        <v>0</v>
      </c>
      <c r="F7148" s="207">
        <f t="shared" si="1145"/>
        <v>0</v>
      </c>
      <c r="G7148" s="229"/>
      <c r="H7148" s="87"/>
      <c r="I7148" s="285"/>
      <c r="J7148" s="87"/>
      <c r="K7148" s="87"/>
      <c r="L7148" s="87"/>
      <c r="M7148" s="87"/>
    </row>
    <row r="7149" spans="1:13" hidden="1">
      <c r="A7149" s="506" t="str">
        <f t="shared" si="1142"/>
        <v/>
      </c>
      <c r="B7149" s="507"/>
      <c r="C7149" s="289" t="str">
        <f t="shared" si="1143"/>
        <v/>
      </c>
      <c r="D7149" s="290"/>
      <c r="E7149" s="291">
        <f t="shared" si="1144"/>
        <v>0</v>
      </c>
      <c r="F7149" s="207">
        <f t="shared" si="1145"/>
        <v>0</v>
      </c>
      <c r="G7149" s="234"/>
      <c r="H7149" s="87"/>
      <c r="I7149" s="285"/>
      <c r="J7149" s="87"/>
      <c r="K7149" s="87"/>
      <c r="L7149" s="87"/>
      <c r="M7149" s="87"/>
    </row>
    <row r="7150" spans="1:13" hidden="1">
      <c r="A7150" s="506" t="str">
        <f t="shared" si="1142"/>
        <v/>
      </c>
      <c r="B7150" s="507"/>
      <c r="C7150" s="289" t="str">
        <f t="shared" si="1143"/>
        <v/>
      </c>
      <c r="D7150" s="290"/>
      <c r="E7150" s="291">
        <f t="shared" si="1144"/>
        <v>0</v>
      </c>
      <c r="F7150" s="207">
        <f t="shared" si="1145"/>
        <v>0</v>
      </c>
      <c r="G7150" s="229"/>
      <c r="H7150" s="87"/>
      <c r="I7150" s="285"/>
      <c r="J7150" s="87"/>
      <c r="K7150" s="87"/>
      <c r="L7150" s="87"/>
      <c r="M7150" s="87"/>
    </row>
    <row r="7151" spans="1:13" hidden="1">
      <c r="A7151" s="506" t="str">
        <f t="shared" si="1142"/>
        <v/>
      </c>
      <c r="B7151" s="507"/>
      <c r="C7151" s="289" t="str">
        <f t="shared" si="1143"/>
        <v/>
      </c>
      <c r="D7151" s="290"/>
      <c r="E7151" s="291">
        <f t="shared" si="1144"/>
        <v>0</v>
      </c>
      <c r="F7151" s="207">
        <f t="shared" si="1145"/>
        <v>0</v>
      </c>
      <c r="G7151" s="235"/>
      <c r="H7151" s="87"/>
      <c r="I7151" s="285"/>
      <c r="J7151" s="87"/>
      <c r="K7151" s="87"/>
      <c r="L7151" s="87"/>
      <c r="M7151" s="87"/>
    </row>
    <row r="7152" spans="1:13" ht="13.5" hidden="1" thickBot="1">
      <c r="A7152" s="223"/>
      <c r="B7152" s="87"/>
      <c r="C7152" s="87"/>
      <c r="D7152" s="162"/>
      <c r="E7152" s="170"/>
      <c r="F7152" s="66" t="s">
        <v>93</v>
      </c>
      <c r="G7152" s="234">
        <f>SUM(F7142:F7151)</f>
        <v>0</v>
      </c>
      <c r="H7152" s="87"/>
      <c r="I7152" s="119"/>
      <c r="J7152" s="87"/>
      <c r="K7152" s="87"/>
      <c r="L7152" s="87"/>
      <c r="M7152" s="87"/>
    </row>
    <row r="7153" spans="1:13" ht="14.25" hidden="1" thickTop="1" thickBot="1">
      <c r="A7153" s="236" t="s">
        <v>94</v>
      </c>
      <c r="B7153" s="90"/>
      <c r="C7153" s="90"/>
      <c r="D7153" s="163"/>
      <c r="E7153" s="171"/>
      <c r="F7153" s="163"/>
      <c r="G7153" s="237"/>
      <c r="H7153" s="87"/>
      <c r="I7153" s="119"/>
      <c r="J7153" s="87"/>
      <c r="K7153" s="87"/>
      <c r="L7153" s="87"/>
      <c r="M7153" s="87"/>
    </row>
    <row r="7154" spans="1:13" ht="13.5" hidden="1" thickTop="1">
      <c r="A7154" s="286" t="s">
        <v>2</v>
      </c>
      <c r="B7154" s="287"/>
      <c r="C7154" s="288" t="s">
        <v>95</v>
      </c>
      <c r="D7154" s="288" t="s">
        <v>96</v>
      </c>
      <c r="E7154" s="288" t="s">
        <v>97</v>
      </c>
      <c r="F7154" s="288" t="s">
        <v>87</v>
      </c>
      <c r="G7154" s="233" t="s">
        <v>88</v>
      </c>
      <c r="H7154" s="87"/>
      <c r="I7154" s="119"/>
      <c r="J7154" s="87"/>
      <c r="K7154" s="87"/>
      <c r="L7154" s="87"/>
      <c r="M7154" s="87"/>
    </row>
    <row r="7155" spans="1:13" hidden="1">
      <c r="A7155" s="506" t="str">
        <f>IF(I7155=0,"",VLOOKUP(I7155,EQUIPOS,2,FALSE))</f>
        <v/>
      </c>
      <c r="B7155" s="507"/>
      <c r="C7155" s="292"/>
      <c r="D7155" s="290"/>
      <c r="E7155" s="291">
        <f>IF(I7155=0,0,VLOOKUP(I7155,EQUIPOS,4,FALSE))</f>
        <v>0</v>
      </c>
      <c r="F7155" s="207">
        <f>C7155*D7155*E7155</f>
        <v>0</v>
      </c>
      <c r="G7155" s="228"/>
      <c r="H7155" s="87"/>
      <c r="I7155" s="285"/>
      <c r="J7155" s="87"/>
      <c r="K7155" s="87"/>
      <c r="L7155" s="87"/>
      <c r="M7155" s="87"/>
    </row>
    <row r="7156" spans="1:13" hidden="1">
      <c r="A7156" s="506" t="str">
        <f>IF(I7156=0,"",VLOOKUP(I7156,EQUIPOS,2,FALSE))</f>
        <v/>
      </c>
      <c r="B7156" s="507"/>
      <c r="C7156" s="292"/>
      <c r="D7156" s="290"/>
      <c r="E7156" s="291">
        <f>IF(I7156=0,0,VLOOKUP(I7156,EQUIPOS,4,FALSE))</f>
        <v>0</v>
      </c>
      <c r="F7156" s="207">
        <f>C7156*D7156*E7156</f>
        <v>0</v>
      </c>
      <c r="G7156" s="229"/>
      <c r="H7156" s="87"/>
      <c r="I7156" s="285"/>
      <c r="J7156" s="87"/>
      <c r="K7156" s="87"/>
      <c r="L7156" s="87"/>
      <c r="M7156" s="87"/>
    </row>
    <row r="7157" spans="1:13" hidden="1">
      <c r="A7157" s="506" t="str">
        <f>IF(I7157=0,"",VLOOKUP(I7157,EQUIPOS,2,FALSE))</f>
        <v/>
      </c>
      <c r="B7157" s="507"/>
      <c r="C7157" s="292"/>
      <c r="D7157" s="290"/>
      <c r="E7157" s="291">
        <f>IF(I7157=0,0,VLOOKUP(I7157,EQUIPOS,4,FALSE))</f>
        <v>0</v>
      </c>
      <c r="F7157" s="207">
        <f>C7157*D7157*E7157</f>
        <v>0</v>
      </c>
      <c r="G7157" s="229"/>
      <c r="H7157" s="87"/>
      <c r="I7157" s="285"/>
      <c r="J7157" s="87"/>
      <c r="K7157" s="87"/>
      <c r="L7157" s="87"/>
      <c r="M7157" s="87"/>
    </row>
    <row r="7158" spans="1:13" hidden="1">
      <c r="A7158" s="506" t="str">
        <f>IF(I7158=0,"",VLOOKUP(I7158,EQUIPOS,2,FALSE))</f>
        <v/>
      </c>
      <c r="B7158" s="507"/>
      <c r="C7158" s="292"/>
      <c r="D7158" s="290"/>
      <c r="E7158" s="291">
        <f>IF(I7158=0,0,VLOOKUP(I7158,EQUIPOS,4,FALSE))</f>
        <v>0</v>
      </c>
      <c r="F7158" s="207">
        <f>C7158*D7158*E7158</f>
        <v>0</v>
      </c>
      <c r="G7158" s="235"/>
      <c r="H7158" s="87"/>
      <c r="I7158" s="285"/>
      <c r="J7158" s="87"/>
      <c r="K7158" s="87"/>
      <c r="L7158" s="87"/>
      <c r="M7158" s="87"/>
    </row>
    <row r="7159" spans="1:13" ht="13.5" hidden="1" thickBot="1">
      <c r="A7159" s="230"/>
      <c r="B7159" s="88"/>
      <c r="C7159" s="88"/>
      <c r="D7159" s="160"/>
      <c r="E7159" s="172"/>
      <c r="F7159" s="271" t="s">
        <v>98</v>
      </c>
      <c r="G7159" s="238">
        <f>SUM(F7155:F7158)</f>
        <v>0</v>
      </c>
      <c r="H7159" s="87"/>
      <c r="I7159" s="119"/>
      <c r="J7159" s="87"/>
      <c r="K7159" s="87"/>
      <c r="L7159" s="87"/>
      <c r="M7159" s="87"/>
    </row>
    <row r="7160" spans="1:13" ht="13.5" hidden="1" thickTop="1">
      <c r="A7160" s="231" t="s">
        <v>99</v>
      </c>
      <c r="B7160" s="89"/>
      <c r="C7160" s="89"/>
      <c r="D7160" s="161"/>
      <c r="E7160" s="169"/>
      <c r="F7160" s="161"/>
      <c r="G7160" s="232"/>
      <c r="H7160" s="87"/>
      <c r="I7160" s="119"/>
      <c r="J7160" s="87"/>
      <c r="K7160" s="87"/>
      <c r="L7160" s="87"/>
      <c r="M7160" s="87"/>
    </row>
    <row r="7161" spans="1:13" hidden="1">
      <c r="A7161" s="286" t="s">
        <v>2</v>
      </c>
      <c r="B7161" s="273" t="s">
        <v>3</v>
      </c>
      <c r="C7161" s="273" t="s">
        <v>91</v>
      </c>
      <c r="D7161" s="288" t="s">
        <v>85</v>
      </c>
      <c r="E7161" s="288" t="s">
        <v>92</v>
      </c>
      <c r="F7161" s="288" t="s">
        <v>87</v>
      </c>
      <c r="G7161" s="233" t="s">
        <v>88</v>
      </c>
      <c r="H7161" s="165"/>
      <c r="I7161" s="167"/>
      <c r="J7161" s="87"/>
      <c r="K7161" s="87"/>
      <c r="L7161" s="87"/>
      <c r="M7161" s="87"/>
    </row>
    <row r="7162" spans="1:13" hidden="1">
      <c r="A7162" s="293" t="str">
        <f t="shared" ref="A7162:A7170" si="1146">IF(I7162=0,"",VLOOKUP(I7162,MANOOBRA,2,FALSE))</f>
        <v/>
      </c>
      <c r="B7162" s="289" t="str">
        <f t="shared" ref="B7162:B7170" si="1147">IF(I7162=0,"",VLOOKUP(I7162,MANOOBRA,3,FALSE))</f>
        <v/>
      </c>
      <c r="C7162" s="292"/>
      <c r="D7162" s="292"/>
      <c r="E7162" s="291">
        <f t="shared" ref="E7162:E7170" si="1148">IF(I7162=0,0,VLOOKUP(I7162,MANOOBRA,4,FALSE))</f>
        <v>0</v>
      </c>
      <c r="F7162" s="207">
        <f>IF(D7162=0,0,C7162*E7162/D7162)</f>
        <v>0</v>
      </c>
      <c r="G7162" s="228"/>
      <c r="H7162" s="87"/>
      <c r="I7162" s="285"/>
      <c r="J7162" s="87"/>
      <c r="K7162" s="87"/>
      <c r="L7162" s="87"/>
      <c r="M7162" s="87"/>
    </row>
    <row r="7163" spans="1:13" hidden="1">
      <c r="A7163" s="293" t="str">
        <f t="shared" si="1146"/>
        <v/>
      </c>
      <c r="B7163" s="289" t="str">
        <f t="shared" si="1147"/>
        <v/>
      </c>
      <c r="C7163" s="292"/>
      <c r="D7163" s="292"/>
      <c r="E7163" s="291">
        <f t="shared" si="1148"/>
        <v>0</v>
      </c>
      <c r="F7163" s="207">
        <f t="shared" ref="F7163:F7170" si="1149">IF(D7163=0,0,C7163*E7163/D7163)</f>
        <v>0</v>
      </c>
      <c r="G7163" s="229"/>
      <c r="H7163" s="87"/>
      <c r="I7163" s="285"/>
      <c r="J7163" s="87"/>
      <c r="K7163" s="87"/>
      <c r="L7163" s="87"/>
      <c r="M7163" s="87"/>
    </row>
    <row r="7164" spans="1:13" hidden="1">
      <c r="A7164" s="293" t="str">
        <f t="shared" si="1146"/>
        <v/>
      </c>
      <c r="B7164" s="289" t="str">
        <f t="shared" si="1147"/>
        <v/>
      </c>
      <c r="C7164" s="292"/>
      <c r="D7164" s="292"/>
      <c r="E7164" s="291">
        <f t="shared" si="1148"/>
        <v>0</v>
      </c>
      <c r="F7164" s="207">
        <f t="shared" si="1149"/>
        <v>0</v>
      </c>
      <c r="G7164" s="229"/>
      <c r="H7164" s="87"/>
      <c r="I7164" s="285"/>
      <c r="J7164" s="87"/>
      <c r="K7164" s="87"/>
      <c r="L7164" s="87"/>
      <c r="M7164" s="87"/>
    </row>
    <row r="7165" spans="1:13" hidden="1">
      <c r="A7165" s="293" t="str">
        <f t="shared" si="1146"/>
        <v/>
      </c>
      <c r="B7165" s="289" t="str">
        <f t="shared" si="1147"/>
        <v/>
      </c>
      <c r="C7165" s="292"/>
      <c r="D7165" s="292"/>
      <c r="E7165" s="291">
        <f t="shared" si="1148"/>
        <v>0</v>
      </c>
      <c r="F7165" s="207">
        <f t="shared" si="1149"/>
        <v>0</v>
      </c>
      <c r="G7165" s="229"/>
      <c r="H7165" s="87"/>
      <c r="I7165" s="285"/>
      <c r="J7165" s="87"/>
      <c r="K7165" s="87"/>
      <c r="L7165" s="87"/>
      <c r="M7165" s="87"/>
    </row>
    <row r="7166" spans="1:13" hidden="1">
      <c r="A7166" s="293" t="str">
        <f t="shared" si="1146"/>
        <v/>
      </c>
      <c r="B7166" s="289" t="str">
        <f t="shared" si="1147"/>
        <v/>
      </c>
      <c r="C7166" s="292"/>
      <c r="D7166" s="292"/>
      <c r="E7166" s="291">
        <f t="shared" si="1148"/>
        <v>0</v>
      </c>
      <c r="F7166" s="207">
        <f t="shared" si="1149"/>
        <v>0</v>
      </c>
      <c r="G7166" s="229"/>
      <c r="H7166" s="87"/>
      <c r="I7166" s="285"/>
      <c r="J7166" s="87"/>
      <c r="K7166" s="87"/>
      <c r="L7166" s="87"/>
      <c r="M7166" s="87"/>
    </row>
    <row r="7167" spans="1:13" hidden="1">
      <c r="A7167" s="293" t="str">
        <f t="shared" si="1146"/>
        <v/>
      </c>
      <c r="B7167" s="289" t="str">
        <f t="shared" si="1147"/>
        <v/>
      </c>
      <c r="C7167" s="292"/>
      <c r="D7167" s="294"/>
      <c r="E7167" s="291">
        <f t="shared" si="1148"/>
        <v>0</v>
      </c>
      <c r="F7167" s="207">
        <f t="shared" si="1149"/>
        <v>0</v>
      </c>
      <c r="G7167" s="229"/>
      <c r="H7167" s="87"/>
      <c r="I7167" s="285"/>
      <c r="J7167" s="87"/>
      <c r="K7167" s="87"/>
      <c r="L7167" s="87"/>
      <c r="M7167" s="87"/>
    </row>
    <row r="7168" spans="1:13" hidden="1">
      <c r="A7168" s="293" t="str">
        <f t="shared" si="1146"/>
        <v/>
      </c>
      <c r="B7168" s="289" t="str">
        <f t="shared" si="1147"/>
        <v/>
      </c>
      <c r="C7168" s="292"/>
      <c r="D7168" s="294"/>
      <c r="E7168" s="291">
        <f t="shared" si="1148"/>
        <v>0</v>
      </c>
      <c r="F7168" s="207">
        <f t="shared" si="1149"/>
        <v>0</v>
      </c>
      <c r="G7168" s="229"/>
      <c r="H7168" s="87"/>
      <c r="I7168" s="285"/>
      <c r="J7168" s="87"/>
      <c r="K7168" s="87"/>
      <c r="L7168" s="87"/>
      <c r="M7168" s="87"/>
    </row>
    <row r="7169" spans="1:13" hidden="1">
      <c r="A7169" s="293" t="str">
        <f t="shared" si="1146"/>
        <v/>
      </c>
      <c r="B7169" s="289" t="str">
        <f t="shared" si="1147"/>
        <v/>
      </c>
      <c r="C7169" s="292"/>
      <c r="D7169" s="294"/>
      <c r="E7169" s="291">
        <f t="shared" si="1148"/>
        <v>0</v>
      </c>
      <c r="F7169" s="207">
        <f t="shared" si="1149"/>
        <v>0</v>
      </c>
      <c r="G7169" s="229"/>
      <c r="H7169" s="87"/>
      <c r="I7169" s="285"/>
      <c r="J7169" s="87"/>
      <c r="K7169" s="87"/>
      <c r="L7169" s="87"/>
      <c r="M7169" s="87"/>
    </row>
    <row r="7170" spans="1:13" hidden="1">
      <c r="A7170" s="293" t="str">
        <f t="shared" si="1146"/>
        <v/>
      </c>
      <c r="B7170" s="289" t="str">
        <f t="shared" si="1147"/>
        <v/>
      </c>
      <c r="C7170" s="292"/>
      <c r="D7170" s="294"/>
      <c r="E7170" s="291">
        <f t="shared" si="1148"/>
        <v>0</v>
      </c>
      <c r="F7170" s="207">
        <f t="shared" si="1149"/>
        <v>0</v>
      </c>
      <c r="G7170" s="235"/>
      <c r="H7170" s="87"/>
      <c r="I7170" s="285"/>
      <c r="J7170" s="87"/>
      <c r="K7170" s="87"/>
      <c r="L7170" s="87"/>
      <c r="M7170" s="87"/>
    </row>
    <row r="7171" spans="1:13" ht="13.5" hidden="1" thickBot="1">
      <c r="A7171" s="230"/>
      <c r="B7171" s="88"/>
      <c r="C7171" s="88"/>
      <c r="D7171" s="160"/>
      <c r="E7171" s="168"/>
      <c r="F7171" s="271" t="s">
        <v>100</v>
      </c>
      <c r="G7171" s="238">
        <f>SUM(F7162:F7170)</f>
        <v>0</v>
      </c>
      <c r="H7171" s="87"/>
      <c r="I7171" s="119"/>
      <c r="J7171" s="87"/>
      <c r="K7171" s="87"/>
      <c r="L7171" s="87"/>
      <c r="M7171" s="87"/>
    </row>
    <row r="7172" spans="1:13" ht="13.5" hidden="1" thickTop="1">
      <c r="A7172" s="239" t="s">
        <v>101</v>
      </c>
      <c r="B7172" s="89"/>
      <c r="C7172" s="89"/>
      <c r="D7172" s="161"/>
      <c r="E7172" s="169"/>
      <c r="F7172" s="161"/>
      <c r="G7172" s="232"/>
      <c r="H7172" s="87"/>
      <c r="I7172" s="119"/>
      <c r="J7172" s="87"/>
      <c r="K7172" s="87"/>
      <c r="L7172" s="87"/>
      <c r="M7172" s="87"/>
    </row>
    <row r="7173" spans="1:13" hidden="1">
      <c r="A7173" s="286" t="s">
        <v>2</v>
      </c>
      <c r="B7173" s="287"/>
      <c r="C7173" s="287"/>
      <c r="D7173" s="208"/>
      <c r="E7173" s="288" t="s">
        <v>102</v>
      </c>
      <c r="F7173" s="288" t="s">
        <v>45</v>
      </c>
      <c r="G7173" s="295" t="s">
        <v>102</v>
      </c>
      <c r="H7173" s="165"/>
      <c r="I7173" s="167"/>
      <c r="J7173" s="87"/>
      <c r="K7173" s="87"/>
      <c r="L7173" s="87"/>
      <c r="M7173" s="87"/>
    </row>
    <row r="7174" spans="1:13" hidden="1">
      <c r="A7174" s="296" t="s">
        <v>103</v>
      </c>
      <c r="B7174" s="209"/>
      <c r="C7174" s="209"/>
      <c r="D7174" s="210"/>
      <c r="E7174" s="284">
        <f>SUM(G7139,G7152,G7159,G7171)</f>
        <v>0</v>
      </c>
      <c r="F7174" s="297">
        <f>A</f>
        <v>0</v>
      </c>
      <c r="G7174" s="298">
        <f>E7174*F7174</f>
        <v>0</v>
      </c>
      <c r="H7174" s="87"/>
      <c r="I7174" s="173"/>
      <c r="J7174" s="87"/>
      <c r="K7174" s="87"/>
      <c r="L7174" s="87"/>
      <c r="M7174" s="87"/>
    </row>
    <row r="7175" spans="1:13" hidden="1">
      <c r="A7175" s="296" t="s">
        <v>104</v>
      </c>
      <c r="B7175" s="209"/>
      <c r="C7175" s="209"/>
      <c r="D7175" s="210"/>
      <c r="E7175" s="284">
        <f>SUM(G7139,G7152,G7159,G7171)</f>
        <v>0</v>
      </c>
      <c r="F7175" s="297">
        <f>I</f>
        <v>0</v>
      </c>
      <c r="G7175" s="298">
        <f>E7175*F7175</f>
        <v>0</v>
      </c>
      <c r="H7175" s="87"/>
      <c r="I7175" s="173"/>
      <c r="J7175" s="87"/>
      <c r="K7175" s="87"/>
      <c r="L7175" s="87"/>
      <c r="M7175" s="87"/>
    </row>
    <row r="7176" spans="1:13" hidden="1">
      <c r="A7176" s="296" t="s">
        <v>105</v>
      </c>
      <c r="B7176" s="209"/>
      <c r="C7176" s="209"/>
      <c r="D7176" s="210"/>
      <c r="E7176" s="284">
        <f>SUM(G7139,G7152,G7159,G7171)</f>
        <v>0</v>
      </c>
      <c r="F7176" s="297">
        <f>U</f>
        <v>0</v>
      </c>
      <c r="G7176" s="298">
        <f>E7176*F7176</f>
        <v>0</v>
      </c>
      <c r="H7176" s="87"/>
      <c r="I7176" s="173"/>
      <c r="J7176" s="87"/>
      <c r="K7176" s="87"/>
      <c r="L7176" s="87"/>
      <c r="M7176" s="87"/>
    </row>
    <row r="7177" spans="1:13" ht="23.25" hidden="1" thickBot="1">
      <c r="A7177" s="230"/>
      <c r="B7177" s="88"/>
      <c r="C7177" s="88"/>
      <c r="D7177" s="160"/>
      <c r="E7177" s="168"/>
      <c r="F7177" s="67" t="s">
        <v>106</v>
      </c>
      <c r="G7177" s="238">
        <f>SUM(G7174:G7176)</f>
        <v>0</v>
      </c>
      <c r="H7177" s="87"/>
      <c r="I7177" s="119"/>
      <c r="J7177" s="299" t="s">
        <v>107</v>
      </c>
      <c r="K7177" s="299" t="s">
        <v>108</v>
      </c>
      <c r="L7177" s="299" t="s">
        <v>106</v>
      </c>
      <c r="M7177" s="299" t="s">
        <v>105</v>
      </c>
    </row>
    <row r="7178" spans="1:13" ht="14.25" hidden="1" thickTop="1" thickBot="1">
      <c r="A7178" s="240"/>
      <c r="B7178" s="58"/>
      <c r="C7178" s="58"/>
      <c r="D7178" s="174"/>
      <c r="E7178" s="68" t="s">
        <v>108</v>
      </c>
      <c r="F7178" s="69"/>
      <c r="G7178" s="241">
        <f>ROUND(SUM(G7139,G7152,G7159,G7171,G7177),0)</f>
        <v>0</v>
      </c>
      <c r="H7178" s="58"/>
      <c r="I7178" s="118"/>
      <c r="J7178" s="300" t="str">
        <f>B7115</f>
        <v>10.5</v>
      </c>
      <c r="K7178" s="301">
        <f>G7178</f>
        <v>0</v>
      </c>
      <c r="L7178" s="302">
        <f>ROUND(SUM(G7139,G7152,G7159,G7171),0)</f>
        <v>0</v>
      </c>
      <c r="M7178" s="303">
        <f>G7176</f>
        <v>0</v>
      </c>
    </row>
    <row r="7179" spans="1:13" ht="26.25" hidden="1" thickTop="1">
      <c r="A7179" s="242" t="s">
        <v>109</v>
      </c>
      <c r="B7179" s="87"/>
      <c r="C7179" s="87"/>
      <c r="D7179" s="162"/>
      <c r="E7179" s="166"/>
      <c r="F7179" s="162"/>
      <c r="G7179" s="225"/>
      <c r="H7179" s="87"/>
      <c r="I7179" s="119"/>
      <c r="J7179" s="87"/>
      <c r="K7179" s="87"/>
      <c r="L7179" s="87"/>
      <c r="M7179" s="87"/>
    </row>
    <row r="7180" spans="1:13" hidden="1">
      <c r="A7180" s="242"/>
      <c r="B7180" s="175"/>
      <c r="C7180" s="175"/>
      <c r="D7180" s="176"/>
      <c r="E7180" s="166"/>
      <c r="F7180" s="162"/>
      <c r="G7180" s="243">
        <f ca="1">TODAY()</f>
        <v>46244</v>
      </c>
      <c r="H7180" s="87"/>
      <c r="I7180" s="119"/>
      <c r="J7180" s="87"/>
      <c r="K7180" s="87"/>
      <c r="L7180" s="87"/>
      <c r="M7180" s="87"/>
    </row>
    <row r="7181" spans="1:13" ht="13.5" hidden="1" thickBot="1">
      <c r="A7181" s="244"/>
      <c r="B7181" s="245"/>
      <c r="C7181" s="245"/>
      <c r="D7181" s="246"/>
      <c r="E7181" s="247"/>
      <c r="F7181" s="246"/>
      <c r="G7181" s="248"/>
      <c r="H7181" s="87"/>
      <c r="I7181" s="119"/>
      <c r="J7181" s="87"/>
      <c r="K7181" s="87"/>
      <c r="L7181" s="87"/>
      <c r="M7181" s="87"/>
    </row>
    <row r="7182" spans="1:13" hidden="1">
      <c r="A7182" s="217"/>
      <c r="B7182" s="218"/>
      <c r="C7182" s="218"/>
      <c r="D7182" s="219"/>
      <c r="E7182" s="220"/>
      <c r="F7182" s="219"/>
      <c r="G7182" s="221" t="s">
        <v>77</v>
      </c>
      <c r="H7182" s="58"/>
      <c r="I7182" s="118"/>
      <c r="J7182" s="58"/>
      <c r="K7182" s="58"/>
      <c r="L7182" s="58"/>
      <c r="M7182" s="87"/>
    </row>
    <row r="7183" spans="1:13" hidden="1">
      <c r="A7183" s="222" t="s">
        <v>78</v>
      </c>
      <c r="B7183" s="508" t="str">
        <f>Proponente</f>
        <v>Proponente BCDA</v>
      </c>
      <c r="C7183" s="508"/>
      <c r="D7183" s="508"/>
      <c r="E7183" s="508"/>
      <c r="F7183" s="508"/>
      <c r="G7183" s="509"/>
      <c r="H7183" s="87"/>
      <c r="I7183" s="119"/>
      <c r="J7183" s="87"/>
      <c r="K7183" s="87"/>
      <c r="L7183" s="87"/>
      <c r="M7183" s="87"/>
    </row>
    <row r="7184" spans="1:13" hidden="1">
      <c r="A7184" s="222" t="s">
        <v>79</v>
      </c>
      <c r="B7184" s="87" t="str">
        <f>VLOOKUP(B7185,'4_Presupuesto de Obra'!$A$8:$D$182,2,FALSE)</f>
        <v>10.6</v>
      </c>
      <c r="C7184" s="508">
        <f>VLOOKUP(B7185,'4_Presupuesto de Obra'!$A$8:$D$182,3,FALSE)</f>
        <v>0</v>
      </c>
      <c r="D7184" s="508"/>
      <c r="E7184" s="508"/>
      <c r="F7184" s="508"/>
      <c r="G7184" s="509"/>
      <c r="H7184" s="87"/>
      <c r="I7184" s="119"/>
      <c r="J7184" s="87"/>
      <c r="K7184" s="87"/>
      <c r="L7184" s="87"/>
      <c r="M7184" s="87"/>
    </row>
    <row r="7185" spans="1:13" hidden="1">
      <c r="A7185" s="223"/>
      <c r="B7185" s="216">
        <f>+B7116+1</f>
        <v>105</v>
      </c>
      <c r="C7185" s="87"/>
      <c r="D7185" s="162"/>
      <c r="E7185" s="166"/>
      <c r="F7185" s="59" t="s">
        <v>80</v>
      </c>
      <c r="G7185" s="224">
        <f>VLOOKUP(B7185,'4_Presupuesto de Obra'!$A$8:$D$182,4,FALSE)</f>
        <v>0</v>
      </c>
      <c r="H7185" s="87"/>
      <c r="I7185" s="119"/>
      <c r="J7185" s="87"/>
      <c r="K7185" s="87"/>
      <c r="L7185" s="87"/>
      <c r="M7185" s="87"/>
    </row>
    <row r="7186" spans="1:13" ht="13.5" hidden="1" thickBot="1">
      <c r="A7186" s="222" t="s">
        <v>81</v>
      </c>
      <c r="B7186" s="87"/>
      <c r="C7186" s="87"/>
      <c r="D7186" s="162"/>
      <c r="E7186" s="166"/>
      <c r="F7186" s="162"/>
      <c r="G7186" s="225"/>
      <c r="H7186" s="87"/>
      <c r="I7186" s="167"/>
      <c r="J7186" s="87"/>
      <c r="K7186" s="87"/>
      <c r="L7186" s="87"/>
      <c r="M7186" s="87"/>
    </row>
    <row r="7187" spans="1:13" ht="13.5" hidden="1" thickTop="1">
      <c r="A7187" s="226" t="s">
        <v>2</v>
      </c>
      <c r="B7187" s="158" t="s">
        <v>83</v>
      </c>
      <c r="C7187" s="158" t="s">
        <v>84</v>
      </c>
      <c r="D7187" s="159" t="s">
        <v>85</v>
      </c>
      <c r="E7187" s="65" t="s">
        <v>86</v>
      </c>
      <c r="F7187" s="65" t="s">
        <v>87</v>
      </c>
      <c r="G7187" s="227" t="s">
        <v>88</v>
      </c>
      <c r="H7187" s="165"/>
      <c r="I7187" s="167"/>
      <c r="J7187" s="165"/>
      <c r="K7187" s="165"/>
      <c r="L7187" s="165"/>
      <c r="M7187" s="87"/>
    </row>
    <row r="7188" spans="1:13" hidden="1">
      <c r="A7188" s="281" t="str">
        <f t="shared" ref="A7188:A7207" si="1150">IF(I7188=0,"-",VLOOKUP(I7188,EQUIPOS,2,FALSE))</f>
        <v>-</v>
      </c>
      <c r="B7188" s="282"/>
      <c r="C7188" s="282"/>
      <c r="D7188" s="283"/>
      <c r="E7188" s="284">
        <f t="shared" ref="E7188:E7207" si="1151">IF(I7188=0,0,VLOOKUP(I7188,EQUIPOS,4,FALSE))</f>
        <v>0</v>
      </c>
      <c r="F7188" s="207">
        <f t="shared" ref="F7188:F7207" si="1152">IF(D7188=0,0,E7188/D7188)</f>
        <v>0</v>
      </c>
      <c r="G7188" s="228"/>
      <c r="H7188" s="87"/>
      <c r="I7188" s="285"/>
      <c r="J7188" s="87"/>
      <c r="K7188" s="87"/>
      <c r="L7188" s="87"/>
      <c r="M7188" s="87"/>
    </row>
    <row r="7189" spans="1:13" hidden="1">
      <c r="A7189" s="281" t="str">
        <f t="shared" si="1150"/>
        <v>-</v>
      </c>
      <c r="B7189" s="282"/>
      <c r="C7189" s="282"/>
      <c r="D7189" s="283"/>
      <c r="E7189" s="284">
        <f t="shared" si="1151"/>
        <v>0</v>
      </c>
      <c r="F7189" s="207">
        <f t="shared" si="1152"/>
        <v>0</v>
      </c>
      <c r="G7189" s="229"/>
      <c r="H7189" s="87"/>
      <c r="I7189" s="285"/>
      <c r="J7189" s="87"/>
      <c r="K7189" s="87"/>
      <c r="L7189" s="87"/>
      <c r="M7189" s="87"/>
    </row>
    <row r="7190" spans="1:13" hidden="1">
      <c r="A7190" s="281" t="str">
        <f t="shared" si="1150"/>
        <v>-</v>
      </c>
      <c r="B7190" s="282"/>
      <c r="C7190" s="282"/>
      <c r="D7190" s="283"/>
      <c r="E7190" s="284">
        <f t="shared" si="1151"/>
        <v>0</v>
      </c>
      <c r="F7190" s="207">
        <f t="shared" si="1152"/>
        <v>0</v>
      </c>
      <c r="G7190" s="229"/>
      <c r="H7190" s="87"/>
      <c r="I7190" s="285"/>
      <c r="J7190" s="87"/>
      <c r="K7190" s="87"/>
      <c r="L7190" s="87"/>
      <c r="M7190" s="87"/>
    </row>
    <row r="7191" spans="1:13" hidden="1">
      <c r="A7191" s="281" t="str">
        <f t="shared" si="1150"/>
        <v>-</v>
      </c>
      <c r="B7191" s="282"/>
      <c r="C7191" s="282"/>
      <c r="D7191" s="283"/>
      <c r="E7191" s="284">
        <f t="shared" si="1151"/>
        <v>0</v>
      </c>
      <c r="F7191" s="207">
        <f t="shared" si="1152"/>
        <v>0</v>
      </c>
      <c r="G7191" s="229"/>
      <c r="H7191" s="87"/>
      <c r="I7191" s="285"/>
      <c r="J7191" s="87"/>
      <c r="K7191" s="87"/>
      <c r="L7191" s="87"/>
      <c r="M7191" s="87"/>
    </row>
    <row r="7192" spans="1:13" hidden="1">
      <c r="A7192" s="281" t="str">
        <f t="shared" si="1150"/>
        <v>-</v>
      </c>
      <c r="B7192" s="282"/>
      <c r="C7192" s="282"/>
      <c r="D7192" s="283"/>
      <c r="E7192" s="284">
        <f t="shared" si="1151"/>
        <v>0</v>
      </c>
      <c r="F7192" s="207">
        <f t="shared" si="1152"/>
        <v>0</v>
      </c>
      <c r="G7192" s="229"/>
      <c r="H7192" s="87"/>
      <c r="I7192" s="285"/>
      <c r="J7192" s="87"/>
      <c r="K7192" s="87"/>
      <c r="L7192" s="87"/>
      <c r="M7192" s="87"/>
    </row>
    <row r="7193" spans="1:13" hidden="1">
      <c r="A7193" s="281" t="str">
        <f t="shared" si="1150"/>
        <v>-</v>
      </c>
      <c r="B7193" s="282"/>
      <c r="C7193" s="282"/>
      <c r="D7193" s="283"/>
      <c r="E7193" s="284">
        <f t="shared" si="1151"/>
        <v>0</v>
      </c>
      <c r="F7193" s="207">
        <f t="shared" si="1152"/>
        <v>0</v>
      </c>
      <c r="G7193" s="229"/>
      <c r="H7193" s="87"/>
      <c r="I7193" s="285"/>
      <c r="J7193" s="87"/>
      <c r="K7193" s="87"/>
      <c r="L7193" s="87"/>
      <c r="M7193" s="87"/>
    </row>
    <row r="7194" spans="1:13" hidden="1">
      <c r="A7194" s="281" t="str">
        <f t="shared" si="1150"/>
        <v>-</v>
      </c>
      <c r="B7194" s="282"/>
      <c r="C7194" s="282"/>
      <c r="D7194" s="283"/>
      <c r="E7194" s="284">
        <f t="shared" si="1151"/>
        <v>0</v>
      </c>
      <c r="F7194" s="207">
        <f t="shared" si="1152"/>
        <v>0</v>
      </c>
      <c r="G7194" s="235"/>
      <c r="H7194" s="87"/>
      <c r="I7194" s="285"/>
      <c r="J7194" s="87"/>
      <c r="K7194" s="87"/>
      <c r="L7194" s="87"/>
      <c r="M7194" s="87"/>
    </row>
    <row r="7195" spans="1:13" hidden="1">
      <c r="A7195" s="281" t="str">
        <f t="shared" si="1150"/>
        <v>-</v>
      </c>
      <c r="B7195" s="282"/>
      <c r="C7195" s="282"/>
      <c r="D7195" s="283"/>
      <c r="E7195" s="284">
        <f t="shared" si="1151"/>
        <v>0</v>
      </c>
      <c r="F7195" s="207">
        <f t="shared" si="1152"/>
        <v>0</v>
      </c>
      <c r="G7195" s="229"/>
      <c r="H7195" s="87"/>
      <c r="I7195" s="285"/>
      <c r="J7195" s="87"/>
      <c r="K7195" s="87"/>
      <c r="L7195" s="87"/>
      <c r="M7195" s="87"/>
    </row>
    <row r="7196" spans="1:13" hidden="1">
      <c r="A7196" s="281" t="str">
        <f t="shared" si="1150"/>
        <v>-</v>
      </c>
      <c r="B7196" s="282"/>
      <c r="C7196" s="282"/>
      <c r="D7196" s="283"/>
      <c r="E7196" s="284">
        <f t="shared" si="1151"/>
        <v>0</v>
      </c>
      <c r="F7196" s="207">
        <f t="shared" si="1152"/>
        <v>0</v>
      </c>
      <c r="G7196" s="229"/>
      <c r="H7196" s="87"/>
      <c r="I7196" s="285"/>
      <c r="J7196" s="87"/>
      <c r="K7196" s="87"/>
      <c r="L7196" s="87"/>
      <c r="M7196" s="87"/>
    </row>
    <row r="7197" spans="1:13" hidden="1">
      <c r="A7197" s="281" t="str">
        <f t="shared" si="1150"/>
        <v>-</v>
      </c>
      <c r="B7197" s="282"/>
      <c r="C7197" s="282"/>
      <c r="D7197" s="283"/>
      <c r="E7197" s="284">
        <f t="shared" si="1151"/>
        <v>0</v>
      </c>
      <c r="F7197" s="207">
        <f t="shared" si="1152"/>
        <v>0</v>
      </c>
      <c r="G7197" s="229"/>
      <c r="H7197" s="87"/>
      <c r="I7197" s="285"/>
      <c r="J7197" s="87"/>
      <c r="K7197" s="87"/>
      <c r="L7197" s="87"/>
      <c r="M7197" s="87"/>
    </row>
    <row r="7198" spans="1:13" hidden="1">
      <c r="A7198" s="281" t="str">
        <f t="shared" si="1150"/>
        <v>-</v>
      </c>
      <c r="B7198" s="282"/>
      <c r="C7198" s="282"/>
      <c r="D7198" s="283"/>
      <c r="E7198" s="284">
        <f t="shared" si="1151"/>
        <v>0</v>
      </c>
      <c r="F7198" s="207">
        <f t="shared" si="1152"/>
        <v>0</v>
      </c>
      <c r="G7198" s="229"/>
      <c r="H7198" s="87"/>
      <c r="I7198" s="285"/>
      <c r="J7198" s="87"/>
      <c r="K7198" s="87"/>
      <c r="L7198" s="87"/>
      <c r="M7198" s="87"/>
    </row>
    <row r="7199" spans="1:13" hidden="1">
      <c r="A7199" s="281" t="str">
        <f t="shared" si="1150"/>
        <v>-</v>
      </c>
      <c r="B7199" s="282"/>
      <c r="C7199" s="282"/>
      <c r="D7199" s="283"/>
      <c r="E7199" s="284">
        <f t="shared" si="1151"/>
        <v>0</v>
      </c>
      <c r="F7199" s="207">
        <f t="shared" si="1152"/>
        <v>0</v>
      </c>
      <c r="G7199" s="229"/>
      <c r="H7199" s="87"/>
      <c r="I7199" s="285"/>
      <c r="J7199" s="87"/>
      <c r="K7199" s="87"/>
      <c r="L7199" s="87"/>
      <c r="M7199" s="87"/>
    </row>
    <row r="7200" spans="1:13" hidden="1">
      <c r="A7200" s="281" t="str">
        <f t="shared" si="1150"/>
        <v>-</v>
      </c>
      <c r="B7200" s="282"/>
      <c r="C7200" s="282"/>
      <c r="D7200" s="283"/>
      <c r="E7200" s="284">
        <f t="shared" si="1151"/>
        <v>0</v>
      </c>
      <c r="F7200" s="207">
        <f t="shared" si="1152"/>
        <v>0</v>
      </c>
      <c r="G7200" s="229"/>
      <c r="H7200" s="87"/>
      <c r="I7200" s="285"/>
      <c r="J7200" s="87"/>
      <c r="K7200" s="87"/>
      <c r="L7200" s="87"/>
      <c r="M7200" s="87"/>
    </row>
    <row r="7201" spans="1:13" hidden="1">
      <c r="A7201" s="281" t="str">
        <f t="shared" si="1150"/>
        <v>-</v>
      </c>
      <c r="B7201" s="282"/>
      <c r="C7201" s="282"/>
      <c r="D7201" s="283"/>
      <c r="E7201" s="284">
        <f t="shared" si="1151"/>
        <v>0</v>
      </c>
      <c r="F7201" s="207">
        <f t="shared" si="1152"/>
        <v>0</v>
      </c>
      <c r="G7201" s="229"/>
      <c r="H7201" s="87"/>
      <c r="I7201" s="285"/>
      <c r="J7201" s="87"/>
      <c r="K7201" s="87"/>
      <c r="L7201" s="87"/>
      <c r="M7201" s="87"/>
    </row>
    <row r="7202" spans="1:13" hidden="1">
      <c r="A7202" s="281" t="str">
        <f t="shared" si="1150"/>
        <v>-</v>
      </c>
      <c r="B7202" s="282"/>
      <c r="C7202" s="282"/>
      <c r="D7202" s="283"/>
      <c r="E7202" s="284">
        <f t="shared" si="1151"/>
        <v>0</v>
      </c>
      <c r="F7202" s="207">
        <f t="shared" si="1152"/>
        <v>0</v>
      </c>
      <c r="G7202" s="229"/>
      <c r="H7202" s="87"/>
      <c r="I7202" s="285"/>
      <c r="J7202" s="87"/>
      <c r="K7202" s="87"/>
      <c r="L7202" s="87"/>
      <c r="M7202" s="87"/>
    </row>
    <row r="7203" spans="1:13" hidden="1">
      <c r="A7203" s="281" t="str">
        <f t="shared" si="1150"/>
        <v>-</v>
      </c>
      <c r="B7203" s="282"/>
      <c r="C7203" s="282"/>
      <c r="D7203" s="283"/>
      <c r="E7203" s="284">
        <f t="shared" si="1151"/>
        <v>0</v>
      </c>
      <c r="F7203" s="207">
        <f t="shared" si="1152"/>
        <v>0</v>
      </c>
      <c r="G7203" s="229"/>
      <c r="H7203" s="87"/>
      <c r="I7203" s="285"/>
      <c r="J7203" s="87"/>
      <c r="K7203" s="87"/>
      <c r="L7203" s="87"/>
      <c r="M7203" s="87"/>
    </row>
    <row r="7204" spans="1:13" hidden="1">
      <c r="A7204" s="281" t="str">
        <f t="shared" si="1150"/>
        <v>-</v>
      </c>
      <c r="B7204" s="282"/>
      <c r="C7204" s="282"/>
      <c r="D7204" s="283"/>
      <c r="E7204" s="284">
        <f t="shared" si="1151"/>
        <v>0</v>
      </c>
      <c r="F7204" s="207">
        <f t="shared" si="1152"/>
        <v>0</v>
      </c>
      <c r="G7204" s="229"/>
      <c r="H7204" s="87"/>
      <c r="I7204" s="285"/>
      <c r="J7204" s="87"/>
      <c r="K7204" s="87"/>
      <c r="L7204" s="87"/>
      <c r="M7204" s="87"/>
    </row>
    <row r="7205" spans="1:13" hidden="1">
      <c r="A7205" s="281" t="str">
        <f t="shared" si="1150"/>
        <v>-</v>
      </c>
      <c r="B7205" s="282"/>
      <c r="C7205" s="282"/>
      <c r="D7205" s="283"/>
      <c r="E7205" s="284">
        <f t="shared" si="1151"/>
        <v>0</v>
      </c>
      <c r="F7205" s="207">
        <f t="shared" si="1152"/>
        <v>0</v>
      </c>
      <c r="G7205" s="229"/>
      <c r="H7205" s="87"/>
      <c r="I7205" s="285"/>
      <c r="J7205" s="87"/>
      <c r="K7205" s="87"/>
      <c r="L7205" s="87"/>
      <c r="M7205" s="87"/>
    </row>
    <row r="7206" spans="1:13" hidden="1">
      <c r="A7206" s="281" t="str">
        <f t="shared" si="1150"/>
        <v>-</v>
      </c>
      <c r="B7206" s="282"/>
      <c r="C7206" s="282"/>
      <c r="D7206" s="283"/>
      <c r="E7206" s="284">
        <f t="shared" si="1151"/>
        <v>0</v>
      </c>
      <c r="F7206" s="207">
        <f t="shared" si="1152"/>
        <v>0</v>
      </c>
      <c r="G7206" s="229"/>
      <c r="H7206" s="87"/>
      <c r="I7206" s="285"/>
      <c r="J7206" s="87"/>
      <c r="K7206" s="87"/>
      <c r="L7206" s="87"/>
      <c r="M7206" s="87"/>
    </row>
    <row r="7207" spans="1:13" hidden="1">
      <c r="A7207" s="281" t="str">
        <f t="shared" si="1150"/>
        <v>-</v>
      </c>
      <c r="B7207" s="282"/>
      <c r="C7207" s="282"/>
      <c r="D7207" s="283"/>
      <c r="E7207" s="284">
        <f t="shared" si="1151"/>
        <v>0</v>
      </c>
      <c r="F7207" s="207">
        <f t="shared" si="1152"/>
        <v>0</v>
      </c>
      <c r="G7207" s="229"/>
      <c r="H7207" s="87"/>
      <c r="I7207" s="285"/>
      <c r="J7207" s="87"/>
      <c r="K7207" s="87"/>
      <c r="L7207" s="87"/>
      <c r="M7207" s="87"/>
    </row>
    <row r="7208" spans="1:13" ht="13.5" hidden="1" thickBot="1">
      <c r="A7208" s="230"/>
      <c r="B7208" s="88"/>
      <c r="C7208" s="88"/>
      <c r="D7208" s="160"/>
      <c r="E7208" s="168"/>
      <c r="F7208" s="271" t="s">
        <v>89</v>
      </c>
      <c r="G7208" s="272">
        <f>SUM(F7188:F7207)</f>
        <v>0</v>
      </c>
      <c r="H7208" s="87"/>
      <c r="I7208" s="119"/>
      <c r="J7208" s="87"/>
      <c r="K7208" s="87"/>
      <c r="L7208" s="87"/>
      <c r="M7208" s="87"/>
    </row>
    <row r="7209" spans="1:13" ht="13.5" hidden="1" thickTop="1">
      <c r="A7209" s="231" t="s">
        <v>90</v>
      </c>
      <c r="B7209" s="89"/>
      <c r="C7209" s="89"/>
      <c r="D7209" s="161"/>
      <c r="E7209" s="169"/>
      <c r="F7209" s="161"/>
      <c r="G7209" s="232"/>
      <c r="H7209" s="87"/>
      <c r="I7209" s="119"/>
      <c r="J7209" s="87"/>
      <c r="K7209" s="87"/>
      <c r="L7209" s="87"/>
      <c r="M7209" s="87"/>
    </row>
    <row r="7210" spans="1:13" hidden="1">
      <c r="A7210" s="286" t="s">
        <v>2</v>
      </c>
      <c r="B7210" s="287"/>
      <c r="C7210" s="273" t="s">
        <v>3</v>
      </c>
      <c r="D7210" s="288" t="s">
        <v>91</v>
      </c>
      <c r="E7210" s="288" t="s">
        <v>92</v>
      </c>
      <c r="F7210" s="288" t="s">
        <v>87</v>
      </c>
      <c r="G7210" s="233" t="s">
        <v>88</v>
      </c>
      <c r="H7210" s="165"/>
      <c r="I7210" s="167"/>
      <c r="J7210" s="165"/>
      <c r="K7210" s="165"/>
      <c r="L7210" s="165"/>
      <c r="M7210" s="87"/>
    </row>
    <row r="7211" spans="1:13" hidden="1">
      <c r="A7211" s="506" t="str">
        <f t="shared" ref="A7211:A7220" si="1153">IF(I7211=0,"",VLOOKUP(I7211,MATERIALES,2,FALSE))</f>
        <v/>
      </c>
      <c r="B7211" s="507"/>
      <c r="C7211" s="289" t="str">
        <f t="shared" ref="C7211:C7220" si="1154">IF(I7211=0,"",VLOOKUP(I7211,MATERIALES,4,FALSE))</f>
        <v/>
      </c>
      <c r="D7211" s="290"/>
      <c r="E7211" s="291">
        <f t="shared" ref="E7211:E7220" si="1155">IF(I7211=0,0,VLOOKUP(I7211,MATERIALES,4,FALSE))</f>
        <v>0</v>
      </c>
      <c r="F7211" s="207">
        <f>D7211*E7211</f>
        <v>0</v>
      </c>
      <c r="G7211" s="228"/>
      <c r="H7211" s="87"/>
      <c r="I7211" s="285"/>
      <c r="J7211" s="87"/>
      <c r="K7211" s="87"/>
      <c r="L7211" s="87"/>
      <c r="M7211" s="87"/>
    </row>
    <row r="7212" spans="1:13" hidden="1">
      <c r="A7212" s="506" t="str">
        <f t="shared" si="1153"/>
        <v/>
      </c>
      <c r="B7212" s="507"/>
      <c r="C7212" s="289" t="str">
        <f t="shared" si="1154"/>
        <v/>
      </c>
      <c r="D7212" s="290"/>
      <c r="E7212" s="291">
        <f t="shared" si="1155"/>
        <v>0</v>
      </c>
      <c r="F7212" s="207">
        <f t="shared" ref="F7212:F7220" si="1156">D7212*E7212</f>
        <v>0</v>
      </c>
      <c r="G7212" s="229"/>
      <c r="H7212" s="87"/>
      <c r="I7212" s="285"/>
      <c r="J7212" s="87"/>
      <c r="K7212" s="87"/>
      <c r="L7212" s="87"/>
      <c r="M7212" s="87"/>
    </row>
    <row r="7213" spans="1:13" hidden="1">
      <c r="A7213" s="506" t="str">
        <f t="shared" si="1153"/>
        <v/>
      </c>
      <c r="B7213" s="507"/>
      <c r="C7213" s="289" t="str">
        <f t="shared" si="1154"/>
        <v/>
      </c>
      <c r="D7213" s="290"/>
      <c r="E7213" s="291">
        <f t="shared" si="1155"/>
        <v>0</v>
      </c>
      <c r="F7213" s="207">
        <f t="shared" si="1156"/>
        <v>0</v>
      </c>
      <c r="G7213" s="229"/>
      <c r="H7213" s="87"/>
      <c r="I7213" s="285"/>
      <c r="J7213" s="87"/>
      <c r="K7213" s="87"/>
      <c r="L7213" s="87"/>
      <c r="M7213" s="87"/>
    </row>
    <row r="7214" spans="1:13" hidden="1">
      <c r="A7214" s="506" t="str">
        <f t="shared" si="1153"/>
        <v/>
      </c>
      <c r="B7214" s="507"/>
      <c r="C7214" s="289" t="str">
        <f t="shared" si="1154"/>
        <v/>
      </c>
      <c r="D7214" s="290"/>
      <c r="E7214" s="291">
        <f t="shared" si="1155"/>
        <v>0</v>
      </c>
      <c r="F7214" s="207">
        <f t="shared" si="1156"/>
        <v>0</v>
      </c>
      <c r="G7214" s="229"/>
      <c r="H7214" s="87"/>
      <c r="I7214" s="285"/>
      <c r="J7214" s="87"/>
      <c r="K7214" s="87"/>
      <c r="L7214" s="87"/>
      <c r="M7214" s="87"/>
    </row>
    <row r="7215" spans="1:13" hidden="1">
      <c r="A7215" s="506" t="str">
        <f t="shared" si="1153"/>
        <v/>
      </c>
      <c r="B7215" s="507"/>
      <c r="C7215" s="289" t="str">
        <f t="shared" si="1154"/>
        <v/>
      </c>
      <c r="D7215" s="290"/>
      <c r="E7215" s="291">
        <f t="shared" si="1155"/>
        <v>0</v>
      </c>
      <c r="F7215" s="207">
        <f t="shared" si="1156"/>
        <v>0</v>
      </c>
      <c r="G7215" s="229"/>
      <c r="H7215" s="87"/>
      <c r="I7215" s="285"/>
      <c r="J7215" s="87"/>
      <c r="K7215" s="87"/>
      <c r="L7215" s="87"/>
      <c r="M7215" s="87"/>
    </row>
    <row r="7216" spans="1:13" hidden="1">
      <c r="A7216" s="506" t="str">
        <f t="shared" si="1153"/>
        <v/>
      </c>
      <c r="B7216" s="507"/>
      <c r="C7216" s="289" t="str">
        <f t="shared" si="1154"/>
        <v/>
      </c>
      <c r="D7216" s="290"/>
      <c r="E7216" s="291">
        <f t="shared" si="1155"/>
        <v>0</v>
      </c>
      <c r="F7216" s="207">
        <f t="shared" si="1156"/>
        <v>0</v>
      </c>
      <c r="G7216" s="229"/>
      <c r="H7216" s="87"/>
      <c r="I7216" s="285"/>
      <c r="J7216" s="87"/>
      <c r="K7216" s="87"/>
      <c r="L7216" s="87"/>
      <c r="M7216" s="87"/>
    </row>
    <row r="7217" spans="1:13" hidden="1">
      <c r="A7217" s="506" t="str">
        <f t="shared" si="1153"/>
        <v/>
      </c>
      <c r="B7217" s="507"/>
      <c r="C7217" s="289" t="str">
        <f t="shared" si="1154"/>
        <v/>
      </c>
      <c r="D7217" s="290"/>
      <c r="E7217" s="291">
        <f t="shared" si="1155"/>
        <v>0</v>
      </c>
      <c r="F7217" s="207">
        <f t="shared" si="1156"/>
        <v>0</v>
      </c>
      <c r="G7217" s="229"/>
      <c r="H7217" s="87"/>
      <c r="I7217" s="285"/>
      <c r="J7217" s="87"/>
      <c r="K7217" s="87"/>
      <c r="L7217" s="87"/>
      <c r="M7217" s="87"/>
    </row>
    <row r="7218" spans="1:13" hidden="1">
      <c r="A7218" s="506" t="str">
        <f t="shared" si="1153"/>
        <v/>
      </c>
      <c r="B7218" s="507"/>
      <c r="C7218" s="289" t="str">
        <f t="shared" si="1154"/>
        <v/>
      </c>
      <c r="D7218" s="290"/>
      <c r="E7218" s="291">
        <f t="shared" si="1155"/>
        <v>0</v>
      </c>
      <c r="F7218" s="207">
        <f t="shared" si="1156"/>
        <v>0</v>
      </c>
      <c r="G7218" s="234"/>
      <c r="H7218" s="87"/>
      <c r="I7218" s="285"/>
      <c r="J7218" s="87"/>
      <c r="K7218" s="87"/>
      <c r="L7218" s="87"/>
      <c r="M7218" s="87"/>
    </row>
    <row r="7219" spans="1:13" hidden="1">
      <c r="A7219" s="506" t="str">
        <f t="shared" si="1153"/>
        <v/>
      </c>
      <c r="B7219" s="507"/>
      <c r="C7219" s="289" t="str">
        <f t="shared" si="1154"/>
        <v/>
      </c>
      <c r="D7219" s="290"/>
      <c r="E7219" s="291">
        <f t="shared" si="1155"/>
        <v>0</v>
      </c>
      <c r="F7219" s="207">
        <f t="shared" si="1156"/>
        <v>0</v>
      </c>
      <c r="G7219" s="229"/>
      <c r="H7219" s="87"/>
      <c r="I7219" s="285"/>
      <c r="J7219" s="87"/>
      <c r="K7219" s="87"/>
      <c r="L7219" s="87"/>
      <c r="M7219" s="87"/>
    </row>
    <row r="7220" spans="1:13" hidden="1">
      <c r="A7220" s="506" t="str">
        <f t="shared" si="1153"/>
        <v/>
      </c>
      <c r="B7220" s="507"/>
      <c r="C7220" s="289" t="str">
        <f t="shared" si="1154"/>
        <v/>
      </c>
      <c r="D7220" s="290"/>
      <c r="E7220" s="291">
        <f t="shared" si="1155"/>
        <v>0</v>
      </c>
      <c r="F7220" s="207">
        <f t="shared" si="1156"/>
        <v>0</v>
      </c>
      <c r="G7220" s="235"/>
      <c r="H7220" s="87"/>
      <c r="I7220" s="285"/>
      <c r="J7220" s="87"/>
      <c r="K7220" s="87"/>
      <c r="L7220" s="87"/>
      <c r="M7220" s="87"/>
    </row>
    <row r="7221" spans="1:13" ht="13.5" hidden="1" thickBot="1">
      <c r="A7221" s="223"/>
      <c r="B7221" s="87"/>
      <c r="C7221" s="87"/>
      <c r="D7221" s="162"/>
      <c r="E7221" s="170"/>
      <c r="F7221" s="66" t="s">
        <v>93</v>
      </c>
      <c r="G7221" s="234">
        <f>SUM(F7211:F7220)</f>
        <v>0</v>
      </c>
      <c r="H7221" s="87"/>
      <c r="I7221" s="119"/>
      <c r="J7221" s="87"/>
      <c r="K7221" s="87"/>
      <c r="L7221" s="87"/>
      <c r="M7221" s="87"/>
    </row>
    <row r="7222" spans="1:13" ht="14.25" hidden="1" thickTop="1" thickBot="1">
      <c r="A7222" s="236" t="s">
        <v>94</v>
      </c>
      <c r="B7222" s="90"/>
      <c r="C7222" s="90"/>
      <c r="D7222" s="163"/>
      <c r="E7222" s="171"/>
      <c r="F7222" s="163"/>
      <c r="G7222" s="237"/>
      <c r="H7222" s="87"/>
      <c r="I7222" s="119"/>
      <c r="J7222" s="87"/>
      <c r="K7222" s="87"/>
      <c r="L7222" s="87"/>
      <c r="M7222" s="87"/>
    </row>
    <row r="7223" spans="1:13" ht="13.5" hidden="1" thickTop="1">
      <c r="A7223" s="286" t="s">
        <v>2</v>
      </c>
      <c r="B7223" s="287"/>
      <c r="C7223" s="288" t="s">
        <v>95</v>
      </c>
      <c r="D7223" s="288" t="s">
        <v>96</v>
      </c>
      <c r="E7223" s="288" t="s">
        <v>97</v>
      </c>
      <c r="F7223" s="288" t="s">
        <v>87</v>
      </c>
      <c r="G7223" s="233" t="s">
        <v>88</v>
      </c>
      <c r="H7223" s="87"/>
      <c r="I7223" s="119"/>
      <c r="J7223" s="87"/>
      <c r="K7223" s="87"/>
      <c r="L7223" s="87"/>
      <c r="M7223" s="87"/>
    </row>
    <row r="7224" spans="1:13" hidden="1">
      <c r="A7224" s="506" t="str">
        <f>IF(I7224=0,"",VLOOKUP(I7224,EQUIPOS,2,FALSE))</f>
        <v/>
      </c>
      <c r="B7224" s="507"/>
      <c r="C7224" s="292"/>
      <c r="D7224" s="290"/>
      <c r="E7224" s="291">
        <f>IF(I7224=0,0,VLOOKUP(I7224,EQUIPOS,4,FALSE))</f>
        <v>0</v>
      </c>
      <c r="F7224" s="207">
        <f>C7224*D7224*E7224</f>
        <v>0</v>
      </c>
      <c r="G7224" s="228"/>
      <c r="H7224" s="87"/>
      <c r="I7224" s="285"/>
      <c r="J7224" s="87"/>
      <c r="K7224" s="87"/>
      <c r="L7224" s="87"/>
      <c r="M7224" s="87"/>
    </row>
    <row r="7225" spans="1:13" hidden="1">
      <c r="A7225" s="506" t="str">
        <f>IF(I7225=0,"",VLOOKUP(I7225,EQUIPOS,2,FALSE))</f>
        <v/>
      </c>
      <c r="B7225" s="507"/>
      <c r="C7225" s="292"/>
      <c r="D7225" s="290"/>
      <c r="E7225" s="291">
        <f>IF(I7225=0,0,VLOOKUP(I7225,EQUIPOS,4,FALSE))</f>
        <v>0</v>
      </c>
      <c r="F7225" s="207">
        <f>C7225*D7225*E7225</f>
        <v>0</v>
      </c>
      <c r="G7225" s="229"/>
      <c r="H7225" s="87"/>
      <c r="I7225" s="285"/>
      <c r="J7225" s="87"/>
      <c r="K7225" s="87"/>
      <c r="L7225" s="87"/>
      <c r="M7225" s="87"/>
    </row>
    <row r="7226" spans="1:13" hidden="1">
      <c r="A7226" s="506" t="str">
        <f>IF(I7226=0,"",VLOOKUP(I7226,EQUIPOS,2,FALSE))</f>
        <v/>
      </c>
      <c r="B7226" s="507"/>
      <c r="C7226" s="292"/>
      <c r="D7226" s="290"/>
      <c r="E7226" s="291">
        <f>IF(I7226=0,0,VLOOKUP(I7226,EQUIPOS,4,FALSE))</f>
        <v>0</v>
      </c>
      <c r="F7226" s="207">
        <f>C7226*D7226*E7226</f>
        <v>0</v>
      </c>
      <c r="G7226" s="229"/>
      <c r="H7226" s="87"/>
      <c r="I7226" s="285"/>
      <c r="J7226" s="87"/>
      <c r="K7226" s="87"/>
      <c r="L7226" s="87"/>
      <c r="M7226" s="87"/>
    </row>
    <row r="7227" spans="1:13" hidden="1">
      <c r="A7227" s="506" t="str">
        <f>IF(I7227=0,"",VLOOKUP(I7227,EQUIPOS,2,FALSE))</f>
        <v/>
      </c>
      <c r="B7227" s="507"/>
      <c r="C7227" s="292"/>
      <c r="D7227" s="290"/>
      <c r="E7227" s="291">
        <f>IF(I7227=0,0,VLOOKUP(I7227,EQUIPOS,4,FALSE))</f>
        <v>0</v>
      </c>
      <c r="F7227" s="207">
        <f>C7227*D7227*E7227</f>
        <v>0</v>
      </c>
      <c r="G7227" s="235"/>
      <c r="H7227" s="87"/>
      <c r="I7227" s="285"/>
      <c r="J7227" s="87"/>
      <c r="K7227" s="87"/>
      <c r="L7227" s="87"/>
      <c r="M7227" s="87"/>
    </row>
    <row r="7228" spans="1:13" ht="13.5" hidden="1" thickBot="1">
      <c r="A7228" s="230"/>
      <c r="B7228" s="88"/>
      <c r="C7228" s="88"/>
      <c r="D7228" s="160"/>
      <c r="E7228" s="172"/>
      <c r="F7228" s="271" t="s">
        <v>98</v>
      </c>
      <c r="G7228" s="238">
        <f>SUM(F7224:F7227)</f>
        <v>0</v>
      </c>
      <c r="H7228" s="87"/>
      <c r="I7228" s="119"/>
      <c r="J7228" s="87"/>
      <c r="K7228" s="87"/>
      <c r="L7228" s="87"/>
      <c r="M7228" s="87"/>
    </row>
    <row r="7229" spans="1:13" ht="13.5" hidden="1" thickTop="1">
      <c r="A7229" s="231" t="s">
        <v>99</v>
      </c>
      <c r="B7229" s="89"/>
      <c r="C7229" s="89"/>
      <c r="D7229" s="161"/>
      <c r="E7229" s="169"/>
      <c r="F7229" s="161"/>
      <c r="G7229" s="232"/>
      <c r="H7229" s="87"/>
      <c r="I7229" s="119"/>
      <c r="J7229" s="87"/>
      <c r="K7229" s="87"/>
      <c r="L7229" s="87"/>
      <c r="M7229" s="87"/>
    </row>
    <row r="7230" spans="1:13" hidden="1">
      <c r="A7230" s="286" t="s">
        <v>2</v>
      </c>
      <c r="B7230" s="273" t="s">
        <v>3</v>
      </c>
      <c r="C7230" s="273" t="s">
        <v>91</v>
      </c>
      <c r="D7230" s="288" t="s">
        <v>85</v>
      </c>
      <c r="E7230" s="288" t="s">
        <v>92</v>
      </c>
      <c r="F7230" s="288" t="s">
        <v>87</v>
      </c>
      <c r="G7230" s="233" t="s">
        <v>88</v>
      </c>
      <c r="H7230" s="165"/>
      <c r="I7230" s="167"/>
      <c r="J7230" s="87"/>
      <c r="K7230" s="87"/>
      <c r="L7230" s="87"/>
      <c r="M7230" s="87"/>
    </row>
    <row r="7231" spans="1:13" hidden="1">
      <c r="A7231" s="293" t="str">
        <f t="shared" ref="A7231:A7239" si="1157">IF(I7231=0,"",VLOOKUP(I7231,MANOOBRA,2,FALSE))</f>
        <v/>
      </c>
      <c r="B7231" s="289" t="str">
        <f t="shared" ref="B7231:B7239" si="1158">IF(I7231=0,"",VLOOKUP(I7231,MANOOBRA,3,FALSE))</f>
        <v/>
      </c>
      <c r="C7231" s="292"/>
      <c r="D7231" s="292"/>
      <c r="E7231" s="291">
        <f t="shared" ref="E7231:E7239" si="1159">IF(I7231=0,0,VLOOKUP(I7231,MANOOBRA,4,FALSE))</f>
        <v>0</v>
      </c>
      <c r="F7231" s="207">
        <f>IF(D7231=0,0,C7231*E7231/D7231)</f>
        <v>0</v>
      </c>
      <c r="G7231" s="228"/>
      <c r="H7231" s="87"/>
      <c r="I7231" s="285"/>
      <c r="J7231" s="87"/>
      <c r="K7231" s="87"/>
      <c r="L7231" s="87"/>
      <c r="M7231" s="87"/>
    </row>
    <row r="7232" spans="1:13" hidden="1">
      <c r="A7232" s="293" t="str">
        <f t="shared" si="1157"/>
        <v/>
      </c>
      <c r="B7232" s="289" t="str">
        <f t="shared" si="1158"/>
        <v/>
      </c>
      <c r="C7232" s="292"/>
      <c r="D7232" s="292"/>
      <c r="E7232" s="291">
        <f t="shared" si="1159"/>
        <v>0</v>
      </c>
      <c r="F7232" s="207">
        <f t="shared" ref="F7232:F7239" si="1160">IF(D7232=0,0,C7232*E7232/D7232)</f>
        <v>0</v>
      </c>
      <c r="G7232" s="229"/>
      <c r="H7232" s="87"/>
      <c r="I7232" s="285"/>
      <c r="J7232" s="87"/>
      <c r="K7232" s="87"/>
      <c r="L7232" s="87"/>
      <c r="M7232" s="87"/>
    </row>
    <row r="7233" spans="1:13" hidden="1">
      <c r="A7233" s="293" t="str">
        <f t="shared" si="1157"/>
        <v/>
      </c>
      <c r="B7233" s="289" t="str">
        <f t="shared" si="1158"/>
        <v/>
      </c>
      <c r="C7233" s="292"/>
      <c r="D7233" s="292"/>
      <c r="E7233" s="291">
        <f t="shared" si="1159"/>
        <v>0</v>
      </c>
      <c r="F7233" s="207">
        <f t="shared" si="1160"/>
        <v>0</v>
      </c>
      <c r="G7233" s="229"/>
      <c r="H7233" s="87"/>
      <c r="I7233" s="285"/>
      <c r="J7233" s="87"/>
      <c r="K7233" s="87"/>
      <c r="L7233" s="87"/>
      <c r="M7233" s="87"/>
    </row>
    <row r="7234" spans="1:13" hidden="1">
      <c r="A7234" s="293" t="str">
        <f t="shared" si="1157"/>
        <v/>
      </c>
      <c r="B7234" s="289" t="str">
        <f t="shared" si="1158"/>
        <v/>
      </c>
      <c r="C7234" s="292"/>
      <c r="D7234" s="292"/>
      <c r="E7234" s="291">
        <f t="shared" si="1159"/>
        <v>0</v>
      </c>
      <c r="F7234" s="207">
        <f t="shared" si="1160"/>
        <v>0</v>
      </c>
      <c r="G7234" s="229"/>
      <c r="H7234" s="87"/>
      <c r="I7234" s="285"/>
      <c r="J7234" s="87"/>
      <c r="K7234" s="87"/>
      <c r="L7234" s="87"/>
      <c r="M7234" s="87"/>
    </row>
    <row r="7235" spans="1:13" hidden="1">
      <c r="A7235" s="293" t="str">
        <f t="shared" si="1157"/>
        <v/>
      </c>
      <c r="B7235" s="289" t="str">
        <f t="shared" si="1158"/>
        <v/>
      </c>
      <c r="C7235" s="292"/>
      <c r="D7235" s="292"/>
      <c r="E7235" s="291">
        <f t="shared" si="1159"/>
        <v>0</v>
      </c>
      <c r="F7235" s="207">
        <f t="shared" si="1160"/>
        <v>0</v>
      </c>
      <c r="G7235" s="229"/>
      <c r="H7235" s="87"/>
      <c r="I7235" s="285"/>
      <c r="J7235" s="87"/>
      <c r="K7235" s="87"/>
      <c r="L7235" s="87"/>
      <c r="M7235" s="87"/>
    </row>
    <row r="7236" spans="1:13" hidden="1">
      <c r="A7236" s="293" t="str">
        <f t="shared" si="1157"/>
        <v/>
      </c>
      <c r="B7236" s="289" t="str">
        <f t="shared" si="1158"/>
        <v/>
      </c>
      <c r="C7236" s="292"/>
      <c r="D7236" s="294"/>
      <c r="E7236" s="291">
        <f t="shared" si="1159"/>
        <v>0</v>
      </c>
      <c r="F7236" s="207">
        <f t="shared" si="1160"/>
        <v>0</v>
      </c>
      <c r="G7236" s="229"/>
      <c r="H7236" s="87"/>
      <c r="I7236" s="285"/>
      <c r="J7236" s="87"/>
      <c r="K7236" s="87"/>
      <c r="L7236" s="87"/>
      <c r="M7236" s="87"/>
    </row>
    <row r="7237" spans="1:13" hidden="1">
      <c r="A7237" s="293" t="str">
        <f t="shared" si="1157"/>
        <v/>
      </c>
      <c r="B7237" s="289" t="str">
        <f t="shared" si="1158"/>
        <v/>
      </c>
      <c r="C7237" s="292"/>
      <c r="D7237" s="294"/>
      <c r="E7237" s="291">
        <f t="shared" si="1159"/>
        <v>0</v>
      </c>
      <c r="F7237" s="207">
        <f t="shared" si="1160"/>
        <v>0</v>
      </c>
      <c r="G7237" s="229"/>
      <c r="H7237" s="87"/>
      <c r="I7237" s="285"/>
      <c r="J7237" s="87"/>
      <c r="K7237" s="87"/>
      <c r="L7237" s="87"/>
      <c r="M7237" s="87"/>
    </row>
    <row r="7238" spans="1:13" hidden="1">
      <c r="A7238" s="293" t="str">
        <f t="shared" si="1157"/>
        <v/>
      </c>
      <c r="B7238" s="289" t="str">
        <f t="shared" si="1158"/>
        <v/>
      </c>
      <c r="C7238" s="292"/>
      <c r="D7238" s="294"/>
      <c r="E7238" s="291">
        <f t="shared" si="1159"/>
        <v>0</v>
      </c>
      <c r="F7238" s="207">
        <f t="shared" si="1160"/>
        <v>0</v>
      </c>
      <c r="G7238" s="229"/>
      <c r="H7238" s="87"/>
      <c r="I7238" s="285"/>
      <c r="J7238" s="87"/>
      <c r="K7238" s="87"/>
      <c r="L7238" s="87"/>
      <c r="M7238" s="87"/>
    </row>
    <row r="7239" spans="1:13" hidden="1">
      <c r="A7239" s="293" t="str">
        <f t="shared" si="1157"/>
        <v/>
      </c>
      <c r="B7239" s="289" t="str">
        <f t="shared" si="1158"/>
        <v/>
      </c>
      <c r="C7239" s="292"/>
      <c r="D7239" s="294"/>
      <c r="E7239" s="291">
        <f t="shared" si="1159"/>
        <v>0</v>
      </c>
      <c r="F7239" s="207">
        <f t="shared" si="1160"/>
        <v>0</v>
      </c>
      <c r="G7239" s="235"/>
      <c r="H7239" s="87"/>
      <c r="I7239" s="285"/>
      <c r="J7239" s="87"/>
      <c r="K7239" s="87"/>
      <c r="L7239" s="87"/>
      <c r="M7239" s="87"/>
    </row>
    <row r="7240" spans="1:13" ht="13.5" hidden="1" thickBot="1">
      <c r="A7240" s="230"/>
      <c r="B7240" s="88"/>
      <c r="C7240" s="88"/>
      <c r="D7240" s="160"/>
      <c r="E7240" s="168"/>
      <c r="F7240" s="271" t="s">
        <v>100</v>
      </c>
      <c r="G7240" s="238">
        <f>SUM(F7231:F7239)</f>
        <v>0</v>
      </c>
      <c r="H7240" s="87"/>
      <c r="I7240" s="119"/>
      <c r="J7240" s="87"/>
      <c r="K7240" s="87"/>
      <c r="L7240" s="87"/>
      <c r="M7240" s="87"/>
    </row>
    <row r="7241" spans="1:13" ht="13.5" hidden="1" thickTop="1">
      <c r="A7241" s="239" t="s">
        <v>101</v>
      </c>
      <c r="B7241" s="89"/>
      <c r="C7241" s="89"/>
      <c r="D7241" s="161"/>
      <c r="E7241" s="169"/>
      <c r="F7241" s="161"/>
      <c r="G7241" s="232"/>
      <c r="H7241" s="87"/>
      <c r="I7241" s="119"/>
      <c r="J7241" s="87"/>
      <c r="K7241" s="87"/>
      <c r="L7241" s="87"/>
      <c r="M7241" s="87"/>
    </row>
    <row r="7242" spans="1:13" hidden="1">
      <c r="A7242" s="286" t="s">
        <v>2</v>
      </c>
      <c r="B7242" s="287"/>
      <c r="C7242" s="287"/>
      <c r="D7242" s="208"/>
      <c r="E7242" s="288" t="s">
        <v>102</v>
      </c>
      <c r="F7242" s="288" t="s">
        <v>45</v>
      </c>
      <c r="G7242" s="295" t="s">
        <v>102</v>
      </c>
      <c r="H7242" s="165"/>
      <c r="I7242" s="167"/>
      <c r="J7242" s="87"/>
      <c r="K7242" s="87"/>
      <c r="L7242" s="87"/>
      <c r="M7242" s="87"/>
    </row>
    <row r="7243" spans="1:13" hidden="1">
      <c r="A7243" s="296" t="s">
        <v>103</v>
      </c>
      <c r="B7243" s="209"/>
      <c r="C7243" s="209"/>
      <c r="D7243" s="210"/>
      <c r="E7243" s="284">
        <f>SUM(G7208,G7221,G7228,G7240)</f>
        <v>0</v>
      </c>
      <c r="F7243" s="297">
        <f>A</f>
        <v>0</v>
      </c>
      <c r="G7243" s="298">
        <f>E7243*F7243</f>
        <v>0</v>
      </c>
      <c r="H7243" s="87"/>
      <c r="I7243" s="173"/>
      <c r="J7243" s="87"/>
      <c r="K7243" s="87"/>
      <c r="L7243" s="87"/>
      <c r="M7243" s="87"/>
    </row>
    <row r="7244" spans="1:13" hidden="1">
      <c r="A7244" s="296" t="s">
        <v>104</v>
      </c>
      <c r="B7244" s="209"/>
      <c r="C7244" s="209"/>
      <c r="D7244" s="210"/>
      <c r="E7244" s="284">
        <f>SUM(G7208,G7221,G7228,G7240)</f>
        <v>0</v>
      </c>
      <c r="F7244" s="297">
        <f>I</f>
        <v>0</v>
      </c>
      <c r="G7244" s="298">
        <f>E7244*F7244</f>
        <v>0</v>
      </c>
      <c r="H7244" s="87"/>
      <c r="I7244" s="173"/>
      <c r="J7244" s="87"/>
      <c r="K7244" s="87"/>
      <c r="L7244" s="87"/>
      <c r="M7244" s="87"/>
    </row>
    <row r="7245" spans="1:13" hidden="1">
      <c r="A7245" s="296" t="s">
        <v>105</v>
      </c>
      <c r="B7245" s="209"/>
      <c r="C7245" s="209"/>
      <c r="D7245" s="210"/>
      <c r="E7245" s="284">
        <f>SUM(G7208,G7221,G7228,G7240)</f>
        <v>0</v>
      </c>
      <c r="F7245" s="297">
        <f>U</f>
        <v>0</v>
      </c>
      <c r="G7245" s="298">
        <f>E7245*F7245</f>
        <v>0</v>
      </c>
      <c r="H7245" s="87"/>
      <c r="I7245" s="173"/>
      <c r="J7245" s="87"/>
      <c r="K7245" s="87"/>
      <c r="L7245" s="87"/>
      <c r="M7245" s="87"/>
    </row>
    <row r="7246" spans="1:13" ht="23.25" hidden="1" thickBot="1">
      <c r="A7246" s="230"/>
      <c r="B7246" s="88"/>
      <c r="C7246" s="88"/>
      <c r="D7246" s="160"/>
      <c r="E7246" s="168"/>
      <c r="F7246" s="67" t="s">
        <v>106</v>
      </c>
      <c r="G7246" s="238">
        <f>SUM(G7243:G7245)</f>
        <v>0</v>
      </c>
      <c r="H7246" s="87"/>
      <c r="I7246" s="119"/>
      <c r="J7246" s="299" t="s">
        <v>107</v>
      </c>
      <c r="K7246" s="299" t="s">
        <v>108</v>
      </c>
      <c r="L7246" s="299" t="s">
        <v>106</v>
      </c>
      <c r="M7246" s="299" t="s">
        <v>105</v>
      </c>
    </row>
    <row r="7247" spans="1:13" ht="14.25" hidden="1" thickTop="1" thickBot="1">
      <c r="A7247" s="240"/>
      <c r="B7247" s="58"/>
      <c r="C7247" s="58"/>
      <c r="D7247" s="174"/>
      <c r="E7247" s="68" t="s">
        <v>108</v>
      </c>
      <c r="F7247" s="69"/>
      <c r="G7247" s="241">
        <f>ROUND(SUM(G7208,G7221,G7228,G7240,G7246),0)</f>
        <v>0</v>
      </c>
      <c r="H7247" s="58"/>
      <c r="I7247" s="118"/>
      <c r="J7247" s="300" t="str">
        <f>B7184</f>
        <v>10.6</v>
      </c>
      <c r="K7247" s="301">
        <f>G7247</f>
        <v>0</v>
      </c>
      <c r="L7247" s="302">
        <f>ROUND(SUM(G7208,G7221,G7228,G7240),0)</f>
        <v>0</v>
      </c>
      <c r="M7247" s="303">
        <f>G7245</f>
        <v>0</v>
      </c>
    </row>
    <row r="7248" spans="1:13" ht="26.25" hidden="1" thickTop="1">
      <c r="A7248" s="242" t="s">
        <v>109</v>
      </c>
      <c r="B7248" s="87"/>
      <c r="C7248" s="87"/>
      <c r="D7248" s="162"/>
      <c r="E7248" s="166"/>
      <c r="F7248" s="162"/>
      <c r="G7248" s="225"/>
      <c r="H7248" s="87"/>
      <c r="I7248" s="119"/>
      <c r="J7248" s="87"/>
      <c r="K7248" s="87"/>
      <c r="L7248" s="87"/>
      <c r="M7248" s="87"/>
    </row>
    <row r="7249" spans="1:13" hidden="1">
      <c r="A7249" s="242"/>
      <c r="B7249" s="175"/>
      <c r="C7249" s="175"/>
      <c r="D7249" s="176"/>
      <c r="E7249" s="166"/>
      <c r="F7249" s="162"/>
      <c r="G7249" s="243">
        <f ca="1">TODAY()</f>
        <v>46244</v>
      </c>
      <c r="H7249" s="87"/>
      <c r="I7249" s="119"/>
      <c r="J7249" s="87"/>
      <c r="K7249" s="87"/>
      <c r="L7249" s="87"/>
      <c r="M7249" s="87"/>
    </row>
    <row r="7250" spans="1:13" ht="13.5" hidden="1" thickBot="1">
      <c r="A7250" s="244"/>
      <c r="B7250" s="245"/>
      <c r="C7250" s="245"/>
      <c r="D7250" s="246"/>
      <c r="E7250" s="247"/>
      <c r="F7250" s="246"/>
      <c r="G7250" s="248"/>
      <c r="H7250" s="87"/>
      <c r="I7250" s="119"/>
      <c r="J7250" s="87"/>
      <c r="K7250" s="87"/>
      <c r="L7250" s="87"/>
      <c r="M7250" s="87"/>
    </row>
    <row r="7251" spans="1:13" hidden="1">
      <c r="A7251" s="217"/>
      <c r="B7251" s="218"/>
      <c r="C7251" s="218"/>
      <c r="D7251" s="219"/>
      <c r="E7251" s="220"/>
      <c r="F7251" s="219"/>
      <c r="G7251" s="221" t="s">
        <v>77</v>
      </c>
      <c r="H7251" s="58"/>
      <c r="I7251" s="118"/>
      <c r="J7251" s="58"/>
      <c r="K7251" s="58"/>
      <c r="L7251" s="58"/>
      <c r="M7251" s="87"/>
    </row>
    <row r="7252" spans="1:13" hidden="1">
      <c r="A7252" s="222" t="s">
        <v>78</v>
      </c>
      <c r="B7252" s="508" t="str">
        <f>Proponente</f>
        <v>Proponente BCDA</v>
      </c>
      <c r="C7252" s="508"/>
      <c r="D7252" s="508"/>
      <c r="E7252" s="508"/>
      <c r="F7252" s="508"/>
      <c r="G7252" s="509"/>
      <c r="H7252" s="87"/>
      <c r="I7252" s="119"/>
      <c r="J7252" s="87"/>
      <c r="K7252" s="87"/>
      <c r="L7252" s="87"/>
      <c r="M7252" s="87"/>
    </row>
    <row r="7253" spans="1:13" hidden="1">
      <c r="A7253" s="222" t="s">
        <v>79</v>
      </c>
      <c r="B7253" s="87" t="str">
        <f>VLOOKUP(B7254,'4_Presupuesto de Obra'!$A$8:$D$182,2,FALSE)</f>
        <v>10.7</v>
      </c>
      <c r="C7253" s="508">
        <f>VLOOKUP(B7254,'4_Presupuesto de Obra'!$A$8:$D$182,3,FALSE)</f>
        <v>0</v>
      </c>
      <c r="D7253" s="508"/>
      <c r="E7253" s="508"/>
      <c r="F7253" s="508"/>
      <c r="G7253" s="509"/>
      <c r="H7253" s="87"/>
      <c r="I7253" s="119"/>
      <c r="J7253" s="87"/>
      <c r="K7253" s="87"/>
      <c r="L7253" s="87"/>
      <c r="M7253" s="87"/>
    </row>
    <row r="7254" spans="1:13" hidden="1">
      <c r="A7254" s="223"/>
      <c r="B7254" s="216">
        <f>+B7185+1</f>
        <v>106</v>
      </c>
      <c r="C7254" s="87"/>
      <c r="D7254" s="162"/>
      <c r="E7254" s="166"/>
      <c r="F7254" s="59" t="s">
        <v>80</v>
      </c>
      <c r="G7254" s="224">
        <f>VLOOKUP(B7254,'4_Presupuesto de Obra'!$A$8:$D$182,4,FALSE)</f>
        <v>0</v>
      </c>
      <c r="H7254" s="87"/>
      <c r="I7254" s="119"/>
      <c r="J7254" s="87"/>
      <c r="K7254" s="87"/>
      <c r="L7254" s="87"/>
      <c r="M7254" s="87"/>
    </row>
    <row r="7255" spans="1:13" ht="13.5" hidden="1" thickBot="1">
      <c r="A7255" s="222" t="s">
        <v>81</v>
      </c>
      <c r="B7255" s="87"/>
      <c r="C7255" s="87"/>
      <c r="D7255" s="162"/>
      <c r="E7255" s="166"/>
      <c r="F7255" s="162"/>
      <c r="G7255" s="225"/>
      <c r="H7255" s="87"/>
      <c r="I7255" s="167"/>
      <c r="J7255" s="87"/>
      <c r="K7255" s="87"/>
      <c r="L7255" s="87"/>
      <c r="M7255" s="87"/>
    </row>
    <row r="7256" spans="1:13" ht="13.5" hidden="1" thickTop="1">
      <c r="A7256" s="226" t="s">
        <v>2</v>
      </c>
      <c r="B7256" s="158" t="s">
        <v>83</v>
      </c>
      <c r="C7256" s="158" t="s">
        <v>84</v>
      </c>
      <c r="D7256" s="159" t="s">
        <v>85</v>
      </c>
      <c r="E7256" s="65" t="s">
        <v>86</v>
      </c>
      <c r="F7256" s="65" t="s">
        <v>87</v>
      </c>
      <c r="G7256" s="227" t="s">
        <v>88</v>
      </c>
      <c r="H7256" s="165"/>
      <c r="I7256" s="167"/>
      <c r="J7256" s="165"/>
      <c r="K7256" s="165"/>
      <c r="L7256" s="165"/>
      <c r="M7256" s="87"/>
    </row>
    <row r="7257" spans="1:13" hidden="1">
      <c r="A7257" s="281" t="str">
        <f t="shared" ref="A7257:A7276" si="1161">IF(I7257=0,"-",VLOOKUP(I7257,EQUIPOS,2,FALSE))</f>
        <v>-</v>
      </c>
      <c r="B7257" s="282"/>
      <c r="C7257" s="282"/>
      <c r="D7257" s="283"/>
      <c r="E7257" s="284">
        <f t="shared" ref="E7257:E7276" si="1162">IF(I7257=0,0,VLOOKUP(I7257,EQUIPOS,4,FALSE))</f>
        <v>0</v>
      </c>
      <c r="F7257" s="207">
        <f t="shared" ref="F7257:F7276" si="1163">IF(D7257=0,0,E7257/D7257)</f>
        <v>0</v>
      </c>
      <c r="G7257" s="228"/>
      <c r="H7257" s="87"/>
      <c r="I7257" s="285"/>
      <c r="J7257" s="87"/>
      <c r="K7257" s="87"/>
      <c r="L7257" s="87"/>
      <c r="M7257" s="87"/>
    </row>
    <row r="7258" spans="1:13" hidden="1">
      <c r="A7258" s="281" t="str">
        <f t="shared" si="1161"/>
        <v>-</v>
      </c>
      <c r="B7258" s="282"/>
      <c r="C7258" s="282"/>
      <c r="D7258" s="283"/>
      <c r="E7258" s="284">
        <f t="shared" si="1162"/>
        <v>0</v>
      </c>
      <c r="F7258" s="207">
        <f t="shared" si="1163"/>
        <v>0</v>
      </c>
      <c r="G7258" s="229"/>
      <c r="H7258" s="87"/>
      <c r="I7258" s="285"/>
      <c r="J7258" s="87"/>
      <c r="K7258" s="87"/>
      <c r="L7258" s="87"/>
      <c r="M7258" s="87"/>
    </row>
    <row r="7259" spans="1:13" hidden="1">
      <c r="A7259" s="281" t="str">
        <f t="shared" si="1161"/>
        <v>-</v>
      </c>
      <c r="B7259" s="282"/>
      <c r="C7259" s="282"/>
      <c r="D7259" s="283"/>
      <c r="E7259" s="284">
        <f t="shared" si="1162"/>
        <v>0</v>
      </c>
      <c r="F7259" s="207">
        <f t="shared" si="1163"/>
        <v>0</v>
      </c>
      <c r="G7259" s="229"/>
      <c r="H7259" s="87"/>
      <c r="I7259" s="285"/>
      <c r="J7259" s="87"/>
      <c r="K7259" s="87"/>
      <c r="L7259" s="87"/>
      <c r="M7259" s="87"/>
    </row>
    <row r="7260" spans="1:13" hidden="1">
      <c r="A7260" s="281" t="str">
        <f t="shared" si="1161"/>
        <v>-</v>
      </c>
      <c r="B7260" s="282"/>
      <c r="C7260" s="282"/>
      <c r="D7260" s="283"/>
      <c r="E7260" s="284">
        <f t="shared" si="1162"/>
        <v>0</v>
      </c>
      <c r="F7260" s="207">
        <f t="shared" si="1163"/>
        <v>0</v>
      </c>
      <c r="G7260" s="229"/>
      <c r="H7260" s="87"/>
      <c r="I7260" s="285"/>
      <c r="J7260" s="87"/>
      <c r="K7260" s="87"/>
      <c r="L7260" s="87"/>
      <c r="M7260" s="87"/>
    </row>
    <row r="7261" spans="1:13" hidden="1">
      <c r="A7261" s="281" t="str">
        <f t="shared" si="1161"/>
        <v>-</v>
      </c>
      <c r="B7261" s="282"/>
      <c r="C7261" s="282"/>
      <c r="D7261" s="283"/>
      <c r="E7261" s="284">
        <f t="shared" si="1162"/>
        <v>0</v>
      </c>
      <c r="F7261" s="207">
        <f t="shared" si="1163"/>
        <v>0</v>
      </c>
      <c r="G7261" s="229"/>
      <c r="H7261" s="87"/>
      <c r="I7261" s="285"/>
      <c r="J7261" s="87"/>
      <c r="K7261" s="87"/>
      <c r="L7261" s="87"/>
      <c r="M7261" s="87"/>
    </row>
    <row r="7262" spans="1:13" hidden="1">
      <c r="A7262" s="281" t="str">
        <f t="shared" si="1161"/>
        <v>-</v>
      </c>
      <c r="B7262" s="282"/>
      <c r="C7262" s="282"/>
      <c r="D7262" s="283"/>
      <c r="E7262" s="284">
        <f t="shared" si="1162"/>
        <v>0</v>
      </c>
      <c r="F7262" s="207">
        <f t="shared" si="1163"/>
        <v>0</v>
      </c>
      <c r="G7262" s="229"/>
      <c r="H7262" s="87"/>
      <c r="I7262" s="285"/>
      <c r="J7262" s="87"/>
      <c r="K7262" s="87"/>
      <c r="L7262" s="87"/>
      <c r="M7262" s="87"/>
    </row>
    <row r="7263" spans="1:13" hidden="1">
      <c r="A7263" s="281" t="str">
        <f t="shared" si="1161"/>
        <v>-</v>
      </c>
      <c r="B7263" s="282"/>
      <c r="C7263" s="282"/>
      <c r="D7263" s="283"/>
      <c r="E7263" s="284">
        <f t="shared" si="1162"/>
        <v>0</v>
      </c>
      <c r="F7263" s="207">
        <f t="shared" si="1163"/>
        <v>0</v>
      </c>
      <c r="G7263" s="235"/>
      <c r="H7263" s="87"/>
      <c r="I7263" s="285"/>
      <c r="J7263" s="87"/>
      <c r="K7263" s="87"/>
      <c r="L7263" s="87"/>
      <c r="M7263" s="87"/>
    </row>
    <row r="7264" spans="1:13" hidden="1">
      <c r="A7264" s="281" t="str">
        <f t="shared" si="1161"/>
        <v>-</v>
      </c>
      <c r="B7264" s="282"/>
      <c r="C7264" s="282"/>
      <c r="D7264" s="283"/>
      <c r="E7264" s="284">
        <f t="shared" si="1162"/>
        <v>0</v>
      </c>
      <c r="F7264" s="207">
        <f t="shared" si="1163"/>
        <v>0</v>
      </c>
      <c r="G7264" s="229"/>
      <c r="H7264" s="87"/>
      <c r="I7264" s="285"/>
      <c r="J7264" s="87"/>
      <c r="K7264" s="87"/>
      <c r="L7264" s="87"/>
      <c r="M7264" s="87"/>
    </row>
    <row r="7265" spans="1:13" hidden="1">
      <c r="A7265" s="281" t="str">
        <f t="shared" si="1161"/>
        <v>-</v>
      </c>
      <c r="B7265" s="282"/>
      <c r="C7265" s="282"/>
      <c r="D7265" s="283"/>
      <c r="E7265" s="284">
        <f t="shared" si="1162"/>
        <v>0</v>
      </c>
      <c r="F7265" s="207">
        <f t="shared" si="1163"/>
        <v>0</v>
      </c>
      <c r="G7265" s="229"/>
      <c r="H7265" s="87"/>
      <c r="I7265" s="285"/>
      <c r="J7265" s="87"/>
      <c r="K7265" s="87"/>
      <c r="L7265" s="87"/>
      <c r="M7265" s="87"/>
    </row>
    <row r="7266" spans="1:13" hidden="1">
      <c r="A7266" s="281" t="str">
        <f t="shared" si="1161"/>
        <v>-</v>
      </c>
      <c r="B7266" s="282"/>
      <c r="C7266" s="282"/>
      <c r="D7266" s="283"/>
      <c r="E7266" s="284">
        <f t="shared" si="1162"/>
        <v>0</v>
      </c>
      <c r="F7266" s="207">
        <f t="shared" si="1163"/>
        <v>0</v>
      </c>
      <c r="G7266" s="229"/>
      <c r="H7266" s="87"/>
      <c r="I7266" s="285"/>
      <c r="J7266" s="87"/>
      <c r="K7266" s="87"/>
      <c r="L7266" s="87"/>
      <c r="M7266" s="87"/>
    </row>
    <row r="7267" spans="1:13" hidden="1">
      <c r="A7267" s="281" t="str">
        <f t="shared" si="1161"/>
        <v>-</v>
      </c>
      <c r="B7267" s="282"/>
      <c r="C7267" s="282"/>
      <c r="D7267" s="283"/>
      <c r="E7267" s="284">
        <f t="shared" si="1162"/>
        <v>0</v>
      </c>
      <c r="F7267" s="207">
        <f t="shared" si="1163"/>
        <v>0</v>
      </c>
      <c r="G7267" s="229"/>
      <c r="H7267" s="87"/>
      <c r="I7267" s="285"/>
      <c r="J7267" s="87"/>
      <c r="K7267" s="87"/>
      <c r="L7267" s="87"/>
      <c r="M7267" s="87"/>
    </row>
    <row r="7268" spans="1:13" hidden="1">
      <c r="A7268" s="281" t="str">
        <f t="shared" si="1161"/>
        <v>-</v>
      </c>
      <c r="B7268" s="282"/>
      <c r="C7268" s="282"/>
      <c r="D7268" s="283"/>
      <c r="E7268" s="284">
        <f t="shared" si="1162"/>
        <v>0</v>
      </c>
      <c r="F7268" s="207">
        <f t="shared" si="1163"/>
        <v>0</v>
      </c>
      <c r="G7268" s="229"/>
      <c r="H7268" s="87"/>
      <c r="I7268" s="285"/>
      <c r="J7268" s="87"/>
      <c r="K7268" s="87"/>
      <c r="L7268" s="87"/>
      <c r="M7268" s="87"/>
    </row>
    <row r="7269" spans="1:13" hidden="1">
      <c r="A7269" s="281" t="str">
        <f t="shared" si="1161"/>
        <v>-</v>
      </c>
      <c r="B7269" s="282"/>
      <c r="C7269" s="282"/>
      <c r="D7269" s="283"/>
      <c r="E7269" s="284">
        <f t="shared" si="1162"/>
        <v>0</v>
      </c>
      <c r="F7269" s="207">
        <f t="shared" si="1163"/>
        <v>0</v>
      </c>
      <c r="G7269" s="229"/>
      <c r="H7269" s="87"/>
      <c r="I7269" s="285"/>
      <c r="J7269" s="87"/>
      <c r="K7269" s="87"/>
      <c r="L7269" s="87"/>
      <c r="M7269" s="87"/>
    </row>
    <row r="7270" spans="1:13" hidden="1">
      <c r="A7270" s="281" t="str">
        <f t="shared" si="1161"/>
        <v>-</v>
      </c>
      <c r="B7270" s="282"/>
      <c r="C7270" s="282"/>
      <c r="D7270" s="283"/>
      <c r="E7270" s="284">
        <f t="shared" si="1162"/>
        <v>0</v>
      </c>
      <c r="F7270" s="207">
        <f t="shared" si="1163"/>
        <v>0</v>
      </c>
      <c r="G7270" s="229"/>
      <c r="H7270" s="87"/>
      <c r="I7270" s="285"/>
      <c r="J7270" s="87"/>
      <c r="K7270" s="87"/>
      <c r="L7270" s="87"/>
      <c r="M7270" s="87"/>
    </row>
    <row r="7271" spans="1:13" hidden="1">
      <c r="A7271" s="281" t="str">
        <f t="shared" si="1161"/>
        <v>-</v>
      </c>
      <c r="B7271" s="282"/>
      <c r="C7271" s="282"/>
      <c r="D7271" s="283"/>
      <c r="E7271" s="284">
        <f t="shared" si="1162"/>
        <v>0</v>
      </c>
      <c r="F7271" s="207">
        <f t="shared" si="1163"/>
        <v>0</v>
      </c>
      <c r="G7271" s="229"/>
      <c r="H7271" s="87"/>
      <c r="I7271" s="285"/>
      <c r="J7271" s="87"/>
      <c r="K7271" s="87"/>
      <c r="L7271" s="87"/>
      <c r="M7271" s="87"/>
    </row>
    <row r="7272" spans="1:13" hidden="1">
      <c r="A7272" s="281" t="str">
        <f t="shared" si="1161"/>
        <v>-</v>
      </c>
      <c r="B7272" s="282"/>
      <c r="C7272" s="282"/>
      <c r="D7272" s="283"/>
      <c r="E7272" s="284">
        <f t="shared" si="1162"/>
        <v>0</v>
      </c>
      <c r="F7272" s="207">
        <f t="shared" si="1163"/>
        <v>0</v>
      </c>
      <c r="G7272" s="229"/>
      <c r="H7272" s="87"/>
      <c r="I7272" s="285"/>
      <c r="J7272" s="87"/>
      <c r="K7272" s="87"/>
      <c r="L7272" s="87"/>
      <c r="M7272" s="87"/>
    </row>
    <row r="7273" spans="1:13" hidden="1">
      <c r="A7273" s="281" t="str">
        <f t="shared" si="1161"/>
        <v>-</v>
      </c>
      <c r="B7273" s="282"/>
      <c r="C7273" s="282"/>
      <c r="D7273" s="283"/>
      <c r="E7273" s="284">
        <f t="shared" si="1162"/>
        <v>0</v>
      </c>
      <c r="F7273" s="207">
        <f t="shared" si="1163"/>
        <v>0</v>
      </c>
      <c r="G7273" s="229"/>
      <c r="H7273" s="87"/>
      <c r="I7273" s="285"/>
      <c r="J7273" s="87"/>
      <c r="K7273" s="87"/>
      <c r="L7273" s="87"/>
      <c r="M7273" s="87"/>
    </row>
    <row r="7274" spans="1:13" hidden="1">
      <c r="A7274" s="281" t="str">
        <f t="shared" si="1161"/>
        <v>-</v>
      </c>
      <c r="B7274" s="282"/>
      <c r="C7274" s="282"/>
      <c r="D7274" s="283"/>
      <c r="E7274" s="284">
        <f t="shared" si="1162"/>
        <v>0</v>
      </c>
      <c r="F7274" s="207">
        <f t="shared" si="1163"/>
        <v>0</v>
      </c>
      <c r="G7274" s="229"/>
      <c r="H7274" s="87"/>
      <c r="I7274" s="285"/>
      <c r="J7274" s="87"/>
      <c r="K7274" s="87"/>
      <c r="L7274" s="87"/>
      <c r="M7274" s="87"/>
    </row>
    <row r="7275" spans="1:13" hidden="1">
      <c r="A7275" s="281" t="str">
        <f t="shared" si="1161"/>
        <v>-</v>
      </c>
      <c r="B7275" s="282"/>
      <c r="C7275" s="282"/>
      <c r="D7275" s="283"/>
      <c r="E7275" s="284">
        <f t="shared" si="1162"/>
        <v>0</v>
      </c>
      <c r="F7275" s="207">
        <f t="shared" si="1163"/>
        <v>0</v>
      </c>
      <c r="G7275" s="229"/>
      <c r="H7275" s="87"/>
      <c r="I7275" s="285"/>
      <c r="J7275" s="87"/>
      <c r="K7275" s="87"/>
      <c r="L7275" s="87"/>
      <c r="M7275" s="87"/>
    </row>
    <row r="7276" spans="1:13" hidden="1">
      <c r="A7276" s="281" t="str">
        <f t="shared" si="1161"/>
        <v>-</v>
      </c>
      <c r="B7276" s="282"/>
      <c r="C7276" s="282"/>
      <c r="D7276" s="283"/>
      <c r="E7276" s="284">
        <f t="shared" si="1162"/>
        <v>0</v>
      </c>
      <c r="F7276" s="207">
        <f t="shared" si="1163"/>
        <v>0</v>
      </c>
      <c r="G7276" s="229"/>
      <c r="H7276" s="87"/>
      <c r="I7276" s="285"/>
      <c r="J7276" s="87"/>
      <c r="K7276" s="87"/>
      <c r="L7276" s="87"/>
      <c r="M7276" s="87"/>
    </row>
    <row r="7277" spans="1:13" ht="13.5" hidden="1" thickBot="1">
      <c r="A7277" s="230"/>
      <c r="B7277" s="88"/>
      <c r="C7277" s="88"/>
      <c r="D7277" s="160"/>
      <c r="E7277" s="168"/>
      <c r="F7277" s="271" t="s">
        <v>89</v>
      </c>
      <c r="G7277" s="272">
        <f>SUM(F7257:F7276)</f>
        <v>0</v>
      </c>
      <c r="H7277" s="87"/>
      <c r="I7277" s="119"/>
      <c r="J7277" s="87"/>
      <c r="K7277" s="87"/>
      <c r="L7277" s="87"/>
      <c r="M7277" s="87"/>
    </row>
    <row r="7278" spans="1:13" ht="13.5" hidden="1" thickTop="1">
      <c r="A7278" s="231" t="s">
        <v>90</v>
      </c>
      <c r="B7278" s="89"/>
      <c r="C7278" s="89"/>
      <c r="D7278" s="161"/>
      <c r="E7278" s="169"/>
      <c r="F7278" s="161"/>
      <c r="G7278" s="232"/>
      <c r="H7278" s="87"/>
      <c r="I7278" s="119"/>
      <c r="J7278" s="87"/>
      <c r="K7278" s="87"/>
      <c r="L7278" s="87"/>
      <c r="M7278" s="87"/>
    </row>
    <row r="7279" spans="1:13" hidden="1">
      <c r="A7279" s="286" t="s">
        <v>2</v>
      </c>
      <c r="B7279" s="287"/>
      <c r="C7279" s="273" t="s">
        <v>3</v>
      </c>
      <c r="D7279" s="288" t="s">
        <v>91</v>
      </c>
      <c r="E7279" s="288" t="s">
        <v>92</v>
      </c>
      <c r="F7279" s="288" t="s">
        <v>87</v>
      </c>
      <c r="G7279" s="233" t="s">
        <v>88</v>
      </c>
      <c r="H7279" s="165"/>
      <c r="I7279" s="167"/>
      <c r="J7279" s="165"/>
      <c r="K7279" s="165"/>
      <c r="L7279" s="165"/>
      <c r="M7279" s="87"/>
    </row>
    <row r="7280" spans="1:13" hidden="1">
      <c r="A7280" s="506" t="str">
        <f t="shared" ref="A7280:A7289" si="1164">IF(I7280=0,"",VLOOKUP(I7280,MATERIALES,2,FALSE))</f>
        <v/>
      </c>
      <c r="B7280" s="507"/>
      <c r="C7280" s="289" t="str">
        <f t="shared" ref="C7280:C7289" si="1165">IF(I7280=0,"",VLOOKUP(I7280,MATERIALES,4,FALSE))</f>
        <v/>
      </c>
      <c r="D7280" s="290"/>
      <c r="E7280" s="291">
        <f t="shared" ref="E7280:E7289" si="1166">IF(I7280=0,0,VLOOKUP(I7280,MATERIALES,4,FALSE))</f>
        <v>0</v>
      </c>
      <c r="F7280" s="207">
        <f>D7280*E7280</f>
        <v>0</v>
      </c>
      <c r="G7280" s="228"/>
      <c r="H7280" s="87"/>
      <c r="I7280" s="285"/>
      <c r="J7280" s="87"/>
      <c r="K7280" s="87"/>
      <c r="L7280" s="87"/>
      <c r="M7280" s="87"/>
    </row>
    <row r="7281" spans="1:13" hidden="1">
      <c r="A7281" s="506" t="str">
        <f t="shared" si="1164"/>
        <v/>
      </c>
      <c r="B7281" s="507"/>
      <c r="C7281" s="289" t="str">
        <f t="shared" si="1165"/>
        <v/>
      </c>
      <c r="D7281" s="290"/>
      <c r="E7281" s="291">
        <f t="shared" si="1166"/>
        <v>0</v>
      </c>
      <c r="F7281" s="207">
        <f t="shared" ref="F7281:F7289" si="1167">D7281*E7281</f>
        <v>0</v>
      </c>
      <c r="G7281" s="229"/>
      <c r="H7281" s="87"/>
      <c r="I7281" s="285"/>
      <c r="J7281" s="87"/>
      <c r="K7281" s="87"/>
      <c r="L7281" s="87"/>
      <c r="M7281" s="87"/>
    </row>
    <row r="7282" spans="1:13" hidden="1">
      <c r="A7282" s="506" t="str">
        <f t="shared" si="1164"/>
        <v/>
      </c>
      <c r="B7282" s="507"/>
      <c r="C7282" s="289" t="str">
        <f t="shared" si="1165"/>
        <v/>
      </c>
      <c r="D7282" s="290"/>
      <c r="E7282" s="291">
        <f t="shared" si="1166"/>
        <v>0</v>
      </c>
      <c r="F7282" s="207">
        <f t="shared" si="1167"/>
        <v>0</v>
      </c>
      <c r="G7282" s="229"/>
      <c r="H7282" s="87"/>
      <c r="I7282" s="285"/>
      <c r="J7282" s="87"/>
      <c r="K7282" s="87"/>
      <c r="L7282" s="87"/>
      <c r="M7282" s="87"/>
    </row>
    <row r="7283" spans="1:13" hidden="1">
      <c r="A7283" s="506" t="str">
        <f t="shared" si="1164"/>
        <v/>
      </c>
      <c r="B7283" s="507"/>
      <c r="C7283" s="289" t="str">
        <f t="shared" si="1165"/>
        <v/>
      </c>
      <c r="D7283" s="290"/>
      <c r="E7283" s="291">
        <f t="shared" si="1166"/>
        <v>0</v>
      </c>
      <c r="F7283" s="207">
        <f t="shared" si="1167"/>
        <v>0</v>
      </c>
      <c r="G7283" s="229"/>
      <c r="H7283" s="87"/>
      <c r="I7283" s="285"/>
      <c r="J7283" s="87"/>
      <c r="K7283" s="87"/>
      <c r="L7283" s="87"/>
      <c r="M7283" s="87"/>
    </row>
    <row r="7284" spans="1:13" hidden="1">
      <c r="A7284" s="506" t="str">
        <f t="shared" si="1164"/>
        <v/>
      </c>
      <c r="B7284" s="507"/>
      <c r="C7284" s="289" t="str">
        <f t="shared" si="1165"/>
        <v/>
      </c>
      <c r="D7284" s="290"/>
      <c r="E7284" s="291">
        <f t="shared" si="1166"/>
        <v>0</v>
      </c>
      <c r="F7284" s="207">
        <f t="shared" si="1167"/>
        <v>0</v>
      </c>
      <c r="G7284" s="229"/>
      <c r="H7284" s="87"/>
      <c r="I7284" s="285"/>
      <c r="J7284" s="87"/>
      <c r="K7284" s="87"/>
      <c r="L7284" s="87"/>
      <c r="M7284" s="87"/>
    </row>
    <row r="7285" spans="1:13" hidden="1">
      <c r="A7285" s="506" t="str">
        <f t="shared" si="1164"/>
        <v/>
      </c>
      <c r="B7285" s="507"/>
      <c r="C7285" s="289" t="str">
        <f t="shared" si="1165"/>
        <v/>
      </c>
      <c r="D7285" s="290"/>
      <c r="E7285" s="291">
        <f t="shared" si="1166"/>
        <v>0</v>
      </c>
      <c r="F7285" s="207">
        <f t="shared" si="1167"/>
        <v>0</v>
      </c>
      <c r="G7285" s="229"/>
      <c r="H7285" s="87"/>
      <c r="I7285" s="285"/>
      <c r="J7285" s="87"/>
      <c r="K7285" s="87"/>
      <c r="L7285" s="87"/>
      <c r="M7285" s="87"/>
    </row>
    <row r="7286" spans="1:13" hidden="1">
      <c r="A7286" s="506" t="str">
        <f t="shared" si="1164"/>
        <v/>
      </c>
      <c r="B7286" s="507"/>
      <c r="C7286" s="289" t="str">
        <f t="shared" si="1165"/>
        <v/>
      </c>
      <c r="D7286" s="290"/>
      <c r="E7286" s="291">
        <f t="shared" si="1166"/>
        <v>0</v>
      </c>
      <c r="F7286" s="207">
        <f t="shared" si="1167"/>
        <v>0</v>
      </c>
      <c r="G7286" s="229"/>
      <c r="H7286" s="87"/>
      <c r="I7286" s="285"/>
      <c r="J7286" s="87"/>
      <c r="K7286" s="87"/>
      <c r="L7286" s="87"/>
      <c r="M7286" s="87"/>
    </row>
    <row r="7287" spans="1:13" hidden="1">
      <c r="A7287" s="506" t="str">
        <f t="shared" si="1164"/>
        <v/>
      </c>
      <c r="B7287" s="507"/>
      <c r="C7287" s="289" t="str">
        <f t="shared" si="1165"/>
        <v/>
      </c>
      <c r="D7287" s="290"/>
      <c r="E7287" s="291">
        <f t="shared" si="1166"/>
        <v>0</v>
      </c>
      <c r="F7287" s="207">
        <f t="shared" si="1167"/>
        <v>0</v>
      </c>
      <c r="G7287" s="234"/>
      <c r="H7287" s="87"/>
      <c r="I7287" s="285"/>
      <c r="J7287" s="87"/>
      <c r="K7287" s="87"/>
      <c r="L7287" s="87"/>
      <c r="M7287" s="87"/>
    </row>
    <row r="7288" spans="1:13" hidden="1">
      <c r="A7288" s="506" t="str">
        <f t="shared" si="1164"/>
        <v/>
      </c>
      <c r="B7288" s="507"/>
      <c r="C7288" s="289" t="str">
        <f t="shared" si="1165"/>
        <v/>
      </c>
      <c r="D7288" s="290"/>
      <c r="E7288" s="291">
        <f t="shared" si="1166"/>
        <v>0</v>
      </c>
      <c r="F7288" s="207">
        <f t="shared" si="1167"/>
        <v>0</v>
      </c>
      <c r="G7288" s="229"/>
      <c r="H7288" s="87"/>
      <c r="I7288" s="285"/>
      <c r="J7288" s="87"/>
      <c r="K7288" s="87"/>
      <c r="L7288" s="87"/>
      <c r="M7288" s="87"/>
    </row>
    <row r="7289" spans="1:13" hidden="1">
      <c r="A7289" s="506" t="str">
        <f t="shared" si="1164"/>
        <v/>
      </c>
      <c r="B7289" s="507"/>
      <c r="C7289" s="289" t="str">
        <f t="shared" si="1165"/>
        <v/>
      </c>
      <c r="D7289" s="290"/>
      <c r="E7289" s="291">
        <f t="shared" si="1166"/>
        <v>0</v>
      </c>
      <c r="F7289" s="207">
        <f t="shared" si="1167"/>
        <v>0</v>
      </c>
      <c r="G7289" s="235"/>
      <c r="H7289" s="87"/>
      <c r="I7289" s="285"/>
      <c r="J7289" s="87"/>
      <c r="K7289" s="87"/>
      <c r="L7289" s="87"/>
      <c r="M7289" s="87"/>
    </row>
    <row r="7290" spans="1:13" ht="13.5" hidden="1" thickBot="1">
      <c r="A7290" s="223"/>
      <c r="B7290" s="87"/>
      <c r="C7290" s="87"/>
      <c r="D7290" s="162"/>
      <c r="E7290" s="170"/>
      <c r="F7290" s="66" t="s">
        <v>93</v>
      </c>
      <c r="G7290" s="234">
        <f>SUM(F7280:F7289)</f>
        <v>0</v>
      </c>
      <c r="H7290" s="87"/>
      <c r="I7290" s="119"/>
      <c r="J7290" s="87"/>
      <c r="K7290" s="87"/>
      <c r="L7290" s="87"/>
      <c r="M7290" s="87"/>
    </row>
    <row r="7291" spans="1:13" ht="14.25" hidden="1" thickTop="1" thickBot="1">
      <c r="A7291" s="236" t="s">
        <v>94</v>
      </c>
      <c r="B7291" s="90"/>
      <c r="C7291" s="90"/>
      <c r="D7291" s="163"/>
      <c r="E7291" s="171"/>
      <c r="F7291" s="163"/>
      <c r="G7291" s="237"/>
      <c r="H7291" s="87"/>
      <c r="I7291" s="119"/>
      <c r="J7291" s="87"/>
      <c r="K7291" s="87"/>
      <c r="L7291" s="87"/>
      <c r="M7291" s="87"/>
    </row>
    <row r="7292" spans="1:13" ht="13.5" hidden="1" thickTop="1">
      <c r="A7292" s="286" t="s">
        <v>2</v>
      </c>
      <c r="B7292" s="287"/>
      <c r="C7292" s="288" t="s">
        <v>95</v>
      </c>
      <c r="D7292" s="288" t="s">
        <v>96</v>
      </c>
      <c r="E7292" s="288" t="s">
        <v>97</v>
      </c>
      <c r="F7292" s="288" t="s">
        <v>87</v>
      </c>
      <c r="G7292" s="233" t="s">
        <v>88</v>
      </c>
      <c r="H7292" s="87"/>
      <c r="I7292" s="119"/>
      <c r="J7292" s="87"/>
      <c r="K7292" s="87"/>
      <c r="L7292" s="87"/>
      <c r="M7292" s="87"/>
    </row>
    <row r="7293" spans="1:13" hidden="1">
      <c r="A7293" s="506" t="str">
        <f>IF(I7293=0,"",VLOOKUP(I7293,EQUIPOS,2,FALSE))</f>
        <v/>
      </c>
      <c r="B7293" s="507"/>
      <c r="C7293" s="292"/>
      <c r="D7293" s="290"/>
      <c r="E7293" s="291">
        <f>IF(I7293=0,0,VLOOKUP(I7293,EQUIPOS,4,FALSE))</f>
        <v>0</v>
      </c>
      <c r="F7293" s="207">
        <f>C7293*D7293*E7293</f>
        <v>0</v>
      </c>
      <c r="G7293" s="228"/>
      <c r="H7293" s="87"/>
      <c r="I7293" s="285"/>
      <c r="J7293" s="87"/>
      <c r="K7293" s="87"/>
      <c r="L7293" s="87"/>
      <c r="M7293" s="87"/>
    </row>
    <row r="7294" spans="1:13" hidden="1">
      <c r="A7294" s="506" t="str">
        <f>IF(I7294=0,"",VLOOKUP(I7294,EQUIPOS,2,FALSE))</f>
        <v/>
      </c>
      <c r="B7294" s="507"/>
      <c r="C7294" s="292"/>
      <c r="D7294" s="290"/>
      <c r="E7294" s="291">
        <f>IF(I7294=0,0,VLOOKUP(I7294,EQUIPOS,4,FALSE))</f>
        <v>0</v>
      </c>
      <c r="F7294" s="207">
        <f>C7294*D7294*E7294</f>
        <v>0</v>
      </c>
      <c r="G7294" s="229"/>
      <c r="H7294" s="87"/>
      <c r="I7294" s="285"/>
      <c r="J7294" s="87"/>
      <c r="K7294" s="87"/>
      <c r="L7294" s="87"/>
      <c r="M7294" s="87"/>
    </row>
    <row r="7295" spans="1:13" hidden="1">
      <c r="A7295" s="506" t="str">
        <f>IF(I7295=0,"",VLOOKUP(I7295,EQUIPOS,2,FALSE))</f>
        <v/>
      </c>
      <c r="B7295" s="507"/>
      <c r="C7295" s="292"/>
      <c r="D7295" s="290"/>
      <c r="E7295" s="291">
        <f>IF(I7295=0,0,VLOOKUP(I7295,EQUIPOS,4,FALSE))</f>
        <v>0</v>
      </c>
      <c r="F7295" s="207">
        <f>C7295*D7295*E7295</f>
        <v>0</v>
      </c>
      <c r="G7295" s="229"/>
      <c r="H7295" s="87"/>
      <c r="I7295" s="285"/>
      <c r="J7295" s="87"/>
      <c r="K7295" s="87"/>
      <c r="L7295" s="87"/>
      <c r="M7295" s="87"/>
    </row>
    <row r="7296" spans="1:13" hidden="1">
      <c r="A7296" s="506" t="str">
        <f>IF(I7296=0,"",VLOOKUP(I7296,EQUIPOS,2,FALSE))</f>
        <v/>
      </c>
      <c r="B7296" s="507"/>
      <c r="C7296" s="292"/>
      <c r="D7296" s="290"/>
      <c r="E7296" s="291">
        <f>IF(I7296=0,0,VLOOKUP(I7296,EQUIPOS,4,FALSE))</f>
        <v>0</v>
      </c>
      <c r="F7296" s="207">
        <f>C7296*D7296*E7296</f>
        <v>0</v>
      </c>
      <c r="G7296" s="235"/>
      <c r="H7296" s="87"/>
      <c r="I7296" s="285"/>
      <c r="J7296" s="87"/>
      <c r="K7296" s="87"/>
      <c r="L7296" s="87"/>
      <c r="M7296" s="87"/>
    </row>
    <row r="7297" spans="1:13" ht="13.5" hidden="1" thickBot="1">
      <c r="A7297" s="230"/>
      <c r="B7297" s="88"/>
      <c r="C7297" s="88"/>
      <c r="D7297" s="160"/>
      <c r="E7297" s="172"/>
      <c r="F7297" s="271" t="s">
        <v>98</v>
      </c>
      <c r="G7297" s="238">
        <f>SUM(F7293:F7296)</f>
        <v>0</v>
      </c>
      <c r="H7297" s="87"/>
      <c r="I7297" s="119"/>
      <c r="J7297" s="87"/>
      <c r="K7297" s="87"/>
      <c r="L7297" s="87"/>
      <c r="M7297" s="87"/>
    </row>
    <row r="7298" spans="1:13" ht="13.5" hidden="1" thickTop="1">
      <c r="A7298" s="231" t="s">
        <v>99</v>
      </c>
      <c r="B7298" s="89"/>
      <c r="C7298" s="89"/>
      <c r="D7298" s="161"/>
      <c r="E7298" s="169"/>
      <c r="F7298" s="161"/>
      <c r="G7298" s="232"/>
      <c r="H7298" s="87"/>
      <c r="I7298" s="119"/>
      <c r="J7298" s="87"/>
      <c r="K7298" s="87"/>
      <c r="L7298" s="87"/>
      <c r="M7298" s="87"/>
    </row>
    <row r="7299" spans="1:13" hidden="1">
      <c r="A7299" s="286" t="s">
        <v>2</v>
      </c>
      <c r="B7299" s="273" t="s">
        <v>3</v>
      </c>
      <c r="C7299" s="273" t="s">
        <v>91</v>
      </c>
      <c r="D7299" s="288" t="s">
        <v>85</v>
      </c>
      <c r="E7299" s="288" t="s">
        <v>92</v>
      </c>
      <c r="F7299" s="288" t="s">
        <v>87</v>
      </c>
      <c r="G7299" s="233" t="s">
        <v>88</v>
      </c>
      <c r="H7299" s="165"/>
      <c r="I7299" s="167"/>
      <c r="J7299" s="87"/>
      <c r="K7299" s="87"/>
      <c r="L7299" s="87"/>
      <c r="M7299" s="87"/>
    </row>
    <row r="7300" spans="1:13" hidden="1">
      <c r="A7300" s="293" t="str">
        <f t="shared" ref="A7300:A7308" si="1168">IF(I7300=0,"",VLOOKUP(I7300,MANOOBRA,2,FALSE))</f>
        <v/>
      </c>
      <c r="B7300" s="289" t="str">
        <f t="shared" ref="B7300:B7308" si="1169">IF(I7300=0,"",VLOOKUP(I7300,MANOOBRA,3,FALSE))</f>
        <v/>
      </c>
      <c r="C7300" s="292"/>
      <c r="D7300" s="292"/>
      <c r="E7300" s="291">
        <f t="shared" ref="E7300:E7308" si="1170">IF(I7300=0,0,VLOOKUP(I7300,MANOOBRA,4,FALSE))</f>
        <v>0</v>
      </c>
      <c r="F7300" s="207">
        <f>IF(D7300=0,0,C7300*E7300/D7300)</f>
        <v>0</v>
      </c>
      <c r="G7300" s="228"/>
      <c r="H7300" s="87"/>
      <c r="I7300" s="285"/>
      <c r="J7300" s="87"/>
      <c r="K7300" s="87"/>
      <c r="L7300" s="87"/>
      <c r="M7300" s="87"/>
    </row>
    <row r="7301" spans="1:13" hidden="1">
      <c r="A7301" s="293" t="str">
        <f t="shared" si="1168"/>
        <v/>
      </c>
      <c r="B7301" s="289" t="str">
        <f t="shared" si="1169"/>
        <v/>
      </c>
      <c r="C7301" s="292"/>
      <c r="D7301" s="292"/>
      <c r="E7301" s="291">
        <f t="shared" si="1170"/>
        <v>0</v>
      </c>
      <c r="F7301" s="207">
        <f t="shared" ref="F7301:F7308" si="1171">IF(D7301=0,0,C7301*E7301/D7301)</f>
        <v>0</v>
      </c>
      <c r="G7301" s="229"/>
      <c r="H7301" s="87"/>
      <c r="I7301" s="285"/>
      <c r="J7301" s="87"/>
      <c r="K7301" s="87"/>
      <c r="L7301" s="87"/>
      <c r="M7301" s="87"/>
    </row>
    <row r="7302" spans="1:13" hidden="1">
      <c r="A7302" s="293" t="str">
        <f t="shared" si="1168"/>
        <v/>
      </c>
      <c r="B7302" s="289" t="str">
        <f t="shared" si="1169"/>
        <v/>
      </c>
      <c r="C7302" s="292"/>
      <c r="D7302" s="292"/>
      <c r="E7302" s="291">
        <f t="shared" si="1170"/>
        <v>0</v>
      </c>
      <c r="F7302" s="207">
        <f t="shared" si="1171"/>
        <v>0</v>
      </c>
      <c r="G7302" s="229"/>
      <c r="H7302" s="87"/>
      <c r="I7302" s="285"/>
      <c r="J7302" s="87"/>
      <c r="K7302" s="87"/>
      <c r="L7302" s="87"/>
      <c r="M7302" s="87"/>
    </row>
    <row r="7303" spans="1:13" hidden="1">
      <c r="A7303" s="293" t="str">
        <f t="shared" si="1168"/>
        <v/>
      </c>
      <c r="B7303" s="289" t="str">
        <f t="shared" si="1169"/>
        <v/>
      </c>
      <c r="C7303" s="292"/>
      <c r="D7303" s="292"/>
      <c r="E7303" s="291">
        <f t="shared" si="1170"/>
        <v>0</v>
      </c>
      <c r="F7303" s="207">
        <f t="shared" si="1171"/>
        <v>0</v>
      </c>
      <c r="G7303" s="229"/>
      <c r="H7303" s="87"/>
      <c r="I7303" s="285"/>
      <c r="J7303" s="87"/>
      <c r="K7303" s="87"/>
      <c r="L7303" s="87"/>
      <c r="M7303" s="87"/>
    </row>
    <row r="7304" spans="1:13" hidden="1">
      <c r="A7304" s="293" t="str">
        <f t="shared" si="1168"/>
        <v/>
      </c>
      <c r="B7304" s="289" t="str">
        <f t="shared" si="1169"/>
        <v/>
      </c>
      <c r="C7304" s="292"/>
      <c r="D7304" s="292"/>
      <c r="E7304" s="291">
        <f t="shared" si="1170"/>
        <v>0</v>
      </c>
      <c r="F7304" s="207">
        <f t="shared" si="1171"/>
        <v>0</v>
      </c>
      <c r="G7304" s="229"/>
      <c r="H7304" s="87"/>
      <c r="I7304" s="285"/>
      <c r="J7304" s="87"/>
      <c r="K7304" s="87"/>
      <c r="L7304" s="87"/>
      <c r="M7304" s="87"/>
    </row>
    <row r="7305" spans="1:13" hidden="1">
      <c r="A7305" s="293" t="str">
        <f t="shared" si="1168"/>
        <v/>
      </c>
      <c r="B7305" s="289" t="str">
        <f t="shared" si="1169"/>
        <v/>
      </c>
      <c r="C7305" s="292"/>
      <c r="D7305" s="294"/>
      <c r="E7305" s="291">
        <f t="shared" si="1170"/>
        <v>0</v>
      </c>
      <c r="F7305" s="207">
        <f t="shared" si="1171"/>
        <v>0</v>
      </c>
      <c r="G7305" s="229"/>
      <c r="H7305" s="87"/>
      <c r="I7305" s="285"/>
      <c r="J7305" s="87"/>
      <c r="K7305" s="87"/>
      <c r="L7305" s="87"/>
      <c r="M7305" s="87"/>
    </row>
    <row r="7306" spans="1:13" hidden="1">
      <c r="A7306" s="293" t="str">
        <f t="shared" si="1168"/>
        <v/>
      </c>
      <c r="B7306" s="289" t="str">
        <f t="shared" si="1169"/>
        <v/>
      </c>
      <c r="C7306" s="292"/>
      <c r="D7306" s="294"/>
      <c r="E7306" s="291">
        <f t="shared" si="1170"/>
        <v>0</v>
      </c>
      <c r="F7306" s="207">
        <f t="shared" si="1171"/>
        <v>0</v>
      </c>
      <c r="G7306" s="229"/>
      <c r="H7306" s="87"/>
      <c r="I7306" s="285"/>
      <c r="J7306" s="87"/>
      <c r="K7306" s="87"/>
      <c r="L7306" s="87"/>
      <c r="M7306" s="87"/>
    </row>
    <row r="7307" spans="1:13" hidden="1">
      <c r="A7307" s="293" t="str">
        <f t="shared" si="1168"/>
        <v/>
      </c>
      <c r="B7307" s="289" t="str">
        <f t="shared" si="1169"/>
        <v/>
      </c>
      <c r="C7307" s="292"/>
      <c r="D7307" s="294"/>
      <c r="E7307" s="291">
        <f t="shared" si="1170"/>
        <v>0</v>
      </c>
      <c r="F7307" s="207">
        <f t="shared" si="1171"/>
        <v>0</v>
      </c>
      <c r="G7307" s="229"/>
      <c r="H7307" s="87"/>
      <c r="I7307" s="285"/>
      <c r="J7307" s="87"/>
      <c r="K7307" s="87"/>
      <c r="L7307" s="87"/>
      <c r="M7307" s="87"/>
    </row>
    <row r="7308" spans="1:13" hidden="1">
      <c r="A7308" s="293" t="str">
        <f t="shared" si="1168"/>
        <v/>
      </c>
      <c r="B7308" s="289" t="str">
        <f t="shared" si="1169"/>
        <v/>
      </c>
      <c r="C7308" s="292"/>
      <c r="D7308" s="294"/>
      <c r="E7308" s="291">
        <f t="shared" si="1170"/>
        <v>0</v>
      </c>
      <c r="F7308" s="207">
        <f t="shared" si="1171"/>
        <v>0</v>
      </c>
      <c r="G7308" s="235"/>
      <c r="H7308" s="87"/>
      <c r="I7308" s="285"/>
      <c r="J7308" s="87"/>
      <c r="K7308" s="87"/>
      <c r="L7308" s="87"/>
      <c r="M7308" s="87"/>
    </row>
    <row r="7309" spans="1:13" ht="13.5" hidden="1" thickBot="1">
      <c r="A7309" s="230"/>
      <c r="B7309" s="88"/>
      <c r="C7309" s="88"/>
      <c r="D7309" s="160"/>
      <c r="E7309" s="168"/>
      <c r="F7309" s="271" t="s">
        <v>100</v>
      </c>
      <c r="G7309" s="238">
        <f>SUM(F7300:F7308)</f>
        <v>0</v>
      </c>
      <c r="H7309" s="87"/>
      <c r="I7309" s="119"/>
      <c r="J7309" s="87"/>
      <c r="K7309" s="87"/>
      <c r="L7309" s="87"/>
      <c r="M7309" s="87"/>
    </row>
    <row r="7310" spans="1:13" ht="13.5" hidden="1" thickTop="1">
      <c r="A7310" s="239" t="s">
        <v>101</v>
      </c>
      <c r="B7310" s="89"/>
      <c r="C7310" s="89"/>
      <c r="D7310" s="161"/>
      <c r="E7310" s="169"/>
      <c r="F7310" s="161"/>
      <c r="G7310" s="232"/>
      <c r="H7310" s="87"/>
      <c r="I7310" s="119"/>
      <c r="J7310" s="87"/>
      <c r="K7310" s="87"/>
      <c r="L7310" s="87"/>
      <c r="M7310" s="87"/>
    </row>
    <row r="7311" spans="1:13" hidden="1">
      <c r="A7311" s="286" t="s">
        <v>2</v>
      </c>
      <c r="B7311" s="287"/>
      <c r="C7311" s="287"/>
      <c r="D7311" s="208"/>
      <c r="E7311" s="288" t="s">
        <v>102</v>
      </c>
      <c r="F7311" s="288" t="s">
        <v>45</v>
      </c>
      <c r="G7311" s="295" t="s">
        <v>102</v>
      </c>
      <c r="H7311" s="165"/>
      <c r="I7311" s="167"/>
      <c r="J7311" s="87"/>
      <c r="K7311" s="87"/>
      <c r="L7311" s="87"/>
      <c r="M7311" s="87"/>
    </row>
    <row r="7312" spans="1:13" hidden="1">
      <c r="A7312" s="296" t="s">
        <v>103</v>
      </c>
      <c r="B7312" s="209"/>
      <c r="C7312" s="209"/>
      <c r="D7312" s="210"/>
      <c r="E7312" s="284">
        <f>SUM(G7277,G7290,G7297,G7309)</f>
        <v>0</v>
      </c>
      <c r="F7312" s="297">
        <f>A</f>
        <v>0</v>
      </c>
      <c r="G7312" s="298">
        <f>E7312*F7312</f>
        <v>0</v>
      </c>
      <c r="H7312" s="87"/>
      <c r="I7312" s="173"/>
      <c r="J7312" s="87"/>
      <c r="K7312" s="87"/>
      <c r="L7312" s="87"/>
      <c r="M7312" s="87"/>
    </row>
    <row r="7313" spans="1:13" hidden="1">
      <c r="A7313" s="296" t="s">
        <v>104</v>
      </c>
      <c r="B7313" s="209"/>
      <c r="C7313" s="209"/>
      <c r="D7313" s="210"/>
      <c r="E7313" s="284">
        <f>SUM(G7277,G7290,G7297,G7309)</f>
        <v>0</v>
      </c>
      <c r="F7313" s="297">
        <f>I</f>
        <v>0</v>
      </c>
      <c r="G7313" s="298">
        <f>E7313*F7313</f>
        <v>0</v>
      </c>
      <c r="H7313" s="87"/>
      <c r="I7313" s="173"/>
      <c r="J7313" s="87"/>
      <c r="K7313" s="87"/>
      <c r="L7313" s="87"/>
      <c r="M7313" s="87"/>
    </row>
    <row r="7314" spans="1:13" hidden="1">
      <c r="A7314" s="296" t="s">
        <v>105</v>
      </c>
      <c r="B7314" s="209"/>
      <c r="C7314" s="209"/>
      <c r="D7314" s="210"/>
      <c r="E7314" s="284">
        <f>SUM(G7277,G7290,G7297,G7309)</f>
        <v>0</v>
      </c>
      <c r="F7314" s="297">
        <f>U</f>
        <v>0</v>
      </c>
      <c r="G7314" s="298">
        <f>E7314*F7314</f>
        <v>0</v>
      </c>
      <c r="H7314" s="87"/>
      <c r="I7314" s="173"/>
      <c r="J7314" s="87"/>
      <c r="K7314" s="87"/>
      <c r="L7314" s="87"/>
      <c r="M7314" s="87"/>
    </row>
    <row r="7315" spans="1:13" ht="23.25" hidden="1" thickBot="1">
      <c r="A7315" s="230"/>
      <c r="B7315" s="88"/>
      <c r="C7315" s="88"/>
      <c r="D7315" s="160"/>
      <c r="E7315" s="168"/>
      <c r="F7315" s="67" t="s">
        <v>106</v>
      </c>
      <c r="G7315" s="238">
        <f>SUM(G7312:G7314)</f>
        <v>0</v>
      </c>
      <c r="H7315" s="87"/>
      <c r="I7315" s="119"/>
      <c r="J7315" s="299" t="s">
        <v>107</v>
      </c>
      <c r="K7315" s="299" t="s">
        <v>108</v>
      </c>
      <c r="L7315" s="299" t="s">
        <v>106</v>
      </c>
      <c r="M7315" s="299" t="s">
        <v>105</v>
      </c>
    </row>
    <row r="7316" spans="1:13" ht="14.25" hidden="1" thickTop="1" thickBot="1">
      <c r="A7316" s="240"/>
      <c r="B7316" s="58"/>
      <c r="C7316" s="58"/>
      <c r="D7316" s="174"/>
      <c r="E7316" s="68" t="s">
        <v>108</v>
      </c>
      <c r="F7316" s="69"/>
      <c r="G7316" s="241">
        <f>ROUND(SUM(G7277,G7290,G7297,G7309,G7315),0)</f>
        <v>0</v>
      </c>
      <c r="H7316" s="58"/>
      <c r="I7316" s="118"/>
      <c r="J7316" s="300" t="str">
        <f>B7253</f>
        <v>10.7</v>
      </c>
      <c r="K7316" s="301">
        <f>G7316</f>
        <v>0</v>
      </c>
      <c r="L7316" s="302">
        <f>ROUND(SUM(G7277,G7290,G7297,G7309),0)</f>
        <v>0</v>
      </c>
      <c r="M7316" s="303">
        <f>G7314</f>
        <v>0</v>
      </c>
    </row>
    <row r="7317" spans="1:13" ht="26.25" hidden="1" thickTop="1">
      <c r="A7317" s="242" t="s">
        <v>109</v>
      </c>
      <c r="B7317" s="87"/>
      <c r="C7317" s="87"/>
      <c r="D7317" s="162"/>
      <c r="E7317" s="166"/>
      <c r="F7317" s="162"/>
      <c r="G7317" s="225"/>
      <c r="H7317" s="87"/>
      <c r="I7317" s="119"/>
      <c r="J7317" s="87"/>
      <c r="K7317" s="87"/>
      <c r="L7317" s="87"/>
      <c r="M7317" s="87"/>
    </row>
    <row r="7318" spans="1:13" hidden="1">
      <c r="A7318" s="242"/>
      <c r="B7318" s="175"/>
      <c r="C7318" s="175"/>
      <c r="D7318" s="176"/>
      <c r="E7318" s="166"/>
      <c r="F7318" s="162"/>
      <c r="G7318" s="243">
        <f ca="1">TODAY()</f>
        <v>46244</v>
      </c>
      <c r="H7318" s="87"/>
      <c r="I7318" s="119"/>
      <c r="J7318" s="87"/>
      <c r="K7318" s="87"/>
      <c r="L7318" s="87"/>
      <c r="M7318" s="87"/>
    </row>
    <row r="7319" spans="1:13" ht="13.5" hidden="1" thickBot="1">
      <c r="A7319" s="244"/>
      <c r="B7319" s="245"/>
      <c r="C7319" s="245"/>
      <c r="D7319" s="246"/>
      <c r="E7319" s="247"/>
      <c r="F7319" s="246"/>
      <c r="G7319" s="248"/>
      <c r="H7319" s="87"/>
      <c r="I7319" s="119"/>
      <c r="J7319" s="87"/>
      <c r="K7319" s="87"/>
      <c r="L7319" s="87"/>
      <c r="M7319" s="87"/>
    </row>
    <row r="7320" spans="1:13" hidden="1">
      <c r="A7320" s="217"/>
      <c r="B7320" s="218"/>
      <c r="C7320" s="218"/>
      <c r="D7320" s="219"/>
      <c r="E7320" s="220"/>
      <c r="F7320" s="219"/>
      <c r="G7320" s="221" t="s">
        <v>77</v>
      </c>
      <c r="H7320" s="58"/>
      <c r="I7320" s="118"/>
      <c r="J7320" s="58"/>
      <c r="K7320" s="58"/>
      <c r="L7320" s="58"/>
      <c r="M7320" s="87"/>
    </row>
    <row r="7321" spans="1:13" hidden="1">
      <c r="A7321" s="222" t="s">
        <v>78</v>
      </c>
      <c r="B7321" s="508" t="str">
        <f>Proponente</f>
        <v>Proponente BCDA</v>
      </c>
      <c r="C7321" s="508"/>
      <c r="D7321" s="508"/>
      <c r="E7321" s="508"/>
      <c r="F7321" s="508"/>
      <c r="G7321" s="509"/>
      <c r="H7321" s="87"/>
      <c r="I7321" s="119"/>
      <c r="J7321" s="87"/>
      <c r="K7321" s="87"/>
      <c r="L7321" s="87"/>
      <c r="M7321" s="87"/>
    </row>
    <row r="7322" spans="1:13" hidden="1">
      <c r="A7322" s="222" t="s">
        <v>79</v>
      </c>
      <c r="B7322" s="87" t="str">
        <f>VLOOKUP(B7323,'4_Presupuesto de Obra'!$A$8:$D$182,2,FALSE)</f>
        <v>10.8</v>
      </c>
      <c r="C7322" s="508">
        <f>VLOOKUP(B7323,'4_Presupuesto de Obra'!$A$8:$D$182,3,FALSE)</f>
        <v>0</v>
      </c>
      <c r="D7322" s="508"/>
      <c r="E7322" s="508"/>
      <c r="F7322" s="508"/>
      <c r="G7322" s="509"/>
      <c r="H7322" s="87"/>
      <c r="I7322" s="119"/>
      <c r="J7322" s="87"/>
      <c r="K7322" s="87"/>
      <c r="L7322" s="87"/>
      <c r="M7322" s="87"/>
    </row>
    <row r="7323" spans="1:13" hidden="1">
      <c r="A7323" s="223"/>
      <c r="B7323" s="216">
        <f>+B7254+1</f>
        <v>107</v>
      </c>
      <c r="C7323" s="87"/>
      <c r="D7323" s="162"/>
      <c r="E7323" s="166"/>
      <c r="F7323" s="59" t="s">
        <v>80</v>
      </c>
      <c r="G7323" s="224">
        <f>VLOOKUP(B7323,'4_Presupuesto de Obra'!$A$8:$D$182,4,FALSE)</f>
        <v>0</v>
      </c>
      <c r="H7323" s="87"/>
      <c r="I7323" s="119"/>
      <c r="J7323" s="87"/>
      <c r="K7323" s="87"/>
      <c r="L7323" s="87"/>
      <c r="M7323" s="87"/>
    </row>
    <row r="7324" spans="1:13" ht="13.5" hidden="1" thickBot="1">
      <c r="A7324" s="222" t="s">
        <v>81</v>
      </c>
      <c r="B7324" s="87"/>
      <c r="C7324" s="87"/>
      <c r="D7324" s="162"/>
      <c r="E7324" s="166"/>
      <c r="F7324" s="162"/>
      <c r="G7324" s="225"/>
      <c r="H7324" s="87"/>
      <c r="I7324" s="167"/>
      <c r="J7324" s="87"/>
      <c r="K7324" s="87"/>
      <c r="L7324" s="87"/>
      <c r="M7324" s="87"/>
    </row>
    <row r="7325" spans="1:13" ht="13.5" hidden="1" thickTop="1">
      <c r="A7325" s="226" t="s">
        <v>2</v>
      </c>
      <c r="B7325" s="158" t="s">
        <v>83</v>
      </c>
      <c r="C7325" s="158" t="s">
        <v>84</v>
      </c>
      <c r="D7325" s="159" t="s">
        <v>85</v>
      </c>
      <c r="E7325" s="65" t="s">
        <v>86</v>
      </c>
      <c r="F7325" s="65" t="s">
        <v>87</v>
      </c>
      <c r="G7325" s="227" t="s">
        <v>88</v>
      </c>
      <c r="H7325" s="165"/>
      <c r="I7325" s="167"/>
      <c r="J7325" s="165"/>
      <c r="K7325" s="165"/>
      <c r="L7325" s="165"/>
      <c r="M7325" s="87"/>
    </row>
    <row r="7326" spans="1:13" hidden="1">
      <c r="A7326" s="281" t="str">
        <f t="shared" ref="A7326:A7345" si="1172">IF(I7326=0,"-",VLOOKUP(I7326,EQUIPOS,2,FALSE))</f>
        <v>-</v>
      </c>
      <c r="B7326" s="282"/>
      <c r="C7326" s="282"/>
      <c r="D7326" s="283"/>
      <c r="E7326" s="284">
        <f t="shared" ref="E7326:E7345" si="1173">IF(I7326=0,0,VLOOKUP(I7326,EQUIPOS,4,FALSE))</f>
        <v>0</v>
      </c>
      <c r="F7326" s="207">
        <f t="shared" ref="F7326:F7345" si="1174">IF(D7326=0,0,E7326/D7326)</f>
        <v>0</v>
      </c>
      <c r="G7326" s="228"/>
      <c r="H7326" s="87"/>
      <c r="I7326" s="285"/>
      <c r="J7326" s="87"/>
      <c r="K7326" s="87"/>
      <c r="L7326" s="87"/>
      <c r="M7326" s="87"/>
    </row>
    <row r="7327" spans="1:13" hidden="1">
      <c r="A7327" s="281" t="str">
        <f t="shared" si="1172"/>
        <v>-</v>
      </c>
      <c r="B7327" s="282"/>
      <c r="C7327" s="282"/>
      <c r="D7327" s="283"/>
      <c r="E7327" s="284">
        <f t="shared" si="1173"/>
        <v>0</v>
      </c>
      <c r="F7327" s="207">
        <f t="shared" si="1174"/>
        <v>0</v>
      </c>
      <c r="G7327" s="229"/>
      <c r="H7327" s="87"/>
      <c r="I7327" s="285"/>
      <c r="J7327" s="87"/>
      <c r="K7327" s="87"/>
      <c r="L7327" s="87"/>
      <c r="M7327" s="87"/>
    </row>
    <row r="7328" spans="1:13" hidden="1">
      <c r="A7328" s="281" t="str">
        <f t="shared" si="1172"/>
        <v>-</v>
      </c>
      <c r="B7328" s="282"/>
      <c r="C7328" s="282"/>
      <c r="D7328" s="283"/>
      <c r="E7328" s="284">
        <f t="shared" si="1173"/>
        <v>0</v>
      </c>
      <c r="F7328" s="207">
        <f t="shared" si="1174"/>
        <v>0</v>
      </c>
      <c r="G7328" s="229"/>
      <c r="H7328" s="87"/>
      <c r="I7328" s="285"/>
      <c r="J7328" s="87"/>
      <c r="K7328" s="87"/>
      <c r="L7328" s="87"/>
      <c r="M7328" s="87"/>
    </row>
    <row r="7329" spans="1:13" hidden="1">
      <c r="A7329" s="281" t="str">
        <f t="shared" si="1172"/>
        <v>-</v>
      </c>
      <c r="B7329" s="282"/>
      <c r="C7329" s="282"/>
      <c r="D7329" s="283"/>
      <c r="E7329" s="284">
        <f t="shared" si="1173"/>
        <v>0</v>
      </c>
      <c r="F7329" s="207">
        <f t="shared" si="1174"/>
        <v>0</v>
      </c>
      <c r="G7329" s="229"/>
      <c r="H7329" s="87"/>
      <c r="I7329" s="285"/>
      <c r="J7329" s="87"/>
      <c r="K7329" s="87"/>
      <c r="L7329" s="87"/>
      <c r="M7329" s="87"/>
    </row>
    <row r="7330" spans="1:13" hidden="1">
      <c r="A7330" s="281" t="str">
        <f t="shared" si="1172"/>
        <v>-</v>
      </c>
      <c r="B7330" s="282"/>
      <c r="C7330" s="282"/>
      <c r="D7330" s="283"/>
      <c r="E7330" s="284">
        <f t="shared" si="1173"/>
        <v>0</v>
      </c>
      <c r="F7330" s="207">
        <f t="shared" si="1174"/>
        <v>0</v>
      </c>
      <c r="G7330" s="229"/>
      <c r="H7330" s="87"/>
      <c r="I7330" s="285"/>
      <c r="J7330" s="87"/>
      <c r="K7330" s="87"/>
      <c r="L7330" s="87"/>
      <c r="M7330" s="87"/>
    </row>
    <row r="7331" spans="1:13" hidden="1">
      <c r="A7331" s="281" t="str">
        <f t="shared" si="1172"/>
        <v>-</v>
      </c>
      <c r="B7331" s="282"/>
      <c r="C7331" s="282"/>
      <c r="D7331" s="283"/>
      <c r="E7331" s="284">
        <f t="shared" si="1173"/>
        <v>0</v>
      </c>
      <c r="F7331" s="207">
        <f t="shared" si="1174"/>
        <v>0</v>
      </c>
      <c r="G7331" s="229"/>
      <c r="H7331" s="87"/>
      <c r="I7331" s="285"/>
      <c r="J7331" s="87"/>
      <c r="K7331" s="87"/>
      <c r="L7331" s="87"/>
      <c r="M7331" s="87"/>
    </row>
    <row r="7332" spans="1:13" hidden="1">
      <c r="A7332" s="281" t="str">
        <f t="shared" si="1172"/>
        <v>-</v>
      </c>
      <c r="B7332" s="282"/>
      <c r="C7332" s="282"/>
      <c r="D7332" s="283"/>
      <c r="E7332" s="284">
        <f t="shared" si="1173"/>
        <v>0</v>
      </c>
      <c r="F7332" s="207">
        <f t="shared" si="1174"/>
        <v>0</v>
      </c>
      <c r="G7332" s="235"/>
      <c r="H7332" s="87"/>
      <c r="I7332" s="285"/>
      <c r="J7332" s="87"/>
      <c r="K7332" s="87"/>
      <c r="L7332" s="87"/>
      <c r="M7332" s="87"/>
    </row>
    <row r="7333" spans="1:13" hidden="1">
      <c r="A7333" s="281" t="str">
        <f t="shared" si="1172"/>
        <v>-</v>
      </c>
      <c r="B7333" s="282"/>
      <c r="C7333" s="282"/>
      <c r="D7333" s="283"/>
      <c r="E7333" s="284">
        <f t="shared" si="1173"/>
        <v>0</v>
      </c>
      <c r="F7333" s="207">
        <f t="shared" si="1174"/>
        <v>0</v>
      </c>
      <c r="G7333" s="229"/>
      <c r="H7333" s="87"/>
      <c r="I7333" s="285"/>
      <c r="J7333" s="87"/>
      <c r="K7333" s="87"/>
      <c r="L7333" s="87"/>
      <c r="M7333" s="87"/>
    </row>
    <row r="7334" spans="1:13" hidden="1">
      <c r="A7334" s="281" t="str">
        <f t="shared" si="1172"/>
        <v>-</v>
      </c>
      <c r="B7334" s="282"/>
      <c r="C7334" s="282"/>
      <c r="D7334" s="283"/>
      <c r="E7334" s="284">
        <f t="shared" si="1173"/>
        <v>0</v>
      </c>
      <c r="F7334" s="207">
        <f t="shared" si="1174"/>
        <v>0</v>
      </c>
      <c r="G7334" s="229"/>
      <c r="H7334" s="87"/>
      <c r="I7334" s="285"/>
      <c r="J7334" s="87"/>
      <c r="K7334" s="87"/>
      <c r="L7334" s="87"/>
      <c r="M7334" s="87"/>
    </row>
    <row r="7335" spans="1:13" hidden="1">
      <c r="A7335" s="281" t="str">
        <f t="shared" si="1172"/>
        <v>-</v>
      </c>
      <c r="B7335" s="282"/>
      <c r="C7335" s="282"/>
      <c r="D7335" s="283"/>
      <c r="E7335" s="284">
        <f t="shared" si="1173"/>
        <v>0</v>
      </c>
      <c r="F7335" s="207">
        <f t="shared" si="1174"/>
        <v>0</v>
      </c>
      <c r="G7335" s="229"/>
      <c r="H7335" s="87"/>
      <c r="I7335" s="285"/>
      <c r="J7335" s="87"/>
      <c r="K7335" s="87"/>
      <c r="L7335" s="87"/>
      <c r="M7335" s="87"/>
    </row>
    <row r="7336" spans="1:13" hidden="1">
      <c r="A7336" s="281" t="str">
        <f t="shared" si="1172"/>
        <v>-</v>
      </c>
      <c r="B7336" s="282"/>
      <c r="C7336" s="282"/>
      <c r="D7336" s="283"/>
      <c r="E7336" s="284">
        <f t="shared" si="1173"/>
        <v>0</v>
      </c>
      <c r="F7336" s="207">
        <f t="shared" si="1174"/>
        <v>0</v>
      </c>
      <c r="G7336" s="229"/>
      <c r="H7336" s="87"/>
      <c r="I7336" s="285"/>
      <c r="J7336" s="87"/>
      <c r="K7336" s="87"/>
      <c r="L7336" s="87"/>
      <c r="M7336" s="87"/>
    </row>
    <row r="7337" spans="1:13" hidden="1">
      <c r="A7337" s="281" t="str">
        <f t="shared" si="1172"/>
        <v>-</v>
      </c>
      <c r="B7337" s="282"/>
      <c r="C7337" s="282"/>
      <c r="D7337" s="283"/>
      <c r="E7337" s="284">
        <f t="shared" si="1173"/>
        <v>0</v>
      </c>
      <c r="F7337" s="207">
        <f t="shared" si="1174"/>
        <v>0</v>
      </c>
      <c r="G7337" s="229"/>
      <c r="H7337" s="87"/>
      <c r="I7337" s="285"/>
      <c r="J7337" s="87"/>
      <c r="K7337" s="87"/>
      <c r="L7337" s="87"/>
      <c r="M7337" s="87"/>
    </row>
    <row r="7338" spans="1:13" hidden="1">
      <c r="A7338" s="281" t="str">
        <f t="shared" si="1172"/>
        <v>-</v>
      </c>
      <c r="B7338" s="282"/>
      <c r="C7338" s="282"/>
      <c r="D7338" s="283"/>
      <c r="E7338" s="284">
        <f t="shared" si="1173"/>
        <v>0</v>
      </c>
      <c r="F7338" s="207">
        <f t="shared" si="1174"/>
        <v>0</v>
      </c>
      <c r="G7338" s="229"/>
      <c r="H7338" s="87"/>
      <c r="I7338" s="285"/>
      <c r="J7338" s="87"/>
      <c r="K7338" s="87"/>
      <c r="L7338" s="87"/>
      <c r="M7338" s="87"/>
    </row>
    <row r="7339" spans="1:13" hidden="1">
      <c r="A7339" s="281" t="str">
        <f t="shared" si="1172"/>
        <v>-</v>
      </c>
      <c r="B7339" s="282"/>
      <c r="C7339" s="282"/>
      <c r="D7339" s="283"/>
      <c r="E7339" s="284">
        <f t="shared" si="1173"/>
        <v>0</v>
      </c>
      <c r="F7339" s="207">
        <f t="shared" si="1174"/>
        <v>0</v>
      </c>
      <c r="G7339" s="229"/>
      <c r="H7339" s="87"/>
      <c r="I7339" s="285"/>
      <c r="J7339" s="87"/>
      <c r="K7339" s="87"/>
      <c r="L7339" s="87"/>
      <c r="M7339" s="87"/>
    </row>
    <row r="7340" spans="1:13" hidden="1">
      <c r="A7340" s="281" t="str">
        <f t="shared" si="1172"/>
        <v>-</v>
      </c>
      <c r="B7340" s="282"/>
      <c r="C7340" s="282"/>
      <c r="D7340" s="283"/>
      <c r="E7340" s="284">
        <f t="shared" si="1173"/>
        <v>0</v>
      </c>
      <c r="F7340" s="207">
        <f t="shared" si="1174"/>
        <v>0</v>
      </c>
      <c r="G7340" s="229"/>
      <c r="H7340" s="87"/>
      <c r="I7340" s="285"/>
      <c r="J7340" s="87"/>
      <c r="K7340" s="87"/>
      <c r="L7340" s="87"/>
      <c r="M7340" s="87"/>
    </row>
    <row r="7341" spans="1:13" hidden="1">
      <c r="A7341" s="281" t="str">
        <f t="shared" si="1172"/>
        <v>-</v>
      </c>
      <c r="B7341" s="282"/>
      <c r="C7341" s="282"/>
      <c r="D7341" s="283"/>
      <c r="E7341" s="284">
        <f t="shared" si="1173"/>
        <v>0</v>
      </c>
      <c r="F7341" s="207">
        <f t="shared" si="1174"/>
        <v>0</v>
      </c>
      <c r="G7341" s="229"/>
      <c r="H7341" s="87"/>
      <c r="I7341" s="285"/>
      <c r="J7341" s="87"/>
      <c r="K7341" s="87"/>
      <c r="L7341" s="87"/>
      <c r="M7341" s="87"/>
    </row>
    <row r="7342" spans="1:13" hidden="1">
      <c r="A7342" s="281" t="str">
        <f t="shared" si="1172"/>
        <v>-</v>
      </c>
      <c r="B7342" s="282"/>
      <c r="C7342" s="282"/>
      <c r="D7342" s="283"/>
      <c r="E7342" s="284">
        <f t="shared" si="1173"/>
        <v>0</v>
      </c>
      <c r="F7342" s="207">
        <f t="shared" si="1174"/>
        <v>0</v>
      </c>
      <c r="G7342" s="229"/>
      <c r="H7342" s="87"/>
      <c r="I7342" s="285"/>
      <c r="J7342" s="87"/>
      <c r="K7342" s="87"/>
      <c r="L7342" s="87"/>
      <c r="M7342" s="87"/>
    </row>
    <row r="7343" spans="1:13" hidden="1">
      <c r="A7343" s="281" t="str">
        <f t="shared" si="1172"/>
        <v>-</v>
      </c>
      <c r="B7343" s="282"/>
      <c r="C7343" s="282"/>
      <c r="D7343" s="283"/>
      <c r="E7343" s="284">
        <f t="shared" si="1173"/>
        <v>0</v>
      </c>
      <c r="F7343" s="207">
        <f t="shared" si="1174"/>
        <v>0</v>
      </c>
      <c r="G7343" s="229"/>
      <c r="H7343" s="87"/>
      <c r="I7343" s="285"/>
      <c r="J7343" s="87"/>
      <c r="K7343" s="87"/>
      <c r="L7343" s="87"/>
      <c r="M7343" s="87"/>
    </row>
    <row r="7344" spans="1:13" hidden="1">
      <c r="A7344" s="281" t="str">
        <f t="shared" si="1172"/>
        <v>-</v>
      </c>
      <c r="B7344" s="282"/>
      <c r="C7344" s="282"/>
      <c r="D7344" s="283"/>
      <c r="E7344" s="284">
        <f t="shared" si="1173"/>
        <v>0</v>
      </c>
      <c r="F7344" s="207">
        <f t="shared" si="1174"/>
        <v>0</v>
      </c>
      <c r="G7344" s="229"/>
      <c r="H7344" s="87"/>
      <c r="I7344" s="285"/>
      <c r="J7344" s="87"/>
      <c r="K7344" s="87"/>
      <c r="L7344" s="87"/>
      <c r="M7344" s="87"/>
    </row>
    <row r="7345" spans="1:13" hidden="1">
      <c r="A7345" s="281" t="str">
        <f t="shared" si="1172"/>
        <v>-</v>
      </c>
      <c r="B7345" s="282"/>
      <c r="C7345" s="282"/>
      <c r="D7345" s="283"/>
      <c r="E7345" s="284">
        <f t="shared" si="1173"/>
        <v>0</v>
      </c>
      <c r="F7345" s="207">
        <f t="shared" si="1174"/>
        <v>0</v>
      </c>
      <c r="G7345" s="229"/>
      <c r="H7345" s="87"/>
      <c r="I7345" s="285"/>
      <c r="J7345" s="87"/>
      <c r="K7345" s="87"/>
      <c r="L7345" s="87"/>
      <c r="M7345" s="87"/>
    </row>
    <row r="7346" spans="1:13" ht="13.5" hidden="1" thickBot="1">
      <c r="A7346" s="230"/>
      <c r="B7346" s="88"/>
      <c r="C7346" s="88"/>
      <c r="D7346" s="160"/>
      <c r="E7346" s="168"/>
      <c r="F7346" s="271" t="s">
        <v>89</v>
      </c>
      <c r="G7346" s="272">
        <f>SUM(F7326:F7345)</f>
        <v>0</v>
      </c>
      <c r="H7346" s="87"/>
      <c r="I7346" s="119"/>
      <c r="J7346" s="87"/>
      <c r="K7346" s="87"/>
      <c r="L7346" s="87"/>
      <c r="M7346" s="87"/>
    </row>
    <row r="7347" spans="1:13" ht="13.5" hidden="1" thickTop="1">
      <c r="A7347" s="231" t="s">
        <v>90</v>
      </c>
      <c r="B7347" s="89"/>
      <c r="C7347" s="89"/>
      <c r="D7347" s="161"/>
      <c r="E7347" s="169"/>
      <c r="F7347" s="161"/>
      <c r="G7347" s="232"/>
      <c r="H7347" s="87"/>
      <c r="I7347" s="119"/>
      <c r="J7347" s="87"/>
      <c r="K7347" s="87"/>
      <c r="L7347" s="87"/>
      <c r="M7347" s="87"/>
    </row>
    <row r="7348" spans="1:13" hidden="1">
      <c r="A7348" s="286" t="s">
        <v>2</v>
      </c>
      <c r="B7348" s="287"/>
      <c r="C7348" s="273" t="s">
        <v>3</v>
      </c>
      <c r="D7348" s="288" t="s">
        <v>91</v>
      </c>
      <c r="E7348" s="288" t="s">
        <v>92</v>
      </c>
      <c r="F7348" s="288" t="s">
        <v>87</v>
      </c>
      <c r="G7348" s="233" t="s">
        <v>88</v>
      </c>
      <c r="H7348" s="165"/>
      <c r="I7348" s="167"/>
      <c r="J7348" s="165"/>
      <c r="K7348" s="165"/>
      <c r="L7348" s="165"/>
      <c r="M7348" s="87"/>
    </row>
    <row r="7349" spans="1:13" hidden="1">
      <c r="A7349" s="506" t="str">
        <f t="shared" ref="A7349:A7358" si="1175">IF(I7349=0,"",VLOOKUP(I7349,MATERIALES,2,FALSE))</f>
        <v/>
      </c>
      <c r="B7349" s="507"/>
      <c r="C7349" s="289" t="str">
        <f t="shared" ref="C7349:C7358" si="1176">IF(I7349=0,"",VLOOKUP(I7349,MATERIALES,4,FALSE))</f>
        <v/>
      </c>
      <c r="D7349" s="290"/>
      <c r="E7349" s="291">
        <f t="shared" ref="E7349:E7358" si="1177">IF(I7349=0,0,VLOOKUP(I7349,MATERIALES,4,FALSE))</f>
        <v>0</v>
      </c>
      <c r="F7349" s="207">
        <f>D7349*E7349</f>
        <v>0</v>
      </c>
      <c r="G7349" s="228"/>
      <c r="H7349" s="87"/>
      <c r="I7349" s="285"/>
      <c r="J7349" s="87"/>
      <c r="K7349" s="87"/>
      <c r="L7349" s="87"/>
      <c r="M7349" s="87"/>
    </row>
    <row r="7350" spans="1:13" hidden="1">
      <c r="A7350" s="506" t="str">
        <f t="shared" si="1175"/>
        <v/>
      </c>
      <c r="B7350" s="507"/>
      <c r="C7350" s="289" t="str">
        <f t="shared" si="1176"/>
        <v/>
      </c>
      <c r="D7350" s="290"/>
      <c r="E7350" s="291">
        <f t="shared" si="1177"/>
        <v>0</v>
      </c>
      <c r="F7350" s="207">
        <f t="shared" ref="F7350:F7358" si="1178">D7350*E7350</f>
        <v>0</v>
      </c>
      <c r="G7350" s="229"/>
      <c r="H7350" s="87"/>
      <c r="I7350" s="285"/>
      <c r="J7350" s="87"/>
      <c r="K7350" s="87"/>
      <c r="L7350" s="87"/>
      <c r="M7350" s="87"/>
    </row>
    <row r="7351" spans="1:13" hidden="1">
      <c r="A7351" s="506" t="str">
        <f t="shared" si="1175"/>
        <v/>
      </c>
      <c r="B7351" s="507"/>
      <c r="C7351" s="289" t="str">
        <f t="shared" si="1176"/>
        <v/>
      </c>
      <c r="D7351" s="290"/>
      <c r="E7351" s="291">
        <f t="shared" si="1177"/>
        <v>0</v>
      </c>
      <c r="F7351" s="207">
        <f t="shared" si="1178"/>
        <v>0</v>
      </c>
      <c r="G7351" s="229"/>
      <c r="H7351" s="87"/>
      <c r="I7351" s="285"/>
      <c r="J7351" s="87"/>
      <c r="K7351" s="87"/>
      <c r="L7351" s="87"/>
      <c r="M7351" s="87"/>
    </row>
    <row r="7352" spans="1:13" hidden="1">
      <c r="A7352" s="506" t="str">
        <f t="shared" si="1175"/>
        <v/>
      </c>
      <c r="B7352" s="507"/>
      <c r="C7352" s="289" t="str">
        <f t="shared" si="1176"/>
        <v/>
      </c>
      <c r="D7352" s="290"/>
      <c r="E7352" s="291">
        <f t="shared" si="1177"/>
        <v>0</v>
      </c>
      <c r="F7352" s="207">
        <f t="shared" si="1178"/>
        <v>0</v>
      </c>
      <c r="G7352" s="229"/>
      <c r="H7352" s="87"/>
      <c r="I7352" s="285"/>
      <c r="J7352" s="87"/>
      <c r="K7352" s="87"/>
      <c r="L7352" s="87"/>
      <c r="M7352" s="87"/>
    </row>
    <row r="7353" spans="1:13" hidden="1">
      <c r="A7353" s="506" t="str">
        <f t="shared" si="1175"/>
        <v/>
      </c>
      <c r="B7353" s="507"/>
      <c r="C7353" s="289" t="str">
        <f t="shared" si="1176"/>
        <v/>
      </c>
      <c r="D7353" s="290"/>
      <c r="E7353" s="291">
        <f t="shared" si="1177"/>
        <v>0</v>
      </c>
      <c r="F7353" s="207">
        <f t="shared" si="1178"/>
        <v>0</v>
      </c>
      <c r="G7353" s="229"/>
      <c r="H7353" s="87"/>
      <c r="I7353" s="285"/>
      <c r="J7353" s="87"/>
      <c r="K7353" s="87"/>
      <c r="L7353" s="87"/>
      <c r="M7353" s="87"/>
    </row>
    <row r="7354" spans="1:13" hidden="1">
      <c r="A7354" s="506" t="str">
        <f t="shared" si="1175"/>
        <v/>
      </c>
      <c r="B7354" s="507"/>
      <c r="C7354" s="289" t="str">
        <f t="shared" si="1176"/>
        <v/>
      </c>
      <c r="D7354" s="290"/>
      <c r="E7354" s="291">
        <f t="shared" si="1177"/>
        <v>0</v>
      </c>
      <c r="F7354" s="207">
        <f t="shared" si="1178"/>
        <v>0</v>
      </c>
      <c r="G7354" s="229"/>
      <c r="H7354" s="87"/>
      <c r="I7354" s="285"/>
      <c r="J7354" s="87"/>
      <c r="K7354" s="87"/>
      <c r="L7354" s="87"/>
      <c r="M7354" s="87"/>
    </row>
    <row r="7355" spans="1:13" hidden="1">
      <c r="A7355" s="506" t="str">
        <f t="shared" si="1175"/>
        <v/>
      </c>
      <c r="B7355" s="507"/>
      <c r="C7355" s="289" t="str">
        <f t="shared" si="1176"/>
        <v/>
      </c>
      <c r="D7355" s="290"/>
      <c r="E7355" s="291">
        <f t="shared" si="1177"/>
        <v>0</v>
      </c>
      <c r="F7355" s="207">
        <f t="shared" si="1178"/>
        <v>0</v>
      </c>
      <c r="G7355" s="229"/>
      <c r="H7355" s="87"/>
      <c r="I7355" s="285"/>
      <c r="J7355" s="87"/>
      <c r="K7355" s="87"/>
      <c r="L7355" s="87"/>
      <c r="M7355" s="87"/>
    </row>
    <row r="7356" spans="1:13" hidden="1">
      <c r="A7356" s="506" t="str">
        <f t="shared" si="1175"/>
        <v/>
      </c>
      <c r="B7356" s="507"/>
      <c r="C7356" s="289" t="str">
        <f t="shared" si="1176"/>
        <v/>
      </c>
      <c r="D7356" s="290"/>
      <c r="E7356" s="291">
        <f t="shared" si="1177"/>
        <v>0</v>
      </c>
      <c r="F7356" s="207">
        <f t="shared" si="1178"/>
        <v>0</v>
      </c>
      <c r="G7356" s="234"/>
      <c r="H7356" s="87"/>
      <c r="I7356" s="285"/>
      <c r="J7356" s="87"/>
      <c r="K7356" s="87"/>
      <c r="L7356" s="87"/>
      <c r="M7356" s="87"/>
    </row>
    <row r="7357" spans="1:13" hidden="1">
      <c r="A7357" s="506" t="str">
        <f t="shared" si="1175"/>
        <v/>
      </c>
      <c r="B7357" s="507"/>
      <c r="C7357" s="289" t="str">
        <f t="shared" si="1176"/>
        <v/>
      </c>
      <c r="D7357" s="290"/>
      <c r="E7357" s="291">
        <f t="shared" si="1177"/>
        <v>0</v>
      </c>
      <c r="F7357" s="207">
        <f t="shared" si="1178"/>
        <v>0</v>
      </c>
      <c r="G7357" s="229"/>
      <c r="H7357" s="87"/>
      <c r="I7357" s="285"/>
      <c r="J7357" s="87"/>
      <c r="K7357" s="87"/>
      <c r="L7357" s="87"/>
      <c r="M7357" s="87"/>
    </row>
    <row r="7358" spans="1:13" hidden="1">
      <c r="A7358" s="506" t="str">
        <f t="shared" si="1175"/>
        <v/>
      </c>
      <c r="B7358" s="507"/>
      <c r="C7358" s="289" t="str">
        <f t="shared" si="1176"/>
        <v/>
      </c>
      <c r="D7358" s="290"/>
      <c r="E7358" s="291">
        <f t="shared" si="1177"/>
        <v>0</v>
      </c>
      <c r="F7358" s="207">
        <f t="shared" si="1178"/>
        <v>0</v>
      </c>
      <c r="G7358" s="235"/>
      <c r="H7358" s="87"/>
      <c r="I7358" s="285"/>
      <c r="J7358" s="87"/>
      <c r="K7358" s="87"/>
      <c r="L7358" s="87"/>
      <c r="M7358" s="87"/>
    </row>
    <row r="7359" spans="1:13" ht="13.5" hidden="1" thickBot="1">
      <c r="A7359" s="223"/>
      <c r="B7359" s="87"/>
      <c r="C7359" s="87"/>
      <c r="D7359" s="162"/>
      <c r="E7359" s="170"/>
      <c r="F7359" s="66" t="s">
        <v>93</v>
      </c>
      <c r="G7359" s="234">
        <f>SUM(F7349:F7358)</f>
        <v>0</v>
      </c>
      <c r="H7359" s="87"/>
      <c r="I7359" s="119"/>
      <c r="J7359" s="87"/>
      <c r="K7359" s="87"/>
      <c r="L7359" s="87"/>
      <c r="M7359" s="87"/>
    </row>
    <row r="7360" spans="1:13" ht="14.25" hidden="1" thickTop="1" thickBot="1">
      <c r="A7360" s="236" t="s">
        <v>94</v>
      </c>
      <c r="B7360" s="90"/>
      <c r="C7360" s="90"/>
      <c r="D7360" s="163"/>
      <c r="E7360" s="171"/>
      <c r="F7360" s="163"/>
      <c r="G7360" s="237"/>
      <c r="H7360" s="87"/>
      <c r="I7360" s="119"/>
      <c r="J7360" s="87"/>
      <c r="K7360" s="87"/>
      <c r="L7360" s="87"/>
      <c r="M7360" s="87"/>
    </row>
    <row r="7361" spans="1:13" ht="13.5" hidden="1" thickTop="1">
      <c r="A7361" s="286" t="s">
        <v>2</v>
      </c>
      <c r="B7361" s="287"/>
      <c r="C7361" s="288" t="s">
        <v>95</v>
      </c>
      <c r="D7361" s="288" t="s">
        <v>96</v>
      </c>
      <c r="E7361" s="288" t="s">
        <v>97</v>
      </c>
      <c r="F7361" s="288" t="s">
        <v>87</v>
      </c>
      <c r="G7361" s="233" t="s">
        <v>88</v>
      </c>
      <c r="H7361" s="87"/>
      <c r="I7361" s="119"/>
      <c r="J7361" s="87"/>
      <c r="K7361" s="87"/>
      <c r="L7361" s="87"/>
      <c r="M7361" s="87"/>
    </row>
    <row r="7362" spans="1:13" hidden="1">
      <c r="A7362" s="506" t="str">
        <f>IF(I7362=0,"",VLOOKUP(I7362,EQUIPOS,2,FALSE))</f>
        <v/>
      </c>
      <c r="B7362" s="507"/>
      <c r="C7362" s="292"/>
      <c r="D7362" s="290"/>
      <c r="E7362" s="291">
        <f>IF(I7362=0,0,VLOOKUP(I7362,EQUIPOS,4,FALSE))</f>
        <v>0</v>
      </c>
      <c r="F7362" s="207">
        <f>C7362*D7362*E7362</f>
        <v>0</v>
      </c>
      <c r="G7362" s="228"/>
      <c r="H7362" s="87"/>
      <c r="I7362" s="285"/>
      <c r="J7362" s="87"/>
      <c r="K7362" s="87"/>
      <c r="L7362" s="87"/>
      <c r="M7362" s="87"/>
    </row>
    <row r="7363" spans="1:13" hidden="1">
      <c r="A7363" s="506" t="str">
        <f>IF(I7363=0,"",VLOOKUP(I7363,EQUIPOS,2,FALSE))</f>
        <v/>
      </c>
      <c r="B7363" s="507"/>
      <c r="C7363" s="292"/>
      <c r="D7363" s="290"/>
      <c r="E7363" s="291">
        <f>IF(I7363=0,0,VLOOKUP(I7363,EQUIPOS,4,FALSE))</f>
        <v>0</v>
      </c>
      <c r="F7363" s="207">
        <f>C7363*D7363*E7363</f>
        <v>0</v>
      </c>
      <c r="G7363" s="229"/>
      <c r="H7363" s="87"/>
      <c r="I7363" s="285"/>
      <c r="J7363" s="87"/>
      <c r="K7363" s="87"/>
      <c r="L7363" s="87"/>
      <c r="M7363" s="87"/>
    </row>
    <row r="7364" spans="1:13" hidden="1">
      <c r="A7364" s="506" t="str">
        <f>IF(I7364=0,"",VLOOKUP(I7364,EQUIPOS,2,FALSE))</f>
        <v/>
      </c>
      <c r="B7364" s="507"/>
      <c r="C7364" s="292"/>
      <c r="D7364" s="290"/>
      <c r="E7364" s="291">
        <f>IF(I7364=0,0,VLOOKUP(I7364,EQUIPOS,4,FALSE))</f>
        <v>0</v>
      </c>
      <c r="F7364" s="207">
        <f>C7364*D7364*E7364</f>
        <v>0</v>
      </c>
      <c r="G7364" s="229"/>
      <c r="H7364" s="87"/>
      <c r="I7364" s="285"/>
      <c r="J7364" s="87"/>
      <c r="K7364" s="87"/>
      <c r="L7364" s="87"/>
      <c r="M7364" s="87"/>
    </row>
    <row r="7365" spans="1:13" hidden="1">
      <c r="A7365" s="506" t="str">
        <f>IF(I7365=0,"",VLOOKUP(I7365,EQUIPOS,2,FALSE))</f>
        <v/>
      </c>
      <c r="B7365" s="507"/>
      <c r="C7365" s="292"/>
      <c r="D7365" s="290"/>
      <c r="E7365" s="291">
        <f>IF(I7365=0,0,VLOOKUP(I7365,EQUIPOS,4,FALSE))</f>
        <v>0</v>
      </c>
      <c r="F7365" s="207">
        <f>C7365*D7365*E7365</f>
        <v>0</v>
      </c>
      <c r="G7365" s="235"/>
      <c r="H7365" s="87"/>
      <c r="I7365" s="285"/>
      <c r="J7365" s="87"/>
      <c r="K7365" s="87"/>
      <c r="L7365" s="87"/>
      <c r="M7365" s="87"/>
    </row>
    <row r="7366" spans="1:13" ht="13.5" hidden="1" thickBot="1">
      <c r="A7366" s="230"/>
      <c r="B7366" s="88"/>
      <c r="C7366" s="88"/>
      <c r="D7366" s="160"/>
      <c r="E7366" s="172"/>
      <c r="F7366" s="271" t="s">
        <v>98</v>
      </c>
      <c r="G7366" s="238">
        <f>SUM(F7362:F7365)</f>
        <v>0</v>
      </c>
      <c r="H7366" s="87"/>
      <c r="I7366" s="119"/>
      <c r="J7366" s="87"/>
      <c r="K7366" s="87"/>
      <c r="L7366" s="87"/>
      <c r="M7366" s="87"/>
    </row>
    <row r="7367" spans="1:13" ht="13.5" hidden="1" thickTop="1">
      <c r="A7367" s="231" t="s">
        <v>99</v>
      </c>
      <c r="B7367" s="89"/>
      <c r="C7367" s="89"/>
      <c r="D7367" s="161"/>
      <c r="E7367" s="169"/>
      <c r="F7367" s="161"/>
      <c r="G7367" s="232"/>
      <c r="H7367" s="87"/>
      <c r="I7367" s="119"/>
      <c r="J7367" s="87"/>
      <c r="K7367" s="87"/>
      <c r="L7367" s="87"/>
      <c r="M7367" s="87"/>
    </row>
    <row r="7368" spans="1:13" hidden="1">
      <c r="A7368" s="286" t="s">
        <v>2</v>
      </c>
      <c r="B7368" s="273" t="s">
        <v>3</v>
      </c>
      <c r="C7368" s="273" t="s">
        <v>91</v>
      </c>
      <c r="D7368" s="288" t="s">
        <v>85</v>
      </c>
      <c r="E7368" s="288" t="s">
        <v>92</v>
      </c>
      <c r="F7368" s="288" t="s">
        <v>87</v>
      </c>
      <c r="G7368" s="233" t="s">
        <v>88</v>
      </c>
      <c r="H7368" s="165"/>
      <c r="I7368" s="167"/>
      <c r="J7368" s="87"/>
      <c r="K7368" s="87"/>
      <c r="L7368" s="87"/>
      <c r="M7368" s="87"/>
    </row>
    <row r="7369" spans="1:13" hidden="1">
      <c r="A7369" s="293" t="str">
        <f t="shared" ref="A7369:A7377" si="1179">IF(I7369=0,"",VLOOKUP(I7369,MANOOBRA,2,FALSE))</f>
        <v/>
      </c>
      <c r="B7369" s="289" t="str">
        <f t="shared" ref="B7369:B7377" si="1180">IF(I7369=0,"",VLOOKUP(I7369,MANOOBRA,3,FALSE))</f>
        <v/>
      </c>
      <c r="C7369" s="292"/>
      <c r="D7369" s="292"/>
      <c r="E7369" s="291">
        <f t="shared" ref="E7369:E7377" si="1181">IF(I7369=0,0,VLOOKUP(I7369,MANOOBRA,4,FALSE))</f>
        <v>0</v>
      </c>
      <c r="F7369" s="207">
        <f>IF(D7369=0,0,C7369*E7369/D7369)</f>
        <v>0</v>
      </c>
      <c r="G7369" s="228"/>
      <c r="H7369" s="87"/>
      <c r="I7369" s="285"/>
      <c r="J7369" s="87"/>
      <c r="K7369" s="87"/>
      <c r="L7369" s="87"/>
      <c r="M7369" s="87"/>
    </row>
    <row r="7370" spans="1:13" hidden="1">
      <c r="A7370" s="293" t="str">
        <f t="shared" si="1179"/>
        <v/>
      </c>
      <c r="B7370" s="289" t="str">
        <f t="shared" si="1180"/>
        <v/>
      </c>
      <c r="C7370" s="292"/>
      <c r="D7370" s="292"/>
      <c r="E7370" s="291">
        <f t="shared" si="1181"/>
        <v>0</v>
      </c>
      <c r="F7370" s="207">
        <f t="shared" ref="F7370:F7377" si="1182">IF(D7370=0,0,C7370*E7370/D7370)</f>
        <v>0</v>
      </c>
      <c r="G7370" s="229"/>
      <c r="H7370" s="87"/>
      <c r="I7370" s="285"/>
      <c r="J7370" s="87"/>
      <c r="K7370" s="87"/>
      <c r="L7370" s="87"/>
      <c r="M7370" s="87"/>
    </row>
    <row r="7371" spans="1:13" hidden="1">
      <c r="A7371" s="293" t="str">
        <f t="shared" si="1179"/>
        <v/>
      </c>
      <c r="B7371" s="289" t="str">
        <f t="shared" si="1180"/>
        <v/>
      </c>
      <c r="C7371" s="292"/>
      <c r="D7371" s="292"/>
      <c r="E7371" s="291">
        <f t="shared" si="1181"/>
        <v>0</v>
      </c>
      <c r="F7371" s="207">
        <f t="shared" si="1182"/>
        <v>0</v>
      </c>
      <c r="G7371" s="229"/>
      <c r="H7371" s="87"/>
      <c r="I7371" s="285"/>
      <c r="J7371" s="87"/>
      <c r="K7371" s="87"/>
      <c r="L7371" s="87"/>
      <c r="M7371" s="87"/>
    </row>
    <row r="7372" spans="1:13" hidden="1">
      <c r="A7372" s="293" t="str">
        <f t="shared" si="1179"/>
        <v/>
      </c>
      <c r="B7372" s="289" t="str">
        <f t="shared" si="1180"/>
        <v/>
      </c>
      <c r="C7372" s="292"/>
      <c r="D7372" s="292"/>
      <c r="E7372" s="291">
        <f t="shared" si="1181"/>
        <v>0</v>
      </c>
      <c r="F7372" s="207">
        <f t="shared" si="1182"/>
        <v>0</v>
      </c>
      <c r="G7372" s="229"/>
      <c r="H7372" s="87"/>
      <c r="I7372" s="285"/>
      <c r="J7372" s="87"/>
      <c r="K7372" s="87"/>
      <c r="L7372" s="87"/>
      <c r="M7372" s="87"/>
    </row>
    <row r="7373" spans="1:13" hidden="1">
      <c r="A7373" s="293" t="str">
        <f t="shared" si="1179"/>
        <v/>
      </c>
      <c r="B7373" s="289" t="str">
        <f t="shared" si="1180"/>
        <v/>
      </c>
      <c r="C7373" s="292"/>
      <c r="D7373" s="292"/>
      <c r="E7373" s="291">
        <f t="shared" si="1181"/>
        <v>0</v>
      </c>
      <c r="F7373" s="207">
        <f t="shared" si="1182"/>
        <v>0</v>
      </c>
      <c r="G7373" s="229"/>
      <c r="H7373" s="87"/>
      <c r="I7373" s="285"/>
      <c r="J7373" s="87"/>
      <c r="K7373" s="87"/>
      <c r="L7373" s="87"/>
      <c r="M7373" s="87"/>
    </row>
    <row r="7374" spans="1:13" hidden="1">
      <c r="A7374" s="293" t="str">
        <f t="shared" si="1179"/>
        <v/>
      </c>
      <c r="B7374" s="289" t="str">
        <f t="shared" si="1180"/>
        <v/>
      </c>
      <c r="C7374" s="292"/>
      <c r="D7374" s="294"/>
      <c r="E7374" s="291">
        <f t="shared" si="1181"/>
        <v>0</v>
      </c>
      <c r="F7374" s="207">
        <f t="shared" si="1182"/>
        <v>0</v>
      </c>
      <c r="G7374" s="229"/>
      <c r="H7374" s="87"/>
      <c r="I7374" s="285"/>
      <c r="J7374" s="87"/>
      <c r="K7374" s="87"/>
      <c r="L7374" s="87"/>
      <c r="M7374" s="87"/>
    </row>
    <row r="7375" spans="1:13" hidden="1">
      <c r="A7375" s="293" t="str">
        <f t="shared" si="1179"/>
        <v/>
      </c>
      <c r="B7375" s="289" t="str">
        <f t="shared" si="1180"/>
        <v/>
      </c>
      <c r="C7375" s="292"/>
      <c r="D7375" s="294"/>
      <c r="E7375" s="291">
        <f t="shared" si="1181"/>
        <v>0</v>
      </c>
      <c r="F7375" s="207">
        <f t="shared" si="1182"/>
        <v>0</v>
      </c>
      <c r="G7375" s="229"/>
      <c r="H7375" s="87"/>
      <c r="I7375" s="285"/>
      <c r="J7375" s="87"/>
      <c r="K7375" s="87"/>
      <c r="L7375" s="87"/>
      <c r="M7375" s="87"/>
    </row>
    <row r="7376" spans="1:13" hidden="1">
      <c r="A7376" s="293" t="str">
        <f t="shared" si="1179"/>
        <v/>
      </c>
      <c r="B7376" s="289" t="str">
        <f t="shared" si="1180"/>
        <v/>
      </c>
      <c r="C7376" s="292"/>
      <c r="D7376" s="294"/>
      <c r="E7376" s="291">
        <f t="shared" si="1181"/>
        <v>0</v>
      </c>
      <c r="F7376" s="207">
        <f t="shared" si="1182"/>
        <v>0</v>
      </c>
      <c r="G7376" s="229"/>
      <c r="H7376" s="87"/>
      <c r="I7376" s="285"/>
      <c r="J7376" s="87"/>
      <c r="K7376" s="87"/>
      <c r="L7376" s="87"/>
      <c r="M7376" s="87"/>
    </row>
    <row r="7377" spans="1:13" hidden="1">
      <c r="A7377" s="293" t="str">
        <f t="shared" si="1179"/>
        <v/>
      </c>
      <c r="B7377" s="289" t="str">
        <f t="shared" si="1180"/>
        <v/>
      </c>
      <c r="C7377" s="292"/>
      <c r="D7377" s="294"/>
      <c r="E7377" s="291">
        <f t="shared" si="1181"/>
        <v>0</v>
      </c>
      <c r="F7377" s="207">
        <f t="shared" si="1182"/>
        <v>0</v>
      </c>
      <c r="G7377" s="235"/>
      <c r="H7377" s="87"/>
      <c r="I7377" s="285"/>
      <c r="J7377" s="87"/>
      <c r="K7377" s="87"/>
      <c r="L7377" s="87"/>
      <c r="M7377" s="87"/>
    </row>
    <row r="7378" spans="1:13" ht="13.5" hidden="1" thickBot="1">
      <c r="A7378" s="230"/>
      <c r="B7378" s="88"/>
      <c r="C7378" s="88"/>
      <c r="D7378" s="160"/>
      <c r="E7378" s="168"/>
      <c r="F7378" s="271" t="s">
        <v>100</v>
      </c>
      <c r="G7378" s="238">
        <f>SUM(F7369:F7377)</f>
        <v>0</v>
      </c>
      <c r="H7378" s="87"/>
      <c r="I7378" s="119"/>
      <c r="J7378" s="87"/>
      <c r="K7378" s="87"/>
      <c r="L7378" s="87"/>
      <c r="M7378" s="87"/>
    </row>
    <row r="7379" spans="1:13" ht="13.5" hidden="1" thickTop="1">
      <c r="A7379" s="239" t="s">
        <v>101</v>
      </c>
      <c r="B7379" s="89"/>
      <c r="C7379" s="89"/>
      <c r="D7379" s="161"/>
      <c r="E7379" s="169"/>
      <c r="F7379" s="161"/>
      <c r="G7379" s="232"/>
      <c r="H7379" s="87"/>
      <c r="I7379" s="119"/>
      <c r="J7379" s="87"/>
      <c r="K7379" s="87"/>
      <c r="L7379" s="87"/>
      <c r="M7379" s="87"/>
    </row>
    <row r="7380" spans="1:13" hidden="1">
      <c r="A7380" s="286" t="s">
        <v>2</v>
      </c>
      <c r="B7380" s="287"/>
      <c r="C7380" s="287"/>
      <c r="D7380" s="208"/>
      <c r="E7380" s="288" t="s">
        <v>102</v>
      </c>
      <c r="F7380" s="288" t="s">
        <v>45</v>
      </c>
      <c r="G7380" s="295" t="s">
        <v>102</v>
      </c>
      <c r="H7380" s="165"/>
      <c r="I7380" s="167"/>
      <c r="J7380" s="87"/>
      <c r="K7380" s="87"/>
      <c r="L7380" s="87"/>
      <c r="M7380" s="87"/>
    </row>
    <row r="7381" spans="1:13" hidden="1">
      <c r="A7381" s="296" t="s">
        <v>103</v>
      </c>
      <c r="B7381" s="209"/>
      <c r="C7381" s="209"/>
      <c r="D7381" s="210"/>
      <c r="E7381" s="284">
        <f>SUM(G7346,G7359,G7366,G7378)</f>
        <v>0</v>
      </c>
      <c r="F7381" s="297">
        <f>A</f>
        <v>0</v>
      </c>
      <c r="G7381" s="298">
        <f>E7381*F7381</f>
        <v>0</v>
      </c>
      <c r="H7381" s="87"/>
      <c r="I7381" s="173"/>
      <c r="J7381" s="87"/>
      <c r="K7381" s="87"/>
      <c r="L7381" s="87"/>
      <c r="M7381" s="87"/>
    </row>
    <row r="7382" spans="1:13" hidden="1">
      <c r="A7382" s="296" t="s">
        <v>104</v>
      </c>
      <c r="B7382" s="209"/>
      <c r="C7382" s="209"/>
      <c r="D7382" s="210"/>
      <c r="E7382" s="284">
        <f>SUM(G7346,G7359,G7366,G7378)</f>
        <v>0</v>
      </c>
      <c r="F7382" s="297">
        <f>I</f>
        <v>0</v>
      </c>
      <c r="G7382" s="298">
        <f>E7382*F7382</f>
        <v>0</v>
      </c>
      <c r="H7382" s="87"/>
      <c r="I7382" s="173"/>
      <c r="J7382" s="87"/>
      <c r="K7382" s="87"/>
      <c r="L7382" s="87"/>
      <c r="M7382" s="87"/>
    </row>
    <row r="7383" spans="1:13" hidden="1">
      <c r="A7383" s="296" t="s">
        <v>105</v>
      </c>
      <c r="B7383" s="209"/>
      <c r="C7383" s="209"/>
      <c r="D7383" s="210"/>
      <c r="E7383" s="284">
        <f>SUM(G7346,G7359,G7366,G7378)</f>
        <v>0</v>
      </c>
      <c r="F7383" s="297">
        <f>U</f>
        <v>0</v>
      </c>
      <c r="G7383" s="298">
        <f>E7383*F7383</f>
        <v>0</v>
      </c>
      <c r="H7383" s="87"/>
      <c r="I7383" s="173"/>
      <c r="J7383" s="87"/>
      <c r="K7383" s="87"/>
      <c r="L7383" s="87"/>
      <c r="M7383" s="87"/>
    </row>
    <row r="7384" spans="1:13" ht="23.25" hidden="1" thickBot="1">
      <c r="A7384" s="230"/>
      <c r="B7384" s="88"/>
      <c r="C7384" s="88"/>
      <c r="D7384" s="160"/>
      <c r="E7384" s="168"/>
      <c r="F7384" s="67" t="s">
        <v>106</v>
      </c>
      <c r="G7384" s="238">
        <f>SUM(G7381:G7383)</f>
        <v>0</v>
      </c>
      <c r="H7384" s="87"/>
      <c r="I7384" s="119"/>
      <c r="J7384" s="299" t="s">
        <v>107</v>
      </c>
      <c r="K7384" s="299" t="s">
        <v>108</v>
      </c>
      <c r="L7384" s="299" t="s">
        <v>106</v>
      </c>
      <c r="M7384" s="299" t="s">
        <v>105</v>
      </c>
    </row>
    <row r="7385" spans="1:13" ht="14.25" hidden="1" thickTop="1" thickBot="1">
      <c r="A7385" s="240"/>
      <c r="B7385" s="58"/>
      <c r="C7385" s="58"/>
      <c r="D7385" s="174"/>
      <c r="E7385" s="68" t="s">
        <v>108</v>
      </c>
      <c r="F7385" s="69"/>
      <c r="G7385" s="241">
        <f>ROUND(SUM(G7346,G7359,G7366,G7378,G7384),0)</f>
        <v>0</v>
      </c>
      <c r="H7385" s="58"/>
      <c r="I7385" s="118"/>
      <c r="J7385" s="300" t="str">
        <f>B7322</f>
        <v>10.8</v>
      </c>
      <c r="K7385" s="301">
        <f>G7385</f>
        <v>0</v>
      </c>
      <c r="L7385" s="302">
        <f>ROUND(SUM(G7346,G7359,G7366,G7378),0)</f>
        <v>0</v>
      </c>
      <c r="M7385" s="303">
        <f>G7383</f>
        <v>0</v>
      </c>
    </row>
    <row r="7386" spans="1:13" ht="26.25" hidden="1" thickTop="1">
      <c r="A7386" s="242" t="s">
        <v>109</v>
      </c>
      <c r="B7386" s="87"/>
      <c r="C7386" s="87"/>
      <c r="D7386" s="162"/>
      <c r="E7386" s="166"/>
      <c r="F7386" s="162"/>
      <c r="G7386" s="225"/>
      <c r="H7386" s="87"/>
      <c r="I7386" s="119"/>
      <c r="J7386" s="87"/>
      <c r="K7386" s="87"/>
      <c r="L7386" s="87"/>
      <c r="M7386" s="87"/>
    </row>
    <row r="7387" spans="1:13" hidden="1">
      <c r="A7387" s="242"/>
      <c r="B7387" s="175"/>
      <c r="C7387" s="175"/>
      <c r="D7387" s="176"/>
      <c r="E7387" s="166"/>
      <c r="F7387" s="162"/>
      <c r="G7387" s="243">
        <f ca="1">TODAY()</f>
        <v>46244</v>
      </c>
      <c r="H7387" s="87"/>
      <c r="I7387" s="119"/>
      <c r="J7387" s="87"/>
      <c r="K7387" s="87"/>
      <c r="L7387" s="87"/>
      <c r="M7387" s="87"/>
    </row>
    <row r="7388" spans="1:13" ht="13.5" hidden="1" thickBot="1">
      <c r="A7388" s="244"/>
      <c r="B7388" s="245"/>
      <c r="C7388" s="245"/>
      <c r="D7388" s="246"/>
      <c r="E7388" s="247"/>
      <c r="F7388" s="246"/>
      <c r="G7388" s="248"/>
      <c r="H7388" s="87"/>
      <c r="I7388" s="119"/>
      <c r="J7388" s="87"/>
      <c r="K7388" s="87"/>
      <c r="L7388" s="87"/>
      <c r="M7388" s="87"/>
    </row>
    <row r="7389" spans="1:13" hidden="1">
      <c r="A7389" s="217"/>
      <c r="B7389" s="218"/>
      <c r="C7389" s="218"/>
      <c r="D7389" s="219"/>
      <c r="E7389" s="220"/>
      <c r="F7389" s="219"/>
      <c r="G7389" s="221" t="s">
        <v>77</v>
      </c>
      <c r="H7389" s="58"/>
      <c r="I7389" s="118"/>
      <c r="J7389" s="58"/>
      <c r="K7389" s="58"/>
      <c r="L7389" s="58"/>
      <c r="M7389" s="87"/>
    </row>
    <row r="7390" spans="1:13" hidden="1">
      <c r="A7390" s="222" t="s">
        <v>78</v>
      </c>
      <c r="B7390" s="508" t="str">
        <f>Proponente</f>
        <v>Proponente BCDA</v>
      </c>
      <c r="C7390" s="508"/>
      <c r="D7390" s="508"/>
      <c r="E7390" s="508"/>
      <c r="F7390" s="508"/>
      <c r="G7390" s="509"/>
      <c r="H7390" s="87"/>
      <c r="I7390" s="119"/>
      <c r="J7390" s="87"/>
      <c r="K7390" s="87"/>
      <c r="L7390" s="87"/>
      <c r="M7390" s="87"/>
    </row>
    <row r="7391" spans="1:13" hidden="1">
      <c r="A7391" s="222" t="s">
        <v>79</v>
      </c>
      <c r="B7391" s="87" t="str">
        <f>VLOOKUP(B7392,'4_Presupuesto de Obra'!$A$8:$D$182,2,FALSE)</f>
        <v>10.9</v>
      </c>
      <c r="C7391" s="508">
        <f>VLOOKUP(B7392,'4_Presupuesto de Obra'!$A$8:$D$182,3,FALSE)</f>
        <v>0</v>
      </c>
      <c r="D7391" s="508"/>
      <c r="E7391" s="508"/>
      <c r="F7391" s="508"/>
      <c r="G7391" s="509"/>
      <c r="H7391" s="87"/>
      <c r="I7391" s="119"/>
      <c r="J7391" s="87"/>
      <c r="K7391" s="87"/>
      <c r="L7391" s="87"/>
      <c r="M7391" s="87"/>
    </row>
    <row r="7392" spans="1:13" hidden="1">
      <c r="A7392" s="223"/>
      <c r="B7392" s="216">
        <f>+B7323+1</f>
        <v>108</v>
      </c>
      <c r="C7392" s="87"/>
      <c r="D7392" s="162"/>
      <c r="E7392" s="166"/>
      <c r="F7392" s="59" t="s">
        <v>80</v>
      </c>
      <c r="G7392" s="224">
        <f>VLOOKUP(B7392,'4_Presupuesto de Obra'!$A$8:$D$182,4,FALSE)</f>
        <v>0</v>
      </c>
      <c r="H7392" s="87"/>
      <c r="I7392" s="119"/>
      <c r="J7392" s="87"/>
      <c r="K7392" s="87"/>
      <c r="L7392" s="87"/>
      <c r="M7392" s="87"/>
    </row>
    <row r="7393" spans="1:13" ht="13.5" hidden="1" thickBot="1">
      <c r="A7393" s="222" t="s">
        <v>81</v>
      </c>
      <c r="B7393" s="87"/>
      <c r="C7393" s="87"/>
      <c r="D7393" s="162"/>
      <c r="E7393" s="166"/>
      <c r="F7393" s="162"/>
      <c r="G7393" s="225"/>
      <c r="H7393" s="87"/>
      <c r="I7393" s="167"/>
      <c r="J7393" s="87"/>
      <c r="K7393" s="87"/>
      <c r="L7393" s="87"/>
      <c r="M7393" s="87"/>
    </row>
    <row r="7394" spans="1:13" ht="13.5" hidden="1" thickTop="1">
      <c r="A7394" s="226" t="s">
        <v>2</v>
      </c>
      <c r="B7394" s="158" t="s">
        <v>83</v>
      </c>
      <c r="C7394" s="158" t="s">
        <v>84</v>
      </c>
      <c r="D7394" s="159" t="s">
        <v>85</v>
      </c>
      <c r="E7394" s="65" t="s">
        <v>86</v>
      </c>
      <c r="F7394" s="65" t="s">
        <v>87</v>
      </c>
      <c r="G7394" s="227" t="s">
        <v>88</v>
      </c>
      <c r="H7394" s="165"/>
      <c r="I7394" s="167"/>
      <c r="J7394" s="165"/>
      <c r="K7394" s="165"/>
      <c r="L7394" s="165"/>
      <c r="M7394" s="87"/>
    </row>
    <row r="7395" spans="1:13" hidden="1">
      <c r="A7395" s="281" t="str">
        <f t="shared" ref="A7395:A7414" si="1183">IF(I7395=0,"-",VLOOKUP(I7395,EQUIPOS,2,FALSE))</f>
        <v>-</v>
      </c>
      <c r="B7395" s="282"/>
      <c r="C7395" s="282"/>
      <c r="D7395" s="283"/>
      <c r="E7395" s="284">
        <f t="shared" ref="E7395:E7414" si="1184">IF(I7395=0,0,VLOOKUP(I7395,EQUIPOS,4,FALSE))</f>
        <v>0</v>
      </c>
      <c r="F7395" s="207">
        <f t="shared" ref="F7395:F7414" si="1185">IF(D7395=0,0,E7395/D7395)</f>
        <v>0</v>
      </c>
      <c r="G7395" s="228"/>
      <c r="H7395" s="87"/>
      <c r="I7395" s="285"/>
      <c r="J7395" s="87"/>
      <c r="K7395" s="87"/>
      <c r="L7395" s="87"/>
      <c r="M7395" s="87"/>
    </row>
    <row r="7396" spans="1:13" hidden="1">
      <c r="A7396" s="281" t="str">
        <f t="shared" si="1183"/>
        <v>-</v>
      </c>
      <c r="B7396" s="282"/>
      <c r="C7396" s="282"/>
      <c r="D7396" s="283"/>
      <c r="E7396" s="284">
        <f t="shared" si="1184"/>
        <v>0</v>
      </c>
      <c r="F7396" s="207">
        <f t="shared" si="1185"/>
        <v>0</v>
      </c>
      <c r="G7396" s="229"/>
      <c r="H7396" s="87"/>
      <c r="I7396" s="285"/>
      <c r="J7396" s="87"/>
      <c r="K7396" s="87"/>
      <c r="L7396" s="87"/>
      <c r="M7396" s="87"/>
    </row>
    <row r="7397" spans="1:13" hidden="1">
      <c r="A7397" s="281" t="str">
        <f t="shared" si="1183"/>
        <v>-</v>
      </c>
      <c r="B7397" s="282"/>
      <c r="C7397" s="282"/>
      <c r="D7397" s="283"/>
      <c r="E7397" s="284">
        <f t="shared" si="1184"/>
        <v>0</v>
      </c>
      <c r="F7397" s="207">
        <f t="shared" si="1185"/>
        <v>0</v>
      </c>
      <c r="G7397" s="229"/>
      <c r="H7397" s="87"/>
      <c r="I7397" s="285"/>
      <c r="J7397" s="87"/>
      <c r="K7397" s="87"/>
      <c r="L7397" s="87"/>
      <c r="M7397" s="87"/>
    </row>
    <row r="7398" spans="1:13" hidden="1">
      <c r="A7398" s="281" t="str">
        <f t="shared" si="1183"/>
        <v>-</v>
      </c>
      <c r="B7398" s="282"/>
      <c r="C7398" s="282"/>
      <c r="D7398" s="283"/>
      <c r="E7398" s="284">
        <f t="shared" si="1184"/>
        <v>0</v>
      </c>
      <c r="F7398" s="207">
        <f t="shared" si="1185"/>
        <v>0</v>
      </c>
      <c r="G7398" s="229"/>
      <c r="H7398" s="87"/>
      <c r="I7398" s="285"/>
      <c r="J7398" s="87"/>
      <c r="K7398" s="87"/>
      <c r="L7398" s="87"/>
      <c r="M7398" s="87"/>
    </row>
    <row r="7399" spans="1:13" hidden="1">
      <c r="A7399" s="281" t="str">
        <f t="shared" si="1183"/>
        <v>-</v>
      </c>
      <c r="B7399" s="282"/>
      <c r="C7399" s="282"/>
      <c r="D7399" s="283"/>
      <c r="E7399" s="284">
        <f t="shared" si="1184"/>
        <v>0</v>
      </c>
      <c r="F7399" s="207">
        <f t="shared" si="1185"/>
        <v>0</v>
      </c>
      <c r="G7399" s="229"/>
      <c r="H7399" s="87"/>
      <c r="I7399" s="285"/>
      <c r="J7399" s="87"/>
      <c r="K7399" s="87"/>
      <c r="L7399" s="87"/>
      <c r="M7399" s="87"/>
    </row>
    <row r="7400" spans="1:13" hidden="1">
      <c r="A7400" s="281" t="str">
        <f t="shared" si="1183"/>
        <v>-</v>
      </c>
      <c r="B7400" s="282"/>
      <c r="C7400" s="282"/>
      <c r="D7400" s="283"/>
      <c r="E7400" s="284">
        <f t="shared" si="1184"/>
        <v>0</v>
      </c>
      <c r="F7400" s="207">
        <f t="shared" si="1185"/>
        <v>0</v>
      </c>
      <c r="G7400" s="229"/>
      <c r="H7400" s="87"/>
      <c r="I7400" s="285"/>
      <c r="J7400" s="87"/>
      <c r="K7400" s="87"/>
      <c r="L7400" s="87"/>
      <c r="M7400" s="87"/>
    </row>
    <row r="7401" spans="1:13" hidden="1">
      <c r="A7401" s="281" t="str">
        <f t="shared" si="1183"/>
        <v>-</v>
      </c>
      <c r="B7401" s="282"/>
      <c r="C7401" s="282"/>
      <c r="D7401" s="283"/>
      <c r="E7401" s="284">
        <f t="shared" si="1184"/>
        <v>0</v>
      </c>
      <c r="F7401" s="207">
        <f t="shared" si="1185"/>
        <v>0</v>
      </c>
      <c r="G7401" s="235"/>
      <c r="H7401" s="87"/>
      <c r="I7401" s="285"/>
      <c r="J7401" s="87"/>
      <c r="K7401" s="87"/>
      <c r="L7401" s="87"/>
      <c r="M7401" s="87"/>
    </row>
    <row r="7402" spans="1:13" hidden="1">
      <c r="A7402" s="281" t="str">
        <f t="shared" si="1183"/>
        <v>-</v>
      </c>
      <c r="B7402" s="282"/>
      <c r="C7402" s="282"/>
      <c r="D7402" s="283"/>
      <c r="E7402" s="284">
        <f t="shared" si="1184"/>
        <v>0</v>
      </c>
      <c r="F7402" s="207">
        <f t="shared" si="1185"/>
        <v>0</v>
      </c>
      <c r="G7402" s="229"/>
      <c r="H7402" s="87"/>
      <c r="I7402" s="285"/>
      <c r="J7402" s="87"/>
      <c r="K7402" s="87"/>
      <c r="L7402" s="87"/>
      <c r="M7402" s="87"/>
    </row>
    <row r="7403" spans="1:13" hidden="1">
      <c r="A7403" s="281" t="str">
        <f t="shared" si="1183"/>
        <v>-</v>
      </c>
      <c r="B7403" s="282"/>
      <c r="C7403" s="282"/>
      <c r="D7403" s="283"/>
      <c r="E7403" s="284">
        <f t="shared" si="1184"/>
        <v>0</v>
      </c>
      <c r="F7403" s="207">
        <f t="shared" si="1185"/>
        <v>0</v>
      </c>
      <c r="G7403" s="229"/>
      <c r="H7403" s="87"/>
      <c r="I7403" s="285"/>
      <c r="J7403" s="87"/>
      <c r="K7403" s="87"/>
      <c r="L7403" s="87"/>
      <c r="M7403" s="87"/>
    </row>
    <row r="7404" spans="1:13" hidden="1">
      <c r="A7404" s="281" t="str">
        <f t="shared" si="1183"/>
        <v>-</v>
      </c>
      <c r="B7404" s="282"/>
      <c r="C7404" s="282"/>
      <c r="D7404" s="283"/>
      <c r="E7404" s="284">
        <f t="shared" si="1184"/>
        <v>0</v>
      </c>
      <c r="F7404" s="207">
        <f t="shared" si="1185"/>
        <v>0</v>
      </c>
      <c r="G7404" s="229"/>
      <c r="H7404" s="87"/>
      <c r="I7404" s="285"/>
      <c r="J7404" s="87"/>
      <c r="K7404" s="87"/>
      <c r="L7404" s="87"/>
      <c r="M7404" s="87"/>
    </row>
    <row r="7405" spans="1:13" hidden="1">
      <c r="A7405" s="281" t="str">
        <f t="shared" si="1183"/>
        <v>-</v>
      </c>
      <c r="B7405" s="282"/>
      <c r="C7405" s="282"/>
      <c r="D7405" s="283"/>
      <c r="E7405" s="284">
        <f t="shared" si="1184"/>
        <v>0</v>
      </c>
      <c r="F7405" s="207">
        <f t="shared" si="1185"/>
        <v>0</v>
      </c>
      <c r="G7405" s="229"/>
      <c r="H7405" s="87"/>
      <c r="I7405" s="285"/>
      <c r="J7405" s="87"/>
      <c r="K7405" s="87"/>
      <c r="L7405" s="87"/>
      <c r="M7405" s="87"/>
    </row>
    <row r="7406" spans="1:13" hidden="1">
      <c r="A7406" s="281" t="str">
        <f t="shared" si="1183"/>
        <v>-</v>
      </c>
      <c r="B7406" s="282"/>
      <c r="C7406" s="282"/>
      <c r="D7406" s="283"/>
      <c r="E7406" s="284">
        <f t="shared" si="1184"/>
        <v>0</v>
      </c>
      <c r="F7406" s="207">
        <f t="shared" si="1185"/>
        <v>0</v>
      </c>
      <c r="G7406" s="229"/>
      <c r="H7406" s="87"/>
      <c r="I7406" s="285"/>
      <c r="J7406" s="87"/>
      <c r="K7406" s="87"/>
      <c r="L7406" s="87"/>
      <c r="M7406" s="87"/>
    </row>
    <row r="7407" spans="1:13" hidden="1">
      <c r="A7407" s="281" t="str">
        <f t="shared" si="1183"/>
        <v>-</v>
      </c>
      <c r="B7407" s="282"/>
      <c r="C7407" s="282"/>
      <c r="D7407" s="283"/>
      <c r="E7407" s="284">
        <f t="shared" si="1184"/>
        <v>0</v>
      </c>
      <c r="F7407" s="207">
        <f t="shared" si="1185"/>
        <v>0</v>
      </c>
      <c r="G7407" s="229"/>
      <c r="H7407" s="87"/>
      <c r="I7407" s="285"/>
      <c r="J7407" s="87"/>
      <c r="K7407" s="87"/>
      <c r="L7407" s="87"/>
      <c r="M7407" s="87"/>
    </row>
    <row r="7408" spans="1:13" hidden="1">
      <c r="A7408" s="281" t="str">
        <f t="shared" si="1183"/>
        <v>-</v>
      </c>
      <c r="B7408" s="282"/>
      <c r="C7408" s="282"/>
      <c r="D7408" s="283"/>
      <c r="E7408" s="284">
        <f t="shared" si="1184"/>
        <v>0</v>
      </c>
      <c r="F7408" s="207">
        <f t="shared" si="1185"/>
        <v>0</v>
      </c>
      <c r="G7408" s="229"/>
      <c r="H7408" s="87"/>
      <c r="I7408" s="285"/>
      <c r="J7408" s="87"/>
      <c r="K7408" s="87"/>
      <c r="L7408" s="87"/>
      <c r="M7408" s="87"/>
    </row>
    <row r="7409" spans="1:13" hidden="1">
      <c r="A7409" s="281" t="str">
        <f t="shared" si="1183"/>
        <v>-</v>
      </c>
      <c r="B7409" s="282"/>
      <c r="C7409" s="282"/>
      <c r="D7409" s="283"/>
      <c r="E7409" s="284">
        <f t="shared" si="1184"/>
        <v>0</v>
      </c>
      <c r="F7409" s="207">
        <f t="shared" si="1185"/>
        <v>0</v>
      </c>
      <c r="G7409" s="229"/>
      <c r="H7409" s="87"/>
      <c r="I7409" s="285"/>
      <c r="J7409" s="87"/>
      <c r="K7409" s="87"/>
      <c r="L7409" s="87"/>
      <c r="M7409" s="87"/>
    </row>
    <row r="7410" spans="1:13" hidden="1">
      <c r="A7410" s="281" t="str">
        <f t="shared" si="1183"/>
        <v>-</v>
      </c>
      <c r="B7410" s="282"/>
      <c r="C7410" s="282"/>
      <c r="D7410" s="283"/>
      <c r="E7410" s="284">
        <f t="shared" si="1184"/>
        <v>0</v>
      </c>
      <c r="F7410" s="207">
        <f t="shared" si="1185"/>
        <v>0</v>
      </c>
      <c r="G7410" s="229"/>
      <c r="H7410" s="87"/>
      <c r="I7410" s="285"/>
      <c r="J7410" s="87"/>
      <c r="K7410" s="87"/>
      <c r="L7410" s="87"/>
      <c r="M7410" s="87"/>
    </row>
    <row r="7411" spans="1:13" hidden="1">
      <c r="A7411" s="281" t="str">
        <f t="shared" si="1183"/>
        <v>-</v>
      </c>
      <c r="B7411" s="282"/>
      <c r="C7411" s="282"/>
      <c r="D7411" s="283"/>
      <c r="E7411" s="284">
        <f t="shared" si="1184"/>
        <v>0</v>
      </c>
      <c r="F7411" s="207">
        <f t="shared" si="1185"/>
        <v>0</v>
      </c>
      <c r="G7411" s="229"/>
      <c r="H7411" s="87"/>
      <c r="I7411" s="285"/>
      <c r="J7411" s="87"/>
      <c r="K7411" s="87"/>
      <c r="L7411" s="87"/>
      <c r="M7411" s="87"/>
    </row>
    <row r="7412" spans="1:13" hidden="1">
      <c r="A7412" s="281" t="str">
        <f t="shared" si="1183"/>
        <v>-</v>
      </c>
      <c r="B7412" s="282"/>
      <c r="C7412" s="282"/>
      <c r="D7412" s="283"/>
      <c r="E7412" s="284">
        <f t="shared" si="1184"/>
        <v>0</v>
      </c>
      <c r="F7412" s="207">
        <f t="shared" si="1185"/>
        <v>0</v>
      </c>
      <c r="G7412" s="229"/>
      <c r="H7412" s="87"/>
      <c r="I7412" s="285"/>
      <c r="J7412" s="87"/>
      <c r="K7412" s="87"/>
      <c r="L7412" s="87"/>
      <c r="M7412" s="87"/>
    </row>
    <row r="7413" spans="1:13" hidden="1">
      <c r="A7413" s="281" t="str">
        <f t="shared" si="1183"/>
        <v>-</v>
      </c>
      <c r="B7413" s="282"/>
      <c r="C7413" s="282"/>
      <c r="D7413" s="283"/>
      <c r="E7413" s="284">
        <f t="shared" si="1184"/>
        <v>0</v>
      </c>
      <c r="F7413" s="207">
        <f t="shared" si="1185"/>
        <v>0</v>
      </c>
      <c r="G7413" s="229"/>
      <c r="H7413" s="87"/>
      <c r="I7413" s="285"/>
      <c r="J7413" s="87"/>
      <c r="K7413" s="87"/>
      <c r="L7413" s="87"/>
      <c r="M7413" s="87"/>
    </row>
    <row r="7414" spans="1:13" hidden="1">
      <c r="A7414" s="281" t="str">
        <f t="shared" si="1183"/>
        <v>-</v>
      </c>
      <c r="B7414" s="282"/>
      <c r="C7414" s="282"/>
      <c r="D7414" s="283"/>
      <c r="E7414" s="284">
        <f t="shared" si="1184"/>
        <v>0</v>
      </c>
      <c r="F7414" s="207">
        <f t="shared" si="1185"/>
        <v>0</v>
      </c>
      <c r="G7414" s="229"/>
      <c r="H7414" s="87"/>
      <c r="I7414" s="285"/>
      <c r="J7414" s="87"/>
      <c r="K7414" s="87"/>
      <c r="L7414" s="87"/>
      <c r="M7414" s="87"/>
    </row>
    <row r="7415" spans="1:13" ht="13.5" hidden="1" thickBot="1">
      <c r="A7415" s="230"/>
      <c r="B7415" s="88"/>
      <c r="C7415" s="88"/>
      <c r="D7415" s="160"/>
      <c r="E7415" s="168"/>
      <c r="F7415" s="271" t="s">
        <v>89</v>
      </c>
      <c r="G7415" s="272">
        <f>SUM(F7395:F7414)</f>
        <v>0</v>
      </c>
      <c r="H7415" s="87"/>
      <c r="I7415" s="119"/>
      <c r="J7415" s="87"/>
      <c r="K7415" s="87"/>
      <c r="L7415" s="87"/>
      <c r="M7415" s="87"/>
    </row>
    <row r="7416" spans="1:13" ht="13.5" hidden="1" thickTop="1">
      <c r="A7416" s="231" t="s">
        <v>90</v>
      </c>
      <c r="B7416" s="89"/>
      <c r="C7416" s="89"/>
      <c r="D7416" s="161"/>
      <c r="E7416" s="169"/>
      <c r="F7416" s="161"/>
      <c r="G7416" s="232"/>
      <c r="H7416" s="87"/>
      <c r="I7416" s="119"/>
      <c r="J7416" s="87"/>
      <c r="K7416" s="87"/>
      <c r="L7416" s="87"/>
      <c r="M7416" s="87"/>
    </row>
    <row r="7417" spans="1:13" hidden="1">
      <c r="A7417" s="286" t="s">
        <v>2</v>
      </c>
      <c r="B7417" s="287"/>
      <c r="C7417" s="273" t="s">
        <v>3</v>
      </c>
      <c r="D7417" s="288" t="s">
        <v>91</v>
      </c>
      <c r="E7417" s="288" t="s">
        <v>92</v>
      </c>
      <c r="F7417" s="288" t="s">
        <v>87</v>
      </c>
      <c r="G7417" s="233" t="s">
        <v>88</v>
      </c>
      <c r="H7417" s="165"/>
      <c r="I7417" s="167"/>
      <c r="J7417" s="165"/>
      <c r="K7417" s="165"/>
      <c r="L7417" s="165"/>
      <c r="M7417" s="87"/>
    </row>
    <row r="7418" spans="1:13" hidden="1">
      <c r="A7418" s="506" t="str">
        <f t="shared" ref="A7418:A7427" si="1186">IF(I7418=0,"",VLOOKUP(I7418,MATERIALES,2,FALSE))</f>
        <v/>
      </c>
      <c r="B7418" s="507"/>
      <c r="C7418" s="289" t="str">
        <f t="shared" ref="C7418:C7427" si="1187">IF(I7418=0,"",VLOOKUP(I7418,MATERIALES,4,FALSE))</f>
        <v/>
      </c>
      <c r="D7418" s="290"/>
      <c r="E7418" s="291">
        <f t="shared" ref="E7418:E7427" si="1188">IF(I7418=0,0,VLOOKUP(I7418,MATERIALES,4,FALSE))</f>
        <v>0</v>
      </c>
      <c r="F7418" s="207">
        <f>D7418*E7418</f>
        <v>0</v>
      </c>
      <c r="G7418" s="228"/>
      <c r="H7418" s="87"/>
      <c r="I7418" s="285"/>
      <c r="J7418" s="87"/>
      <c r="K7418" s="87"/>
      <c r="L7418" s="87"/>
      <c r="M7418" s="87"/>
    </row>
    <row r="7419" spans="1:13" hidden="1">
      <c r="A7419" s="506" t="str">
        <f t="shared" si="1186"/>
        <v/>
      </c>
      <c r="B7419" s="507"/>
      <c r="C7419" s="289" t="str">
        <f t="shared" si="1187"/>
        <v/>
      </c>
      <c r="D7419" s="290"/>
      <c r="E7419" s="291">
        <f t="shared" si="1188"/>
        <v>0</v>
      </c>
      <c r="F7419" s="207">
        <f t="shared" ref="F7419:F7427" si="1189">D7419*E7419</f>
        <v>0</v>
      </c>
      <c r="G7419" s="229"/>
      <c r="H7419" s="87"/>
      <c r="I7419" s="285"/>
      <c r="J7419" s="87"/>
      <c r="K7419" s="87"/>
      <c r="L7419" s="87"/>
      <c r="M7419" s="87"/>
    </row>
    <row r="7420" spans="1:13" hidden="1">
      <c r="A7420" s="506" t="str">
        <f t="shared" si="1186"/>
        <v/>
      </c>
      <c r="B7420" s="507"/>
      <c r="C7420" s="289" t="str">
        <f t="shared" si="1187"/>
        <v/>
      </c>
      <c r="D7420" s="290"/>
      <c r="E7420" s="291">
        <f t="shared" si="1188"/>
        <v>0</v>
      </c>
      <c r="F7420" s="207">
        <f t="shared" si="1189"/>
        <v>0</v>
      </c>
      <c r="G7420" s="229"/>
      <c r="H7420" s="87"/>
      <c r="I7420" s="285"/>
      <c r="J7420" s="87"/>
      <c r="K7420" s="87"/>
      <c r="L7420" s="87"/>
      <c r="M7420" s="87"/>
    </row>
    <row r="7421" spans="1:13" hidden="1">
      <c r="A7421" s="506" t="str">
        <f t="shared" si="1186"/>
        <v/>
      </c>
      <c r="B7421" s="507"/>
      <c r="C7421" s="289" t="str">
        <f t="shared" si="1187"/>
        <v/>
      </c>
      <c r="D7421" s="290"/>
      <c r="E7421" s="291">
        <f t="shared" si="1188"/>
        <v>0</v>
      </c>
      <c r="F7421" s="207">
        <f t="shared" si="1189"/>
        <v>0</v>
      </c>
      <c r="G7421" s="229"/>
      <c r="H7421" s="87"/>
      <c r="I7421" s="285"/>
      <c r="J7421" s="87"/>
      <c r="K7421" s="87"/>
      <c r="L7421" s="87"/>
      <c r="M7421" s="87"/>
    </row>
    <row r="7422" spans="1:13" hidden="1">
      <c r="A7422" s="506" t="str">
        <f t="shared" si="1186"/>
        <v/>
      </c>
      <c r="B7422" s="507"/>
      <c r="C7422" s="289" t="str">
        <f t="shared" si="1187"/>
        <v/>
      </c>
      <c r="D7422" s="290"/>
      <c r="E7422" s="291">
        <f t="shared" si="1188"/>
        <v>0</v>
      </c>
      <c r="F7422" s="207">
        <f t="shared" si="1189"/>
        <v>0</v>
      </c>
      <c r="G7422" s="229"/>
      <c r="H7422" s="87"/>
      <c r="I7422" s="285"/>
      <c r="J7422" s="87"/>
      <c r="K7422" s="87"/>
      <c r="L7422" s="87"/>
      <c r="M7422" s="87"/>
    </row>
    <row r="7423" spans="1:13" hidden="1">
      <c r="A7423" s="506" t="str">
        <f t="shared" si="1186"/>
        <v/>
      </c>
      <c r="B7423" s="507"/>
      <c r="C7423" s="289" t="str">
        <f t="shared" si="1187"/>
        <v/>
      </c>
      <c r="D7423" s="290"/>
      <c r="E7423" s="291">
        <f t="shared" si="1188"/>
        <v>0</v>
      </c>
      <c r="F7423" s="207">
        <f t="shared" si="1189"/>
        <v>0</v>
      </c>
      <c r="G7423" s="229"/>
      <c r="H7423" s="87"/>
      <c r="I7423" s="285"/>
      <c r="J7423" s="87"/>
      <c r="K7423" s="87"/>
      <c r="L7423" s="87"/>
      <c r="M7423" s="87"/>
    </row>
    <row r="7424" spans="1:13" hidden="1">
      <c r="A7424" s="506" t="str">
        <f t="shared" si="1186"/>
        <v/>
      </c>
      <c r="B7424" s="507"/>
      <c r="C7424" s="289" t="str">
        <f t="shared" si="1187"/>
        <v/>
      </c>
      <c r="D7424" s="290"/>
      <c r="E7424" s="291">
        <f t="shared" si="1188"/>
        <v>0</v>
      </c>
      <c r="F7424" s="207">
        <f t="shared" si="1189"/>
        <v>0</v>
      </c>
      <c r="G7424" s="229"/>
      <c r="H7424" s="87"/>
      <c r="I7424" s="285"/>
      <c r="J7424" s="87"/>
      <c r="K7424" s="87"/>
      <c r="L7424" s="87"/>
      <c r="M7424" s="87"/>
    </row>
    <row r="7425" spans="1:13" hidden="1">
      <c r="A7425" s="506" t="str">
        <f t="shared" si="1186"/>
        <v/>
      </c>
      <c r="B7425" s="507"/>
      <c r="C7425" s="289" t="str">
        <f t="shared" si="1187"/>
        <v/>
      </c>
      <c r="D7425" s="290"/>
      <c r="E7425" s="291">
        <f t="shared" si="1188"/>
        <v>0</v>
      </c>
      <c r="F7425" s="207">
        <f t="shared" si="1189"/>
        <v>0</v>
      </c>
      <c r="G7425" s="234"/>
      <c r="H7425" s="87"/>
      <c r="I7425" s="285"/>
      <c r="J7425" s="87"/>
      <c r="K7425" s="87"/>
      <c r="L7425" s="87"/>
      <c r="M7425" s="87"/>
    </row>
    <row r="7426" spans="1:13" hidden="1">
      <c r="A7426" s="506" t="str">
        <f t="shared" si="1186"/>
        <v/>
      </c>
      <c r="B7426" s="507"/>
      <c r="C7426" s="289" t="str">
        <f t="shared" si="1187"/>
        <v/>
      </c>
      <c r="D7426" s="290"/>
      <c r="E7426" s="291">
        <f t="shared" si="1188"/>
        <v>0</v>
      </c>
      <c r="F7426" s="207">
        <f t="shared" si="1189"/>
        <v>0</v>
      </c>
      <c r="G7426" s="229"/>
      <c r="H7426" s="87"/>
      <c r="I7426" s="285"/>
      <c r="J7426" s="87"/>
      <c r="K7426" s="87"/>
      <c r="L7426" s="87"/>
      <c r="M7426" s="87"/>
    </row>
    <row r="7427" spans="1:13" hidden="1">
      <c r="A7427" s="506" t="str">
        <f t="shared" si="1186"/>
        <v/>
      </c>
      <c r="B7427" s="507"/>
      <c r="C7427" s="289" t="str">
        <f t="shared" si="1187"/>
        <v/>
      </c>
      <c r="D7427" s="290"/>
      <c r="E7427" s="291">
        <f t="shared" si="1188"/>
        <v>0</v>
      </c>
      <c r="F7427" s="207">
        <f t="shared" si="1189"/>
        <v>0</v>
      </c>
      <c r="G7427" s="235"/>
      <c r="H7427" s="87"/>
      <c r="I7427" s="285"/>
      <c r="J7427" s="87"/>
      <c r="K7427" s="87"/>
      <c r="L7427" s="87"/>
      <c r="M7427" s="87"/>
    </row>
    <row r="7428" spans="1:13" ht="13.5" hidden="1" thickBot="1">
      <c r="A7428" s="223"/>
      <c r="B7428" s="87"/>
      <c r="C7428" s="87"/>
      <c r="D7428" s="162"/>
      <c r="E7428" s="170"/>
      <c r="F7428" s="66" t="s">
        <v>93</v>
      </c>
      <c r="G7428" s="234">
        <f>SUM(F7418:F7427)</f>
        <v>0</v>
      </c>
      <c r="H7428" s="87"/>
      <c r="I7428" s="119"/>
      <c r="J7428" s="87"/>
      <c r="K7428" s="87"/>
      <c r="L7428" s="87"/>
      <c r="M7428" s="87"/>
    </row>
    <row r="7429" spans="1:13" ht="14.25" hidden="1" thickTop="1" thickBot="1">
      <c r="A7429" s="236" t="s">
        <v>94</v>
      </c>
      <c r="B7429" s="90"/>
      <c r="C7429" s="90"/>
      <c r="D7429" s="163"/>
      <c r="E7429" s="171"/>
      <c r="F7429" s="163"/>
      <c r="G7429" s="237"/>
      <c r="H7429" s="87"/>
      <c r="I7429" s="119"/>
      <c r="J7429" s="87"/>
      <c r="K7429" s="87"/>
      <c r="L7429" s="87"/>
      <c r="M7429" s="87"/>
    </row>
    <row r="7430" spans="1:13" ht="13.5" hidden="1" thickTop="1">
      <c r="A7430" s="286" t="s">
        <v>2</v>
      </c>
      <c r="B7430" s="287"/>
      <c r="C7430" s="288" t="s">
        <v>95</v>
      </c>
      <c r="D7430" s="288" t="s">
        <v>96</v>
      </c>
      <c r="E7430" s="288" t="s">
        <v>97</v>
      </c>
      <c r="F7430" s="288" t="s">
        <v>87</v>
      </c>
      <c r="G7430" s="233" t="s">
        <v>88</v>
      </c>
      <c r="H7430" s="87"/>
      <c r="I7430" s="119"/>
      <c r="J7430" s="87"/>
      <c r="K7430" s="87"/>
      <c r="L7430" s="87"/>
      <c r="M7430" s="87"/>
    </row>
    <row r="7431" spans="1:13" hidden="1">
      <c r="A7431" s="506" t="str">
        <f>IF(I7431=0,"",VLOOKUP(I7431,EQUIPOS,2,FALSE))</f>
        <v/>
      </c>
      <c r="B7431" s="507"/>
      <c r="C7431" s="292"/>
      <c r="D7431" s="290"/>
      <c r="E7431" s="291">
        <f>IF(I7431=0,0,VLOOKUP(I7431,EQUIPOS,4,FALSE))</f>
        <v>0</v>
      </c>
      <c r="F7431" s="207">
        <f>C7431*D7431*E7431</f>
        <v>0</v>
      </c>
      <c r="G7431" s="228"/>
      <c r="H7431" s="87"/>
      <c r="I7431" s="285"/>
      <c r="J7431" s="87"/>
      <c r="K7431" s="87"/>
      <c r="L7431" s="87"/>
      <c r="M7431" s="87"/>
    </row>
    <row r="7432" spans="1:13" hidden="1">
      <c r="A7432" s="506" t="str">
        <f>IF(I7432=0,"",VLOOKUP(I7432,EQUIPOS,2,FALSE))</f>
        <v/>
      </c>
      <c r="B7432" s="507"/>
      <c r="C7432" s="292"/>
      <c r="D7432" s="290"/>
      <c r="E7432" s="291">
        <f>IF(I7432=0,0,VLOOKUP(I7432,EQUIPOS,4,FALSE))</f>
        <v>0</v>
      </c>
      <c r="F7432" s="207">
        <f>C7432*D7432*E7432</f>
        <v>0</v>
      </c>
      <c r="G7432" s="229"/>
      <c r="H7432" s="87"/>
      <c r="I7432" s="285"/>
      <c r="J7432" s="87"/>
      <c r="K7432" s="87"/>
      <c r="L7432" s="87"/>
      <c r="M7432" s="87"/>
    </row>
    <row r="7433" spans="1:13" hidden="1">
      <c r="A7433" s="506" t="str">
        <f>IF(I7433=0,"",VLOOKUP(I7433,EQUIPOS,2,FALSE))</f>
        <v/>
      </c>
      <c r="B7433" s="507"/>
      <c r="C7433" s="292"/>
      <c r="D7433" s="290"/>
      <c r="E7433" s="291">
        <f>IF(I7433=0,0,VLOOKUP(I7433,EQUIPOS,4,FALSE))</f>
        <v>0</v>
      </c>
      <c r="F7433" s="207">
        <f>C7433*D7433*E7433</f>
        <v>0</v>
      </c>
      <c r="G7433" s="229"/>
      <c r="H7433" s="87"/>
      <c r="I7433" s="285"/>
      <c r="J7433" s="87"/>
      <c r="K7433" s="87"/>
      <c r="L7433" s="87"/>
      <c r="M7433" s="87"/>
    </row>
    <row r="7434" spans="1:13" hidden="1">
      <c r="A7434" s="506" t="str">
        <f>IF(I7434=0,"",VLOOKUP(I7434,EQUIPOS,2,FALSE))</f>
        <v/>
      </c>
      <c r="B7434" s="507"/>
      <c r="C7434" s="292"/>
      <c r="D7434" s="290"/>
      <c r="E7434" s="291">
        <f>IF(I7434=0,0,VLOOKUP(I7434,EQUIPOS,4,FALSE))</f>
        <v>0</v>
      </c>
      <c r="F7434" s="207">
        <f>C7434*D7434*E7434</f>
        <v>0</v>
      </c>
      <c r="G7434" s="235"/>
      <c r="H7434" s="87"/>
      <c r="I7434" s="285"/>
      <c r="J7434" s="87"/>
      <c r="K7434" s="87"/>
      <c r="L7434" s="87"/>
      <c r="M7434" s="87"/>
    </row>
    <row r="7435" spans="1:13" ht="13.5" hidden="1" thickBot="1">
      <c r="A7435" s="230"/>
      <c r="B7435" s="88"/>
      <c r="C7435" s="88"/>
      <c r="D7435" s="160"/>
      <c r="E7435" s="172"/>
      <c r="F7435" s="271" t="s">
        <v>98</v>
      </c>
      <c r="G7435" s="238">
        <f>SUM(F7431:F7434)</f>
        <v>0</v>
      </c>
      <c r="H7435" s="87"/>
      <c r="I7435" s="119"/>
      <c r="J7435" s="87"/>
      <c r="K7435" s="87"/>
      <c r="L7435" s="87"/>
      <c r="M7435" s="87"/>
    </row>
    <row r="7436" spans="1:13" ht="13.5" hidden="1" thickTop="1">
      <c r="A7436" s="231" t="s">
        <v>99</v>
      </c>
      <c r="B7436" s="89"/>
      <c r="C7436" s="89"/>
      <c r="D7436" s="161"/>
      <c r="E7436" s="169"/>
      <c r="F7436" s="161"/>
      <c r="G7436" s="232"/>
      <c r="H7436" s="87"/>
      <c r="I7436" s="119"/>
      <c r="J7436" s="87"/>
      <c r="K7436" s="87"/>
      <c r="L7436" s="87"/>
      <c r="M7436" s="87"/>
    </row>
    <row r="7437" spans="1:13" hidden="1">
      <c r="A7437" s="286" t="s">
        <v>2</v>
      </c>
      <c r="B7437" s="273" t="s">
        <v>3</v>
      </c>
      <c r="C7437" s="273" t="s">
        <v>91</v>
      </c>
      <c r="D7437" s="288" t="s">
        <v>85</v>
      </c>
      <c r="E7437" s="288" t="s">
        <v>92</v>
      </c>
      <c r="F7437" s="288" t="s">
        <v>87</v>
      </c>
      <c r="G7437" s="233" t="s">
        <v>88</v>
      </c>
      <c r="H7437" s="165"/>
      <c r="I7437" s="167"/>
      <c r="J7437" s="87"/>
      <c r="K7437" s="87"/>
      <c r="L7437" s="87"/>
      <c r="M7437" s="87"/>
    </row>
    <row r="7438" spans="1:13" hidden="1">
      <c r="A7438" s="293" t="str">
        <f t="shared" ref="A7438:A7446" si="1190">IF(I7438=0,"",VLOOKUP(I7438,MANOOBRA,2,FALSE))</f>
        <v/>
      </c>
      <c r="B7438" s="289" t="str">
        <f t="shared" ref="B7438:B7446" si="1191">IF(I7438=0,"",VLOOKUP(I7438,MANOOBRA,3,FALSE))</f>
        <v/>
      </c>
      <c r="C7438" s="292"/>
      <c r="D7438" s="292"/>
      <c r="E7438" s="291">
        <f t="shared" ref="E7438:E7446" si="1192">IF(I7438=0,0,VLOOKUP(I7438,MANOOBRA,4,FALSE))</f>
        <v>0</v>
      </c>
      <c r="F7438" s="207">
        <f>IF(D7438=0,0,C7438*E7438/D7438)</f>
        <v>0</v>
      </c>
      <c r="G7438" s="228"/>
      <c r="H7438" s="87"/>
      <c r="I7438" s="285"/>
      <c r="J7438" s="87"/>
      <c r="K7438" s="87"/>
      <c r="L7438" s="87"/>
      <c r="M7438" s="87"/>
    </row>
    <row r="7439" spans="1:13" hidden="1">
      <c r="A7439" s="293" t="str">
        <f t="shared" si="1190"/>
        <v/>
      </c>
      <c r="B7439" s="289" t="str">
        <f t="shared" si="1191"/>
        <v/>
      </c>
      <c r="C7439" s="292"/>
      <c r="D7439" s="292"/>
      <c r="E7439" s="291">
        <f t="shared" si="1192"/>
        <v>0</v>
      </c>
      <c r="F7439" s="207">
        <f t="shared" ref="F7439:F7446" si="1193">IF(D7439=0,0,C7439*E7439/D7439)</f>
        <v>0</v>
      </c>
      <c r="G7439" s="229"/>
      <c r="H7439" s="87"/>
      <c r="I7439" s="285"/>
      <c r="J7439" s="87"/>
      <c r="K7439" s="87"/>
      <c r="L7439" s="87"/>
      <c r="M7439" s="87"/>
    </row>
    <row r="7440" spans="1:13" hidden="1">
      <c r="A7440" s="293" t="str">
        <f t="shared" si="1190"/>
        <v/>
      </c>
      <c r="B7440" s="289" t="str">
        <f t="shared" si="1191"/>
        <v/>
      </c>
      <c r="C7440" s="292"/>
      <c r="D7440" s="292"/>
      <c r="E7440" s="291">
        <f t="shared" si="1192"/>
        <v>0</v>
      </c>
      <c r="F7440" s="207">
        <f t="shared" si="1193"/>
        <v>0</v>
      </c>
      <c r="G7440" s="229"/>
      <c r="H7440" s="87"/>
      <c r="I7440" s="285"/>
      <c r="J7440" s="87"/>
      <c r="K7440" s="87"/>
      <c r="L7440" s="87"/>
      <c r="M7440" s="87"/>
    </row>
    <row r="7441" spans="1:13" hidden="1">
      <c r="A7441" s="293" t="str">
        <f t="shared" si="1190"/>
        <v/>
      </c>
      <c r="B7441" s="289" t="str">
        <f t="shared" si="1191"/>
        <v/>
      </c>
      <c r="C7441" s="292"/>
      <c r="D7441" s="292"/>
      <c r="E7441" s="291">
        <f t="shared" si="1192"/>
        <v>0</v>
      </c>
      <c r="F7441" s="207">
        <f t="shared" si="1193"/>
        <v>0</v>
      </c>
      <c r="G7441" s="229"/>
      <c r="H7441" s="87"/>
      <c r="I7441" s="285"/>
      <c r="J7441" s="87"/>
      <c r="K7441" s="87"/>
      <c r="L7441" s="87"/>
      <c r="M7441" s="87"/>
    </row>
    <row r="7442" spans="1:13" hidden="1">
      <c r="A7442" s="293" t="str">
        <f t="shared" si="1190"/>
        <v/>
      </c>
      <c r="B7442" s="289" t="str">
        <f t="shared" si="1191"/>
        <v/>
      </c>
      <c r="C7442" s="292"/>
      <c r="D7442" s="292"/>
      <c r="E7442" s="291">
        <f t="shared" si="1192"/>
        <v>0</v>
      </c>
      <c r="F7442" s="207">
        <f t="shared" si="1193"/>
        <v>0</v>
      </c>
      <c r="G7442" s="229"/>
      <c r="H7442" s="87"/>
      <c r="I7442" s="285"/>
      <c r="J7442" s="87"/>
      <c r="K7442" s="87"/>
      <c r="L7442" s="87"/>
      <c r="M7442" s="87"/>
    </row>
    <row r="7443" spans="1:13" hidden="1">
      <c r="A7443" s="293" t="str">
        <f t="shared" si="1190"/>
        <v/>
      </c>
      <c r="B7443" s="289" t="str">
        <f t="shared" si="1191"/>
        <v/>
      </c>
      <c r="C7443" s="292"/>
      <c r="D7443" s="294"/>
      <c r="E7443" s="291">
        <f t="shared" si="1192"/>
        <v>0</v>
      </c>
      <c r="F7443" s="207">
        <f t="shared" si="1193"/>
        <v>0</v>
      </c>
      <c r="G7443" s="229"/>
      <c r="H7443" s="87"/>
      <c r="I7443" s="285"/>
      <c r="J7443" s="87"/>
      <c r="K7443" s="87"/>
      <c r="L7443" s="87"/>
      <c r="M7443" s="87"/>
    </row>
    <row r="7444" spans="1:13" hidden="1">
      <c r="A7444" s="293" t="str">
        <f t="shared" si="1190"/>
        <v/>
      </c>
      <c r="B7444" s="289" t="str">
        <f t="shared" si="1191"/>
        <v/>
      </c>
      <c r="C7444" s="292"/>
      <c r="D7444" s="294"/>
      <c r="E7444" s="291">
        <f t="shared" si="1192"/>
        <v>0</v>
      </c>
      <c r="F7444" s="207">
        <f t="shared" si="1193"/>
        <v>0</v>
      </c>
      <c r="G7444" s="229"/>
      <c r="H7444" s="87"/>
      <c r="I7444" s="285"/>
      <c r="J7444" s="87"/>
      <c r="K7444" s="87"/>
      <c r="L7444" s="87"/>
      <c r="M7444" s="87"/>
    </row>
    <row r="7445" spans="1:13" hidden="1">
      <c r="A7445" s="293" t="str">
        <f t="shared" si="1190"/>
        <v/>
      </c>
      <c r="B7445" s="289" t="str">
        <f t="shared" si="1191"/>
        <v/>
      </c>
      <c r="C7445" s="292"/>
      <c r="D7445" s="294"/>
      <c r="E7445" s="291">
        <f t="shared" si="1192"/>
        <v>0</v>
      </c>
      <c r="F7445" s="207">
        <f t="shared" si="1193"/>
        <v>0</v>
      </c>
      <c r="G7445" s="229"/>
      <c r="H7445" s="87"/>
      <c r="I7445" s="285"/>
      <c r="J7445" s="87"/>
      <c r="K7445" s="87"/>
      <c r="L7445" s="87"/>
      <c r="M7445" s="87"/>
    </row>
    <row r="7446" spans="1:13" hidden="1">
      <c r="A7446" s="293" t="str">
        <f t="shared" si="1190"/>
        <v/>
      </c>
      <c r="B7446" s="289" t="str">
        <f t="shared" si="1191"/>
        <v/>
      </c>
      <c r="C7446" s="292"/>
      <c r="D7446" s="294"/>
      <c r="E7446" s="291">
        <f t="shared" si="1192"/>
        <v>0</v>
      </c>
      <c r="F7446" s="207">
        <f t="shared" si="1193"/>
        <v>0</v>
      </c>
      <c r="G7446" s="235"/>
      <c r="H7446" s="87"/>
      <c r="I7446" s="285"/>
      <c r="J7446" s="87"/>
      <c r="K7446" s="87"/>
      <c r="L7446" s="87"/>
      <c r="M7446" s="87"/>
    </row>
    <row r="7447" spans="1:13" ht="13.5" hidden="1" thickBot="1">
      <c r="A7447" s="230"/>
      <c r="B7447" s="88"/>
      <c r="C7447" s="88"/>
      <c r="D7447" s="160"/>
      <c r="E7447" s="168"/>
      <c r="F7447" s="271" t="s">
        <v>100</v>
      </c>
      <c r="G7447" s="238">
        <f>SUM(F7438:F7446)</f>
        <v>0</v>
      </c>
      <c r="H7447" s="87"/>
      <c r="I7447" s="119"/>
      <c r="J7447" s="87"/>
      <c r="K7447" s="87"/>
      <c r="L7447" s="87"/>
      <c r="M7447" s="87"/>
    </row>
    <row r="7448" spans="1:13" ht="13.5" hidden="1" thickTop="1">
      <c r="A7448" s="239" t="s">
        <v>101</v>
      </c>
      <c r="B7448" s="89"/>
      <c r="C7448" s="89"/>
      <c r="D7448" s="161"/>
      <c r="E7448" s="169"/>
      <c r="F7448" s="161"/>
      <c r="G7448" s="232"/>
      <c r="H7448" s="87"/>
      <c r="I7448" s="119"/>
      <c r="J7448" s="87"/>
      <c r="K7448" s="87"/>
      <c r="L7448" s="87"/>
      <c r="M7448" s="87"/>
    </row>
    <row r="7449" spans="1:13" hidden="1">
      <c r="A7449" s="286" t="s">
        <v>2</v>
      </c>
      <c r="B7449" s="287"/>
      <c r="C7449" s="287"/>
      <c r="D7449" s="208"/>
      <c r="E7449" s="288" t="s">
        <v>102</v>
      </c>
      <c r="F7449" s="288" t="s">
        <v>45</v>
      </c>
      <c r="G7449" s="295" t="s">
        <v>102</v>
      </c>
      <c r="H7449" s="165"/>
      <c r="I7449" s="167"/>
      <c r="J7449" s="87"/>
      <c r="K7449" s="87"/>
      <c r="L7449" s="87"/>
      <c r="M7449" s="87"/>
    </row>
    <row r="7450" spans="1:13" hidden="1">
      <c r="A7450" s="296" t="s">
        <v>103</v>
      </c>
      <c r="B7450" s="209"/>
      <c r="C7450" s="209"/>
      <c r="D7450" s="210"/>
      <c r="E7450" s="284">
        <f>SUM(G7415,G7428,G7435,G7447)</f>
        <v>0</v>
      </c>
      <c r="F7450" s="297">
        <f>A</f>
        <v>0</v>
      </c>
      <c r="G7450" s="298">
        <f>E7450*F7450</f>
        <v>0</v>
      </c>
      <c r="H7450" s="87"/>
      <c r="I7450" s="173"/>
      <c r="J7450" s="87"/>
      <c r="K7450" s="87"/>
      <c r="L7450" s="87"/>
      <c r="M7450" s="87"/>
    </row>
    <row r="7451" spans="1:13" hidden="1">
      <c r="A7451" s="296" t="s">
        <v>104</v>
      </c>
      <c r="B7451" s="209"/>
      <c r="C7451" s="209"/>
      <c r="D7451" s="210"/>
      <c r="E7451" s="284">
        <f>SUM(G7415,G7428,G7435,G7447)</f>
        <v>0</v>
      </c>
      <c r="F7451" s="297">
        <f>I</f>
        <v>0</v>
      </c>
      <c r="G7451" s="298">
        <f>E7451*F7451</f>
        <v>0</v>
      </c>
      <c r="H7451" s="87"/>
      <c r="I7451" s="173"/>
      <c r="J7451" s="87"/>
      <c r="K7451" s="87"/>
      <c r="L7451" s="87"/>
      <c r="M7451" s="87"/>
    </row>
    <row r="7452" spans="1:13" hidden="1">
      <c r="A7452" s="296" t="s">
        <v>105</v>
      </c>
      <c r="B7452" s="209"/>
      <c r="C7452" s="209"/>
      <c r="D7452" s="210"/>
      <c r="E7452" s="284">
        <f>SUM(G7415,G7428,G7435,G7447)</f>
        <v>0</v>
      </c>
      <c r="F7452" s="297">
        <f>U</f>
        <v>0</v>
      </c>
      <c r="G7452" s="298">
        <f>E7452*F7452</f>
        <v>0</v>
      </c>
      <c r="H7452" s="87"/>
      <c r="I7452" s="173"/>
      <c r="J7452" s="87"/>
      <c r="K7452" s="87"/>
      <c r="L7452" s="87"/>
      <c r="M7452" s="87"/>
    </row>
    <row r="7453" spans="1:13" ht="23.25" hidden="1" thickBot="1">
      <c r="A7453" s="230"/>
      <c r="B7453" s="88"/>
      <c r="C7453" s="88"/>
      <c r="D7453" s="160"/>
      <c r="E7453" s="168"/>
      <c r="F7453" s="67" t="s">
        <v>106</v>
      </c>
      <c r="G7453" s="238">
        <f>SUM(G7450:G7452)</f>
        <v>0</v>
      </c>
      <c r="H7453" s="87"/>
      <c r="I7453" s="119"/>
      <c r="J7453" s="299" t="s">
        <v>107</v>
      </c>
      <c r="K7453" s="299" t="s">
        <v>108</v>
      </c>
      <c r="L7453" s="299" t="s">
        <v>106</v>
      </c>
      <c r="M7453" s="299" t="s">
        <v>105</v>
      </c>
    </row>
    <row r="7454" spans="1:13" ht="14.25" hidden="1" thickTop="1" thickBot="1">
      <c r="A7454" s="240"/>
      <c r="B7454" s="58"/>
      <c r="C7454" s="58"/>
      <c r="D7454" s="174"/>
      <c r="E7454" s="68" t="s">
        <v>108</v>
      </c>
      <c r="F7454" s="69"/>
      <c r="G7454" s="241">
        <f>ROUND(SUM(G7415,G7428,G7435,G7447,G7453),0)</f>
        <v>0</v>
      </c>
      <c r="H7454" s="58"/>
      <c r="I7454" s="118"/>
      <c r="J7454" s="300" t="str">
        <f>B7391</f>
        <v>10.9</v>
      </c>
      <c r="K7454" s="301">
        <f>G7454</f>
        <v>0</v>
      </c>
      <c r="L7454" s="302">
        <f>ROUND(SUM(G7415,G7428,G7435,G7447),0)</f>
        <v>0</v>
      </c>
      <c r="M7454" s="303">
        <f>G7452</f>
        <v>0</v>
      </c>
    </row>
    <row r="7455" spans="1:13" ht="26.25" hidden="1" thickTop="1">
      <c r="A7455" s="242" t="s">
        <v>109</v>
      </c>
      <c r="B7455" s="87"/>
      <c r="C7455" s="87"/>
      <c r="D7455" s="162"/>
      <c r="E7455" s="166"/>
      <c r="F7455" s="162"/>
      <c r="G7455" s="225"/>
      <c r="H7455" s="87"/>
      <c r="I7455" s="119"/>
      <c r="J7455" s="87"/>
      <c r="K7455" s="87"/>
      <c r="L7455" s="87"/>
      <c r="M7455" s="87"/>
    </row>
    <row r="7456" spans="1:13" hidden="1">
      <c r="A7456" s="242"/>
      <c r="B7456" s="175"/>
      <c r="C7456" s="175"/>
      <c r="D7456" s="176"/>
      <c r="E7456" s="166"/>
      <c r="F7456" s="162"/>
      <c r="G7456" s="243">
        <f ca="1">TODAY()</f>
        <v>46244</v>
      </c>
      <c r="H7456" s="87"/>
      <c r="I7456" s="119"/>
      <c r="J7456" s="87"/>
      <c r="K7456" s="87"/>
      <c r="L7456" s="87"/>
      <c r="M7456" s="87"/>
    </row>
    <row r="7457" spans="1:13" ht="13.5" hidden="1" thickBot="1">
      <c r="A7457" s="244"/>
      <c r="B7457" s="245"/>
      <c r="C7457" s="245"/>
      <c r="D7457" s="246"/>
      <c r="E7457" s="247"/>
      <c r="F7457" s="246"/>
      <c r="G7457" s="248"/>
      <c r="H7457" s="87"/>
      <c r="I7457" s="119"/>
      <c r="J7457" s="87"/>
      <c r="K7457" s="87"/>
      <c r="L7457" s="87"/>
      <c r="M7457" s="87"/>
    </row>
    <row r="7458" spans="1:13" hidden="1">
      <c r="A7458" s="217"/>
      <c r="B7458" s="218"/>
      <c r="C7458" s="218"/>
      <c r="D7458" s="219"/>
      <c r="E7458" s="220"/>
      <c r="F7458" s="219"/>
      <c r="G7458" s="221" t="s">
        <v>77</v>
      </c>
      <c r="H7458" s="58"/>
      <c r="I7458" s="118"/>
      <c r="J7458" s="58"/>
      <c r="K7458" s="58"/>
      <c r="L7458" s="58"/>
      <c r="M7458" s="87"/>
    </row>
    <row r="7459" spans="1:13" hidden="1">
      <c r="A7459" s="222" t="s">
        <v>78</v>
      </c>
      <c r="B7459" s="508" t="str">
        <f>Proponente</f>
        <v>Proponente BCDA</v>
      </c>
      <c r="C7459" s="508"/>
      <c r="D7459" s="508"/>
      <c r="E7459" s="508"/>
      <c r="F7459" s="508"/>
      <c r="G7459" s="509"/>
      <c r="H7459" s="87"/>
      <c r="I7459" s="119"/>
      <c r="J7459" s="87"/>
      <c r="K7459" s="87"/>
      <c r="L7459" s="87"/>
      <c r="M7459" s="87"/>
    </row>
    <row r="7460" spans="1:13" hidden="1">
      <c r="A7460" s="222" t="s">
        <v>79</v>
      </c>
      <c r="B7460" s="87" t="str">
        <f>VLOOKUP(B7461,'4_Presupuesto de Obra'!$A$8:$D$182,2,FALSE)</f>
        <v>10.10</v>
      </c>
      <c r="C7460" s="508">
        <f>VLOOKUP(B7461,'4_Presupuesto de Obra'!$A$8:$D$182,3,FALSE)</f>
        <v>0</v>
      </c>
      <c r="D7460" s="508"/>
      <c r="E7460" s="508"/>
      <c r="F7460" s="508"/>
      <c r="G7460" s="509"/>
      <c r="H7460" s="87"/>
      <c r="I7460" s="119"/>
      <c r="J7460" s="87"/>
      <c r="K7460" s="87"/>
      <c r="L7460" s="87"/>
      <c r="M7460" s="87"/>
    </row>
    <row r="7461" spans="1:13" hidden="1">
      <c r="A7461" s="223"/>
      <c r="B7461" s="216">
        <f>+B7392+1</f>
        <v>109</v>
      </c>
      <c r="C7461" s="87"/>
      <c r="D7461" s="162"/>
      <c r="E7461" s="166"/>
      <c r="F7461" s="59" t="s">
        <v>80</v>
      </c>
      <c r="G7461" s="224">
        <f>VLOOKUP(B7461,'4_Presupuesto de Obra'!$A$8:$D$182,4,FALSE)</f>
        <v>0</v>
      </c>
      <c r="H7461" s="87"/>
      <c r="I7461" s="119"/>
      <c r="J7461" s="87"/>
      <c r="K7461" s="87"/>
      <c r="L7461" s="87"/>
      <c r="M7461" s="87"/>
    </row>
    <row r="7462" spans="1:13" ht="13.5" hidden="1" thickBot="1">
      <c r="A7462" s="222" t="s">
        <v>81</v>
      </c>
      <c r="B7462" s="87"/>
      <c r="C7462" s="87"/>
      <c r="D7462" s="162"/>
      <c r="E7462" s="166"/>
      <c r="F7462" s="162"/>
      <c r="G7462" s="225"/>
      <c r="H7462" s="87"/>
      <c r="I7462" s="167"/>
      <c r="J7462" s="87"/>
      <c r="K7462" s="87"/>
      <c r="L7462" s="87"/>
      <c r="M7462" s="87"/>
    </row>
    <row r="7463" spans="1:13" ht="13.5" hidden="1" thickTop="1">
      <c r="A7463" s="226" t="s">
        <v>2</v>
      </c>
      <c r="B7463" s="158" t="s">
        <v>83</v>
      </c>
      <c r="C7463" s="158" t="s">
        <v>84</v>
      </c>
      <c r="D7463" s="159" t="s">
        <v>85</v>
      </c>
      <c r="E7463" s="65" t="s">
        <v>86</v>
      </c>
      <c r="F7463" s="65" t="s">
        <v>87</v>
      </c>
      <c r="G7463" s="227" t="s">
        <v>88</v>
      </c>
      <c r="H7463" s="165"/>
      <c r="I7463" s="167"/>
      <c r="J7463" s="165"/>
      <c r="K7463" s="165"/>
      <c r="L7463" s="165"/>
      <c r="M7463" s="87"/>
    </row>
    <row r="7464" spans="1:13" hidden="1">
      <c r="A7464" s="281" t="str">
        <f t="shared" ref="A7464:A7483" si="1194">IF(I7464=0,"-",VLOOKUP(I7464,EQUIPOS,2,FALSE))</f>
        <v>-</v>
      </c>
      <c r="B7464" s="282"/>
      <c r="C7464" s="282"/>
      <c r="D7464" s="283"/>
      <c r="E7464" s="284">
        <f t="shared" ref="E7464:E7483" si="1195">IF(I7464=0,0,VLOOKUP(I7464,EQUIPOS,4,FALSE))</f>
        <v>0</v>
      </c>
      <c r="F7464" s="207">
        <f t="shared" ref="F7464:F7483" si="1196">IF(D7464=0,0,E7464/D7464)</f>
        <v>0</v>
      </c>
      <c r="G7464" s="228"/>
      <c r="H7464" s="87"/>
      <c r="I7464" s="285"/>
      <c r="J7464" s="87"/>
      <c r="K7464" s="87"/>
      <c r="L7464" s="87"/>
      <c r="M7464" s="87"/>
    </row>
    <row r="7465" spans="1:13" hidden="1">
      <c r="A7465" s="281" t="str">
        <f t="shared" si="1194"/>
        <v>-</v>
      </c>
      <c r="B7465" s="282"/>
      <c r="C7465" s="282"/>
      <c r="D7465" s="283"/>
      <c r="E7465" s="284">
        <f t="shared" si="1195"/>
        <v>0</v>
      </c>
      <c r="F7465" s="207">
        <f t="shared" si="1196"/>
        <v>0</v>
      </c>
      <c r="G7465" s="229"/>
      <c r="H7465" s="87"/>
      <c r="I7465" s="285"/>
      <c r="J7465" s="87"/>
      <c r="K7465" s="87"/>
      <c r="L7465" s="87"/>
      <c r="M7465" s="87"/>
    </row>
    <row r="7466" spans="1:13" hidden="1">
      <c r="A7466" s="281" t="str">
        <f t="shared" si="1194"/>
        <v>-</v>
      </c>
      <c r="B7466" s="282"/>
      <c r="C7466" s="282"/>
      <c r="D7466" s="283"/>
      <c r="E7466" s="284">
        <f t="shared" si="1195"/>
        <v>0</v>
      </c>
      <c r="F7466" s="207">
        <f t="shared" si="1196"/>
        <v>0</v>
      </c>
      <c r="G7466" s="229"/>
      <c r="H7466" s="87"/>
      <c r="I7466" s="285"/>
      <c r="J7466" s="87"/>
      <c r="K7466" s="87"/>
      <c r="L7466" s="87"/>
      <c r="M7466" s="87"/>
    </row>
    <row r="7467" spans="1:13" hidden="1">
      <c r="A7467" s="281" t="str">
        <f t="shared" si="1194"/>
        <v>-</v>
      </c>
      <c r="B7467" s="282"/>
      <c r="C7467" s="282"/>
      <c r="D7467" s="283"/>
      <c r="E7467" s="284">
        <f t="shared" si="1195"/>
        <v>0</v>
      </c>
      <c r="F7467" s="207">
        <f t="shared" si="1196"/>
        <v>0</v>
      </c>
      <c r="G7467" s="229"/>
      <c r="H7467" s="87"/>
      <c r="I7467" s="285"/>
      <c r="J7467" s="87"/>
      <c r="K7467" s="87"/>
      <c r="L7467" s="87"/>
      <c r="M7467" s="87"/>
    </row>
    <row r="7468" spans="1:13" hidden="1">
      <c r="A7468" s="281" t="str">
        <f t="shared" si="1194"/>
        <v>-</v>
      </c>
      <c r="B7468" s="282"/>
      <c r="C7468" s="282"/>
      <c r="D7468" s="283"/>
      <c r="E7468" s="284">
        <f t="shared" si="1195"/>
        <v>0</v>
      </c>
      <c r="F7468" s="207">
        <f t="shared" si="1196"/>
        <v>0</v>
      </c>
      <c r="G7468" s="229"/>
      <c r="H7468" s="87"/>
      <c r="I7468" s="285"/>
      <c r="J7468" s="87"/>
      <c r="K7468" s="87"/>
      <c r="L7468" s="87"/>
      <c r="M7468" s="87"/>
    </row>
    <row r="7469" spans="1:13" hidden="1">
      <c r="A7469" s="281" t="str">
        <f t="shared" si="1194"/>
        <v>-</v>
      </c>
      <c r="B7469" s="282"/>
      <c r="C7469" s="282"/>
      <c r="D7469" s="283"/>
      <c r="E7469" s="284">
        <f t="shared" si="1195"/>
        <v>0</v>
      </c>
      <c r="F7469" s="207">
        <f t="shared" si="1196"/>
        <v>0</v>
      </c>
      <c r="G7469" s="229"/>
      <c r="H7469" s="87"/>
      <c r="I7469" s="285"/>
      <c r="J7469" s="87"/>
      <c r="K7469" s="87"/>
      <c r="L7469" s="87"/>
      <c r="M7469" s="87"/>
    </row>
    <row r="7470" spans="1:13" hidden="1">
      <c r="A7470" s="281" t="str">
        <f t="shared" si="1194"/>
        <v>-</v>
      </c>
      <c r="B7470" s="282"/>
      <c r="C7470" s="282"/>
      <c r="D7470" s="283"/>
      <c r="E7470" s="284">
        <f t="shared" si="1195"/>
        <v>0</v>
      </c>
      <c r="F7470" s="207">
        <f t="shared" si="1196"/>
        <v>0</v>
      </c>
      <c r="G7470" s="235"/>
      <c r="H7470" s="87"/>
      <c r="I7470" s="285"/>
      <c r="J7470" s="87"/>
      <c r="K7470" s="87"/>
      <c r="L7470" s="87"/>
      <c r="M7470" s="87"/>
    </row>
    <row r="7471" spans="1:13" hidden="1">
      <c r="A7471" s="281" t="str">
        <f t="shared" si="1194"/>
        <v>-</v>
      </c>
      <c r="B7471" s="282"/>
      <c r="C7471" s="282"/>
      <c r="D7471" s="283"/>
      <c r="E7471" s="284">
        <f t="shared" si="1195"/>
        <v>0</v>
      </c>
      <c r="F7471" s="207">
        <f t="shared" si="1196"/>
        <v>0</v>
      </c>
      <c r="G7471" s="229"/>
      <c r="H7471" s="87"/>
      <c r="I7471" s="285"/>
      <c r="J7471" s="87"/>
      <c r="K7471" s="87"/>
      <c r="L7471" s="87"/>
      <c r="M7471" s="87"/>
    </row>
    <row r="7472" spans="1:13" hidden="1">
      <c r="A7472" s="281" t="str">
        <f t="shared" si="1194"/>
        <v>-</v>
      </c>
      <c r="B7472" s="282"/>
      <c r="C7472" s="282"/>
      <c r="D7472" s="283"/>
      <c r="E7472" s="284">
        <f t="shared" si="1195"/>
        <v>0</v>
      </c>
      <c r="F7472" s="207">
        <f t="shared" si="1196"/>
        <v>0</v>
      </c>
      <c r="G7472" s="229"/>
      <c r="H7472" s="87"/>
      <c r="I7472" s="285"/>
      <c r="J7472" s="87"/>
      <c r="K7472" s="87"/>
      <c r="L7472" s="87"/>
      <c r="M7472" s="87"/>
    </row>
    <row r="7473" spans="1:13" hidden="1">
      <c r="A7473" s="281" t="str">
        <f t="shared" si="1194"/>
        <v>-</v>
      </c>
      <c r="B7473" s="282"/>
      <c r="C7473" s="282"/>
      <c r="D7473" s="283"/>
      <c r="E7473" s="284">
        <f t="shared" si="1195"/>
        <v>0</v>
      </c>
      <c r="F7473" s="207">
        <f t="shared" si="1196"/>
        <v>0</v>
      </c>
      <c r="G7473" s="229"/>
      <c r="H7473" s="87"/>
      <c r="I7473" s="285"/>
      <c r="J7473" s="87"/>
      <c r="K7473" s="87"/>
      <c r="L7473" s="87"/>
      <c r="M7473" s="87"/>
    </row>
    <row r="7474" spans="1:13" hidden="1">
      <c r="A7474" s="281" t="str">
        <f t="shared" si="1194"/>
        <v>-</v>
      </c>
      <c r="B7474" s="282"/>
      <c r="C7474" s="282"/>
      <c r="D7474" s="283"/>
      <c r="E7474" s="284">
        <f t="shared" si="1195"/>
        <v>0</v>
      </c>
      <c r="F7474" s="207">
        <f t="shared" si="1196"/>
        <v>0</v>
      </c>
      <c r="G7474" s="229"/>
      <c r="H7474" s="87"/>
      <c r="I7474" s="285"/>
      <c r="J7474" s="87"/>
      <c r="K7474" s="87"/>
      <c r="L7474" s="87"/>
      <c r="M7474" s="87"/>
    </row>
    <row r="7475" spans="1:13" hidden="1">
      <c r="A7475" s="281" t="str">
        <f t="shared" si="1194"/>
        <v>-</v>
      </c>
      <c r="B7475" s="282"/>
      <c r="C7475" s="282"/>
      <c r="D7475" s="283"/>
      <c r="E7475" s="284">
        <f t="shared" si="1195"/>
        <v>0</v>
      </c>
      <c r="F7475" s="207">
        <f t="shared" si="1196"/>
        <v>0</v>
      </c>
      <c r="G7475" s="229"/>
      <c r="H7475" s="87"/>
      <c r="I7475" s="285"/>
      <c r="J7475" s="87"/>
      <c r="K7475" s="87"/>
      <c r="L7475" s="87"/>
      <c r="M7475" s="87"/>
    </row>
    <row r="7476" spans="1:13" hidden="1">
      <c r="A7476" s="281" t="str">
        <f t="shared" si="1194"/>
        <v>-</v>
      </c>
      <c r="B7476" s="282"/>
      <c r="C7476" s="282"/>
      <c r="D7476" s="283"/>
      <c r="E7476" s="284">
        <f t="shared" si="1195"/>
        <v>0</v>
      </c>
      <c r="F7476" s="207">
        <f t="shared" si="1196"/>
        <v>0</v>
      </c>
      <c r="G7476" s="229"/>
      <c r="H7476" s="87"/>
      <c r="I7476" s="285"/>
      <c r="J7476" s="87"/>
      <c r="K7476" s="87"/>
      <c r="L7476" s="87"/>
      <c r="M7476" s="87"/>
    </row>
    <row r="7477" spans="1:13" hidden="1">
      <c r="A7477" s="281" t="str">
        <f t="shared" si="1194"/>
        <v>-</v>
      </c>
      <c r="B7477" s="282"/>
      <c r="C7477" s="282"/>
      <c r="D7477" s="283"/>
      <c r="E7477" s="284">
        <f t="shared" si="1195"/>
        <v>0</v>
      </c>
      <c r="F7477" s="207">
        <f t="shared" si="1196"/>
        <v>0</v>
      </c>
      <c r="G7477" s="229"/>
      <c r="H7477" s="87"/>
      <c r="I7477" s="285"/>
      <c r="J7477" s="87"/>
      <c r="K7477" s="87"/>
      <c r="L7477" s="87"/>
      <c r="M7477" s="87"/>
    </row>
    <row r="7478" spans="1:13" hidden="1">
      <c r="A7478" s="281" t="str">
        <f t="shared" si="1194"/>
        <v>-</v>
      </c>
      <c r="B7478" s="282"/>
      <c r="C7478" s="282"/>
      <c r="D7478" s="283"/>
      <c r="E7478" s="284">
        <f t="shared" si="1195"/>
        <v>0</v>
      </c>
      <c r="F7478" s="207">
        <f t="shared" si="1196"/>
        <v>0</v>
      </c>
      <c r="G7478" s="229"/>
      <c r="H7478" s="87"/>
      <c r="I7478" s="285"/>
      <c r="J7478" s="87"/>
      <c r="K7478" s="87"/>
      <c r="L7478" s="87"/>
      <c r="M7478" s="87"/>
    </row>
    <row r="7479" spans="1:13" hidden="1">
      <c r="A7479" s="281" t="str">
        <f t="shared" si="1194"/>
        <v>-</v>
      </c>
      <c r="B7479" s="282"/>
      <c r="C7479" s="282"/>
      <c r="D7479" s="283"/>
      <c r="E7479" s="284">
        <f t="shared" si="1195"/>
        <v>0</v>
      </c>
      <c r="F7479" s="207">
        <f t="shared" si="1196"/>
        <v>0</v>
      </c>
      <c r="G7479" s="229"/>
      <c r="H7479" s="87"/>
      <c r="I7479" s="285"/>
      <c r="J7479" s="87"/>
      <c r="K7479" s="87"/>
      <c r="L7479" s="87"/>
      <c r="M7479" s="87"/>
    </row>
    <row r="7480" spans="1:13" hidden="1">
      <c r="A7480" s="281" t="str">
        <f t="shared" si="1194"/>
        <v>-</v>
      </c>
      <c r="B7480" s="282"/>
      <c r="C7480" s="282"/>
      <c r="D7480" s="283"/>
      <c r="E7480" s="284">
        <f t="shared" si="1195"/>
        <v>0</v>
      </c>
      <c r="F7480" s="207">
        <f t="shared" si="1196"/>
        <v>0</v>
      </c>
      <c r="G7480" s="229"/>
      <c r="H7480" s="87"/>
      <c r="I7480" s="285"/>
      <c r="J7480" s="87"/>
      <c r="K7480" s="87"/>
      <c r="L7480" s="87"/>
      <c r="M7480" s="87"/>
    </row>
    <row r="7481" spans="1:13" hidden="1">
      <c r="A7481" s="281" t="str">
        <f t="shared" si="1194"/>
        <v>-</v>
      </c>
      <c r="B7481" s="282"/>
      <c r="C7481" s="282"/>
      <c r="D7481" s="283"/>
      <c r="E7481" s="284">
        <f t="shared" si="1195"/>
        <v>0</v>
      </c>
      <c r="F7481" s="207">
        <f t="shared" si="1196"/>
        <v>0</v>
      </c>
      <c r="G7481" s="229"/>
      <c r="H7481" s="87"/>
      <c r="I7481" s="285"/>
      <c r="J7481" s="87"/>
      <c r="K7481" s="87"/>
      <c r="L7481" s="87"/>
      <c r="M7481" s="87"/>
    </row>
    <row r="7482" spans="1:13" hidden="1">
      <c r="A7482" s="281" t="str">
        <f t="shared" si="1194"/>
        <v>-</v>
      </c>
      <c r="B7482" s="282"/>
      <c r="C7482" s="282"/>
      <c r="D7482" s="283"/>
      <c r="E7482" s="284">
        <f t="shared" si="1195"/>
        <v>0</v>
      </c>
      <c r="F7482" s="207">
        <f t="shared" si="1196"/>
        <v>0</v>
      </c>
      <c r="G7482" s="229"/>
      <c r="H7482" s="87"/>
      <c r="I7482" s="285"/>
      <c r="J7482" s="87"/>
      <c r="K7482" s="87"/>
      <c r="L7482" s="87"/>
      <c r="M7482" s="87"/>
    </row>
    <row r="7483" spans="1:13" hidden="1">
      <c r="A7483" s="281" t="str">
        <f t="shared" si="1194"/>
        <v>-</v>
      </c>
      <c r="B7483" s="282"/>
      <c r="C7483" s="282"/>
      <c r="D7483" s="283"/>
      <c r="E7483" s="284">
        <f t="shared" si="1195"/>
        <v>0</v>
      </c>
      <c r="F7483" s="207">
        <f t="shared" si="1196"/>
        <v>0</v>
      </c>
      <c r="G7483" s="229"/>
      <c r="H7483" s="87"/>
      <c r="I7483" s="285"/>
      <c r="J7483" s="87"/>
      <c r="K7483" s="87"/>
      <c r="L7483" s="87"/>
      <c r="M7483" s="87"/>
    </row>
    <row r="7484" spans="1:13" ht="13.5" hidden="1" thickBot="1">
      <c r="A7484" s="230"/>
      <c r="B7484" s="88"/>
      <c r="C7484" s="88"/>
      <c r="D7484" s="160"/>
      <c r="E7484" s="168"/>
      <c r="F7484" s="271" t="s">
        <v>89</v>
      </c>
      <c r="G7484" s="272">
        <f>SUM(F7464:F7483)</f>
        <v>0</v>
      </c>
      <c r="H7484" s="87"/>
      <c r="I7484" s="119"/>
      <c r="J7484" s="87"/>
      <c r="K7484" s="87"/>
      <c r="L7484" s="87"/>
      <c r="M7484" s="87"/>
    </row>
    <row r="7485" spans="1:13" ht="13.5" hidden="1" thickTop="1">
      <c r="A7485" s="231" t="s">
        <v>90</v>
      </c>
      <c r="B7485" s="89"/>
      <c r="C7485" s="89"/>
      <c r="D7485" s="161"/>
      <c r="E7485" s="169"/>
      <c r="F7485" s="161"/>
      <c r="G7485" s="232"/>
      <c r="H7485" s="87"/>
      <c r="I7485" s="119"/>
      <c r="J7485" s="87"/>
      <c r="K7485" s="87"/>
      <c r="L7485" s="87"/>
      <c r="M7485" s="87"/>
    </row>
    <row r="7486" spans="1:13" hidden="1">
      <c r="A7486" s="286" t="s">
        <v>2</v>
      </c>
      <c r="B7486" s="287"/>
      <c r="C7486" s="273" t="s">
        <v>3</v>
      </c>
      <c r="D7486" s="288" t="s">
        <v>91</v>
      </c>
      <c r="E7486" s="288" t="s">
        <v>92</v>
      </c>
      <c r="F7486" s="288" t="s">
        <v>87</v>
      </c>
      <c r="G7486" s="233" t="s">
        <v>88</v>
      </c>
      <c r="H7486" s="165"/>
      <c r="I7486" s="167"/>
      <c r="J7486" s="165"/>
      <c r="K7486" s="165"/>
      <c r="L7486" s="165"/>
      <c r="M7486" s="87"/>
    </row>
    <row r="7487" spans="1:13" hidden="1">
      <c r="A7487" s="506" t="str">
        <f t="shared" ref="A7487:A7496" si="1197">IF(I7487=0,"",VLOOKUP(I7487,MATERIALES,2,FALSE))</f>
        <v/>
      </c>
      <c r="B7487" s="507"/>
      <c r="C7487" s="289" t="str">
        <f t="shared" ref="C7487:C7496" si="1198">IF(I7487=0,"",VLOOKUP(I7487,MATERIALES,4,FALSE))</f>
        <v/>
      </c>
      <c r="D7487" s="290"/>
      <c r="E7487" s="291">
        <f t="shared" ref="E7487:E7496" si="1199">IF(I7487=0,0,VLOOKUP(I7487,MATERIALES,4,FALSE))</f>
        <v>0</v>
      </c>
      <c r="F7487" s="207">
        <f>D7487*E7487</f>
        <v>0</v>
      </c>
      <c r="G7487" s="228"/>
      <c r="H7487" s="87"/>
      <c r="I7487" s="285"/>
      <c r="J7487" s="87"/>
      <c r="K7487" s="87"/>
      <c r="L7487" s="87"/>
      <c r="M7487" s="87"/>
    </row>
    <row r="7488" spans="1:13" hidden="1">
      <c r="A7488" s="506" t="str">
        <f t="shared" si="1197"/>
        <v/>
      </c>
      <c r="B7488" s="507"/>
      <c r="C7488" s="289" t="str">
        <f t="shared" si="1198"/>
        <v/>
      </c>
      <c r="D7488" s="290"/>
      <c r="E7488" s="291">
        <f t="shared" si="1199"/>
        <v>0</v>
      </c>
      <c r="F7488" s="207">
        <f t="shared" ref="F7488:F7496" si="1200">D7488*E7488</f>
        <v>0</v>
      </c>
      <c r="G7488" s="229"/>
      <c r="H7488" s="87"/>
      <c r="I7488" s="285"/>
      <c r="J7488" s="87"/>
      <c r="K7488" s="87"/>
      <c r="L7488" s="87"/>
      <c r="M7488" s="87"/>
    </row>
    <row r="7489" spans="1:13" hidden="1">
      <c r="A7489" s="506" t="str">
        <f t="shared" si="1197"/>
        <v/>
      </c>
      <c r="B7489" s="507"/>
      <c r="C7489" s="289" t="str">
        <f t="shared" si="1198"/>
        <v/>
      </c>
      <c r="D7489" s="290"/>
      <c r="E7489" s="291">
        <f t="shared" si="1199"/>
        <v>0</v>
      </c>
      <c r="F7489" s="207">
        <f t="shared" si="1200"/>
        <v>0</v>
      </c>
      <c r="G7489" s="229"/>
      <c r="H7489" s="87"/>
      <c r="I7489" s="285"/>
      <c r="J7489" s="87"/>
      <c r="K7489" s="87"/>
      <c r="L7489" s="87"/>
      <c r="M7489" s="87"/>
    </row>
    <row r="7490" spans="1:13" hidden="1">
      <c r="A7490" s="506" t="str">
        <f t="shared" si="1197"/>
        <v/>
      </c>
      <c r="B7490" s="507"/>
      <c r="C7490" s="289" t="str">
        <f t="shared" si="1198"/>
        <v/>
      </c>
      <c r="D7490" s="290"/>
      <c r="E7490" s="291">
        <f t="shared" si="1199"/>
        <v>0</v>
      </c>
      <c r="F7490" s="207">
        <f t="shared" si="1200"/>
        <v>0</v>
      </c>
      <c r="G7490" s="229"/>
      <c r="H7490" s="87"/>
      <c r="I7490" s="285"/>
      <c r="J7490" s="87"/>
      <c r="K7490" s="87"/>
      <c r="L7490" s="87"/>
      <c r="M7490" s="87"/>
    </row>
    <row r="7491" spans="1:13" hidden="1">
      <c r="A7491" s="506" t="str">
        <f t="shared" si="1197"/>
        <v/>
      </c>
      <c r="B7491" s="507"/>
      <c r="C7491" s="289" t="str">
        <f t="shared" si="1198"/>
        <v/>
      </c>
      <c r="D7491" s="290"/>
      <c r="E7491" s="291">
        <f t="shared" si="1199"/>
        <v>0</v>
      </c>
      <c r="F7491" s="207">
        <f t="shared" si="1200"/>
        <v>0</v>
      </c>
      <c r="G7491" s="229"/>
      <c r="H7491" s="87"/>
      <c r="I7491" s="285"/>
      <c r="J7491" s="87"/>
      <c r="K7491" s="87"/>
      <c r="L7491" s="87"/>
      <c r="M7491" s="87"/>
    </row>
    <row r="7492" spans="1:13" hidden="1">
      <c r="A7492" s="506" t="str">
        <f t="shared" si="1197"/>
        <v/>
      </c>
      <c r="B7492" s="507"/>
      <c r="C7492" s="289" t="str">
        <f t="shared" si="1198"/>
        <v/>
      </c>
      <c r="D7492" s="290"/>
      <c r="E7492" s="291">
        <f t="shared" si="1199"/>
        <v>0</v>
      </c>
      <c r="F7492" s="207">
        <f t="shared" si="1200"/>
        <v>0</v>
      </c>
      <c r="G7492" s="229"/>
      <c r="H7492" s="87"/>
      <c r="I7492" s="285"/>
      <c r="J7492" s="87"/>
      <c r="K7492" s="87"/>
      <c r="L7492" s="87"/>
      <c r="M7492" s="87"/>
    </row>
    <row r="7493" spans="1:13" hidden="1">
      <c r="A7493" s="506" t="str">
        <f t="shared" si="1197"/>
        <v/>
      </c>
      <c r="B7493" s="507"/>
      <c r="C7493" s="289" t="str">
        <f t="shared" si="1198"/>
        <v/>
      </c>
      <c r="D7493" s="290"/>
      <c r="E7493" s="291">
        <f t="shared" si="1199"/>
        <v>0</v>
      </c>
      <c r="F7493" s="207">
        <f t="shared" si="1200"/>
        <v>0</v>
      </c>
      <c r="G7493" s="229"/>
      <c r="H7493" s="87"/>
      <c r="I7493" s="285"/>
      <c r="J7493" s="87"/>
      <c r="K7493" s="87"/>
      <c r="L7493" s="87"/>
      <c r="M7493" s="87"/>
    </row>
    <row r="7494" spans="1:13" hidden="1">
      <c r="A7494" s="506" t="str">
        <f t="shared" si="1197"/>
        <v/>
      </c>
      <c r="B7494" s="507"/>
      <c r="C7494" s="289" t="str">
        <f t="shared" si="1198"/>
        <v/>
      </c>
      <c r="D7494" s="290"/>
      <c r="E7494" s="291">
        <f t="shared" si="1199"/>
        <v>0</v>
      </c>
      <c r="F7494" s="207">
        <f t="shared" si="1200"/>
        <v>0</v>
      </c>
      <c r="G7494" s="234"/>
      <c r="H7494" s="87"/>
      <c r="I7494" s="285"/>
      <c r="J7494" s="87"/>
      <c r="K7494" s="87"/>
      <c r="L7494" s="87"/>
      <c r="M7494" s="87"/>
    </row>
    <row r="7495" spans="1:13" hidden="1">
      <c r="A7495" s="506" t="str">
        <f t="shared" si="1197"/>
        <v/>
      </c>
      <c r="B7495" s="507"/>
      <c r="C7495" s="289" t="str">
        <f t="shared" si="1198"/>
        <v/>
      </c>
      <c r="D7495" s="290"/>
      <c r="E7495" s="291">
        <f t="shared" si="1199"/>
        <v>0</v>
      </c>
      <c r="F7495" s="207">
        <f t="shared" si="1200"/>
        <v>0</v>
      </c>
      <c r="G7495" s="229"/>
      <c r="H7495" s="87"/>
      <c r="I7495" s="285"/>
      <c r="J7495" s="87"/>
      <c r="K7495" s="87"/>
      <c r="L7495" s="87"/>
      <c r="M7495" s="87"/>
    </row>
    <row r="7496" spans="1:13" hidden="1">
      <c r="A7496" s="506" t="str">
        <f t="shared" si="1197"/>
        <v/>
      </c>
      <c r="B7496" s="507"/>
      <c r="C7496" s="289" t="str">
        <f t="shared" si="1198"/>
        <v/>
      </c>
      <c r="D7496" s="290"/>
      <c r="E7496" s="291">
        <f t="shared" si="1199"/>
        <v>0</v>
      </c>
      <c r="F7496" s="207">
        <f t="shared" si="1200"/>
        <v>0</v>
      </c>
      <c r="G7496" s="235"/>
      <c r="H7496" s="87"/>
      <c r="I7496" s="285"/>
      <c r="J7496" s="87"/>
      <c r="K7496" s="87"/>
      <c r="L7496" s="87"/>
      <c r="M7496" s="87"/>
    </row>
    <row r="7497" spans="1:13" ht="13.5" hidden="1" thickBot="1">
      <c r="A7497" s="223"/>
      <c r="B7497" s="87"/>
      <c r="C7497" s="87"/>
      <c r="D7497" s="162"/>
      <c r="E7497" s="170"/>
      <c r="F7497" s="66" t="s">
        <v>93</v>
      </c>
      <c r="G7497" s="234">
        <f>SUM(F7487:F7496)</f>
        <v>0</v>
      </c>
      <c r="H7497" s="87"/>
      <c r="I7497" s="119"/>
      <c r="J7497" s="87"/>
      <c r="K7497" s="87"/>
      <c r="L7497" s="87"/>
      <c r="M7497" s="87"/>
    </row>
    <row r="7498" spans="1:13" ht="14.25" hidden="1" thickTop="1" thickBot="1">
      <c r="A7498" s="236" t="s">
        <v>94</v>
      </c>
      <c r="B7498" s="90"/>
      <c r="C7498" s="90"/>
      <c r="D7498" s="163"/>
      <c r="E7498" s="171"/>
      <c r="F7498" s="163"/>
      <c r="G7498" s="237"/>
      <c r="H7498" s="87"/>
      <c r="I7498" s="119"/>
      <c r="J7498" s="87"/>
      <c r="K7498" s="87"/>
      <c r="L7498" s="87"/>
      <c r="M7498" s="87"/>
    </row>
    <row r="7499" spans="1:13" ht="13.5" hidden="1" thickTop="1">
      <c r="A7499" s="286" t="s">
        <v>2</v>
      </c>
      <c r="B7499" s="287"/>
      <c r="C7499" s="288" t="s">
        <v>95</v>
      </c>
      <c r="D7499" s="288" t="s">
        <v>96</v>
      </c>
      <c r="E7499" s="288" t="s">
        <v>97</v>
      </c>
      <c r="F7499" s="288" t="s">
        <v>87</v>
      </c>
      <c r="G7499" s="233" t="s">
        <v>88</v>
      </c>
      <c r="H7499" s="87"/>
      <c r="I7499" s="119"/>
      <c r="J7499" s="87"/>
      <c r="K7499" s="87"/>
      <c r="L7499" s="87"/>
      <c r="M7499" s="87"/>
    </row>
    <row r="7500" spans="1:13" hidden="1">
      <c r="A7500" s="506" t="str">
        <f>IF(I7500=0,"",VLOOKUP(I7500,EQUIPOS,2,FALSE))</f>
        <v/>
      </c>
      <c r="B7500" s="507"/>
      <c r="C7500" s="292"/>
      <c r="D7500" s="290"/>
      <c r="E7500" s="291">
        <f>IF(I7500=0,0,VLOOKUP(I7500,EQUIPOS,4,FALSE))</f>
        <v>0</v>
      </c>
      <c r="F7500" s="207">
        <f>C7500*D7500*E7500</f>
        <v>0</v>
      </c>
      <c r="G7500" s="228"/>
      <c r="H7500" s="87"/>
      <c r="I7500" s="285"/>
      <c r="J7500" s="87"/>
      <c r="K7500" s="87"/>
      <c r="L7500" s="87"/>
      <c r="M7500" s="87"/>
    </row>
    <row r="7501" spans="1:13" hidden="1">
      <c r="A7501" s="506" t="str">
        <f>IF(I7501=0,"",VLOOKUP(I7501,EQUIPOS,2,FALSE))</f>
        <v/>
      </c>
      <c r="B7501" s="507"/>
      <c r="C7501" s="292"/>
      <c r="D7501" s="290"/>
      <c r="E7501" s="291">
        <f>IF(I7501=0,0,VLOOKUP(I7501,EQUIPOS,4,FALSE))</f>
        <v>0</v>
      </c>
      <c r="F7501" s="207">
        <f>C7501*D7501*E7501</f>
        <v>0</v>
      </c>
      <c r="G7501" s="229"/>
      <c r="H7501" s="87"/>
      <c r="I7501" s="285"/>
      <c r="J7501" s="87"/>
      <c r="K7501" s="87"/>
      <c r="L7501" s="87"/>
      <c r="M7501" s="87"/>
    </row>
    <row r="7502" spans="1:13" hidden="1">
      <c r="A7502" s="506" t="str">
        <f>IF(I7502=0,"",VLOOKUP(I7502,EQUIPOS,2,FALSE))</f>
        <v/>
      </c>
      <c r="B7502" s="507"/>
      <c r="C7502" s="292"/>
      <c r="D7502" s="290"/>
      <c r="E7502" s="291">
        <f>IF(I7502=0,0,VLOOKUP(I7502,EQUIPOS,4,FALSE))</f>
        <v>0</v>
      </c>
      <c r="F7502" s="207">
        <f>C7502*D7502*E7502</f>
        <v>0</v>
      </c>
      <c r="G7502" s="229"/>
      <c r="H7502" s="87"/>
      <c r="I7502" s="285"/>
      <c r="J7502" s="87"/>
      <c r="K7502" s="87"/>
      <c r="L7502" s="87"/>
      <c r="M7502" s="87"/>
    </row>
    <row r="7503" spans="1:13" hidden="1">
      <c r="A7503" s="506" t="str">
        <f>IF(I7503=0,"",VLOOKUP(I7503,EQUIPOS,2,FALSE))</f>
        <v/>
      </c>
      <c r="B7503" s="507"/>
      <c r="C7503" s="292"/>
      <c r="D7503" s="290"/>
      <c r="E7503" s="291">
        <f>IF(I7503=0,0,VLOOKUP(I7503,EQUIPOS,4,FALSE))</f>
        <v>0</v>
      </c>
      <c r="F7503" s="207">
        <f>C7503*D7503*E7503</f>
        <v>0</v>
      </c>
      <c r="G7503" s="235"/>
      <c r="H7503" s="87"/>
      <c r="I7503" s="285"/>
      <c r="J7503" s="87"/>
      <c r="K7503" s="87"/>
      <c r="L7503" s="87"/>
      <c r="M7503" s="87"/>
    </row>
    <row r="7504" spans="1:13" ht="13.5" hidden="1" thickBot="1">
      <c r="A7504" s="230"/>
      <c r="B7504" s="88"/>
      <c r="C7504" s="88"/>
      <c r="D7504" s="160"/>
      <c r="E7504" s="172"/>
      <c r="F7504" s="271" t="s">
        <v>98</v>
      </c>
      <c r="G7504" s="238">
        <f>SUM(F7500:F7503)</f>
        <v>0</v>
      </c>
      <c r="H7504" s="87"/>
      <c r="I7504" s="119"/>
      <c r="J7504" s="87"/>
      <c r="K7504" s="87"/>
      <c r="L7504" s="87"/>
      <c r="M7504" s="87"/>
    </row>
    <row r="7505" spans="1:13" ht="13.5" hidden="1" thickTop="1">
      <c r="A7505" s="231" t="s">
        <v>99</v>
      </c>
      <c r="B7505" s="89"/>
      <c r="C7505" s="89"/>
      <c r="D7505" s="161"/>
      <c r="E7505" s="169"/>
      <c r="F7505" s="161"/>
      <c r="G7505" s="232"/>
      <c r="H7505" s="87"/>
      <c r="I7505" s="119"/>
      <c r="J7505" s="87"/>
      <c r="K7505" s="87"/>
      <c r="L7505" s="87"/>
      <c r="M7505" s="87"/>
    </row>
    <row r="7506" spans="1:13" hidden="1">
      <c r="A7506" s="286" t="s">
        <v>2</v>
      </c>
      <c r="B7506" s="273" t="s">
        <v>3</v>
      </c>
      <c r="C7506" s="273" t="s">
        <v>91</v>
      </c>
      <c r="D7506" s="288" t="s">
        <v>85</v>
      </c>
      <c r="E7506" s="288" t="s">
        <v>92</v>
      </c>
      <c r="F7506" s="288" t="s">
        <v>87</v>
      </c>
      <c r="G7506" s="233" t="s">
        <v>88</v>
      </c>
      <c r="H7506" s="165"/>
      <c r="I7506" s="167"/>
      <c r="J7506" s="87"/>
      <c r="K7506" s="87"/>
      <c r="L7506" s="87"/>
      <c r="M7506" s="87"/>
    </row>
    <row r="7507" spans="1:13" hidden="1">
      <c r="A7507" s="293" t="str">
        <f t="shared" ref="A7507:A7515" si="1201">IF(I7507=0,"",VLOOKUP(I7507,MANOOBRA,2,FALSE))</f>
        <v/>
      </c>
      <c r="B7507" s="289" t="str">
        <f t="shared" ref="B7507:B7515" si="1202">IF(I7507=0,"",VLOOKUP(I7507,MANOOBRA,3,FALSE))</f>
        <v/>
      </c>
      <c r="C7507" s="292"/>
      <c r="D7507" s="292"/>
      <c r="E7507" s="291">
        <f t="shared" ref="E7507:E7515" si="1203">IF(I7507=0,0,VLOOKUP(I7507,MANOOBRA,4,FALSE))</f>
        <v>0</v>
      </c>
      <c r="F7507" s="207">
        <f>IF(D7507=0,0,C7507*E7507/D7507)</f>
        <v>0</v>
      </c>
      <c r="G7507" s="228"/>
      <c r="H7507" s="87"/>
      <c r="I7507" s="285"/>
      <c r="J7507" s="87"/>
      <c r="K7507" s="87"/>
      <c r="L7507" s="87"/>
      <c r="M7507" s="87"/>
    </row>
    <row r="7508" spans="1:13" hidden="1">
      <c r="A7508" s="293" t="str">
        <f t="shared" si="1201"/>
        <v/>
      </c>
      <c r="B7508" s="289" t="str">
        <f t="shared" si="1202"/>
        <v/>
      </c>
      <c r="C7508" s="292"/>
      <c r="D7508" s="292"/>
      <c r="E7508" s="291">
        <f t="shared" si="1203"/>
        <v>0</v>
      </c>
      <c r="F7508" s="207">
        <f t="shared" ref="F7508:F7515" si="1204">IF(D7508=0,0,C7508*E7508/D7508)</f>
        <v>0</v>
      </c>
      <c r="G7508" s="229"/>
      <c r="H7508" s="87"/>
      <c r="I7508" s="285"/>
      <c r="J7508" s="87"/>
      <c r="K7508" s="87"/>
      <c r="L7508" s="87"/>
      <c r="M7508" s="87"/>
    </row>
    <row r="7509" spans="1:13" hidden="1">
      <c r="A7509" s="293" t="str">
        <f t="shared" si="1201"/>
        <v/>
      </c>
      <c r="B7509" s="289" t="str">
        <f t="shared" si="1202"/>
        <v/>
      </c>
      <c r="C7509" s="292"/>
      <c r="D7509" s="292"/>
      <c r="E7509" s="291">
        <f t="shared" si="1203"/>
        <v>0</v>
      </c>
      <c r="F7509" s="207">
        <f t="shared" si="1204"/>
        <v>0</v>
      </c>
      <c r="G7509" s="229"/>
      <c r="H7509" s="87"/>
      <c r="I7509" s="285"/>
      <c r="J7509" s="87"/>
      <c r="K7509" s="87"/>
      <c r="L7509" s="87"/>
      <c r="M7509" s="87"/>
    </row>
    <row r="7510" spans="1:13" hidden="1">
      <c r="A7510" s="293" t="str">
        <f t="shared" si="1201"/>
        <v/>
      </c>
      <c r="B7510" s="289" t="str">
        <f t="shared" si="1202"/>
        <v/>
      </c>
      <c r="C7510" s="292"/>
      <c r="D7510" s="292"/>
      <c r="E7510" s="291">
        <f t="shared" si="1203"/>
        <v>0</v>
      </c>
      <c r="F7510" s="207">
        <f t="shared" si="1204"/>
        <v>0</v>
      </c>
      <c r="G7510" s="229"/>
      <c r="H7510" s="87"/>
      <c r="I7510" s="285"/>
      <c r="J7510" s="87"/>
      <c r="K7510" s="87"/>
      <c r="L7510" s="87"/>
      <c r="M7510" s="87"/>
    </row>
    <row r="7511" spans="1:13" hidden="1">
      <c r="A7511" s="293" t="str">
        <f t="shared" si="1201"/>
        <v/>
      </c>
      <c r="B7511" s="289" t="str">
        <f t="shared" si="1202"/>
        <v/>
      </c>
      <c r="C7511" s="292"/>
      <c r="D7511" s="292"/>
      <c r="E7511" s="291">
        <f t="shared" si="1203"/>
        <v>0</v>
      </c>
      <c r="F7511" s="207">
        <f t="shared" si="1204"/>
        <v>0</v>
      </c>
      <c r="G7511" s="229"/>
      <c r="H7511" s="87"/>
      <c r="I7511" s="285"/>
      <c r="J7511" s="87"/>
      <c r="K7511" s="87"/>
      <c r="L7511" s="87"/>
      <c r="M7511" s="87"/>
    </row>
    <row r="7512" spans="1:13" hidden="1">
      <c r="A7512" s="293" t="str">
        <f t="shared" si="1201"/>
        <v/>
      </c>
      <c r="B7512" s="289" t="str">
        <f t="shared" si="1202"/>
        <v/>
      </c>
      <c r="C7512" s="292"/>
      <c r="D7512" s="294"/>
      <c r="E7512" s="291">
        <f t="shared" si="1203"/>
        <v>0</v>
      </c>
      <c r="F7512" s="207">
        <f t="shared" si="1204"/>
        <v>0</v>
      </c>
      <c r="G7512" s="229"/>
      <c r="H7512" s="87"/>
      <c r="I7512" s="285"/>
      <c r="J7512" s="87"/>
      <c r="K7512" s="87"/>
      <c r="L7512" s="87"/>
      <c r="M7512" s="87"/>
    </row>
    <row r="7513" spans="1:13" hidden="1">
      <c r="A7513" s="293" t="str">
        <f t="shared" si="1201"/>
        <v/>
      </c>
      <c r="B7513" s="289" t="str">
        <f t="shared" si="1202"/>
        <v/>
      </c>
      <c r="C7513" s="292"/>
      <c r="D7513" s="294"/>
      <c r="E7513" s="291">
        <f t="shared" si="1203"/>
        <v>0</v>
      </c>
      <c r="F7513" s="207">
        <f t="shared" si="1204"/>
        <v>0</v>
      </c>
      <c r="G7513" s="229"/>
      <c r="H7513" s="87"/>
      <c r="I7513" s="285"/>
      <c r="J7513" s="87"/>
      <c r="K7513" s="87"/>
      <c r="L7513" s="87"/>
      <c r="M7513" s="87"/>
    </row>
    <row r="7514" spans="1:13" hidden="1">
      <c r="A7514" s="293" t="str">
        <f t="shared" si="1201"/>
        <v/>
      </c>
      <c r="B7514" s="289" t="str">
        <f t="shared" si="1202"/>
        <v/>
      </c>
      <c r="C7514" s="292"/>
      <c r="D7514" s="294"/>
      <c r="E7514" s="291">
        <f t="shared" si="1203"/>
        <v>0</v>
      </c>
      <c r="F7514" s="207">
        <f t="shared" si="1204"/>
        <v>0</v>
      </c>
      <c r="G7514" s="229"/>
      <c r="H7514" s="87"/>
      <c r="I7514" s="285"/>
      <c r="J7514" s="87"/>
      <c r="K7514" s="87"/>
      <c r="L7514" s="87"/>
      <c r="M7514" s="87"/>
    </row>
    <row r="7515" spans="1:13" hidden="1">
      <c r="A7515" s="293" t="str">
        <f t="shared" si="1201"/>
        <v/>
      </c>
      <c r="B7515" s="289" t="str">
        <f t="shared" si="1202"/>
        <v/>
      </c>
      <c r="C7515" s="292"/>
      <c r="D7515" s="294"/>
      <c r="E7515" s="291">
        <f t="shared" si="1203"/>
        <v>0</v>
      </c>
      <c r="F7515" s="207">
        <f t="shared" si="1204"/>
        <v>0</v>
      </c>
      <c r="G7515" s="235"/>
      <c r="H7515" s="87"/>
      <c r="I7515" s="285"/>
      <c r="J7515" s="87"/>
      <c r="K7515" s="87"/>
      <c r="L7515" s="87"/>
      <c r="M7515" s="87"/>
    </row>
    <row r="7516" spans="1:13" ht="13.5" hidden="1" thickBot="1">
      <c r="A7516" s="230"/>
      <c r="B7516" s="88"/>
      <c r="C7516" s="88"/>
      <c r="D7516" s="160"/>
      <c r="E7516" s="168"/>
      <c r="F7516" s="271" t="s">
        <v>100</v>
      </c>
      <c r="G7516" s="238">
        <f>SUM(F7507:F7515)</f>
        <v>0</v>
      </c>
      <c r="H7516" s="87"/>
      <c r="I7516" s="119"/>
      <c r="J7516" s="87"/>
      <c r="K7516" s="87"/>
      <c r="L7516" s="87"/>
      <c r="M7516" s="87"/>
    </row>
    <row r="7517" spans="1:13" ht="13.5" hidden="1" thickTop="1">
      <c r="A7517" s="239" t="s">
        <v>101</v>
      </c>
      <c r="B7517" s="89"/>
      <c r="C7517" s="89"/>
      <c r="D7517" s="161"/>
      <c r="E7517" s="169"/>
      <c r="F7517" s="161"/>
      <c r="G7517" s="232"/>
      <c r="H7517" s="87"/>
      <c r="I7517" s="119"/>
      <c r="J7517" s="87"/>
      <c r="K7517" s="87"/>
      <c r="L7517" s="87"/>
      <c r="M7517" s="87"/>
    </row>
    <row r="7518" spans="1:13" hidden="1">
      <c r="A7518" s="286" t="s">
        <v>2</v>
      </c>
      <c r="B7518" s="287"/>
      <c r="C7518" s="287"/>
      <c r="D7518" s="208"/>
      <c r="E7518" s="288" t="s">
        <v>102</v>
      </c>
      <c r="F7518" s="288" t="s">
        <v>45</v>
      </c>
      <c r="G7518" s="295" t="s">
        <v>102</v>
      </c>
      <c r="H7518" s="165"/>
      <c r="I7518" s="167"/>
      <c r="J7518" s="87"/>
      <c r="K7518" s="87"/>
      <c r="L7518" s="87"/>
      <c r="M7518" s="87"/>
    </row>
    <row r="7519" spans="1:13" hidden="1">
      <c r="A7519" s="296" t="s">
        <v>103</v>
      </c>
      <c r="B7519" s="209"/>
      <c r="C7519" s="209"/>
      <c r="D7519" s="210"/>
      <c r="E7519" s="284">
        <f>SUM(G7484,G7497,G7504,G7516)</f>
        <v>0</v>
      </c>
      <c r="F7519" s="297">
        <f>A</f>
        <v>0</v>
      </c>
      <c r="G7519" s="298">
        <f>E7519*F7519</f>
        <v>0</v>
      </c>
      <c r="H7519" s="87"/>
      <c r="I7519" s="173"/>
      <c r="J7519" s="87"/>
      <c r="K7519" s="87"/>
      <c r="L7519" s="87"/>
      <c r="M7519" s="87"/>
    </row>
    <row r="7520" spans="1:13" hidden="1">
      <c r="A7520" s="296" t="s">
        <v>104</v>
      </c>
      <c r="B7520" s="209"/>
      <c r="C7520" s="209"/>
      <c r="D7520" s="210"/>
      <c r="E7520" s="284">
        <f>SUM(G7484,G7497,G7504,G7516)</f>
        <v>0</v>
      </c>
      <c r="F7520" s="297">
        <f>I</f>
        <v>0</v>
      </c>
      <c r="G7520" s="298">
        <f>E7520*F7520</f>
        <v>0</v>
      </c>
      <c r="H7520" s="87"/>
      <c r="I7520" s="173"/>
      <c r="J7520" s="87"/>
      <c r="K7520" s="87"/>
      <c r="L7520" s="87"/>
      <c r="M7520" s="87"/>
    </row>
    <row r="7521" spans="1:13" hidden="1">
      <c r="A7521" s="296" t="s">
        <v>105</v>
      </c>
      <c r="B7521" s="209"/>
      <c r="C7521" s="209"/>
      <c r="D7521" s="210"/>
      <c r="E7521" s="284">
        <f>SUM(G7484,G7497,G7504,G7516)</f>
        <v>0</v>
      </c>
      <c r="F7521" s="297">
        <f>U</f>
        <v>0</v>
      </c>
      <c r="G7521" s="298">
        <f>E7521*F7521</f>
        <v>0</v>
      </c>
      <c r="H7521" s="87"/>
      <c r="I7521" s="173"/>
      <c r="J7521" s="87"/>
      <c r="K7521" s="87"/>
      <c r="L7521" s="87"/>
      <c r="M7521" s="87"/>
    </row>
    <row r="7522" spans="1:13" ht="23.25" hidden="1" thickBot="1">
      <c r="A7522" s="230"/>
      <c r="B7522" s="88"/>
      <c r="C7522" s="88"/>
      <c r="D7522" s="160"/>
      <c r="E7522" s="168"/>
      <c r="F7522" s="67" t="s">
        <v>106</v>
      </c>
      <c r="G7522" s="238">
        <f>SUM(G7519:G7521)</f>
        <v>0</v>
      </c>
      <c r="H7522" s="87"/>
      <c r="I7522" s="119"/>
      <c r="J7522" s="299" t="s">
        <v>107</v>
      </c>
      <c r="K7522" s="299" t="s">
        <v>108</v>
      </c>
      <c r="L7522" s="299" t="s">
        <v>106</v>
      </c>
      <c r="M7522" s="299" t="s">
        <v>105</v>
      </c>
    </row>
    <row r="7523" spans="1:13" ht="14.25" hidden="1" thickTop="1" thickBot="1">
      <c r="A7523" s="240"/>
      <c r="B7523" s="58"/>
      <c r="C7523" s="58"/>
      <c r="D7523" s="174"/>
      <c r="E7523" s="68" t="s">
        <v>108</v>
      </c>
      <c r="F7523" s="69"/>
      <c r="G7523" s="241">
        <f>ROUND(SUM(G7484,G7497,G7504,G7516,G7522),0)</f>
        <v>0</v>
      </c>
      <c r="H7523" s="58"/>
      <c r="I7523" s="118"/>
      <c r="J7523" s="300" t="str">
        <f>B7460</f>
        <v>10.10</v>
      </c>
      <c r="K7523" s="301">
        <f>G7523</f>
        <v>0</v>
      </c>
      <c r="L7523" s="302">
        <f>ROUND(SUM(G7484,G7497,G7504,G7516),0)</f>
        <v>0</v>
      </c>
      <c r="M7523" s="303">
        <f>G7521</f>
        <v>0</v>
      </c>
    </row>
    <row r="7524" spans="1:13" ht="26.25" hidden="1" thickTop="1">
      <c r="A7524" s="242" t="s">
        <v>109</v>
      </c>
      <c r="B7524" s="87"/>
      <c r="C7524" s="87"/>
      <c r="D7524" s="162"/>
      <c r="E7524" s="166"/>
      <c r="F7524" s="162"/>
      <c r="G7524" s="225"/>
      <c r="H7524" s="87"/>
      <c r="I7524" s="119"/>
      <c r="J7524" s="87"/>
      <c r="K7524" s="87"/>
      <c r="L7524" s="87"/>
      <c r="M7524" s="87"/>
    </row>
    <row r="7525" spans="1:13" hidden="1">
      <c r="A7525" s="242"/>
      <c r="B7525" s="175"/>
      <c r="C7525" s="175"/>
      <c r="D7525" s="176"/>
      <c r="E7525" s="166"/>
      <c r="F7525" s="162"/>
      <c r="G7525" s="243">
        <f ca="1">TODAY()</f>
        <v>46244</v>
      </c>
      <c r="H7525" s="87"/>
      <c r="I7525" s="119"/>
      <c r="J7525" s="87"/>
      <c r="K7525" s="87"/>
      <c r="L7525" s="87"/>
      <c r="M7525" s="87"/>
    </row>
    <row r="7526" spans="1:13" ht="13.5" hidden="1" thickBot="1">
      <c r="A7526" s="244"/>
      <c r="B7526" s="245"/>
      <c r="C7526" s="245"/>
      <c r="D7526" s="246"/>
      <c r="E7526" s="247"/>
      <c r="F7526" s="246"/>
      <c r="G7526" s="248"/>
      <c r="H7526" s="87"/>
      <c r="I7526" s="119"/>
      <c r="J7526" s="87"/>
      <c r="K7526" s="87"/>
      <c r="L7526" s="87"/>
      <c r="M7526" s="87"/>
    </row>
    <row r="7527" spans="1:13" hidden="1">
      <c r="A7527" s="217"/>
      <c r="B7527" s="218"/>
      <c r="C7527" s="218"/>
      <c r="D7527" s="219"/>
      <c r="E7527" s="220"/>
      <c r="F7527" s="219"/>
      <c r="G7527" s="221" t="s">
        <v>77</v>
      </c>
      <c r="H7527" s="58"/>
      <c r="I7527" s="118"/>
      <c r="J7527" s="58"/>
      <c r="K7527" s="58"/>
      <c r="L7527" s="58"/>
      <c r="M7527" s="87"/>
    </row>
    <row r="7528" spans="1:13" hidden="1">
      <c r="A7528" s="222" t="s">
        <v>78</v>
      </c>
      <c r="B7528" s="508" t="str">
        <f>Proponente</f>
        <v>Proponente BCDA</v>
      </c>
      <c r="C7528" s="508"/>
      <c r="D7528" s="508"/>
      <c r="E7528" s="508"/>
      <c r="F7528" s="508"/>
      <c r="G7528" s="509"/>
      <c r="H7528" s="87"/>
      <c r="I7528" s="119"/>
      <c r="J7528" s="87"/>
      <c r="K7528" s="87"/>
      <c r="L7528" s="87"/>
      <c r="M7528" s="87"/>
    </row>
    <row r="7529" spans="1:13" hidden="1">
      <c r="A7529" s="222" t="s">
        <v>79</v>
      </c>
      <c r="B7529" s="87" t="str">
        <f>VLOOKUP(B7530,'4_Presupuesto de Obra'!$A$8:$D$182,2,FALSE)</f>
        <v>10.11</v>
      </c>
      <c r="C7529" s="508">
        <f>VLOOKUP(B7530,'4_Presupuesto de Obra'!$A$8:$D$182,3,FALSE)</f>
        <v>0</v>
      </c>
      <c r="D7529" s="508"/>
      <c r="E7529" s="508"/>
      <c r="F7529" s="508"/>
      <c r="G7529" s="509"/>
      <c r="H7529" s="87"/>
      <c r="I7529" s="119"/>
      <c r="J7529" s="87"/>
      <c r="K7529" s="87"/>
      <c r="L7529" s="87"/>
      <c r="M7529" s="87"/>
    </row>
    <row r="7530" spans="1:13" hidden="1">
      <c r="A7530" s="223"/>
      <c r="B7530" s="216">
        <f>+B7461+1</f>
        <v>110</v>
      </c>
      <c r="C7530" s="87"/>
      <c r="D7530" s="162"/>
      <c r="E7530" s="166"/>
      <c r="F7530" s="59" t="s">
        <v>80</v>
      </c>
      <c r="G7530" s="224">
        <f>VLOOKUP(B7530,'4_Presupuesto de Obra'!$A$8:$D$182,4,FALSE)</f>
        <v>0</v>
      </c>
      <c r="H7530" s="87"/>
      <c r="I7530" s="119"/>
      <c r="J7530" s="87"/>
      <c r="K7530" s="87"/>
      <c r="L7530" s="87"/>
      <c r="M7530" s="87"/>
    </row>
    <row r="7531" spans="1:13" ht="13.5" hidden="1" thickBot="1">
      <c r="A7531" s="222" t="s">
        <v>81</v>
      </c>
      <c r="B7531" s="87"/>
      <c r="C7531" s="87"/>
      <c r="D7531" s="162"/>
      <c r="E7531" s="166"/>
      <c r="F7531" s="162"/>
      <c r="G7531" s="225"/>
      <c r="H7531" s="87"/>
      <c r="I7531" s="167"/>
      <c r="J7531" s="87"/>
      <c r="K7531" s="87"/>
      <c r="L7531" s="87"/>
      <c r="M7531" s="87"/>
    </row>
    <row r="7532" spans="1:13" ht="13.5" hidden="1" thickTop="1">
      <c r="A7532" s="226" t="s">
        <v>2</v>
      </c>
      <c r="B7532" s="158" t="s">
        <v>83</v>
      </c>
      <c r="C7532" s="158" t="s">
        <v>84</v>
      </c>
      <c r="D7532" s="159" t="s">
        <v>85</v>
      </c>
      <c r="E7532" s="65" t="s">
        <v>86</v>
      </c>
      <c r="F7532" s="65" t="s">
        <v>87</v>
      </c>
      <c r="G7532" s="227" t="s">
        <v>88</v>
      </c>
      <c r="H7532" s="165"/>
      <c r="I7532" s="167"/>
      <c r="J7532" s="165"/>
      <c r="K7532" s="165"/>
      <c r="L7532" s="165"/>
      <c r="M7532" s="87"/>
    </row>
    <row r="7533" spans="1:13" hidden="1">
      <c r="A7533" s="281" t="str">
        <f t="shared" ref="A7533:A7552" si="1205">IF(I7533=0,"-",VLOOKUP(I7533,EQUIPOS,2,FALSE))</f>
        <v>-</v>
      </c>
      <c r="B7533" s="282"/>
      <c r="C7533" s="282"/>
      <c r="D7533" s="283"/>
      <c r="E7533" s="284">
        <f t="shared" ref="E7533:E7552" si="1206">IF(I7533=0,0,VLOOKUP(I7533,EQUIPOS,4,FALSE))</f>
        <v>0</v>
      </c>
      <c r="F7533" s="207">
        <f t="shared" ref="F7533:F7552" si="1207">IF(D7533=0,0,E7533/D7533)</f>
        <v>0</v>
      </c>
      <c r="G7533" s="228"/>
      <c r="H7533" s="87"/>
      <c r="I7533" s="285"/>
      <c r="J7533" s="87"/>
      <c r="K7533" s="87"/>
      <c r="L7533" s="87"/>
      <c r="M7533" s="87"/>
    </row>
    <row r="7534" spans="1:13" hidden="1">
      <c r="A7534" s="281" t="str">
        <f t="shared" si="1205"/>
        <v>-</v>
      </c>
      <c r="B7534" s="282"/>
      <c r="C7534" s="282"/>
      <c r="D7534" s="283"/>
      <c r="E7534" s="284">
        <f t="shared" si="1206"/>
        <v>0</v>
      </c>
      <c r="F7534" s="207">
        <f t="shared" si="1207"/>
        <v>0</v>
      </c>
      <c r="G7534" s="229"/>
      <c r="H7534" s="87"/>
      <c r="I7534" s="285"/>
      <c r="J7534" s="87"/>
      <c r="K7534" s="87"/>
      <c r="L7534" s="87"/>
      <c r="M7534" s="87"/>
    </row>
    <row r="7535" spans="1:13" hidden="1">
      <c r="A7535" s="281" t="str">
        <f t="shared" si="1205"/>
        <v>-</v>
      </c>
      <c r="B7535" s="282"/>
      <c r="C7535" s="282"/>
      <c r="D7535" s="283"/>
      <c r="E7535" s="284">
        <f t="shared" si="1206"/>
        <v>0</v>
      </c>
      <c r="F7535" s="207">
        <f t="shared" si="1207"/>
        <v>0</v>
      </c>
      <c r="G7535" s="229"/>
      <c r="H7535" s="87"/>
      <c r="I7535" s="285"/>
      <c r="J7535" s="87"/>
      <c r="K7535" s="87"/>
      <c r="L7535" s="87"/>
      <c r="M7535" s="87"/>
    </row>
    <row r="7536" spans="1:13" hidden="1">
      <c r="A7536" s="281" t="str">
        <f t="shared" si="1205"/>
        <v>-</v>
      </c>
      <c r="B7536" s="282"/>
      <c r="C7536" s="282"/>
      <c r="D7536" s="283"/>
      <c r="E7536" s="284">
        <f t="shared" si="1206"/>
        <v>0</v>
      </c>
      <c r="F7536" s="207">
        <f t="shared" si="1207"/>
        <v>0</v>
      </c>
      <c r="G7536" s="229"/>
      <c r="H7536" s="87"/>
      <c r="I7536" s="285"/>
      <c r="J7536" s="87"/>
      <c r="K7536" s="87"/>
      <c r="L7536" s="87"/>
      <c r="M7536" s="87"/>
    </row>
    <row r="7537" spans="1:13" hidden="1">
      <c r="A7537" s="281" t="str">
        <f t="shared" si="1205"/>
        <v>-</v>
      </c>
      <c r="B7537" s="282"/>
      <c r="C7537" s="282"/>
      <c r="D7537" s="283"/>
      <c r="E7537" s="284">
        <f t="shared" si="1206"/>
        <v>0</v>
      </c>
      <c r="F7537" s="207">
        <f t="shared" si="1207"/>
        <v>0</v>
      </c>
      <c r="G7537" s="229"/>
      <c r="H7537" s="87"/>
      <c r="I7537" s="285"/>
      <c r="J7537" s="87"/>
      <c r="K7537" s="87"/>
      <c r="L7537" s="87"/>
      <c r="M7537" s="87"/>
    </row>
    <row r="7538" spans="1:13" hidden="1">
      <c r="A7538" s="281" t="str">
        <f t="shared" si="1205"/>
        <v>-</v>
      </c>
      <c r="B7538" s="282"/>
      <c r="C7538" s="282"/>
      <c r="D7538" s="283"/>
      <c r="E7538" s="284">
        <f t="shared" si="1206"/>
        <v>0</v>
      </c>
      <c r="F7538" s="207">
        <f t="shared" si="1207"/>
        <v>0</v>
      </c>
      <c r="G7538" s="229"/>
      <c r="H7538" s="87"/>
      <c r="I7538" s="285"/>
      <c r="J7538" s="87"/>
      <c r="K7538" s="87"/>
      <c r="L7538" s="87"/>
      <c r="M7538" s="87"/>
    </row>
    <row r="7539" spans="1:13" hidden="1">
      <c r="A7539" s="281" t="str">
        <f t="shared" si="1205"/>
        <v>-</v>
      </c>
      <c r="B7539" s="282"/>
      <c r="C7539" s="282"/>
      <c r="D7539" s="283"/>
      <c r="E7539" s="284">
        <f t="shared" si="1206"/>
        <v>0</v>
      </c>
      <c r="F7539" s="207">
        <f t="shared" si="1207"/>
        <v>0</v>
      </c>
      <c r="G7539" s="235"/>
      <c r="H7539" s="87"/>
      <c r="I7539" s="285"/>
      <c r="J7539" s="87"/>
      <c r="K7539" s="87"/>
      <c r="L7539" s="87"/>
      <c r="M7539" s="87"/>
    </row>
    <row r="7540" spans="1:13" hidden="1">
      <c r="A7540" s="281" t="str">
        <f t="shared" si="1205"/>
        <v>-</v>
      </c>
      <c r="B7540" s="282"/>
      <c r="C7540" s="282"/>
      <c r="D7540" s="283"/>
      <c r="E7540" s="284">
        <f t="shared" si="1206"/>
        <v>0</v>
      </c>
      <c r="F7540" s="207">
        <f t="shared" si="1207"/>
        <v>0</v>
      </c>
      <c r="G7540" s="229"/>
      <c r="H7540" s="87"/>
      <c r="I7540" s="285"/>
      <c r="J7540" s="87"/>
      <c r="K7540" s="87"/>
      <c r="L7540" s="87"/>
      <c r="M7540" s="87"/>
    </row>
    <row r="7541" spans="1:13" hidden="1">
      <c r="A7541" s="281" t="str">
        <f t="shared" si="1205"/>
        <v>-</v>
      </c>
      <c r="B7541" s="282"/>
      <c r="C7541" s="282"/>
      <c r="D7541" s="283"/>
      <c r="E7541" s="284">
        <f t="shared" si="1206"/>
        <v>0</v>
      </c>
      <c r="F7541" s="207">
        <f t="shared" si="1207"/>
        <v>0</v>
      </c>
      <c r="G7541" s="229"/>
      <c r="H7541" s="87"/>
      <c r="I7541" s="285"/>
      <c r="J7541" s="87"/>
      <c r="K7541" s="87"/>
      <c r="L7541" s="87"/>
      <c r="M7541" s="87"/>
    </row>
    <row r="7542" spans="1:13" hidden="1">
      <c r="A7542" s="281" t="str">
        <f t="shared" si="1205"/>
        <v>-</v>
      </c>
      <c r="B7542" s="282"/>
      <c r="C7542" s="282"/>
      <c r="D7542" s="283"/>
      <c r="E7542" s="284">
        <f t="shared" si="1206"/>
        <v>0</v>
      </c>
      <c r="F7542" s="207">
        <f t="shared" si="1207"/>
        <v>0</v>
      </c>
      <c r="G7542" s="229"/>
      <c r="H7542" s="87"/>
      <c r="I7542" s="285"/>
      <c r="J7542" s="87"/>
      <c r="K7542" s="87"/>
      <c r="L7542" s="87"/>
      <c r="M7542" s="87"/>
    </row>
    <row r="7543" spans="1:13" hidden="1">
      <c r="A7543" s="281" t="str">
        <f t="shared" si="1205"/>
        <v>-</v>
      </c>
      <c r="B7543" s="282"/>
      <c r="C7543" s="282"/>
      <c r="D7543" s="283"/>
      <c r="E7543" s="284">
        <f t="shared" si="1206"/>
        <v>0</v>
      </c>
      <c r="F7543" s="207">
        <f t="shared" si="1207"/>
        <v>0</v>
      </c>
      <c r="G7543" s="229"/>
      <c r="H7543" s="87"/>
      <c r="I7543" s="285"/>
      <c r="J7543" s="87"/>
      <c r="K7543" s="87"/>
      <c r="L7543" s="87"/>
      <c r="M7543" s="87"/>
    </row>
    <row r="7544" spans="1:13" hidden="1">
      <c r="A7544" s="281" t="str">
        <f t="shared" si="1205"/>
        <v>-</v>
      </c>
      <c r="B7544" s="282"/>
      <c r="C7544" s="282"/>
      <c r="D7544" s="283"/>
      <c r="E7544" s="284">
        <f t="shared" si="1206"/>
        <v>0</v>
      </c>
      <c r="F7544" s="207">
        <f t="shared" si="1207"/>
        <v>0</v>
      </c>
      <c r="G7544" s="229"/>
      <c r="H7544" s="87"/>
      <c r="I7544" s="285"/>
      <c r="J7544" s="87"/>
      <c r="K7544" s="87"/>
      <c r="L7544" s="87"/>
      <c r="M7544" s="87"/>
    </row>
    <row r="7545" spans="1:13" hidden="1">
      <c r="A7545" s="281" t="str">
        <f t="shared" si="1205"/>
        <v>-</v>
      </c>
      <c r="B7545" s="282"/>
      <c r="C7545" s="282"/>
      <c r="D7545" s="283"/>
      <c r="E7545" s="284">
        <f t="shared" si="1206"/>
        <v>0</v>
      </c>
      <c r="F7545" s="207">
        <f t="shared" si="1207"/>
        <v>0</v>
      </c>
      <c r="G7545" s="229"/>
      <c r="H7545" s="87"/>
      <c r="I7545" s="285"/>
      <c r="J7545" s="87"/>
      <c r="K7545" s="87"/>
      <c r="L7545" s="87"/>
      <c r="M7545" s="87"/>
    </row>
    <row r="7546" spans="1:13" hidden="1">
      <c r="A7546" s="281" t="str">
        <f t="shared" si="1205"/>
        <v>-</v>
      </c>
      <c r="B7546" s="282"/>
      <c r="C7546" s="282"/>
      <c r="D7546" s="283"/>
      <c r="E7546" s="284">
        <f t="shared" si="1206"/>
        <v>0</v>
      </c>
      <c r="F7546" s="207">
        <f t="shared" si="1207"/>
        <v>0</v>
      </c>
      <c r="G7546" s="229"/>
      <c r="H7546" s="87"/>
      <c r="I7546" s="285"/>
      <c r="J7546" s="87"/>
      <c r="K7546" s="87"/>
      <c r="L7546" s="87"/>
      <c r="M7546" s="87"/>
    </row>
    <row r="7547" spans="1:13" hidden="1">
      <c r="A7547" s="281" t="str">
        <f t="shared" si="1205"/>
        <v>-</v>
      </c>
      <c r="B7547" s="282"/>
      <c r="C7547" s="282"/>
      <c r="D7547" s="283"/>
      <c r="E7547" s="284">
        <f t="shared" si="1206"/>
        <v>0</v>
      </c>
      <c r="F7547" s="207">
        <f t="shared" si="1207"/>
        <v>0</v>
      </c>
      <c r="G7547" s="229"/>
      <c r="H7547" s="87"/>
      <c r="I7547" s="285"/>
      <c r="J7547" s="87"/>
      <c r="K7547" s="87"/>
      <c r="L7547" s="87"/>
      <c r="M7547" s="87"/>
    </row>
    <row r="7548" spans="1:13" hidden="1">
      <c r="A7548" s="281" t="str">
        <f t="shared" si="1205"/>
        <v>-</v>
      </c>
      <c r="B7548" s="282"/>
      <c r="C7548" s="282"/>
      <c r="D7548" s="283"/>
      <c r="E7548" s="284">
        <f t="shared" si="1206"/>
        <v>0</v>
      </c>
      <c r="F7548" s="207">
        <f t="shared" si="1207"/>
        <v>0</v>
      </c>
      <c r="G7548" s="229"/>
      <c r="H7548" s="87"/>
      <c r="I7548" s="285"/>
      <c r="J7548" s="87"/>
      <c r="K7548" s="87"/>
      <c r="L7548" s="87"/>
      <c r="M7548" s="87"/>
    </row>
    <row r="7549" spans="1:13" hidden="1">
      <c r="A7549" s="281" t="str">
        <f t="shared" si="1205"/>
        <v>-</v>
      </c>
      <c r="B7549" s="282"/>
      <c r="C7549" s="282"/>
      <c r="D7549" s="283"/>
      <c r="E7549" s="284">
        <f t="shared" si="1206"/>
        <v>0</v>
      </c>
      <c r="F7549" s="207">
        <f t="shared" si="1207"/>
        <v>0</v>
      </c>
      <c r="G7549" s="229"/>
      <c r="H7549" s="87"/>
      <c r="I7549" s="285"/>
      <c r="J7549" s="87"/>
      <c r="K7549" s="87"/>
      <c r="L7549" s="87"/>
      <c r="M7549" s="87"/>
    </row>
    <row r="7550" spans="1:13" hidden="1">
      <c r="A7550" s="281" t="str">
        <f t="shared" si="1205"/>
        <v>-</v>
      </c>
      <c r="B7550" s="282"/>
      <c r="C7550" s="282"/>
      <c r="D7550" s="283"/>
      <c r="E7550" s="284">
        <f t="shared" si="1206"/>
        <v>0</v>
      </c>
      <c r="F7550" s="207">
        <f t="shared" si="1207"/>
        <v>0</v>
      </c>
      <c r="G7550" s="229"/>
      <c r="H7550" s="87"/>
      <c r="I7550" s="285"/>
      <c r="J7550" s="87"/>
      <c r="K7550" s="87"/>
      <c r="L7550" s="87"/>
      <c r="M7550" s="87"/>
    </row>
    <row r="7551" spans="1:13" hidden="1">
      <c r="A7551" s="281" t="str">
        <f t="shared" si="1205"/>
        <v>-</v>
      </c>
      <c r="B7551" s="282"/>
      <c r="C7551" s="282"/>
      <c r="D7551" s="283"/>
      <c r="E7551" s="284">
        <f t="shared" si="1206"/>
        <v>0</v>
      </c>
      <c r="F7551" s="207">
        <f t="shared" si="1207"/>
        <v>0</v>
      </c>
      <c r="G7551" s="229"/>
      <c r="H7551" s="87"/>
      <c r="I7551" s="285"/>
      <c r="J7551" s="87"/>
      <c r="K7551" s="87"/>
      <c r="L7551" s="87"/>
      <c r="M7551" s="87"/>
    </row>
    <row r="7552" spans="1:13" hidden="1">
      <c r="A7552" s="281" t="str">
        <f t="shared" si="1205"/>
        <v>-</v>
      </c>
      <c r="B7552" s="282"/>
      <c r="C7552" s="282"/>
      <c r="D7552" s="283"/>
      <c r="E7552" s="284">
        <f t="shared" si="1206"/>
        <v>0</v>
      </c>
      <c r="F7552" s="207">
        <f t="shared" si="1207"/>
        <v>0</v>
      </c>
      <c r="G7552" s="229"/>
      <c r="H7552" s="87"/>
      <c r="I7552" s="285"/>
      <c r="J7552" s="87"/>
      <c r="K7552" s="87"/>
      <c r="L7552" s="87"/>
      <c r="M7552" s="87"/>
    </row>
    <row r="7553" spans="1:13" ht="13.5" hidden="1" thickBot="1">
      <c r="A7553" s="230"/>
      <c r="B7553" s="88"/>
      <c r="C7553" s="88"/>
      <c r="D7553" s="160"/>
      <c r="E7553" s="168"/>
      <c r="F7553" s="271" t="s">
        <v>89</v>
      </c>
      <c r="G7553" s="272">
        <f>SUM(F7533:F7552)</f>
        <v>0</v>
      </c>
      <c r="H7553" s="87"/>
      <c r="I7553" s="119"/>
      <c r="J7553" s="87"/>
      <c r="K7553" s="87"/>
      <c r="L7553" s="87"/>
      <c r="M7553" s="87"/>
    </row>
    <row r="7554" spans="1:13" ht="13.5" hidden="1" thickTop="1">
      <c r="A7554" s="231" t="s">
        <v>90</v>
      </c>
      <c r="B7554" s="89"/>
      <c r="C7554" s="89"/>
      <c r="D7554" s="161"/>
      <c r="E7554" s="169"/>
      <c r="F7554" s="161"/>
      <c r="G7554" s="232"/>
      <c r="H7554" s="87"/>
      <c r="I7554" s="119"/>
      <c r="J7554" s="87"/>
      <c r="K7554" s="87"/>
      <c r="L7554" s="87"/>
      <c r="M7554" s="87"/>
    </row>
    <row r="7555" spans="1:13" hidden="1">
      <c r="A7555" s="286" t="s">
        <v>2</v>
      </c>
      <c r="B7555" s="287"/>
      <c r="C7555" s="273" t="s">
        <v>3</v>
      </c>
      <c r="D7555" s="288" t="s">
        <v>91</v>
      </c>
      <c r="E7555" s="288" t="s">
        <v>92</v>
      </c>
      <c r="F7555" s="288" t="s">
        <v>87</v>
      </c>
      <c r="G7555" s="233" t="s">
        <v>88</v>
      </c>
      <c r="H7555" s="165"/>
      <c r="I7555" s="167"/>
      <c r="J7555" s="165"/>
      <c r="K7555" s="165"/>
      <c r="L7555" s="165"/>
      <c r="M7555" s="87"/>
    </row>
    <row r="7556" spans="1:13" hidden="1">
      <c r="A7556" s="506" t="str">
        <f t="shared" ref="A7556:A7565" si="1208">IF(I7556=0,"",VLOOKUP(I7556,MATERIALES,2,FALSE))</f>
        <v/>
      </c>
      <c r="B7556" s="507"/>
      <c r="C7556" s="289" t="str">
        <f t="shared" ref="C7556:C7565" si="1209">IF(I7556=0,"",VLOOKUP(I7556,MATERIALES,4,FALSE))</f>
        <v/>
      </c>
      <c r="D7556" s="290"/>
      <c r="E7556" s="291">
        <f t="shared" ref="E7556:E7565" si="1210">IF(I7556=0,0,VLOOKUP(I7556,MATERIALES,4,FALSE))</f>
        <v>0</v>
      </c>
      <c r="F7556" s="207">
        <f>D7556*E7556</f>
        <v>0</v>
      </c>
      <c r="G7556" s="228"/>
      <c r="H7556" s="87"/>
      <c r="I7556" s="285"/>
      <c r="J7556" s="87"/>
      <c r="K7556" s="87"/>
      <c r="L7556" s="87"/>
      <c r="M7556" s="87"/>
    </row>
    <row r="7557" spans="1:13" hidden="1">
      <c r="A7557" s="506" t="str">
        <f t="shared" si="1208"/>
        <v/>
      </c>
      <c r="B7557" s="507"/>
      <c r="C7557" s="289" t="str">
        <f t="shared" si="1209"/>
        <v/>
      </c>
      <c r="D7557" s="290"/>
      <c r="E7557" s="291">
        <f t="shared" si="1210"/>
        <v>0</v>
      </c>
      <c r="F7557" s="207">
        <f t="shared" ref="F7557:F7565" si="1211">D7557*E7557</f>
        <v>0</v>
      </c>
      <c r="G7557" s="229"/>
      <c r="H7557" s="87"/>
      <c r="I7557" s="285"/>
      <c r="J7557" s="87"/>
      <c r="K7557" s="87"/>
      <c r="L7557" s="87"/>
      <c r="M7557" s="87"/>
    </row>
    <row r="7558" spans="1:13" hidden="1">
      <c r="A7558" s="506" t="str">
        <f t="shared" si="1208"/>
        <v/>
      </c>
      <c r="B7558" s="507"/>
      <c r="C7558" s="289" t="str">
        <f t="shared" si="1209"/>
        <v/>
      </c>
      <c r="D7558" s="290"/>
      <c r="E7558" s="291">
        <f t="shared" si="1210"/>
        <v>0</v>
      </c>
      <c r="F7558" s="207">
        <f t="shared" si="1211"/>
        <v>0</v>
      </c>
      <c r="G7558" s="229"/>
      <c r="H7558" s="87"/>
      <c r="I7558" s="285"/>
      <c r="J7558" s="87"/>
      <c r="K7558" s="87"/>
      <c r="L7558" s="87"/>
      <c r="M7558" s="87"/>
    </row>
    <row r="7559" spans="1:13" hidden="1">
      <c r="A7559" s="506" t="str">
        <f t="shared" si="1208"/>
        <v/>
      </c>
      <c r="B7559" s="507"/>
      <c r="C7559" s="289" t="str">
        <f t="shared" si="1209"/>
        <v/>
      </c>
      <c r="D7559" s="290"/>
      <c r="E7559" s="291">
        <f t="shared" si="1210"/>
        <v>0</v>
      </c>
      <c r="F7559" s="207">
        <f t="shared" si="1211"/>
        <v>0</v>
      </c>
      <c r="G7559" s="229"/>
      <c r="H7559" s="87"/>
      <c r="I7559" s="285"/>
      <c r="J7559" s="87"/>
      <c r="K7559" s="87"/>
      <c r="L7559" s="87"/>
      <c r="M7559" s="87"/>
    </row>
    <row r="7560" spans="1:13" hidden="1">
      <c r="A7560" s="506" t="str">
        <f t="shared" si="1208"/>
        <v/>
      </c>
      <c r="B7560" s="507"/>
      <c r="C7560" s="289" t="str">
        <f t="shared" si="1209"/>
        <v/>
      </c>
      <c r="D7560" s="290"/>
      <c r="E7560" s="291">
        <f t="shared" si="1210"/>
        <v>0</v>
      </c>
      <c r="F7560" s="207">
        <f t="shared" si="1211"/>
        <v>0</v>
      </c>
      <c r="G7560" s="229"/>
      <c r="H7560" s="87"/>
      <c r="I7560" s="285"/>
      <c r="J7560" s="87"/>
      <c r="K7560" s="87"/>
      <c r="L7560" s="87"/>
      <c r="M7560" s="87"/>
    </row>
    <row r="7561" spans="1:13" hidden="1">
      <c r="A7561" s="506" t="str">
        <f t="shared" si="1208"/>
        <v/>
      </c>
      <c r="B7561" s="507"/>
      <c r="C7561" s="289" t="str">
        <f t="shared" si="1209"/>
        <v/>
      </c>
      <c r="D7561" s="290"/>
      <c r="E7561" s="291">
        <f t="shared" si="1210"/>
        <v>0</v>
      </c>
      <c r="F7561" s="207">
        <f t="shared" si="1211"/>
        <v>0</v>
      </c>
      <c r="G7561" s="229"/>
      <c r="H7561" s="87"/>
      <c r="I7561" s="285"/>
      <c r="J7561" s="87"/>
      <c r="K7561" s="87"/>
      <c r="L7561" s="87"/>
      <c r="M7561" s="87"/>
    </row>
    <row r="7562" spans="1:13" hidden="1">
      <c r="A7562" s="506" t="str">
        <f t="shared" si="1208"/>
        <v/>
      </c>
      <c r="B7562" s="507"/>
      <c r="C7562" s="289" t="str">
        <f t="shared" si="1209"/>
        <v/>
      </c>
      <c r="D7562" s="290"/>
      <c r="E7562" s="291">
        <f t="shared" si="1210"/>
        <v>0</v>
      </c>
      <c r="F7562" s="207">
        <f t="shared" si="1211"/>
        <v>0</v>
      </c>
      <c r="G7562" s="229"/>
      <c r="H7562" s="87"/>
      <c r="I7562" s="285"/>
      <c r="J7562" s="87"/>
      <c r="K7562" s="87"/>
      <c r="L7562" s="87"/>
      <c r="M7562" s="87"/>
    </row>
    <row r="7563" spans="1:13" hidden="1">
      <c r="A7563" s="506" t="str">
        <f t="shared" si="1208"/>
        <v/>
      </c>
      <c r="B7563" s="507"/>
      <c r="C7563" s="289" t="str">
        <f t="shared" si="1209"/>
        <v/>
      </c>
      <c r="D7563" s="290"/>
      <c r="E7563" s="291">
        <f t="shared" si="1210"/>
        <v>0</v>
      </c>
      <c r="F7563" s="207">
        <f t="shared" si="1211"/>
        <v>0</v>
      </c>
      <c r="G7563" s="234"/>
      <c r="H7563" s="87"/>
      <c r="I7563" s="285"/>
      <c r="J7563" s="87"/>
      <c r="K7563" s="87"/>
      <c r="L7563" s="87"/>
      <c r="M7563" s="87"/>
    </row>
    <row r="7564" spans="1:13" hidden="1">
      <c r="A7564" s="506" t="str">
        <f t="shared" si="1208"/>
        <v/>
      </c>
      <c r="B7564" s="507"/>
      <c r="C7564" s="289" t="str">
        <f t="shared" si="1209"/>
        <v/>
      </c>
      <c r="D7564" s="290"/>
      <c r="E7564" s="291">
        <f t="shared" si="1210"/>
        <v>0</v>
      </c>
      <c r="F7564" s="207">
        <f t="shared" si="1211"/>
        <v>0</v>
      </c>
      <c r="G7564" s="229"/>
      <c r="H7564" s="87"/>
      <c r="I7564" s="285"/>
      <c r="J7564" s="87"/>
      <c r="K7564" s="87"/>
      <c r="L7564" s="87"/>
      <c r="M7564" s="87"/>
    </row>
    <row r="7565" spans="1:13" hidden="1">
      <c r="A7565" s="506" t="str">
        <f t="shared" si="1208"/>
        <v/>
      </c>
      <c r="B7565" s="507"/>
      <c r="C7565" s="289" t="str">
        <f t="shared" si="1209"/>
        <v/>
      </c>
      <c r="D7565" s="290"/>
      <c r="E7565" s="291">
        <f t="shared" si="1210"/>
        <v>0</v>
      </c>
      <c r="F7565" s="207">
        <f t="shared" si="1211"/>
        <v>0</v>
      </c>
      <c r="G7565" s="235"/>
      <c r="H7565" s="87"/>
      <c r="I7565" s="285"/>
      <c r="J7565" s="87"/>
      <c r="K7565" s="87"/>
      <c r="L7565" s="87"/>
      <c r="M7565" s="87"/>
    </row>
    <row r="7566" spans="1:13" ht="13.5" hidden="1" thickBot="1">
      <c r="A7566" s="223"/>
      <c r="B7566" s="87"/>
      <c r="C7566" s="87"/>
      <c r="D7566" s="162"/>
      <c r="E7566" s="170"/>
      <c r="F7566" s="66" t="s">
        <v>93</v>
      </c>
      <c r="G7566" s="234">
        <f>SUM(F7556:F7565)</f>
        <v>0</v>
      </c>
      <c r="H7566" s="87"/>
      <c r="I7566" s="119"/>
      <c r="J7566" s="87"/>
      <c r="K7566" s="87"/>
      <c r="L7566" s="87"/>
      <c r="M7566" s="87"/>
    </row>
    <row r="7567" spans="1:13" ht="14.25" hidden="1" thickTop="1" thickBot="1">
      <c r="A7567" s="236" t="s">
        <v>94</v>
      </c>
      <c r="B7567" s="90"/>
      <c r="C7567" s="90"/>
      <c r="D7567" s="163"/>
      <c r="E7567" s="171"/>
      <c r="F7567" s="163"/>
      <c r="G7567" s="237"/>
      <c r="H7567" s="87"/>
      <c r="I7567" s="119"/>
      <c r="J7567" s="87"/>
      <c r="K7567" s="87"/>
      <c r="L7567" s="87"/>
      <c r="M7567" s="87"/>
    </row>
    <row r="7568" spans="1:13" ht="13.5" hidden="1" thickTop="1">
      <c r="A7568" s="286" t="s">
        <v>2</v>
      </c>
      <c r="B7568" s="287"/>
      <c r="C7568" s="288" t="s">
        <v>95</v>
      </c>
      <c r="D7568" s="288" t="s">
        <v>96</v>
      </c>
      <c r="E7568" s="288" t="s">
        <v>97</v>
      </c>
      <c r="F7568" s="288" t="s">
        <v>87</v>
      </c>
      <c r="G7568" s="233" t="s">
        <v>88</v>
      </c>
      <c r="H7568" s="87"/>
      <c r="I7568" s="119"/>
      <c r="J7568" s="87"/>
      <c r="K7568" s="87"/>
      <c r="L7568" s="87"/>
      <c r="M7568" s="87"/>
    </row>
    <row r="7569" spans="1:13" hidden="1">
      <c r="A7569" s="506" t="str">
        <f>IF(I7569=0,"",VLOOKUP(I7569,EQUIPOS,2,FALSE))</f>
        <v/>
      </c>
      <c r="B7569" s="507"/>
      <c r="C7569" s="292"/>
      <c r="D7569" s="290"/>
      <c r="E7569" s="291">
        <f>IF(I7569=0,0,VLOOKUP(I7569,EQUIPOS,4,FALSE))</f>
        <v>0</v>
      </c>
      <c r="F7569" s="207">
        <f>C7569*D7569*E7569</f>
        <v>0</v>
      </c>
      <c r="G7569" s="228"/>
      <c r="H7569" s="87"/>
      <c r="I7569" s="285"/>
      <c r="J7569" s="87"/>
      <c r="K7569" s="87"/>
      <c r="L7569" s="87"/>
      <c r="M7569" s="87"/>
    </row>
    <row r="7570" spans="1:13" hidden="1">
      <c r="A7570" s="506" t="str">
        <f>IF(I7570=0,"",VLOOKUP(I7570,EQUIPOS,2,FALSE))</f>
        <v/>
      </c>
      <c r="B7570" s="507"/>
      <c r="C7570" s="292"/>
      <c r="D7570" s="290"/>
      <c r="E7570" s="291">
        <f>IF(I7570=0,0,VLOOKUP(I7570,EQUIPOS,4,FALSE))</f>
        <v>0</v>
      </c>
      <c r="F7570" s="207">
        <f>C7570*D7570*E7570</f>
        <v>0</v>
      </c>
      <c r="G7570" s="229"/>
      <c r="H7570" s="87"/>
      <c r="I7570" s="285"/>
      <c r="J7570" s="87"/>
      <c r="K7570" s="87"/>
      <c r="L7570" s="87"/>
      <c r="M7570" s="87"/>
    </row>
    <row r="7571" spans="1:13" hidden="1">
      <c r="A7571" s="506" t="str">
        <f>IF(I7571=0,"",VLOOKUP(I7571,EQUIPOS,2,FALSE))</f>
        <v/>
      </c>
      <c r="B7571" s="507"/>
      <c r="C7571" s="292"/>
      <c r="D7571" s="290"/>
      <c r="E7571" s="291">
        <f>IF(I7571=0,0,VLOOKUP(I7571,EQUIPOS,4,FALSE))</f>
        <v>0</v>
      </c>
      <c r="F7571" s="207">
        <f>C7571*D7571*E7571</f>
        <v>0</v>
      </c>
      <c r="G7571" s="229"/>
      <c r="H7571" s="87"/>
      <c r="I7571" s="285"/>
      <c r="J7571" s="87"/>
      <c r="K7571" s="87"/>
      <c r="L7571" s="87"/>
      <c r="M7571" s="87"/>
    </row>
    <row r="7572" spans="1:13" hidden="1">
      <c r="A7572" s="506" t="str">
        <f>IF(I7572=0,"",VLOOKUP(I7572,EQUIPOS,2,FALSE))</f>
        <v/>
      </c>
      <c r="B7572" s="507"/>
      <c r="C7572" s="292"/>
      <c r="D7572" s="290"/>
      <c r="E7572" s="291">
        <f>IF(I7572=0,0,VLOOKUP(I7572,EQUIPOS,4,FALSE))</f>
        <v>0</v>
      </c>
      <c r="F7572" s="207">
        <f>C7572*D7572*E7572</f>
        <v>0</v>
      </c>
      <c r="G7572" s="235"/>
      <c r="H7572" s="87"/>
      <c r="I7572" s="285"/>
      <c r="J7572" s="87"/>
      <c r="K7572" s="87"/>
      <c r="L7572" s="87"/>
      <c r="M7572" s="87"/>
    </row>
    <row r="7573" spans="1:13" ht="13.5" hidden="1" thickBot="1">
      <c r="A7573" s="230"/>
      <c r="B7573" s="88"/>
      <c r="C7573" s="88"/>
      <c r="D7573" s="160"/>
      <c r="E7573" s="172"/>
      <c r="F7573" s="271" t="s">
        <v>98</v>
      </c>
      <c r="G7573" s="238">
        <f>SUM(F7569:F7572)</f>
        <v>0</v>
      </c>
      <c r="H7573" s="87"/>
      <c r="I7573" s="119"/>
      <c r="J7573" s="87"/>
      <c r="K7573" s="87"/>
      <c r="L7573" s="87"/>
      <c r="M7573" s="87"/>
    </row>
    <row r="7574" spans="1:13" ht="13.5" hidden="1" thickTop="1">
      <c r="A7574" s="231" t="s">
        <v>99</v>
      </c>
      <c r="B7574" s="89"/>
      <c r="C7574" s="89"/>
      <c r="D7574" s="161"/>
      <c r="E7574" s="169"/>
      <c r="F7574" s="161"/>
      <c r="G7574" s="232"/>
      <c r="H7574" s="87"/>
      <c r="I7574" s="119"/>
      <c r="J7574" s="87"/>
      <c r="K7574" s="87"/>
      <c r="L7574" s="87"/>
      <c r="M7574" s="87"/>
    </row>
    <row r="7575" spans="1:13" hidden="1">
      <c r="A7575" s="286" t="s">
        <v>2</v>
      </c>
      <c r="B7575" s="273" t="s">
        <v>3</v>
      </c>
      <c r="C7575" s="273" t="s">
        <v>91</v>
      </c>
      <c r="D7575" s="288" t="s">
        <v>85</v>
      </c>
      <c r="E7575" s="288" t="s">
        <v>92</v>
      </c>
      <c r="F7575" s="288" t="s">
        <v>87</v>
      </c>
      <c r="G7575" s="233" t="s">
        <v>88</v>
      </c>
      <c r="H7575" s="165"/>
      <c r="I7575" s="167"/>
      <c r="J7575" s="87"/>
      <c r="K7575" s="87"/>
      <c r="L7575" s="87"/>
      <c r="M7575" s="87"/>
    </row>
    <row r="7576" spans="1:13" hidden="1">
      <c r="A7576" s="293" t="str">
        <f t="shared" ref="A7576:A7584" si="1212">IF(I7576=0,"",VLOOKUP(I7576,MANOOBRA,2,FALSE))</f>
        <v/>
      </c>
      <c r="B7576" s="289" t="str">
        <f t="shared" ref="B7576:B7584" si="1213">IF(I7576=0,"",VLOOKUP(I7576,MANOOBRA,3,FALSE))</f>
        <v/>
      </c>
      <c r="C7576" s="292"/>
      <c r="D7576" s="292"/>
      <c r="E7576" s="291">
        <f t="shared" ref="E7576:E7584" si="1214">IF(I7576=0,0,VLOOKUP(I7576,MANOOBRA,4,FALSE))</f>
        <v>0</v>
      </c>
      <c r="F7576" s="207">
        <f>IF(D7576=0,0,C7576*E7576/D7576)</f>
        <v>0</v>
      </c>
      <c r="G7576" s="228"/>
      <c r="H7576" s="87"/>
      <c r="I7576" s="285"/>
      <c r="J7576" s="87"/>
      <c r="K7576" s="87"/>
      <c r="L7576" s="87"/>
      <c r="M7576" s="87"/>
    </row>
    <row r="7577" spans="1:13" hidden="1">
      <c r="A7577" s="293" t="str">
        <f t="shared" si="1212"/>
        <v/>
      </c>
      <c r="B7577" s="289" t="str">
        <f t="shared" si="1213"/>
        <v/>
      </c>
      <c r="C7577" s="292"/>
      <c r="D7577" s="292"/>
      <c r="E7577" s="291">
        <f t="shared" si="1214"/>
        <v>0</v>
      </c>
      <c r="F7577" s="207">
        <f t="shared" ref="F7577:F7584" si="1215">IF(D7577=0,0,C7577*E7577/D7577)</f>
        <v>0</v>
      </c>
      <c r="G7577" s="229"/>
      <c r="H7577" s="87"/>
      <c r="I7577" s="285"/>
      <c r="J7577" s="87"/>
      <c r="K7577" s="87"/>
      <c r="L7577" s="87"/>
      <c r="M7577" s="87"/>
    </row>
    <row r="7578" spans="1:13" hidden="1">
      <c r="A7578" s="293" t="str">
        <f t="shared" si="1212"/>
        <v/>
      </c>
      <c r="B7578" s="289" t="str">
        <f t="shared" si="1213"/>
        <v/>
      </c>
      <c r="C7578" s="292"/>
      <c r="D7578" s="292"/>
      <c r="E7578" s="291">
        <f t="shared" si="1214"/>
        <v>0</v>
      </c>
      <c r="F7578" s="207">
        <f t="shared" si="1215"/>
        <v>0</v>
      </c>
      <c r="G7578" s="229"/>
      <c r="H7578" s="87"/>
      <c r="I7578" s="285"/>
      <c r="J7578" s="87"/>
      <c r="K7578" s="87"/>
      <c r="L7578" s="87"/>
      <c r="M7578" s="87"/>
    </row>
    <row r="7579" spans="1:13" hidden="1">
      <c r="A7579" s="293" t="str">
        <f t="shared" si="1212"/>
        <v/>
      </c>
      <c r="B7579" s="289" t="str">
        <f t="shared" si="1213"/>
        <v/>
      </c>
      <c r="C7579" s="292"/>
      <c r="D7579" s="292"/>
      <c r="E7579" s="291">
        <f t="shared" si="1214"/>
        <v>0</v>
      </c>
      <c r="F7579" s="207">
        <f t="shared" si="1215"/>
        <v>0</v>
      </c>
      <c r="G7579" s="229"/>
      <c r="H7579" s="87"/>
      <c r="I7579" s="285"/>
      <c r="J7579" s="87"/>
      <c r="K7579" s="87"/>
      <c r="L7579" s="87"/>
      <c r="M7579" s="87"/>
    </row>
    <row r="7580" spans="1:13" hidden="1">
      <c r="A7580" s="293" t="str">
        <f t="shared" si="1212"/>
        <v/>
      </c>
      <c r="B7580" s="289" t="str">
        <f t="shared" si="1213"/>
        <v/>
      </c>
      <c r="C7580" s="292"/>
      <c r="D7580" s="292"/>
      <c r="E7580" s="291">
        <f t="shared" si="1214"/>
        <v>0</v>
      </c>
      <c r="F7580" s="207">
        <f t="shared" si="1215"/>
        <v>0</v>
      </c>
      <c r="G7580" s="229"/>
      <c r="H7580" s="87"/>
      <c r="I7580" s="285"/>
      <c r="J7580" s="87"/>
      <c r="K7580" s="87"/>
      <c r="L7580" s="87"/>
      <c r="M7580" s="87"/>
    </row>
    <row r="7581" spans="1:13" hidden="1">
      <c r="A7581" s="293" t="str">
        <f t="shared" si="1212"/>
        <v/>
      </c>
      <c r="B7581" s="289" t="str">
        <f t="shared" si="1213"/>
        <v/>
      </c>
      <c r="C7581" s="292"/>
      <c r="D7581" s="294"/>
      <c r="E7581" s="291">
        <f t="shared" si="1214"/>
        <v>0</v>
      </c>
      <c r="F7581" s="207">
        <f t="shared" si="1215"/>
        <v>0</v>
      </c>
      <c r="G7581" s="229"/>
      <c r="H7581" s="87"/>
      <c r="I7581" s="285"/>
      <c r="J7581" s="87"/>
      <c r="K7581" s="87"/>
      <c r="L7581" s="87"/>
      <c r="M7581" s="87"/>
    </row>
    <row r="7582" spans="1:13" hidden="1">
      <c r="A7582" s="293" t="str">
        <f t="shared" si="1212"/>
        <v/>
      </c>
      <c r="B7582" s="289" t="str">
        <f t="shared" si="1213"/>
        <v/>
      </c>
      <c r="C7582" s="292"/>
      <c r="D7582" s="294"/>
      <c r="E7582" s="291">
        <f t="shared" si="1214"/>
        <v>0</v>
      </c>
      <c r="F7582" s="207">
        <f t="shared" si="1215"/>
        <v>0</v>
      </c>
      <c r="G7582" s="229"/>
      <c r="H7582" s="87"/>
      <c r="I7582" s="285"/>
      <c r="J7582" s="87"/>
      <c r="K7582" s="87"/>
      <c r="L7582" s="87"/>
      <c r="M7582" s="87"/>
    </row>
    <row r="7583" spans="1:13" hidden="1">
      <c r="A7583" s="293" t="str">
        <f t="shared" si="1212"/>
        <v/>
      </c>
      <c r="B7583" s="289" t="str">
        <f t="shared" si="1213"/>
        <v/>
      </c>
      <c r="C7583" s="292"/>
      <c r="D7583" s="294"/>
      <c r="E7583" s="291">
        <f t="shared" si="1214"/>
        <v>0</v>
      </c>
      <c r="F7583" s="207">
        <f t="shared" si="1215"/>
        <v>0</v>
      </c>
      <c r="G7583" s="229"/>
      <c r="H7583" s="87"/>
      <c r="I7583" s="285"/>
      <c r="J7583" s="87"/>
      <c r="K7583" s="87"/>
      <c r="L7583" s="87"/>
      <c r="M7583" s="87"/>
    </row>
    <row r="7584" spans="1:13" hidden="1">
      <c r="A7584" s="293" t="str">
        <f t="shared" si="1212"/>
        <v/>
      </c>
      <c r="B7584" s="289" t="str">
        <f t="shared" si="1213"/>
        <v/>
      </c>
      <c r="C7584" s="292"/>
      <c r="D7584" s="294"/>
      <c r="E7584" s="291">
        <f t="shared" si="1214"/>
        <v>0</v>
      </c>
      <c r="F7584" s="207">
        <f t="shared" si="1215"/>
        <v>0</v>
      </c>
      <c r="G7584" s="235"/>
      <c r="H7584" s="87"/>
      <c r="I7584" s="285"/>
      <c r="J7584" s="87"/>
      <c r="K7584" s="87"/>
      <c r="L7584" s="87"/>
      <c r="M7584" s="87"/>
    </row>
    <row r="7585" spans="1:13" ht="13.5" hidden="1" thickBot="1">
      <c r="A7585" s="230"/>
      <c r="B7585" s="88"/>
      <c r="C7585" s="88"/>
      <c r="D7585" s="160"/>
      <c r="E7585" s="168"/>
      <c r="F7585" s="271" t="s">
        <v>100</v>
      </c>
      <c r="G7585" s="238">
        <f>SUM(F7576:F7584)</f>
        <v>0</v>
      </c>
      <c r="H7585" s="87"/>
      <c r="I7585" s="119"/>
      <c r="J7585" s="87"/>
      <c r="K7585" s="87"/>
      <c r="L7585" s="87"/>
      <c r="M7585" s="87"/>
    </row>
    <row r="7586" spans="1:13" ht="13.5" hidden="1" thickTop="1">
      <c r="A7586" s="239" t="s">
        <v>101</v>
      </c>
      <c r="B7586" s="89"/>
      <c r="C7586" s="89"/>
      <c r="D7586" s="161"/>
      <c r="E7586" s="169"/>
      <c r="F7586" s="161"/>
      <c r="G7586" s="232"/>
      <c r="H7586" s="87"/>
      <c r="I7586" s="119"/>
      <c r="J7586" s="87"/>
      <c r="K7586" s="87"/>
      <c r="L7586" s="87"/>
      <c r="M7586" s="87"/>
    </row>
    <row r="7587" spans="1:13" hidden="1">
      <c r="A7587" s="286" t="s">
        <v>2</v>
      </c>
      <c r="B7587" s="287"/>
      <c r="C7587" s="287"/>
      <c r="D7587" s="208"/>
      <c r="E7587" s="288" t="s">
        <v>102</v>
      </c>
      <c r="F7587" s="288" t="s">
        <v>45</v>
      </c>
      <c r="G7587" s="295" t="s">
        <v>102</v>
      </c>
      <c r="H7587" s="165"/>
      <c r="I7587" s="167"/>
      <c r="J7587" s="87"/>
      <c r="K7587" s="87"/>
      <c r="L7587" s="87"/>
      <c r="M7587" s="87"/>
    </row>
    <row r="7588" spans="1:13" hidden="1">
      <c r="A7588" s="296" t="s">
        <v>103</v>
      </c>
      <c r="B7588" s="209"/>
      <c r="C7588" s="209"/>
      <c r="D7588" s="210"/>
      <c r="E7588" s="284">
        <f>SUM(G7553,G7566,G7573,G7585)</f>
        <v>0</v>
      </c>
      <c r="F7588" s="297">
        <f>A</f>
        <v>0</v>
      </c>
      <c r="G7588" s="298">
        <f>E7588*F7588</f>
        <v>0</v>
      </c>
      <c r="H7588" s="87"/>
      <c r="I7588" s="173"/>
      <c r="J7588" s="87"/>
      <c r="K7588" s="87"/>
      <c r="L7588" s="87"/>
      <c r="M7588" s="87"/>
    </row>
    <row r="7589" spans="1:13" hidden="1">
      <c r="A7589" s="296" t="s">
        <v>104</v>
      </c>
      <c r="B7589" s="209"/>
      <c r="C7589" s="209"/>
      <c r="D7589" s="210"/>
      <c r="E7589" s="284">
        <f>SUM(G7553,G7566,G7573,G7585)</f>
        <v>0</v>
      </c>
      <c r="F7589" s="297">
        <f>I</f>
        <v>0</v>
      </c>
      <c r="G7589" s="298">
        <f>E7589*F7589</f>
        <v>0</v>
      </c>
      <c r="H7589" s="87"/>
      <c r="I7589" s="173"/>
      <c r="J7589" s="87"/>
      <c r="K7589" s="87"/>
      <c r="L7589" s="87"/>
      <c r="M7589" s="87"/>
    </row>
    <row r="7590" spans="1:13" hidden="1">
      <c r="A7590" s="296" t="s">
        <v>105</v>
      </c>
      <c r="B7590" s="209"/>
      <c r="C7590" s="209"/>
      <c r="D7590" s="210"/>
      <c r="E7590" s="284">
        <f>SUM(G7553,G7566,G7573,G7585)</f>
        <v>0</v>
      </c>
      <c r="F7590" s="297">
        <f>U</f>
        <v>0</v>
      </c>
      <c r="G7590" s="298">
        <f>E7590*F7590</f>
        <v>0</v>
      </c>
      <c r="H7590" s="87"/>
      <c r="I7590" s="173"/>
      <c r="J7590" s="87"/>
      <c r="K7590" s="87"/>
      <c r="L7590" s="87"/>
      <c r="M7590" s="87"/>
    </row>
    <row r="7591" spans="1:13" ht="23.25" hidden="1" thickBot="1">
      <c r="A7591" s="230"/>
      <c r="B7591" s="88"/>
      <c r="C7591" s="88"/>
      <c r="D7591" s="160"/>
      <c r="E7591" s="168"/>
      <c r="F7591" s="67" t="s">
        <v>106</v>
      </c>
      <c r="G7591" s="238">
        <f>SUM(G7588:G7590)</f>
        <v>0</v>
      </c>
      <c r="H7591" s="87"/>
      <c r="I7591" s="119"/>
      <c r="J7591" s="299" t="s">
        <v>107</v>
      </c>
      <c r="K7591" s="299" t="s">
        <v>108</v>
      </c>
      <c r="L7591" s="299" t="s">
        <v>106</v>
      </c>
      <c r="M7591" s="299" t="s">
        <v>105</v>
      </c>
    </row>
    <row r="7592" spans="1:13" ht="14.25" hidden="1" thickTop="1" thickBot="1">
      <c r="A7592" s="240"/>
      <c r="B7592" s="58"/>
      <c r="C7592" s="58"/>
      <c r="D7592" s="174"/>
      <c r="E7592" s="68" t="s">
        <v>108</v>
      </c>
      <c r="F7592" s="69"/>
      <c r="G7592" s="241">
        <f>ROUND(SUM(G7553,G7566,G7573,G7585,G7591),0)</f>
        <v>0</v>
      </c>
      <c r="H7592" s="58"/>
      <c r="I7592" s="118"/>
      <c r="J7592" s="300" t="str">
        <f>B7529</f>
        <v>10.11</v>
      </c>
      <c r="K7592" s="301">
        <f>G7592</f>
        <v>0</v>
      </c>
      <c r="L7592" s="302">
        <f>ROUND(SUM(G7553,G7566,G7573,G7585),0)</f>
        <v>0</v>
      </c>
      <c r="M7592" s="303">
        <f>G7590</f>
        <v>0</v>
      </c>
    </row>
    <row r="7593" spans="1:13" ht="26.25" hidden="1" thickTop="1">
      <c r="A7593" s="242" t="s">
        <v>109</v>
      </c>
      <c r="B7593" s="87"/>
      <c r="C7593" s="87"/>
      <c r="D7593" s="162"/>
      <c r="E7593" s="166"/>
      <c r="F7593" s="162"/>
      <c r="G7593" s="225"/>
      <c r="H7593" s="87"/>
      <c r="I7593" s="119"/>
      <c r="J7593" s="87"/>
      <c r="K7593" s="87"/>
      <c r="L7593" s="87"/>
      <c r="M7593" s="87"/>
    </row>
    <row r="7594" spans="1:13" hidden="1">
      <c r="A7594" s="242"/>
      <c r="B7594" s="175"/>
      <c r="C7594" s="175"/>
      <c r="D7594" s="176"/>
      <c r="E7594" s="166"/>
      <c r="F7594" s="162"/>
      <c r="G7594" s="243">
        <f ca="1">TODAY()</f>
        <v>46244</v>
      </c>
      <c r="H7594" s="87"/>
      <c r="I7594" s="119"/>
      <c r="J7594" s="87"/>
      <c r="K7594" s="87"/>
      <c r="L7594" s="87"/>
      <c r="M7594" s="87"/>
    </row>
    <row r="7595" spans="1:13" ht="13.5" hidden="1" thickBot="1">
      <c r="A7595" s="244"/>
      <c r="B7595" s="245"/>
      <c r="C7595" s="245"/>
      <c r="D7595" s="246"/>
      <c r="E7595" s="247"/>
      <c r="F7595" s="246"/>
      <c r="G7595" s="248"/>
      <c r="H7595" s="87"/>
      <c r="I7595" s="119"/>
      <c r="J7595" s="87"/>
      <c r="K7595" s="87"/>
      <c r="L7595" s="87"/>
      <c r="M7595" s="87"/>
    </row>
    <row r="7596" spans="1:13" hidden="1">
      <c r="A7596" s="217"/>
      <c r="B7596" s="218"/>
      <c r="C7596" s="218"/>
      <c r="D7596" s="219"/>
      <c r="E7596" s="220"/>
      <c r="F7596" s="219"/>
      <c r="G7596" s="221" t="s">
        <v>77</v>
      </c>
      <c r="H7596" s="58"/>
      <c r="I7596" s="118"/>
      <c r="J7596" s="58"/>
      <c r="K7596" s="58"/>
      <c r="L7596" s="58"/>
      <c r="M7596" s="87"/>
    </row>
    <row r="7597" spans="1:13" hidden="1">
      <c r="A7597" s="222" t="s">
        <v>78</v>
      </c>
      <c r="B7597" s="508" t="str">
        <f>Proponente</f>
        <v>Proponente BCDA</v>
      </c>
      <c r="C7597" s="508"/>
      <c r="D7597" s="508"/>
      <c r="E7597" s="508"/>
      <c r="F7597" s="508"/>
      <c r="G7597" s="509"/>
      <c r="H7597" s="87"/>
      <c r="I7597" s="119"/>
      <c r="J7597" s="87"/>
      <c r="K7597" s="87"/>
      <c r="L7597" s="87"/>
      <c r="M7597" s="87"/>
    </row>
    <row r="7598" spans="1:13" hidden="1">
      <c r="A7598" s="222" t="s">
        <v>79</v>
      </c>
      <c r="B7598" s="87" t="str">
        <f>VLOOKUP(B7599,'4_Presupuesto de Obra'!$A$8:$D$182,2,FALSE)</f>
        <v>11.1</v>
      </c>
      <c r="C7598" s="508">
        <f>VLOOKUP(B7599,'4_Presupuesto de Obra'!$A$8:$D$182,3,FALSE)</f>
        <v>0</v>
      </c>
      <c r="D7598" s="508"/>
      <c r="E7598" s="508"/>
      <c r="F7598" s="508"/>
      <c r="G7598" s="509"/>
      <c r="H7598" s="87"/>
      <c r="I7598" s="119"/>
      <c r="J7598" s="87"/>
      <c r="K7598" s="87"/>
      <c r="L7598" s="87"/>
      <c r="M7598" s="87"/>
    </row>
    <row r="7599" spans="1:13" hidden="1">
      <c r="A7599" s="223"/>
      <c r="B7599" s="216">
        <f>+B7530+1</f>
        <v>111</v>
      </c>
      <c r="C7599" s="87"/>
      <c r="D7599" s="162"/>
      <c r="E7599" s="166"/>
      <c r="F7599" s="59" t="s">
        <v>80</v>
      </c>
      <c r="G7599" s="224">
        <f>VLOOKUP(B7599,'4_Presupuesto de Obra'!$A$8:$D$182,4,FALSE)</f>
        <v>0</v>
      </c>
      <c r="H7599" s="87"/>
      <c r="I7599" s="119"/>
      <c r="J7599" s="87"/>
      <c r="K7599" s="87"/>
      <c r="L7599" s="87"/>
      <c r="M7599" s="87"/>
    </row>
    <row r="7600" spans="1:13" ht="13.5" hidden="1" thickBot="1">
      <c r="A7600" s="222" t="s">
        <v>81</v>
      </c>
      <c r="B7600" s="87"/>
      <c r="C7600" s="87"/>
      <c r="D7600" s="162"/>
      <c r="E7600" s="166"/>
      <c r="F7600" s="162"/>
      <c r="G7600" s="225"/>
      <c r="H7600" s="87"/>
      <c r="I7600" s="167"/>
      <c r="J7600" s="87"/>
      <c r="K7600" s="87"/>
      <c r="L7600" s="87"/>
      <c r="M7600" s="87"/>
    </row>
    <row r="7601" spans="1:13" ht="13.5" hidden="1" thickTop="1">
      <c r="A7601" s="226" t="s">
        <v>2</v>
      </c>
      <c r="B7601" s="158" t="s">
        <v>83</v>
      </c>
      <c r="C7601" s="158" t="s">
        <v>84</v>
      </c>
      <c r="D7601" s="159" t="s">
        <v>85</v>
      </c>
      <c r="E7601" s="65" t="s">
        <v>86</v>
      </c>
      <c r="F7601" s="65" t="s">
        <v>87</v>
      </c>
      <c r="G7601" s="227" t="s">
        <v>88</v>
      </c>
      <c r="H7601" s="165"/>
      <c r="I7601" s="167"/>
      <c r="J7601" s="165"/>
      <c r="K7601" s="165"/>
      <c r="L7601" s="165"/>
      <c r="M7601" s="87"/>
    </row>
    <row r="7602" spans="1:13" hidden="1">
      <c r="A7602" s="281" t="str">
        <f t="shared" ref="A7602:A7621" si="1216">IF(I7602=0,"-",VLOOKUP(I7602,EQUIPOS,2,FALSE))</f>
        <v>-</v>
      </c>
      <c r="B7602" s="282"/>
      <c r="C7602" s="282"/>
      <c r="D7602" s="283"/>
      <c r="E7602" s="284">
        <f t="shared" ref="E7602:E7621" si="1217">IF(I7602=0,0,VLOOKUP(I7602,EQUIPOS,4,FALSE))</f>
        <v>0</v>
      </c>
      <c r="F7602" s="207">
        <f t="shared" ref="F7602:F7621" si="1218">IF(D7602=0,0,E7602/D7602)</f>
        <v>0</v>
      </c>
      <c r="G7602" s="228"/>
      <c r="H7602" s="87"/>
      <c r="I7602" s="285"/>
      <c r="J7602" s="87"/>
      <c r="K7602" s="87"/>
      <c r="L7602" s="87"/>
      <c r="M7602" s="87"/>
    </row>
    <row r="7603" spans="1:13" hidden="1">
      <c r="A7603" s="281" t="str">
        <f t="shared" si="1216"/>
        <v>-</v>
      </c>
      <c r="B7603" s="282"/>
      <c r="C7603" s="282"/>
      <c r="D7603" s="283"/>
      <c r="E7603" s="284">
        <f t="shared" si="1217"/>
        <v>0</v>
      </c>
      <c r="F7603" s="207">
        <f t="shared" si="1218"/>
        <v>0</v>
      </c>
      <c r="G7603" s="229"/>
      <c r="H7603" s="87"/>
      <c r="I7603" s="285"/>
      <c r="J7603" s="87"/>
      <c r="K7603" s="87"/>
      <c r="L7603" s="87"/>
      <c r="M7603" s="87"/>
    </row>
    <row r="7604" spans="1:13" hidden="1">
      <c r="A7604" s="281" t="str">
        <f t="shared" si="1216"/>
        <v>-</v>
      </c>
      <c r="B7604" s="282"/>
      <c r="C7604" s="282"/>
      <c r="D7604" s="283"/>
      <c r="E7604" s="284">
        <f t="shared" si="1217"/>
        <v>0</v>
      </c>
      <c r="F7604" s="207">
        <f t="shared" si="1218"/>
        <v>0</v>
      </c>
      <c r="G7604" s="229"/>
      <c r="H7604" s="87"/>
      <c r="I7604" s="285"/>
      <c r="J7604" s="87"/>
      <c r="K7604" s="87"/>
      <c r="L7604" s="87"/>
      <c r="M7604" s="87"/>
    </row>
    <row r="7605" spans="1:13" hidden="1">
      <c r="A7605" s="281" t="str">
        <f t="shared" si="1216"/>
        <v>-</v>
      </c>
      <c r="B7605" s="282"/>
      <c r="C7605" s="282"/>
      <c r="D7605" s="283"/>
      <c r="E7605" s="284">
        <f t="shared" si="1217"/>
        <v>0</v>
      </c>
      <c r="F7605" s="207">
        <f t="shared" si="1218"/>
        <v>0</v>
      </c>
      <c r="G7605" s="229"/>
      <c r="H7605" s="87"/>
      <c r="I7605" s="285"/>
      <c r="J7605" s="87"/>
      <c r="K7605" s="87"/>
      <c r="L7605" s="87"/>
      <c r="M7605" s="87"/>
    </row>
    <row r="7606" spans="1:13" hidden="1">
      <c r="A7606" s="281" t="str">
        <f t="shared" si="1216"/>
        <v>-</v>
      </c>
      <c r="B7606" s="282"/>
      <c r="C7606" s="282"/>
      <c r="D7606" s="283"/>
      <c r="E7606" s="284">
        <f t="shared" si="1217"/>
        <v>0</v>
      </c>
      <c r="F7606" s="207">
        <f t="shared" si="1218"/>
        <v>0</v>
      </c>
      <c r="G7606" s="229"/>
      <c r="H7606" s="87"/>
      <c r="I7606" s="285"/>
      <c r="J7606" s="87"/>
      <c r="K7606" s="87"/>
      <c r="L7606" s="87"/>
      <c r="M7606" s="87"/>
    </row>
    <row r="7607" spans="1:13" hidden="1">
      <c r="A7607" s="281" t="str">
        <f t="shared" si="1216"/>
        <v>-</v>
      </c>
      <c r="B7607" s="282"/>
      <c r="C7607" s="282"/>
      <c r="D7607" s="283"/>
      <c r="E7607" s="284">
        <f t="shared" si="1217"/>
        <v>0</v>
      </c>
      <c r="F7607" s="207">
        <f t="shared" si="1218"/>
        <v>0</v>
      </c>
      <c r="G7607" s="229"/>
      <c r="H7607" s="87"/>
      <c r="I7607" s="285"/>
      <c r="J7607" s="87"/>
      <c r="K7607" s="87"/>
      <c r="L7607" s="87"/>
      <c r="M7607" s="87"/>
    </row>
    <row r="7608" spans="1:13" hidden="1">
      <c r="A7608" s="281" t="str">
        <f t="shared" si="1216"/>
        <v>-</v>
      </c>
      <c r="B7608" s="282"/>
      <c r="C7608" s="282"/>
      <c r="D7608" s="283"/>
      <c r="E7608" s="284">
        <f t="shared" si="1217"/>
        <v>0</v>
      </c>
      <c r="F7608" s="207">
        <f t="shared" si="1218"/>
        <v>0</v>
      </c>
      <c r="G7608" s="235"/>
      <c r="H7608" s="87"/>
      <c r="I7608" s="285"/>
      <c r="J7608" s="87"/>
      <c r="K7608" s="87"/>
      <c r="L7608" s="87"/>
      <c r="M7608" s="87"/>
    </row>
    <row r="7609" spans="1:13" hidden="1">
      <c r="A7609" s="281" t="str">
        <f t="shared" si="1216"/>
        <v>-</v>
      </c>
      <c r="B7609" s="282"/>
      <c r="C7609" s="282"/>
      <c r="D7609" s="283"/>
      <c r="E7609" s="284">
        <f t="shared" si="1217"/>
        <v>0</v>
      </c>
      <c r="F7609" s="207">
        <f t="shared" si="1218"/>
        <v>0</v>
      </c>
      <c r="G7609" s="229"/>
      <c r="H7609" s="87"/>
      <c r="I7609" s="285"/>
      <c r="J7609" s="87"/>
      <c r="K7609" s="87"/>
      <c r="L7609" s="87"/>
      <c r="M7609" s="87"/>
    </row>
    <row r="7610" spans="1:13" hidden="1">
      <c r="A7610" s="281" t="str">
        <f t="shared" si="1216"/>
        <v>-</v>
      </c>
      <c r="B7610" s="282"/>
      <c r="C7610" s="282"/>
      <c r="D7610" s="283"/>
      <c r="E7610" s="284">
        <f t="shared" si="1217"/>
        <v>0</v>
      </c>
      <c r="F7610" s="207">
        <f t="shared" si="1218"/>
        <v>0</v>
      </c>
      <c r="G7610" s="229"/>
      <c r="H7610" s="87"/>
      <c r="I7610" s="285"/>
      <c r="J7610" s="87"/>
      <c r="K7610" s="87"/>
      <c r="L7610" s="87"/>
      <c r="M7610" s="87"/>
    </row>
    <row r="7611" spans="1:13" hidden="1">
      <c r="A7611" s="281" t="str">
        <f t="shared" si="1216"/>
        <v>-</v>
      </c>
      <c r="B7611" s="282"/>
      <c r="C7611" s="282"/>
      <c r="D7611" s="283"/>
      <c r="E7611" s="284">
        <f t="shared" si="1217"/>
        <v>0</v>
      </c>
      <c r="F7611" s="207">
        <f t="shared" si="1218"/>
        <v>0</v>
      </c>
      <c r="G7611" s="229"/>
      <c r="H7611" s="87"/>
      <c r="I7611" s="285"/>
      <c r="J7611" s="87"/>
      <c r="K7611" s="87"/>
      <c r="L7611" s="87"/>
      <c r="M7611" s="87"/>
    </row>
    <row r="7612" spans="1:13" hidden="1">
      <c r="A7612" s="281" t="str">
        <f t="shared" si="1216"/>
        <v>-</v>
      </c>
      <c r="B7612" s="282"/>
      <c r="C7612" s="282"/>
      <c r="D7612" s="283"/>
      <c r="E7612" s="284">
        <f t="shared" si="1217"/>
        <v>0</v>
      </c>
      <c r="F7612" s="207">
        <f t="shared" si="1218"/>
        <v>0</v>
      </c>
      <c r="G7612" s="229"/>
      <c r="H7612" s="87"/>
      <c r="I7612" s="285"/>
      <c r="J7612" s="87"/>
      <c r="K7612" s="87"/>
      <c r="L7612" s="87"/>
      <c r="M7612" s="87"/>
    </row>
    <row r="7613" spans="1:13" hidden="1">
      <c r="A7613" s="281" t="str">
        <f t="shared" si="1216"/>
        <v>-</v>
      </c>
      <c r="B7613" s="282"/>
      <c r="C7613" s="282"/>
      <c r="D7613" s="283"/>
      <c r="E7613" s="284">
        <f t="shared" si="1217"/>
        <v>0</v>
      </c>
      <c r="F7613" s="207">
        <f t="shared" si="1218"/>
        <v>0</v>
      </c>
      <c r="G7613" s="229"/>
      <c r="H7613" s="87"/>
      <c r="I7613" s="285"/>
      <c r="J7613" s="87"/>
      <c r="K7613" s="87"/>
      <c r="L7613" s="87"/>
      <c r="M7613" s="87"/>
    </row>
    <row r="7614" spans="1:13" hidden="1">
      <c r="A7614" s="281" t="str">
        <f t="shared" si="1216"/>
        <v>-</v>
      </c>
      <c r="B7614" s="282"/>
      <c r="C7614" s="282"/>
      <c r="D7614" s="283"/>
      <c r="E7614" s="284">
        <f t="shared" si="1217"/>
        <v>0</v>
      </c>
      <c r="F7614" s="207">
        <f t="shared" si="1218"/>
        <v>0</v>
      </c>
      <c r="G7614" s="229"/>
      <c r="H7614" s="87"/>
      <c r="I7614" s="285"/>
      <c r="J7614" s="87"/>
      <c r="K7614" s="87"/>
      <c r="L7614" s="87"/>
      <c r="M7614" s="87"/>
    </row>
    <row r="7615" spans="1:13" hidden="1">
      <c r="A7615" s="281" t="str">
        <f t="shared" si="1216"/>
        <v>-</v>
      </c>
      <c r="B7615" s="282"/>
      <c r="C7615" s="282"/>
      <c r="D7615" s="283"/>
      <c r="E7615" s="284">
        <f t="shared" si="1217"/>
        <v>0</v>
      </c>
      <c r="F7615" s="207">
        <f t="shared" si="1218"/>
        <v>0</v>
      </c>
      <c r="G7615" s="229"/>
      <c r="H7615" s="87"/>
      <c r="I7615" s="285"/>
      <c r="J7615" s="87"/>
      <c r="K7615" s="87"/>
      <c r="L7615" s="87"/>
      <c r="M7615" s="87"/>
    </row>
    <row r="7616" spans="1:13" hidden="1">
      <c r="A7616" s="281" t="str">
        <f t="shared" si="1216"/>
        <v>-</v>
      </c>
      <c r="B7616" s="282"/>
      <c r="C7616" s="282"/>
      <c r="D7616" s="283"/>
      <c r="E7616" s="284">
        <f t="shared" si="1217"/>
        <v>0</v>
      </c>
      <c r="F7616" s="207">
        <f t="shared" si="1218"/>
        <v>0</v>
      </c>
      <c r="G7616" s="229"/>
      <c r="H7616" s="87"/>
      <c r="I7616" s="285"/>
      <c r="J7616" s="87"/>
      <c r="K7616" s="87"/>
      <c r="L7616" s="87"/>
      <c r="M7616" s="87"/>
    </row>
    <row r="7617" spans="1:13" hidden="1">
      <c r="A7617" s="281" t="str">
        <f t="shared" si="1216"/>
        <v>-</v>
      </c>
      <c r="B7617" s="282"/>
      <c r="C7617" s="282"/>
      <c r="D7617" s="283"/>
      <c r="E7617" s="284">
        <f t="shared" si="1217"/>
        <v>0</v>
      </c>
      <c r="F7617" s="207">
        <f t="shared" si="1218"/>
        <v>0</v>
      </c>
      <c r="G7617" s="229"/>
      <c r="H7617" s="87"/>
      <c r="I7617" s="285"/>
      <c r="J7617" s="87"/>
      <c r="K7617" s="87"/>
      <c r="L7617" s="87"/>
      <c r="M7617" s="87"/>
    </row>
    <row r="7618" spans="1:13" hidden="1">
      <c r="A7618" s="281" t="str">
        <f t="shared" si="1216"/>
        <v>-</v>
      </c>
      <c r="B7618" s="282"/>
      <c r="C7618" s="282"/>
      <c r="D7618" s="283"/>
      <c r="E7618" s="284">
        <f t="shared" si="1217"/>
        <v>0</v>
      </c>
      <c r="F7618" s="207">
        <f t="shared" si="1218"/>
        <v>0</v>
      </c>
      <c r="G7618" s="229"/>
      <c r="H7618" s="87"/>
      <c r="I7618" s="285"/>
      <c r="J7618" s="87"/>
      <c r="K7618" s="87"/>
      <c r="L7618" s="87"/>
      <c r="M7618" s="87"/>
    </row>
    <row r="7619" spans="1:13" hidden="1">
      <c r="A7619" s="281" t="str">
        <f t="shared" si="1216"/>
        <v>-</v>
      </c>
      <c r="B7619" s="282"/>
      <c r="C7619" s="282"/>
      <c r="D7619" s="283"/>
      <c r="E7619" s="284">
        <f t="shared" si="1217"/>
        <v>0</v>
      </c>
      <c r="F7619" s="207">
        <f t="shared" si="1218"/>
        <v>0</v>
      </c>
      <c r="G7619" s="229"/>
      <c r="H7619" s="87"/>
      <c r="I7619" s="285"/>
      <c r="J7619" s="87"/>
      <c r="K7619" s="87"/>
      <c r="L7619" s="87"/>
      <c r="M7619" s="87"/>
    </row>
    <row r="7620" spans="1:13" hidden="1">
      <c r="A7620" s="281" t="str">
        <f t="shared" si="1216"/>
        <v>-</v>
      </c>
      <c r="B7620" s="282"/>
      <c r="C7620" s="282"/>
      <c r="D7620" s="283"/>
      <c r="E7620" s="284">
        <f t="shared" si="1217"/>
        <v>0</v>
      </c>
      <c r="F7620" s="207">
        <f t="shared" si="1218"/>
        <v>0</v>
      </c>
      <c r="G7620" s="229"/>
      <c r="H7620" s="87"/>
      <c r="I7620" s="285"/>
      <c r="J7620" s="87"/>
      <c r="K7620" s="87"/>
      <c r="L7620" s="87"/>
      <c r="M7620" s="87"/>
    </row>
    <row r="7621" spans="1:13" hidden="1">
      <c r="A7621" s="281" t="str">
        <f t="shared" si="1216"/>
        <v>-</v>
      </c>
      <c r="B7621" s="282"/>
      <c r="C7621" s="282"/>
      <c r="D7621" s="283"/>
      <c r="E7621" s="284">
        <f t="shared" si="1217"/>
        <v>0</v>
      </c>
      <c r="F7621" s="207">
        <f t="shared" si="1218"/>
        <v>0</v>
      </c>
      <c r="G7621" s="229"/>
      <c r="H7621" s="87"/>
      <c r="I7621" s="285"/>
      <c r="J7621" s="87"/>
      <c r="K7621" s="87"/>
      <c r="L7621" s="87"/>
      <c r="M7621" s="87"/>
    </row>
    <row r="7622" spans="1:13" ht="13.5" hidden="1" thickBot="1">
      <c r="A7622" s="230"/>
      <c r="B7622" s="88"/>
      <c r="C7622" s="88"/>
      <c r="D7622" s="160"/>
      <c r="E7622" s="168"/>
      <c r="F7622" s="271" t="s">
        <v>89</v>
      </c>
      <c r="G7622" s="272">
        <f>SUM(F7602:F7621)</f>
        <v>0</v>
      </c>
      <c r="H7622" s="87"/>
      <c r="I7622" s="119"/>
      <c r="J7622" s="87"/>
      <c r="K7622" s="87"/>
      <c r="L7622" s="87"/>
      <c r="M7622" s="87"/>
    </row>
    <row r="7623" spans="1:13" ht="13.5" hidden="1" thickTop="1">
      <c r="A7623" s="231" t="s">
        <v>90</v>
      </c>
      <c r="B7623" s="89"/>
      <c r="C7623" s="89"/>
      <c r="D7623" s="161"/>
      <c r="E7623" s="169"/>
      <c r="F7623" s="161"/>
      <c r="G7623" s="232"/>
      <c r="H7623" s="87"/>
      <c r="I7623" s="119"/>
      <c r="J7623" s="87"/>
      <c r="K7623" s="87"/>
      <c r="L7623" s="87"/>
      <c r="M7623" s="87"/>
    </row>
    <row r="7624" spans="1:13" hidden="1">
      <c r="A7624" s="286" t="s">
        <v>2</v>
      </c>
      <c r="B7624" s="287"/>
      <c r="C7624" s="273" t="s">
        <v>3</v>
      </c>
      <c r="D7624" s="288" t="s">
        <v>91</v>
      </c>
      <c r="E7624" s="288" t="s">
        <v>92</v>
      </c>
      <c r="F7624" s="288" t="s">
        <v>87</v>
      </c>
      <c r="G7624" s="233" t="s">
        <v>88</v>
      </c>
      <c r="H7624" s="165"/>
      <c r="I7624" s="167"/>
      <c r="J7624" s="165"/>
      <c r="K7624" s="165"/>
      <c r="L7624" s="165"/>
      <c r="M7624" s="87"/>
    </row>
    <row r="7625" spans="1:13" hidden="1">
      <c r="A7625" s="506" t="str">
        <f t="shared" ref="A7625:A7634" si="1219">IF(I7625=0,"",VLOOKUP(I7625,MATERIALES,2,FALSE))</f>
        <v/>
      </c>
      <c r="B7625" s="507"/>
      <c r="C7625" s="289" t="str">
        <f t="shared" ref="C7625:C7634" si="1220">IF(I7625=0,"",VLOOKUP(I7625,MATERIALES,4,FALSE))</f>
        <v/>
      </c>
      <c r="D7625" s="290"/>
      <c r="E7625" s="291">
        <f t="shared" ref="E7625:E7634" si="1221">IF(I7625=0,0,VLOOKUP(I7625,MATERIALES,4,FALSE))</f>
        <v>0</v>
      </c>
      <c r="F7625" s="207">
        <f>D7625*E7625</f>
        <v>0</v>
      </c>
      <c r="G7625" s="228"/>
      <c r="H7625" s="87"/>
      <c r="I7625" s="285"/>
      <c r="J7625" s="87"/>
      <c r="K7625" s="87"/>
      <c r="L7625" s="87"/>
      <c r="M7625" s="87"/>
    </row>
    <row r="7626" spans="1:13" hidden="1">
      <c r="A7626" s="506" t="str">
        <f t="shared" si="1219"/>
        <v/>
      </c>
      <c r="B7626" s="507"/>
      <c r="C7626" s="289" t="str">
        <f t="shared" si="1220"/>
        <v/>
      </c>
      <c r="D7626" s="290"/>
      <c r="E7626" s="291">
        <f t="shared" si="1221"/>
        <v>0</v>
      </c>
      <c r="F7626" s="207">
        <f t="shared" ref="F7626:F7634" si="1222">D7626*E7626</f>
        <v>0</v>
      </c>
      <c r="G7626" s="229"/>
      <c r="H7626" s="87"/>
      <c r="I7626" s="285"/>
      <c r="J7626" s="87"/>
      <c r="K7626" s="87"/>
      <c r="L7626" s="87"/>
      <c r="M7626" s="87"/>
    </row>
    <row r="7627" spans="1:13" hidden="1">
      <c r="A7627" s="506" t="str">
        <f t="shared" si="1219"/>
        <v/>
      </c>
      <c r="B7627" s="507"/>
      <c r="C7627" s="289" t="str">
        <f t="shared" si="1220"/>
        <v/>
      </c>
      <c r="D7627" s="290"/>
      <c r="E7627" s="291">
        <f t="shared" si="1221"/>
        <v>0</v>
      </c>
      <c r="F7627" s="207">
        <f t="shared" si="1222"/>
        <v>0</v>
      </c>
      <c r="G7627" s="229"/>
      <c r="H7627" s="87"/>
      <c r="I7627" s="285"/>
      <c r="J7627" s="87"/>
      <c r="K7627" s="87"/>
      <c r="L7627" s="87"/>
      <c r="M7627" s="87"/>
    </row>
    <row r="7628" spans="1:13" hidden="1">
      <c r="A7628" s="506" t="str">
        <f t="shared" si="1219"/>
        <v/>
      </c>
      <c r="B7628" s="507"/>
      <c r="C7628" s="289" t="str">
        <f t="shared" si="1220"/>
        <v/>
      </c>
      <c r="D7628" s="290"/>
      <c r="E7628" s="291">
        <f t="shared" si="1221"/>
        <v>0</v>
      </c>
      <c r="F7628" s="207">
        <f t="shared" si="1222"/>
        <v>0</v>
      </c>
      <c r="G7628" s="229"/>
      <c r="H7628" s="87"/>
      <c r="I7628" s="285"/>
      <c r="J7628" s="87"/>
      <c r="K7628" s="87"/>
      <c r="L7628" s="87"/>
      <c r="M7628" s="87"/>
    </row>
    <row r="7629" spans="1:13" hidden="1">
      <c r="A7629" s="506" t="str">
        <f t="shared" si="1219"/>
        <v/>
      </c>
      <c r="B7629" s="507"/>
      <c r="C7629" s="289" t="str">
        <f t="shared" si="1220"/>
        <v/>
      </c>
      <c r="D7629" s="290"/>
      <c r="E7629" s="291">
        <f t="shared" si="1221"/>
        <v>0</v>
      </c>
      <c r="F7629" s="207">
        <f t="shared" si="1222"/>
        <v>0</v>
      </c>
      <c r="G7629" s="229"/>
      <c r="H7629" s="87"/>
      <c r="I7629" s="285"/>
      <c r="J7629" s="87"/>
      <c r="K7629" s="87"/>
      <c r="L7629" s="87"/>
      <c r="M7629" s="87"/>
    </row>
    <row r="7630" spans="1:13" hidden="1">
      <c r="A7630" s="506" t="str">
        <f t="shared" si="1219"/>
        <v/>
      </c>
      <c r="B7630" s="507"/>
      <c r="C7630" s="289" t="str">
        <f t="shared" si="1220"/>
        <v/>
      </c>
      <c r="D7630" s="290"/>
      <c r="E7630" s="291">
        <f t="shared" si="1221"/>
        <v>0</v>
      </c>
      <c r="F7630" s="207">
        <f t="shared" si="1222"/>
        <v>0</v>
      </c>
      <c r="G7630" s="229"/>
      <c r="H7630" s="87"/>
      <c r="I7630" s="285"/>
      <c r="J7630" s="87"/>
      <c r="K7630" s="87"/>
      <c r="L7630" s="87"/>
      <c r="M7630" s="87"/>
    </row>
    <row r="7631" spans="1:13" hidden="1">
      <c r="A7631" s="506" t="str">
        <f t="shared" si="1219"/>
        <v/>
      </c>
      <c r="B7631" s="507"/>
      <c r="C7631" s="289" t="str">
        <f t="shared" si="1220"/>
        <v/>
      </c>
      <c r="D7631" s="290"/>
      <c r="E7631" s="291">
        <f t="shared" si="1221"/>
        <v>0</v>
      </c>
      <c r="F7631" s="207">
        <f t="shared" si="1222"/>
        <v>0</v>
      </c>
      <c r="G7631" s="229"/>
      <c r="H7631" s="87"/>
      <c r="I7631" s="285"/>
      <c r="J7631" s="87"/>
      <c r="K7631" s="87"/>
      <c r="L7631" s="87"/>
      <c r="M7631" s="87"/>
    </row>
    <row r="7632" spans="1:13" hidden="1">
      <c r="A7632" s="506" t="str">
        <f t="shared" si="1219"/>
        <v/>
      </c>
      <c r="B7632" s="507"/>
      <c r="C7632" s="289" t="str">
        <f t="shared" si="1220"/>
        <v/>
      </c>
      <c r="D7632" s="290"/>
      <c r="E7632" s="291">
        <f t="shared" si="1221"/>
        <v>0</v>
      </c>
      <c r="F7632" s="207">
        <f t="shared" si="1222"/>
        <v>0</v>
      </c>
      <c r="G7632" s="234"/>
      <c r="H7632" s="87"/>
      <c r="I7632" s="285"/>
      <c r="J7632" s="87"/>
      <c r="K7632" s="87"/>
      <c r="L7632" s="87"/>
      <c r="M7632" s="87"/>
    </row>
    <row r="7633" spans="1:13" hidden="1">
      <c r="A7633" s="506" t="str">
        <f t="shared" si="1219"/>
        <v/>
      </c>
      <c r="B7633" s="507"/>
      <c r="C7633" s="289" t="str">
        <f t="shared" si="1220"/>
        <v/>
      </c>
      <c r="D7633" s="290"/>
      <c r="E7633" s="291">
        <f t="shared" si="1221"/>
        <v>0</v>
      </c>
      <c r="F7633" s="207">
        <f t="shared" si="1222"/>
        <v>0</v>
      </c>
      <c r="G7633" s="229"/>
      <c r="H7633" s="87"/>
      <c r="I7633" s="285"/>
      <c r="J7633" s="87"/>
      <c r="K7633" s="87"/>
      <c r="L7633" s="87"/>
      <c r="M7633" s="87"/>
    </row>
    <row r="7634" spans="1:13" hidden="1">
      <c r="A7634" s="506" t="str">
        <f t="shared" si="1219"/>
        <v/>
      </c>
      <c r="B7634" s="507"/>
      <c r="C7634" s="289" t="str">
        <f t="shared" si="1220"/>
        <v/>
      </c>
      <c r="D7634" s="290"/>
      <c r="E7634" s="291">
        <f t="shared" si="1221"/>
        <v>0</v>
      </c>
      <c r="F7634" s="207">
        <f t="shared" si="1222"/>
        <v>0</v>
      </c>
      <c r="G7634" s="235"/>
      <c r="H7634" s="87"/>
      <c r="I7634" s="285"/>
      <c r="J7634" s="87"/>
      <c r="K7634" s="87"/>
      <c r="L7634" s="87"/>
      <c r="M7634" s="87"/>
    </row>
    <row r="7635" spans="1:13" ht="13.5" hidden="1" thickBot="1">
      <c r="A7635" s="223"/>
      <c r="B7635" s="87"/>
      <c r="C7635" s="87"/>
      <c r="D7635" s="162"/>
      <c r="E7635" s="170"/>
      <c r="F7635" s="66" t="s">
        <v>93</v>
      </c>
      <c r="G7635" s="234">
        <f>SUM(F7625:F7634)</f>
        <v>0</v>
      </c>
      <c r="H7635" s="87"/>
      <c r="I7635" s="119"/>
      <c r="J7635" s="87"/>
      <c r="K7635" s="87"/>
      <c r="L7635" s="87"/>
      <c r="M7635" s="87"/>
    </row>
    <row r="7636" spans="1:13" ht="14.25" hidden="1" thickTop="1" thickBot="1">
      <c r="A7636" s="236" t="s">
        <v>94</v>
      </c>
      <c r="B7636" s="90"/>
      <c r="C7636" s="90"/>
      <c r="D7636" s="163"/>
      <c r="E7636" s="171"/>
      <c r="F7636" s="163"/>
      <c r="G7636" s="237"/>
      <c r="H7636" s="87"/>
      <c r="I7636" s="119"/>
      <c r="J7636" s="87"/>
      <c r="K7636" s="87"/>
      <c r="L7636" s="87"/>
      <c r="M7636" s="87"/>
    </row>
    <row r="7637" spans="1:13" ht="13.5" hidden="1" thickTop="1">
      <c r="A7637" s="286" t="s">
        <v>2</v>
      </c>
      <c r="B7637" s="287"/>
      <c r="C7637" s="288" t="s">
        <v>95</v>
      </c>
      <c r="D7637" s="288" t="s">
        <v>96</v>
      </c>
      <c r="E7637" s="288" t="s">
        <v>97</v>
      </c>
      <c r="F7637" s="288" t="s">
        <v>87</v>
      </c>
      <c r="G7637" s="233" t="s">
        <v>88</v>
      </c>
      <c r="H7637" s="87"/>
      <c r="I7637" s="119"/>
      <c r="J7637" s="87"/>
      <c r="K7637" s="87"/>
      <c r="L7637" s="87"/>
      <c r="M7637" s="87"/>
    </row>
    <row r="7638" spans="1:13" hidden="1">
      <c r="A7638" s="506" t="str">
        <f>IF(I7638=0,"",VLOOKUP(I7638,EQUIPOS,2,FALSE))</f>
        <v/>
      </c>
      <c r="B7638" s="507"/>
      <c r="C7638" s="292"/>
      <c r="D7638" s="290"/>
      <c r="E7638" s="291">
        <f>IF(I7638=0,0,VLOOKUP(I7638,EQUIPOS,4,FALSE))</f>
        <v>0</v>
      </c>
      <c r="F7638" s="207">
        <f>C7638*D7638*E7638</f>
        <v>0</v>
      </c>
      <c r="G7638" s="228"/>
      <c r="H7638" s="87"/>
      <c r="I7638" s="285"/>
      <c r="J7638" s="87"/>
      <c r="K7638" s="87"/>
      <c r="L7638" s="87"/>
      <c r="M7638" s="87"/>
    </row>
    <row r="7639" spans="1:13" hidden="1">
      <c r="A7639" s="506" t="str">
        <f>IF(I7639=0,"",VLOOKUP(I7639,EQUIPOS,2,FALSE))</f>
        <v/>
      </c>
      <c r="B7639" s="507"/>
      <c r="C7639" s="292"/>
      <c r="D7639" s="290"/>
      <c r="E7639" s="291">
        <f>IF(I7639=0,0,VLOOKUP(I7639,EQUIPOS,4,FALSE))</f>
        <v>0</v>
      </c>
      <c r="F7639" s="207">
        <f>C7639*D7639*E7639</f>
        <v>0</v>
      </c>
      <c r="G7639" s="229"/>
      <c r="H7639" s="87"/>
      <c r="I7639" s="285"/>
      <c r="J7639" s="87"/>
      <c r="K7639" s="87"/>
      <c r="L7639" s="87"/>
      <c r="M7639" s="87"/>
    </row>
    <row r="7640" spans="1:13" hidden="1">
      <c r="A7640" s="506" t="str">
        <f>IF(I7640=0,"",VLOOKUP(I7640,EQUIPOS,2,FALSE))</f>
        <v/>
      </c>
      <c r="B7640" s="507"/>
      <c r="C7640" s="292"/>
      <c r="D7640" s="290"/>
      <c r="E7640" s="291">
        <f>IF(I7640=0,0,VLOOKUP(I7640,EQUIPOS,4,FALSE))</f>
        <v>0</v>
      </c>
      <c r="F7640" s="207">
        <f>C7640*D7640*E7640</f>
        <v>0</v>
      </c>
      <c r="G7640" s="229"/>
      <c r="H7640" s="87"/>
      <c r="I7640" s="285"/>
      <c r="J7640" s="87"/>
      <c r="K7640" s="87"/>
      <c r="L7640" s="87"/>
      <c r="M7640" s="87"/>
    </row>
    <row r="7641" spans="1:13" hidden="1">
      <c r="A7641" s="506" t="str">
        <f>IF(I7641=0,"",VLOOKUP(I7641,EQUIPOS,2,FALSE))</f>
        <v/>
      </c>
      <c r="B7641" s="507"/>
      <c r="C7641" s="292"/>
      <c r="D7641" s="290"/>
      <c r="E7641" s="291">
        <f>IF(I7641=0,0,VLOOKUP(I7641,EQUIPOS,4,FALSE))</f>
        <v>0</v>
      </c>
      <c r="F7641" s="207">
        <f>C7641*D7641*E7641</f>
        <v>0</v>
      </c>
      <c r="G7641" s="235"/>
      <c r="H7641" s="87"/>
      <c r="I7641" s="285"/>
      <c r="J7641" s="87"/>
      <c r="K7641" s="87"/>
      <c r="L7641" s="87"/>
      <c r="M7641" s="87"/>
    </row>
    <row r="7642" spans="1:13" ht="13.5" hidden="1" thickBot="1">
      <c r="A7642" s="230"/>
      <c r="B7642" s="88"/>
      <c r="C7642" s="88"/>
      <c r="D7642" s="160"/>
      <c r="E7642" s="172"/>
      <c r="F7642" s="271" t="s">
        <v>98</v>
      </c>
      <c r="G7642" s="238">
        <f>SUM(F7638:F7641)</f>
        <v>0</v>
      </c>
      <c r="H7642" s="87"/>
      <c r="I7642" s="119"/>
      <c r="J7642" s="87"/>
      <c r="K7642" s="87"/>
      <c r="L7642" s="87"/>
      <c r="M7642" s="87"/>
    </row>
    <row r="7643" spans="1:13" ht="13.5" hidden="1" thickTop="1">
      <c r="A7643" s="231" t="s">
        <v>99</v>
      </c>
      <c r="B7643" s="89"/>
      <c r="C7643" s="89"/>
      <c r="D7643" s="161"/>
      <c r="E7643" s="169"/>
      <c r="F7643" s="161"/>
      <c r="G7643" s="232"/>
      <c r="H7643" s="87"/>
      <c r="I7643" s="119"/>
      <c r="J7643" s="87"/>
      <c r="K7643" s="87"/>
      <c r="L7643" s="87"/>
      <c r="M7643" s="87"/>
    </row>
    <row r="7644" spans="1:13" hidden="1">
      <c r="A7644" s="286" t="s">
        <v>2</v>
      </c>
      <c r="B7644" s="273" t="s">
        <v>3</v>
      </c>
      <c r="C7644" s="273" t="s">
        <v>91</v>
      </c>
      <c r="D7644" s="288" t="s">
        <v>85</v>
      </c>
      <c r="E7644" s="288" t="s">
        <v>92</v>
      </c>
      <c r="F7644" s="288" t="s">
        <v>87</v>
      </c>
      <c r="G7644" s="233" t="s">
        <v>88</v>
      </c>
      <c r="H7644" s="165"/>
      <c r="I7644" s="167"/>
      <c r="J7644" s="87"/>
      <c r="K7644" s="87"/>
      <c r="L7644" s="87"/>
      <c r="M7644" s="87"/>
    </row>
    <row r="7645" spans="1:13" hidden="1">
      <c r="A7645" s="293" t="str">
        <f t="shared" ref="A7645:A7653" si="1223">IF(I7645=0,"",VLOOKUP(I7645,MANOOBRA,2,FALSE))</f>
        <v/>
      </c>
      <c r="B7645" s="289" t="str">
        <f t="shared" ref="B7645:B7653" si="1224">IF(I7645=0,"",VLOOKUP(I7645,MANOOBRA,3,FALSE))</f>
        <v/>
      </c>
      <c r="C7645" s="292"/>
      <c r="D7645" s="292"/>
      <c r="E7645" s="291">
        <f t="shared" ref="E7645:E7653" si="1225">IF(I7645=0,0,VLOOKUP(I7645,MANOOBRA,4,FALSE))</f>
        <v>0</v>
      </c>
      <c r="F7645" s="207">
        <f>IF(D7645=0,0,C7645*E7645/D7645)</f>
        <v>0</v>
      </c>
      <c r="G7645" s="228"/>
      <c r="H7645" s="87"/>
      <c r="I7645" s="285"/>
      <c r="J7645" s="87"/>
      <c r="K7645" s="87"/>
      <c r="L7645" s="87"/>
      <c r="M7645" s="87"/>
    </row>
    <row r="7646" spans="1:13" hidden="1">
      <c r="A7646" s="293" t="str">
        <f t="shared" si="1223"/>
        <v/>
      </c>
      <c r="B7646" s="289" t="str">
        <f t="shared" si="1224"/>
        <v/>
      </c>
      <c r="C7646" s="292"/>
      <c r="D7646" s="292"/>
      <c r="E7646" s="291">
        <f t="shared" si="1225"/>
        <v>0</v>
      </c>
      <c r="F7646" s="207">
        <f t="shared" ref="F7646:F7653" si="1226">IF(D7646=0,0,C7646*E7646/D7646)</f>
        <v>0</v>
      </c>
      <c r="G7646" s="229"/>
      <c r="H7646" s="87"/>
      <c r="I7646" s="285"/>
      <c r="J7646" s="87"/>
      <c r="K7646" s="87"/>
      <c r="L7646" s="87"/>
      <c r="M7646" s="87"/>
    </row>
    <row r="7647" spans="1:13" hidden="1">
      <c r="A7647" s="293" t="str">
        <f t="shared" si="1223"/>
        <v/>
      </c>
      <c r="B7647" s="289" t="str">
        <f t="shared" si="1224"/>
        <v/>
      </c>
      <c r="C7647" s="292"/>
      <c r="D7647" s="292"/>
      <c r="E7647" s="291">
        <f t="shared" si="1225"/>
        <v>0</v>
      </c>
      <c r="F7647" s="207">
        <f t="shared" si="1226"/>
        <v>0</v>
      </c>
      <c r="G7647" s="229"/>
      <c r="H7647" s="87"/>
      <c r="I7647" s="285"/>
      <c r="J7647" s="87"/>
      <c r="K7647" s="87"/>
      <c r="L7647" s="87"/>
      <c r="M7647" s="87"/>
    </row>
    <row r="7648" spans="1:13" hidden="1">
      <c r="A7648" s="293" t="str">
        <f t="shared" si="1223"/>
        <v/>
      </c>
      <c r="B7648" s="289" t="str">
        <f t="shared" si="1224"/>
        <v/>
      </c>
      <c r="C7648" s="292"/>
      <c r="D7648" s="292"/>
      <c r="E7648" s="291">
        <f t="shared" si="1225"/>
        <v>0</v>
      </c>
      <c r="F7648" s="207">
        <f t="shared" si="1226"/>
        <v>0</v>
      </c>
      <c r="G7648" s="229"/>
      <c r="H7648" s="87"/>
      <c r="I7648" s="285"/>
      <c r="J7648" s="87"/>
      <c r="K7648" s="87"/>
      <c r="L7648" s="87"/>
      <c r="M7648" s="87"/>
    </row>
    <row r="7649" spans="1:13" hidden="1">
      <c r="A7649" s="293" t="str">
        <f t="shared" si="1223"/>
        <v/>
      </c>
      <c r="B7649" s="289" t="str">
        <f t="shared" si="1224"/>
        <v/>
      </c>
      <c r="C7649" s="292"/>
      <c r="D7649" s="292"/>
      <c r="E7649" s="291">
        <f t="shared" si="1225"/>
        <v>0</v>
      </c>
      <c r="F7649" s="207">
        <f t="shared" si="1226"/>
        <v>0</v>
      </c>
      <c r="G7649" s="229"/>
      <c r="H7649" s="87"/>
      <c r="I7649" s="285"/>
      <c r="J7649" s="87"/>
      <c r="K7649" s="87"/>
      <c r="L7649" s="87"/>
      <c r="M7649" s="87"/>
    </row>
    <row r="7650" spans="1:13" hidden="1">
      <c r="A7650" s="293" t="str">
        <f t="shared" si="1223"/>
        <v/>
      </c>
      <c r="B7650" s="289" t="str">
        <f t="shared" si="1224"/>
        <v/>
      </c>
      <c r="C7650" s="292"/>
      <c r="D7650" s="294"/>
      <c r="E7650" s="291">
        <f t="shared" si="1225"/>
        <v>0</v>
      </c>
      <c r="F7650" s="207">
        <f t="shared" si="1226"/>
        <v>0</v>
      </c>
      <c r="G7650" s="229"/>
      <c r="H7650" s="87"/>
      <c r="I7650" s="285"/>
      <c r="J7650" s="87"/>
      <c r="K7650" s="87"/>
      <c r="L7650" s="87"/>
      <c r="M7650" s="87"/>
    </row>
    <row r="7651" spans="1:13" hidden="1">
      <c r="A7651" s="293" t="str">
        <f t="shared" si="1223"/>
        <v/>
      </c>
      <c r="B7651" s="289" t="str">
        <f t="shared" si="1224"/>
        <v/>
      </c>
      <c r="C7651" s="292"/>
      <c r="D7651" s="294"/>
      <c r="E7651" s="291">
        <f t="shared" si="1225"/>
        <v>0</v>
      </c>
      <c r="F7651" s="207">
        <f t="shared" si="1226"/>
        <v>0</v>
      </c>
      <c r="G7651" s="229"/>
      <c r="H7651" s="87"/>
      <c r="I7651" s="285"/>
      <c r="J7651" s="87"/>
      <c r="K7651" s="87"/>
      <c r="L7651" s="87"/>
      <c r="M7651" s="87"/>
    </row>
    <row r="7652" spans="1:13" hidden="1">
      <c r="A7652" s="293" t="str">
        <f t="shared" si="1223"/>
        <v/>
      </c>
      <c r="B7652" s="289" t="str">
        <f t="shared" si="1224"/>
        <v/>
      </c>
      <c r="C7652" s="292"/>
      <c r="D7652" s="294"/>
      <c r="E7652" s="291">
        <f t="shared" si="1225"/>
        <v>0</v>
      </c>
      <c r="F7652" s="207">
        <f t="shared" si="1226"/>
        <v>0</v>
      </c>
      <c r="G7652" s="229"/>
      <c r="H7652" s="87"/>
      <c r="I7652" s="285"/>
      <c r="J7652" s="87"/>
      <c r="K7652" s="87"/>
      <c r="L7652" s="87"/>
      <c r="M7652" s="87"/>
    </row>
    <row r="7653" spans="1:13" hidden="1">
      <c r="A7653" s="293" t="str">
        <f t="shared" si="1223"/>
        <v/>
      </c>
      <c r="B7653" s="289" t="str">
        <f t="shared" si="1224"/>
        <v/>
      </c>
      <c r="C7653" s="292"/>
      <c r="D7653" s="294"/>
      <c r="E7653" s="291">
        <f t="shared" si="1225"/>
        <v>0</v>
      </c>
      <c r="F7653" s="207">
        <f t="shared" si="1226"/>
        <v>0</v>
      </c>
      <c r="G7653" s="235"/>
      <c r="H7653" s="87"/>
      <c r="I7653" s="285"/>
      <c r="J7653" s="87"/>
      <c r="K7653" s="87"/>
      <c r="L7653" s="87"/>
      <c r="M7653" s="87"/>
    </row>
    <row r="7654" spans="1:13" ht="13.5" hidden="1" thickBot="1">
      <c r="A7654" s="230"/>
      <c r="B7654" s="88"/>
      <c r="C7654" s="88"/>
      <c r="D7654" s="160"/>
      <c r="E7654" s="168"/>
      <c r="F7654" s="271" t="s">
        <v>100</v>
      </c>
      <c r="G7654" s="238">
        <f>SUM(F7645:F7653)</f>
        <v>0</v>
      </c>
      <c r="H7654" s="87"/>
      <c r="I7654" s="119"/>
      <c r="J7654" s="87"/>
      <c r="K7654" s="87"/>
      <c r="L7654" s="87"/>
      <c r="M7654" s="87"/>
    </row>
    <row r="7655" spans="1:13" ht="13.5" hidden="1" thickTop="1">
      <c r="A7655" s="239" t="s">
        <v>101</v>
      </c>
      <c r="B7655" s="89"/>
      <c r="C7655" s="89"/>
      <c r="D7655" s="161"/>
      <c r="E7655" s="169"/>
      <c r="F7655" s="161"/>
      <c r="G7655" s="232"/>
      <c r="H7655" s="87"/>
      <c r="I7655" s="119"/>
      <c r="J7655" s="87"/>
      <c r="K7655" s="87"/>
      <c r="L7655" s="87"/>
      <c r="M7655" s="87"/>
    </row>
    <row r="7656" spans="1:13" hidden="1">
      <c r="A7656" s="286" t="s">
        <v>2</v>
      </c>
      <c r="B7656" s="287"/>
      <c r="C7656" s="287"/>
      <c r="D7656" s="208"/>
      <c r="E7656" s="288" t="s">
        <v>102</v>
      </c>
      <c r="F7656" s="288" t="s">
        <v>45</v>
      </c>
      <c r="G7656" s="295" t="s">
        <v>102</v>
      </c>
      <c r="H7656" s="165"/>
      <c r="I7656" s="167"/>
      <c r="J7656" s="87"/>
      <c r="K7656" s="87"/>
      <c r="L7656" s="87"/>
      <c r="M7656" s="87"/>
    </row>
    <row r="7657" spans="1:13" hidden="1">
      <c r="A7657" s="296" t="s">
        <v>103</v>
      </c>
      <c r="B7657" s="209"/>
      <c r="C7657" s="209"/>
      <c r="D7657" s="210"/>
      <c r="E7657" s="284">
        <f>SUM(G7622,G7635,G7642,G7654)</f>
        <v>0</v>
      </c>
      <c r="F7657" s="297">
        <f>A</f>
        <v>0</v>
      </c>
      <c r="G7657" s="298">
        <f>E7657*F7657</f>
        <v>0</v>
      </c>
      <c r="H7657" s="87"/>
      <c r="I7657" s="173"/>
      <c r="J7657" s="87"/>
      <c r="K7657" s="87"/>
      <c r="L7657" s="87"/>
      <c r="M7657" s="87"/>
    </row>
    <row r="7658" spans="1:13" hidden="1">
      <c r="A7658" s="296" t="s">
        <v>104</v>
      </c>
      <c r="B7658" s="209"/>
      <c r="C7658" s="209"/>
      <c r="D7658" s="210"/>
      <c r="E7658" s="284">
        <f>SUM(G7622,G7635,G7642,G7654)</f>
        <v>0</v>
      </c>
      <c r="F7658" s="297">
        <f>I</f>
        <v>0</v>
      </c>
      <c r="G7658" s="298">
        <f>E7658*F7658</f>
        <v>0</v>
      </c>
      <c r="H7658" s="87"/>
      <c r="I7658" s="173"/>
      <c r="J7658" s="87"/>
      <c r="K7658" s="87"/>
      <c r="L7658" s="87"/>
      <c r="M7658" s="87"/>
    </row>
    <row r="7659" spans="1:13" hidden="1">
      <c r="A7659" s="296" t="s">
        <v>105</v>
      </c>
      <c r="B7659" s="209"/>
      <c r="C7659" s="209"/>
      <c r="D7659" s="210"/>
      <c r="E7659" s="284">
        <f>SUM(G7622,G7635,G7642,G7654)</f>
        <v>0</v>
      </c>
      <c r="F7659" s="297">
        <f>U</f>
        <v>0</v>
      </c>
      <c r="G7659" s="298">
        <f>E7659*F7659</f>
        <v>0</v>
      </c>
      <c r="H7659" s="87"/>
      <c r="I7659" s="173"/>
      <c r="J7659" s="87"/>
      <c r="K7659" s="87"/>
      <c r="L7659" s="87"/>
      <c r="M7659" s="87"/>
    </row>
    <row r="7660" spans="1:13" ht="23.25" hidden="1" thickBot="1">
      <c r="A7660" s="230"/>
      <c r="B7660" s="88"/>
      <c r="C7660" s="88"/>
      <c r="D7660" s="160"/>
      <c r="E7660" s="168"/>
      <c r="F7660" s="67" t="s">
        <v>106</v>
      </c>
      <c r="G7660" s="238">
        <f>SUM(G7657:G7659)</f>
        <v>0</v>
      </c>
      <c r="H7660" s="87"/>
      <c r="I7660" s="119"/>
      <c r="J7660" s="299" t="s">
        <v>107</v>
      </c>
      <c r="K7660" s="299" t="s">
        <v>108</v>
      </c>
      <c r="L7660" s="299" t="s">
        <v>106</v>
      </c>
      <c r="M7660" s="299" t="s">
        <v>105</v>
      </c>
    </row>
    <row r="7661" spans="1:13" ht="14.25" hidden="1" thickTop="1" thickBot="1">
      <c r="A7661" s="240"/>
      <c r="B7661" s="58"/>
      <c r="C7661" s="58"/>
      <c r="D7661" s="174"/>
      <c r="E7661" s="68" t="s">
        <v>108</v>
      </c>
      <c r="F7661" s="69"/>
      <c r="G7661" s="241">
        <f>ROUND(SUM(G7622,G7635,G7642,G7654,G7660),0)</f>
        <v>0</v>
      </c>
      <c r="H7661" s="58"/>
      <c r="I7661" s="118"/>
      <c r="J7661" s="300" t="str">
        <f>B7598</f>
        <v>11.1</v>
      </c>
      <c r="K7661" s="301">
        <f>G7661</f>
        <v>0</v>
      </c>
      <c r="L7661" s="302">
        <f>ROUND(SUM(G7622,G7635,G7642,G7654),0)</f>
        <v>0</v>
      </c>
      <c r="M7661" s="303">
        <f>G7659</f>
        <v>0</v>
      </c>
    </row>
    <row r="7662" spans="1:13" ht="26.25" hidden="1" thickTop="1">
      <c r="A7662" s="242" t="s">
        <v>109</v>
      </c>
      <c r="B7662" s="87"/>
      <c r="C7662" s="87"/>
      <c r="D7662" s="162"/>
      <c r="E7662" s="166"/>
      <c r="F7662" s="162"/>
      <c r="G7662" s="225"/>
      <c r="H7662" s="87"/>
      <c r="I7662" s="119"/>
      <c r="J7662" s="87"/>
      <c r="K7662" s="87"/>
      <c r="L7662" s="87"/>
      <c r="M7662" s="87"/>
    </row>
    <row r="7663" spans="1:13" hidden="1">
      <c r="A7663" s="242"/>
      <c r="B7663" s="175"/>
      <c r="C7663" s="175"/>
      <c r="D7663" s="176"/>
      <c r="E7663" s="166"/>
      <c r="F7663" s="162"/>
      <c r="G7663" s="243">
        <f ca="1">TODAY()</f>
        <v>46244</v>
      </c>
      <c r="H7663" s="87"/>
      <c r="I7663" s="119"/>
      <c r="J7663" s="87"/>
      <c r="K7663" s="87"/>
      <c r="L7663" s="87"/>
      <c r="M7663" s="87"/>
    </row>
    <row r="7664" spans="1:13" ht="13.5" hidden="1" thickBot="1">
      <c r="A7664" s="244"/>
      <c r="B7664" s="245"/>
      <c r="C7664" s="245"/>
      <c r="D7664" s="246"/>
      <c r="E7664" s="247"/>
      <c r="F7664" s="246"/>
      <c r="G7664" s="248"/>
      <c r="H7664" s="87"/>
      <c r="I7664" s="119"/>
      <c r="J7664" s="87"/>
      <c r="K7664" s="87"/>
      <c r="L7664" s="87"/>
      <c r="M7664" s="87"/>
    </row>
    <row r="7665" spans="1:13" hidden="1">
      <c r="A7665" s="217"/>
      <c r="B7665" s="218"/>
      <c r="C7665" s="218"/>
      <c r="D7665" s="219"/>
      <c r="E7665" s="220"/>
      <c r="F7665" s="219"/>
      <c r="G7665" s="221" t="s">
        <v>77</v>
      </c>
      <c r="H7665" s="58"/>
      <c r="I7665" s="118"/>
      <c r="J7665" s="58"/>
      <c r="K7665" s="58"/>
      <c r="L7665" s="58"/>
      <c r="M7665" s="87"/>
    </row>
    <row r="7666" spans="1:13" hidden="1">
      <c r="A7666" s="222" t="s">
        <v>78</v>
      </c>
      <c r="B7666" s="508" t="str">
        <f>Proponente</f>
        <v>Proponente BCDA</v>
      </c>
      <c r="C7666" s="508"/>
      <c r="D7666" s="508"/>
      <c r="E7666" s="508"/>
      <c r="F7666" s="508"/>
      <c r="G7666" s="509"/>
      <c r="H7666" s="87"/>
      <c r="I7666" s="119"/>
      <c r="J7666" s="87"/>
      <c r="K7666" s="87"/>
      <c r="L7666" s="87"/>
      <c r="M7666" s="87"/>
    </row>
    <row r="7667" spans="1:13" hidden="1">
      <c r="A7667" s="222" t="s">
        <v>79</v>
      </c>
      <c r="B7667" s="87" t="str">
        <f>VLOOKUP(B7668,'4_Presupuesto de Obra'!$A$8:$D$182,2,FALSE)</f>
        <v>11.2</v>
      </c>
      <c r="C7667" s="508">
        <f>VLOOKUP(B7668,'4_Presupuesto de Obra'!$A$8:$D$182,3,FALSE)</f>
        <v>0</v>
      </c>
      <c r="D7667" s="508"/>
      <c r="E7667" s="508"/>
      <c r="F7667" s="508"/>
      <c r="G7667" s="509"/>
      <c r="H7667" s="87"/>
      <c r="I7667" s="119"/>
      <c r="J7667" s="87"/>
      <c r="K7667" s="87"/>
      <c r="L7667" s="87"/>
      <c r="M7667" s="87"/>
    </row>
    <row r="7668" spans="1:13" hidden="1">
      <c r="A7668" s="223"/>
      <c r="B7668" s="216">
        <f>+B7599+1</f>
        <v>112</v>
      </c>
      <c r="C7668" s="87"/>
      <c r="D7668" s="162"/>
      <c r="E7668" s="166"/>
      <c r="F7668" s="59" t="s">
        <v>80</v>
      </c>
      <c r="G7668" s="224">
        <f>VLOOKUP(B7668,'4_Presupuesto de Obra'!$A$8:$D$182,4,FALSE)</f>
        <v>0</v>
      </c>
      <c r="H7668" s="87"/>
      <c r="I7668" s="119"/>
      <c r="J7668" s="87"/>
      <c r="K7668" s="87"/>
      <c r="L7668" s="87"/>
      <c r="M7668" s="87"/>
    </row>
    <row r="7669" spans="1:13" ht="13.5" hidden="1" thickBot="1">
      <c r="A7669" s="222" t="s">
        <v>81</v>
      </c>
      <c r="B7669" s="87"/>
      <c r="C7669" s="87"/>
      <c r="D7669" s="162"/>
      <c r="E7669" s="166"/>
      <c r="F7669" s="162"/>
      <c r="G7669" s="225"/>
      <c r="H7669" s="87"/>
      <c r="I7669" s="167"/>
      <c r="J7669" s="87"/>
      <c r="K7669" s="87"/>
      <c r="L7669" s="87"/>
      <c r="M7669" s="87"/>
    </row>
    <row r="7670" spans="1:13" ht="13.5" hidden="1" thickTop="1">
      <c r="A7670" s="226" t="s">
        <v>2</v>
      </c>
      <c r="B7670" s="158" t="s">
        <v>83</v>
      </c>
      <c r="C7670" s="158" t="s">
        <v>84</v>
      </c>
      <c r="D7670" s="159" t="s">
        <v>85</v>
      </c>
      <c r="E7670" s="65" t="s">
        <v>86</v>
      </c>
      <c r="F7670" s="65" t="s">
        <v>87</v>
      </c>
      <c r="G7670" s="227" t="s">
        <v>88</v>
      </c>
      <c r="H7670" s="165"/>
      <c r="I7670" s="167"/>
      <c r="J7670" s="165"/>
      <c r="K7670" s="165"/>
      <c r="L7670" s="165"/>
      <c r="M7670" s="87"/>
    </row>
    <row r="7671" spans="1:13" hidden="1">
      <c r="A7671" s="281" t="str">
        <f t="shared" ref="A7671:A7690" si="1227">IF(I7671=0,"-",VLOOKUP(I7671,EQUIPOS,2,FALSE))</f>
        <v>-</v>
      </c>
      <c r="B7671" s="282"/>
      <c r="C7671" s="282"/>
      <c r="D7671" s="283"/>
      <c r="E7671" s="284">
        <f t="shared" ref="E7671:E7690" si="1228">IF(I7671=0,0,VLOOKUP(I7671,EQUIPOS,4,FALSE))</f>
        <v>0</v>
      </c>
      <c r="F7671" s="207">
        <f t="shared" ref="F7671:F7690" si="1229">IF(D7671=0,0,E7671/D7671)</f>
        <v>0</v>
      </c>
      <c r="G7671" s="228"/>
      <c r="H7671" s="87"/>
      <c r="I7671" s="285"/>
      <c r="J7671" s="87"/>
      <c r="K7671" s="87"/>
      <c r="L7671" s="87"/>
      <c r="M7671" s="87"/>
    </row>
    <row r="7672" spans="1:13" hidden="1">
      <c r="A7672" s="281" t="str">
        <f t="shared" si="1227"/>
        <v>-</v>
      </c>
      <c r="B7672" s="282"/>
      <c r="C7672" s="282"/>
      <c r="D7672" s="283"/>
      <c r="E7672" s="284">
        <f t="shared" si="1228"/>
        <v>0</v>
      </c>
      <c r="F7672" s="207">
        <f t="shared" si="1229"/>
        <v>0</v>
      </c>
      <c r="G7672" s="229"/>
      <c r="H7672" s="87"/>
      <c r="I7672" s="285"/>
      <c r="J7672" s="87"/>
      <c r="K7672" s="87"/>
      <c r="L7672" s="87"/>
      <c r="M7672" s="87"/>
    </row>
    <row r="7673" spans="1:13" hidden="1">
      <c r="A7673" s="281" t="str">
        <f t="shared" si="1227"/>
        <v>-</v>
      </c>
      <c r="B7673" s="282"/>
      <c r="C7673" s="282"/>
      <c r="D7673" s="283"/>
      <c r="E7673" s="284">
        <f t="shared" si="1228"/>
        <v>0</v>
      </c>
      <c r="F7673" s="207">
        <f t="shared" si="1229"/>
        <v>0</v>
      </c>
      <c r="G7673" s="229"/>
      <c r="H7673" s="87"/>
      <c r="I7673" s="285"/>
      <c r="J7673" s="87"/>
      <c r="K7673" s="87"/>
      <c r="L7673" s="87"/>
      <c r="M7673" s="87"/>
    </row>
    <row r="7674" spans="1:13" hidden="1">
      <c r="A7674" s="281" t="str">
        <f t="shared" si="1227"/>
        <v>-</v>
      </c>
      <c r="B7674" s="282"/>
      <c r="C7674" s="282"/>
      <c r="D7674" s="283"/>
      <c r="E7674" s="284">
        <f t="shared" si="1228"/>
        <v>0</v>
      </c>
      <c r="F7674" s="207">
        <f t="shared" si="1229"/>
        <v>0</v>
      </c>
      <c r="G7674" s="229"/>
      <c r="H7674" s="87"/>
      <c r="I7674" s="285"/>
      <c r="J7674" s="87"/>
      <c r="K7674" s="87"/>
      <c r="L7674" s="87"/>
      <c r="M7674" s="87"/>
    </row>
    <row r="7675" spans="1:13" hidden="1">
      <c r="A7675" s="281" t="str">
        <f t="shared" si="1227"/>
        <v>-</v>
      </c>
      <c r="B7675" s="282"/>
      <c r="C7675" s="282"/>
      <c r="D7675" s="283"/>
      <c r="E7675" s="284">
        <f t="shared" si="1228"/>
        <v>0</v>
      </c>
      <c r="F7675" s="207">
        <f t="shared" si="1229"/>
        <v>0</v>
      </c>
      <c r="G7675" s="229"/>
      <c r="H7675" s="87"/>
      <c r="I7675" s="285"/>
      <c r="J7675" s="87"/>
      <c r="K7675" s="87"/>
      <c r="L7675" s="87"/>
      <c r="M7675" s="87"/>
    </row>
    <row r="7676" spans="1:13" hidden="1">
      <c r="A7676" s="281" t="str">
        <f t="shared" si="1227"/>
        <v>-</v>
      </c>
      <c r="B7676" s="282"/>
      <c r="C7676" s="282"/>
      <c r="D7676" s="283"/>
      <c r="E7676" s="284">
        <f t="shared" si="1228"/>
        <v>0</v>
      </c>
      <c r="F7676" s="207">
        <f t="shared" si="1229"/>
        <v>0</v>
      </c>
      <c r="G7676" s="229"/>
      <c r="H7676" s="87"/>
      <c r="I7676" s="285"/>
      <c r="J7676" s="87"/>
      <c r="K7676" s="87"/>
      <c r="L7676" s="87"/>
      <c r="M7676" s="87"/>
    </row>
    <row r="7677" spans="1:13" hidden="1">
      <c r="A7677" s="281" t="str">
        <f t="shared" si="1227"/>
        <v>-</v>
      </c>
      <c r="B7677" s="282"/>
      <c r="C7677" s="282"/>
      <c r="D7677" s="283"/>
      <c r="E7677" s="284">
        <f t="shared" si="1228"/>
        <v>0</v>
      </c>
      <c r="F7677" s="207">
        <f t="shared" si="1229"/>
        <v>0</v>
      </c>
      <c r="G7677" s="235"/>
      <c r="H7677" s="87"/>
      <c r="I7677" s="285"/>
      <c r="J7677" s="87"/>
      <c r="K7677" s="87"/>
      <c r="L7677" s="87"/>
      <c r="M7677" s="87"/>
    </row>
    <row r="7678" spans="1:13" hidden="1">
      <c r="A7678" s="281" t="str">
        <f t="shared" si="1227"/>
        <v>-</v>
      </c>
      <c r="B7678" s="282"/>
      <c r="C7678" s="282"/>
      <c r="D7678" s="283"/>
      <c r="E7678" s="284">
        <f t="shared" si="1228"/>
        <v>0</v>
      </c>
      <c r="F7678" s="207">
        <f t="shared" si="1229"/>
        <v>0</v>
      </c>
      <c r="G7678" s="229"/>
      <c r="H7678" s="87"/>
      <c r="I7678" s="285"/>
      <c r="J7678" s="87"/>
      <c r="K7678" s="87"/>
      <c r="L7678" s="87"/>
      <c r="M7678" s="87"/>
    </row>
    <row r="7679" spans="1:13" hidden="1">
      <c r="A7679" s="281" t="str">
        <f t="shared" si="1227"/>
        <v>-</v>
      </c>
      <c r="B7679" s="282"/>
      <c r="C7679" s="282"/>
      <c r="D7679" s="283"/>
      <c r="E7679" s="284">
        <f t="shared" si="1228"/>
        <v>0</v>
      </c>
      <c r="F7679" s="207">
        <f t="shared" si="1229"/>
        <v>0</v>
      </c>
      <c r="G7679" s="229"/>
      <c r="H7679" s="87"/>
      <c r="I7679" s="285"/>
      <c r="J7679" s="87"/>
      <c r="K7679" s="87"/>
      <c r="L7679" s="87"/>
      <c r="M7679" s="87"/>
    </row>
    <row r="7680" spans="1:13" hidden="1">
      <c r="A7680" s="281" t="str">
        <f t="shared" si="1227"/>
        <v>-</v>
      </c>
      <c r="B7680" s="282"/>
      <c r="C7680" s="282"/>
      <c r="D7680" s="283"/>
      <c r="E7680" s="284">
        <f t="shared" si="1228"/>
        <v>0</v>
      </c>
      <c r="F7680" s="207">
        <f t="shared" si="1229"/>
        <v>0</v>
      </c>
      <c r="G7680" s="229"/>
      <c r="H7680" s="87"/>
      <c r="I7680" s="285"/>
      <c r="J7680" s="87"/>
      <c r="K7680" s="87"/>
      <c r="L7680" s="87"/>
      <c r="M7680" s="87"/>
    </row>
    <row r="7681" spans="1:13" hidden="1">
      <c r="A7681" s="281" t="str">
        <f t="shared" si="1227"/>
        <v>-</v>
      </c>
      <c r="B7681" s="282"/>
      <c r="C7681" s="282"/>
      <c r="D7681" s="283"/>
      <c r="E7681" s="284">
        <f t="shared" si="1228"/>
        <v>0</v>
      </c>
      <c r="F7681" s="207">
        <f t="shared" si="1229"/>
        <v>0</v>
      </c>
      <c r="G7681" s="229"/>
      <c r="H7681" s="87"/>
      <c r="I7681" s="285"/>
      <c r="J7681" s="87"/>
      <c r="K7681" s="87"/>
      <c r="L7681" s="87"/>
      <c r="M7681" s="87"/>
    </row>
    <row r="7682" spans="1:13" hidden="1">
      <c r="A7682" s="281" t="str">
        <f t="shared" si="1227"/>
        <v>-</v>
      </c>
      <c r="B7682" s="282"/>
      <c r="C7682" s="282"/>
      <c r="D7682" s="283"/>
      <c r="E7682" s="284">
        <f t="shared" si="1228"/>
        <v>0</v>
      </c>
      <c r="F7682" s="207">
        <f t="shared" si="1229"/>
        <v>0</v>
      </c>
      <c r="G7682" s="229"/>
      <c r="H7682" s="87"/>
      <c r="I7682" s="285"/>
      <c r="J7682" s="87"/>
      <c r="K7682" s="87"/>
      <c r="L7682" s="87"/>
      <c r="M7682" s="87"/>
    </row>
    <row r="7683" spans="1:13" hidden="1">
      <c r="A7683" s="281" t="str">
        <f t="shared" si="1227"/>
        <v>-</v>
      </c>
      <c r="B7683" s="282"/>
      <c r="C7683" s="282"/>
      <c r="D7683" s="283"/>
      <c r="E7683" s="284">
        <f t="shared" si="1228"/>
        <v>0</v>
      </c>
      <c r="F7683" s="207">
        <f t="shared" si="1229"/>
        <v>0</v>
      </c>
      <c r="G7683" s="229"/>
      <c r="H7683" s="87"/>
      <c r="I7683" s="285"/>
      <c r="J7683" s="87"/>
      <c r="K7683" s="87"/>
      <c r="L7683" s="87"/>
      <c r="M7683" s="87"/>
    </row>
    <row r="7684" spans="1:13" hidden="1">
      <c r="A7684" s="281" t="str">
        <f t="shared" si="1227"/>
        <v>-</v>
      </c>
      <c r="B7684" s="282"/>
      <c r="C7684" s="282"/>
      <c r="D7684" s="283"/>
      <c r="E7684" s="284">
        <f t="shared" si="1228"/>
        <v>0</v>
      </c>
      <c r="F7684" s="207">
        <f t="shared" si="1229"/>
        <v>0</v>
      </c>
      <c r="G7684" s="229"/>
      <c r="H7684" s="87"/>
      <c r="I7684" s="285"/>
      <c r="J7684" s="87"/>
      <c r="K7684" s="87"/>
      <c r="L7684" s="87"/>
      <c r="M7684" s="87"/>
    </row>
    <row r="7685" spans="1:13" hidden="1">
      <c r="A7685" s="281" t="str">
        <f t="shared" si="1227"/>
        <v>-</v>
      </c>
      <c r="B7685" s="282"/>
      <c r="C7685" s="282"/>
      <c r="D7685" s="283"/>
      <c r="E7685" s="284">
        <f t="shared" si="1228"/>
        <v>0</v>
      </c>
      <c r="F7685" s="207">
        <f t="shared" si="1229"/>
        <v>0</v>
      </c>
      <c r="G7685" s="229"/>
      <c r="H7685" s="87"/>
      <c r="I7685" s="285"/>
      <c r="J7685" s="87"/>
      <c r="K7685" s="87"/>
      <c r="L7685" s="87"/>
      <c r="M7685" s="87"/>
    </row>
    <row r="7686" spans="1:13" hidden="1">
      <c r="A7686" s="281" t="str">
        <f t="shared" si="1227"/>
        <v>-</v>
      </c>
      <c r="B7686" s="282"/>
      <c r="C7686" s="282"/>
      <c r="D7686" s="283"/>
      <c r="E7686" s="284">
        <f t="shared" si="1228"/>
        <v>0</v>
      </c>
      <c r="F7686" s="207">
        <f t="shared" si="1229"/>
        <v>0</v>
      </c>
      <c r="G7686" s="229"/>
      <c r="H7686" s="87"/>
      <c r="I7686" s="285"/>
      <c r="J7686" s="87"/>
      <c r="K7686" s="87"/>
      <c r="L7686" s="87"/>
      <c r="M7686" s="87"/>
    </row>
    <row r="7687" spans="1:13" hidden="1">
      <c r="A7687" s="281" t="str">
        <f t="shared" si="1227"/>
        <v>-</v>
      </c>
      <c r="B7687" s="282"/>
      <c r="C7687" s="282"/>
      <c r="D7687" s="283"/>
      <c r="E7687" s="284">
        <f t="shared" si="1228"/>
        <v>0</v>
      </c>
      <c r="F7687" s="207">
        <f t="shared" si="1229"/>
        <v>0</v>
      </c>
      <c r="G7687" s="229"/>
      <c r="H7687" s="87"/>
      <c r="I7687" s="285"/>
      <c r="J7687" s="87"/>
      <c r="K7687" s="87"/>
      <c r="L7687" s="87"/>
      <c r="M7687" s="87"/>
    </row>
    <row r="7688" spans="1:13" hidden="1">
      <c r="A7688" s="281" t="str">
        <f t="shared" si="1227"/>
        <v>-</v>
      </c>
      <c r="B7688" s="282"/>
      <c r="C7688" s="282"/>
      <c r="D7688" s="283"/>
      <c r="E7688" s="284">
        <f t="shared" si="1228"/>
        <v>0</v>
      </c>
      <c r="F7688" s="207">
        <f t="shared" si="1229"/>
        <v>0</v>
      </c>
      <c r="G7688" s="229"/>
      <c r="H7688" s="87"/>
      <c r="I7688" s="285"/>
      <c r="J7688" s="87"/>
      <c r="K7688" s="87"/>
      <c r="L7688" s="87"/>
      <c r="M7688" s="87"/>
    </row>
    <row r="7689" spans="1:13" hidden="1">
      <c r="A7689" s="281" t="str">
        <f t="shared" si="1227"/>
        <v>-</v>
      </c>
      <c r="B7689" s="282"/>
      <c r="C7689" s="282"/>
      <c r="D7689" s="283"/>
      <c r="E7689" s="284">
        <f t="shared" si="1228"/>
        <v>0</v>
      </c>
      <c r="F7689" s="207">
        <f t="shared" si="1229"/>
        <v>0</v>
      </c>
      <c r="G7689" s="229"/>
      <c r="H7689" s="87"/>
      <c r="I7689" s="285"/>
      <c r="J7689" s="87"/>
      <c r="K7689" s="87"/>
      <c r="L7689" s="87"/>
      <c r="M7689" s="87"/>
    </row>
    <row r="7690" spans="1:13" hidden="1">
      <c r="A7690" s="281" t="str">
        <f t="shared" si="1227"/>
        <v>-</v>
      </c>
      <c r="B7690" s="282"/>
      <c r="C7690" s="282"/>
      <c r="D7690" s="283"/>
      <c r="E7690" s="284">
        <f t="shared" si="1228"/>
        <v>0</v>
      </c>
      <c r="F7690" s="207">
        <f t="shared" si="1229"/>
        <v>0</v>
      </c>
      <c r="G7690" s="229"/>
      <c r="H7690" s="87"/>
      <c r="I7690" s="285"/>
      <c r="J7690" s="87"/>
      <c r="K7690" s="87"/>
      <c r="L7690" s="87"/>
      <c r="M7690" s="87"/>
    </row>
    <row r="7691" spans="1:13" ht="13.5" hidden="1" thickBot="1">
      <c r="A7691" s="230"/>
      <c r="B7691" s="88"/>
      <c r="C7691" s="88"/>
      <c r="D7691" s="160"/>
      <c r="E7691" s="168"/>
      <c r="F7691" s="271" t="s">
        <v>89</v>
      </c>
      <c r="G7691" s="272">
        <f>SUM(F7671:F7690)</f>
        <v>0</v>
      </c>
      <c r="H7691" s="87"/>
      <c r="I7691" s="119"/>
      <c r="J7691" s="87"/>
      <c r="K7691" s="87"/>
      <c r="L7691" s="87"/>
      <c r="M7691" s="87"/>
    </row>
    <row r="7692" spans="1:13" ht="13.5" hidden="1" thickTop="1">
      <c r="A7692" s="231" t="s">
        <v>90</v>
      </c>
      <c r="B7692" s="89"/>
      <c r="C7692" s="89"/>
      <c r="D7692" s="161"/>
      <c r="E7692" s="169"/>
      <c r="F7692" s="161"/>
      <c r="G7692" s="232"/>
      <c r="H7692" s="87"/>
      <c r="I7692" s="119"/>
      <c r="J7692" s="87"/>
      <c r="K7692" s="87"/>
      <c r="L7692" s="87"/>
      <c r="M7692" s="87"/>
    </row>
    <row r="7693" spans="1:13" hidden="1">
      <c r="A7693" s="286" t="s">
        <v>2</v>
      </c>
      <c r="B7693" s="287"/>
      <c r="C7693" s="273" t="s">
        <v>3</v>
      </c>
      <c r="D7693" s="288" t="s">
        <v>91</v>
      </c>
      <c r="E7693" s="288" t="s">
        <v>92</v>
      </c>
      <c r="F7693" s="288" t="s">
        <v>87</v>
      </c>
      <c r="G7693" s="233" t="s">
        <v>88</v>
      </c>
      <c r="H7693" s="165"/>
      <c r="I7693" s="167"/>
      <c r="J7693" s="165"/>
      <c r="K7693" s="165"/>
      <c r="L7693" s="165"/>
      <c r="M7693" s="87"/>
    </row>
    <row r="7694" spans="1:13" hidden="1">
      <c r="A7694" s="506" t="str">
        <f t="shared" ref="A7694:A7703" si="1230">IF(I7694=0,"",VLOOKUP(I7694,MATERIALES,2,FALSE))</f>
        <v/>
      </c>
      <c r="B7694" s="507"/>
      <c r="C7694" s="289" t="str">
        <f t="shared" ref="C7694:C7703" si="1231">IF(I7694=0,"",VLOOKUP(I7694,MATERIALES,4,FALSE))</f>
        <v/>
      </c>
      <c r="D7694" s="290"/>
      <c r="E7694" s="291">
        <f t="shared" ref="E7694:E7703" si="1232">IF(I7694=0,0,VLOOKUP(I7694,MATERIALES,4,FALSE))</f>
        <v>0</v>
      </c>
      <c r="F7694" s="207">
        <f>D7694*E7694</f>
        <v>0</v>
      </c>
      <c r="G7694" s="228"/>
      <c r="H7694" s="87"/>
      <c r="I7694" s="285"/>
      <c r="J7694" s="87"/>
      <c r="K7694" s="87"/>
      <c r="L7694" s="87"/>
      <c r="M7694" s="87"/>
    </row>
    <row r="7695" spans="1:13" hidden="1">
      <c r="A7695" s="506" t="str">
        <f t="shared" si="1230"/>
        <v/>
      </c>
      <c r="B7695" s="507"/>
      <c r="C7695" s="289" t="str">
        <f t="shared" si="1231"/>
        <v/>
      </c>
      <c r="D7695" s="290"/>
      <c r="E7695" s="291">
        <f t="shared" si="1232"/>
        <v>0</v>
      </c>
      <c r="F7695" s="207">
        <f t="shared" ref="F7695:F7703" si="1233">D7695*E7695</f>
        <v>0</v>
      </c>
      <c r="G7695" s="229"/>
      <c r="H7695" s="87"/>
      <c r="I7695" s="285"/>
      <c r="J7695" s="87"/>
      <c r="K7695" s="87"/>
      <c r="L7695" s="87"/>
      <c r="M7695" s="87"/>
    </row>
    <row r="7696" spans="1:13" hidden="1">
      <c r="A7696" s="506" t="str">
        <f t="shared" si="1230"/>
        <v/>
      </c>
      <c r="B7696" s="507"/>
      <c r="C7696" s="289" t="str">
        <f t="shared" si="1231"/>
        <v/>
      </c>
      <c r="D7696" s="290"/>
      <c r="E7696" s="291">
        <f t="shared" si="1232"/>
        <v>0</v>
      </c>
      <c r="F7696" s="207">
        <f t="shared" si="1233"/>
        <v>0</v>
      </c>
      <c r="G7696" s="229"/>
      <c r="H7696" s="87"/>
      <c r="I7696" s="285"/>
      <c r="J7696" s="87"/>
      <c r="K7696" s="87"/>
      <c r="L7696" s="87"/>
      <c r="M7696" s="87"/>
    </row>
    <row r="7697" spans="1:13" hidden="1">
      <c r="A7697" s="506" t="str">
        <f t="shared" si="1230"/>
        <v/>
      </c>
      <c r="B7697" s="507"/>
      <c r="C7697" s="289" t="str">
        <f t="shared" si="1231"/>
        <v/>
      </c>
      <c r="D7697" s="290"/>
      <c r="E7697" s="291">
        <f t="shared" si="1232"/>
        <v>0</v>
      </c>
      <c r="F7697" s="207">
        <f t="shared" si="1233"/>
        <v>0</v>
      </c>
      <c r="G7697" s="229"/>
      <c r="H7697" s="87"/>
      <c r="I7697" s="285"/>
      <c r="J7697" s="87"/>
      <c r="K7697" s="87"/>
      <c r="L7697" s="87"/>
      <c r="M7697" s="87"/>
    </row>
    <row r="7698" spans="1:13" hidden="1">
      <c r="A7698" s="506" t="str">
        <f t="shared" si="1230"/>
        <v/>
      </c>
      <c r="B7698" s="507"/>
      <c r="C7698" s="289" t="str">
        <f t="shared" si="1231"/>
        <v/>
      </c>
      <c r="D7698" s="290"/>
      <c r="E7698" s="291">
        <f t="shared" si="1232"/>
        <v>0</v>
      </c>
      <c r="F7698" s="207">
        <f t="shared" si="1233"/>
        <v>0</v>
      </c>
      <c r="G7698" s="229"/>
      <c r="H7698" s="87"/>
      <c r="I7698" s="285"/>
      <c r="J7698" s="87"/>
      <c r="K7698" s="87"/>
      <c r="L7698" s="87"/>
      <c r="M7698" s="87"/>
    </row>
    <row r="7699" spans="1:13" hidden="1">
      <c r="A7699" s="506" t="str">
        <f t="shared" si="1230"/>
        <v/>
      </c>
      <c r="B7699" s="507"/>
      <c r="C7699" s="289" t="str">
        <f t="shared" si="1231"/>
        <v/>
      </c>
      <c r="D7699" s="290"/>
      <c r="E7699" s="291">
        <f t="shared" si="1232"/>
        <v>0</v>
      </c>
      <c r="F7699" s="207">
        <f t="shared" si="1233"/>
        <v>0</v>
      </c>
      <c r="G7699" s="229"/>
      <c r="H7699" s="87"/>
      <c r="I7699" s="285"/>
      <c r="J7699" s="87"/>
      <c r="K7699" s="87"/>
      <c r="L7699" s="87"/>
      <c r="M7699" s="87"/>
    </row>
    <row r="7700" spans="1:13" hidden="1">
      <c r="A7700" s="506" t="str">
        <f t="shared" si="1230"/>
        <v/>
      </c>
      <c r="B7700" s="507"/>
      <c r="C7700" s="289" t="str">
        <f t="shared" si="1231"/>
        <v/>
      </c>
      <c r="D7700" s="290"/>
      <c r="E7700" s="291">
        <f t="shared" si="1232"/>
        <v>0</v>
      </c>
      <c r="F7700" s="207">
        <f t="shared" si="1233"/>
        <v>0</v>
      </c>
      <c r="G7700" s="229"/>
      <c r="H7700" s="87"/>
      <c r="I7700" s="285"/>
      <c r="J7700" s="87"/>
      <c r="K7700" s="87"/>
      <c r="L7700" s="87"/>
      <c r="M7700" s="87"/>
    </row>
    <row r="7701" spans="1:13" hidden="1">
      <c r="A7701" s="506" t="str">
        <f t="shared" si="1230"/>
        <v/>
      </c>
      <c r="B7701" s="507"/>
      <c r="C7701" s="289" t="str">
        <f t="shared" si="1231"/>
        <v/>
      </c>
      <c r="D7701" s="290"/>
      <c r="E7701" s="291">
        <f t="shared" si="1232"/>
        <v>0</v>
      </c>
      <c r="F7701" s="207">
        <f t="shared" si="1233"/>
        <v>0</v>
      </c>
      <c r="G7701" s="234"/>
      <c r="H7701" s="87"/>
      <c r="I7701" s="285"/>
      <c r="J7701" s="87"/>
      <c r="K7701" s="87"/>
      <c r="L7701" s="87"/>
      <c r="M7701" s="87"/>
    </row>
    <row r="7702" spans="1:13" hidden="1">
      <c r="A7702" s="506" t="str">
        <f t="shared" si="1230"/>
        <v/>
      </c>
      <c r="B7702" s="507"/>
      <c r="C7702" s="289" t="str">
        <f t="shared" si="1231"/>
        <v/>
      </c>
      <c r="D7702" s="290"/>
      <c r="E7702" s="291">
        <f t="shared" si="1232"/>
        <v>0</v>
      </c>
      <c r="F7702" s="207">
        <f t="shared" si="1233"/>
        <v>0</v>
      </c>
      <c r="G7702" s="229"/>
      <c r="H7702" s="87"/>
      <c r="I7702" s="285"/>
      <c r="J7702" s="87"/>
      <c r="K7702" s="87"/>
      <c r="L7702" s="87"/>
      <c r="M7702" s="87"/>
    </row>
    <row r="7703" spans="1:13" hidden="1">
      <c r="A7703" s="506" t="str">
        <f t="shared" si="1230"/>
        <v/>
      </c>
      <c r="B7703" s="507"/>
      <c r="C7703" s="289" t="str">
        <f t="shared" si="1231"/>
        <v/>
      </c>
      <c r="D7703" s="290"/>
      <c r="E7703" s="291">
        <f t="shared" si="1232"/>
        <v>0</v>
      </c>
      <c r="F7703" s="207">
        <f t="shared" si="1233"/>
        <v>0</v>
      </c>
      <c r="G7703" s="235"/>
      <c r="H7703" s="87"/>
      <c r="I7703" s="285"/>
      <c r="J7703" s="87"/>
      <c r="K7703" s="87"/>
      <c r="L7703" s="87"/>
      <c r="M7703" s="87"/>
    </row>
    <row r="7704" spans="1:13" ht="13.5" hidden="1" thickBot="1">
      <c r="A7704" s="223"/>
      <c r="B7704" s="87"/>
      <c r="C7704" s="87"/>
      <c r="D7704" s="162"/>
      <c r="E7704" s="170"/>
      <c r="F7704" s="66" t="s">
        <v>93</v>
      </c>
      <c r="G7704" s="234">
        <f>SUM(F7694:F7703)</f>
        <v>0</v>
      </c>
      <c r="H7704" s="87"/>
      <c r="I7704" s="119"/>
      <c r="J7704" s="87"/>
      <c r="K7704" s="87"/>
      <c r="L7704" s="87"/>
      <c r="M7704" s="87"/>
    </row>
    <row r="7705" spans="1:13" ht="14.25" hidden="1" thickTop="1" thickBot="1">
      <c r="A7705" s="236" t="s">
        <v>94</v>
      </c>
      <c r="B7705" s="90"/>
      <c r="C7705" s="90"/>
      <c r="D7705" s="163"/>
      <c r="E7705" s="171"/>
      <c r="F7705" s="163"/>
      <c r="G7705" s="237"/>
      <c r="H7705" s="87"/>
      <c r="I7705" s="119"/>
      <c r="J7705" s="87"/>
      <c r="K7705" s="87"/>
      <c r="L7705" s="87"/>
      <c r="M7705" s="87"/>
    </row>
    <row r="7706" spans="1:13" ht="13.5" hidden="1" thickTop="1">
      <c r="A7706" s="286" t="s">
        <v>2</v>
      </c>
      <c r="B7706" s="287"/>
      <c r="C7706" s="288" t="s">
        <v>95</v>
      </c>
      <c r="D7706" s="288" t="s">
        <v>96</v>
      </c>
      <c r="E7706" s="288" t="s">
        <v>97</v>
      </c>
      <c r="F7706" s="288" t="s">
        <v>87</v>
      </c>
      <c r="G7706" s="233" t="s">
        <v>88</v>
      </c>
      <c r="H7706" s="87"/>
      <c r="I7706" s="119"/>
      <c r="J7706" s="87"/>
      <c r="K7706" s="87"/>
      <c r="L7706" s="87"/>
      <c r="M7706" s="87"/>
    </row>
    <row r="7707" spans="1:13" hidden="1">
      <c r="A7707" s="506" t="str">
        <f>IF(I7707=0,"",VLOOKUP(I7707,EQUIPOS,2,FALSE))</f>
        <v/>
      </c>
      <c r="B7707" s="507"/>
      <c r="C7707" s="292"/>
      <c r="D7707" s="290"/>
      <c r="E7707" s="291">
        <f>IF(I7707=0,0,VLOOKUP(I7707,EQUIPOS,4,FALSE))</f>
        <v>0</v>
      </c>
      <c r="F7707" s="207">
        <f>C7707*D7707*E7707</f>
        <v>0</v>
      </c>
      <c r="G7707" s="228"/>
      <c r="H7707" s="87"/>
      <c r="I7707" s="285"/>
      <c r="J7707" s="87"/>
      <c r="K7707" s="87"/>
      <c r="L7707" s="87"/>
      <c r="M7707" s="87"/>
    </row>
    <row r="7708" spans="1:13" hidden="1">
      <c r="A7708" s="506" t="str">
        <f>IF(I7708=0,"",VLOOKUP(I7708,EQUIPOS,2,FALSE))</f>
        <v/>
      </c>
      <c r="B7708" s="507"/>
      <c r="C7708" s="292"/>
      <c r="D7708" s="290"/>
      <c r="E7708" s="291">
        <f>IF(I7708=0,0,VLOOKUP(I7708,EQUIPOS,4,FALSE))</f>
        <v>0</v>
      </c>
      <c r="F7708" s="207">
        <f>C7708*D7708*E7708</f>
        <v>0</v>
      </c>
      <c r="G7708" s="229"/>
      <c r="H7708" s="87"/>
      <c r="I7708" s="285"/>
      <c r="J7708" s="87"/>
      <c r="K7708" s="87"/>
      <c r="L7708" s="87"/>
      <c r="M7708" s="87"/>
    </row>
    <row r="7709" spans="1:13" hidden="1">
      <c r="A7709" s="506" t="str">
        <f>IF(I7709=0,"",VLOOKUP(I7709,EQUIPOS,2,FALSE))</f>
        <v/>
      </c>
      <c r="B7709" s="507"/>
      <c r="C7709" s="292"/>
      <c r="D7709" s="290"/>
      <c r="E7709" s="291">
        <f>IF(I7709=0,0,VLOOKUP(I7709,EQUIPOS,4,FALSE))</f>
        <v>0</v>
      </c>
      <c r="F7709" s="207">
        <f>C7709*D7709*E7709</f>
        <v>0</v>
      </c>
      <c r="G7709" s="229"/>
      <c r="H7709" s="87"/>
      <c r="I7709" s="285"/>
      <c r="J7709" s="87"/>
      <c r="K7709" s="87"/>
      <c r="L7709" s="87"/>
      <c r="M7709" s="87"/>
    </row>
    <row r="7710" spans="1:13" hidden="1">
      <c r="A7710" s="506" t="str">
        <f>IF(I7710=0,"",VLOOKUP(I7710,EQUIPOS,2,FALSE))</f>
        <v/>
      </c>
      <c r="B7710" s="507"/>
      <c r="C7710" s="292"/>
      <c r="D7710" s="290"/>
      <c r="E7710" s="291">
        <f>IF(I7710=0,0,VLOOKUP(I7710,EQUIPOS,4,FALSE))</f>
        <v>0</v>
      </c>
      <c r="F7710" s="207">
        <f>C7710*D7710*E7710</f>
        <v>0</v>
      </c>
      <c r="G7710" s="235"/>
      <c r="H7710" s="87"/>
      <c r="I7710" s="285"/>
      <c r="J7710" s="87"/>
      <c r="K7710" s="87"/>
      <c r="L7710" s="87"/>
      <c r="M7710" s="87"/>
    </row>
    <row r="7711" spans="1:13" ht="13.5" hidden="1" thickBot="1">
      <c r="A7711" s="230"/>
      <c r="B7711" s="88"/>
      <c r="C7711" s="88"/>
      <c r="D7711" s="160"/>
      <c r="E7711" s="172"/>
      <c r="F7711" s="271" t="s">
        <v>98</v>
      </c>
      <c r="G7711" s="238">
        <f>SUM(F7707:F7710)</f>
        <v>0</v>
      </c>
      <c r="H7711" s="87"/>
      <c r="I7711" s="119"/>
      <c r="J7711" s="87"/>
      <c r="K7711" s="87"/>
      <c r="L7711" s="87"/>
      <c r="M7711" s="87"/>
    </row>
    <row r="7712" spans="1:13" ht="13.5" hidden="1" thickTop="1">
      <c r="A7712" s="231" t="s">
        <v>99</v>
      </c>
      <c r="B7712" s="89"/>
      <c r="C7712" s="89"/>
      <c r="D7712" s="161"/>
      <c r="E7712" s="169"/>
      <c r="F7712" s="161"/>
      <c r="G7712" s="232"/>
      <c r="H7712" s="87"/>
      <c r="I7712" s="119"/>
      <c r="J7712" s="87"/>
      <c r="K7712" s="87"/>
      <c r="L7712" s="87"/>
      <c r="M7712" s="87"/>
    </row>
    <row r="7713" spans="1:13" hidden="1">
      <c r="A7713" s="286" t="s">
        <v>2</v>
      </c>
      <c r="B7713" s="273" t="s">
        <v>3</v>
      </c>
      <c r="C7713" s="273" t="s">
        <v>91</v>
      </c>
      <c r="D7713" s="288" t="s">
        <v>85</v>
      </c>
      <c r="E7713" s="288" t="s">
        <v>92</v>
      </c>
      <c r="F7713" s="288" t="s">
        <v>87</v>
      </c>
      <c r="G7713" s="233" t="s">
        <v>88</v>
      </c>
      <c r="H7713" s="165"/>
      <c r="I7713" s="167"/>
      <c r="J7713" s="87"/>
      <c r="K7713" s="87"/>
      <c r="L7713" s="87"/>
      <c r="M7713" s="87"/>
    </row>
    <row r="7714" spans="1:13" hidden="1">
      <c r="A7714" s="293" t="str">
        <f t="shared" ref="A7714:A7722" si="1234">IF(I7714=0,"",VLOOKUP(I7714,MANOOBRA,2,FALSE))</f>
        <v/>
      </c>
      <c r="B7714" s="289" t="str">
        <f t="shared" ref="B7714:B7722" si="1235">IF(I7714=0,"",VLOOKUP(I7714,MANOOBRA,3,FALSE))</f>
        <v/>
      </c>
      <c r="C7714" s="292"/>
      <c r="D7714" s="292"/>
      <c r="E7714" s="291">
        <f t="shared" ref="E7714:E7722" si="1236">IF(I7714=0,0,VLOOKUP(I7714,MANOOBRA,4,FALSE))</f>
        <v>0</v>
      </c>
      <c r="F7714" s="207">
        <f>IF(D7714=0,0,C7714*E7714/D7714)</f>
        <v>0</v>
      </c>
      <c r="G7714" s="228"/>
      <c r="H7714" s="87"/>
      <c r="I7714" s="285"/>
      <c r="J7714" s="87"/>
      <c r="K7714" s="87"/>
      <c r="L7714" s="87"/>
      <c r="M7714" s="87"/>
    </row>
    <row r="7715" spans="1:13" hidden="1">
      <c r="A7715" s="293" t="str">
        <f t="shared" si="1234"/>
        <v/>
      </c>
      <c r="B7715" s="289" t="str">
        <f t="shared" si="1235"/>
        <v/>
      </c>
      <c r="C7715" s="292"/>
      <c r="D7715" s="292"/>
      <c r="E7715" s="291">
        <f t="shared" si="1236"/>
        <v>0</v>
      </c>
      <c r="F7715" s="207">
        <f t="shared" ref="F7715:F7722" si="1237">IF(D7715=0,0,C7715*E7715/D7715)</f>
        <v>0</v>
      </c>
      <c r="G7715" s="229"/>
      <c r="H7715" s="87"/>
      <c r="I7715" s="285"/>
      <c r="J7715" s="87"/>
      <c r="K7715" s="87"/>
      <c r="L7715" s="87"/>
      <c r="M7715" s="87"/>
    </row>
    <row r="7716" spans="1:13" hidden="1">
      <c r="A7716" s="293" t="str">
        <f t="shared" si="1234"/>
        <v/>
      </c>
      <c r="B7716" s="289" t="str">
        <f t="shared" si="1235"/>
        <v/>
      </c>
      <c r="C7716" s="292"/>
      <c r="D7716" s="292"/>
      <c r="E7716" s="291">
        <f t="shared" si="1236"/>
        <v>0</v>
      </c>
      <c r="F7716" s="207">
        <f t="shared" si="1237"/>
        <v>0</v>
      </c>
      <c r="G7716" s="229"/>
      <c r="H7716" s="87"/>
      <c r="I7716" s="285"/>
      <c r="J7716" s="87"/>
      <c r="K7716" s="87"/>
      <c r="L7716" s="87"/>
      <c r="M7716" s="87"/>
    </row>
    <row r="7717" spans="1:13" hidden="1">
      <c r="A7717" s="293" t="str">
        <f t="shared" si="1234"/>
        <v/>
      </c>
      <c r="B7717" s="289" t="str">
        <f t="shared" si="1235"/>
        <v/>
      </c>
      <c r="C7717" s="292"/>
      <c r="D7717" s="292"/>
      <c r="E7717" s="291">
        <f t="shared" si="1236"/>
        <v>0</v>
      </c>
      <c r="F7717" s="207">
        <f t="shared" si="1237"/>
        <v>0</v>
      </c>
      <c r="G7717" s="229"/>
      <c r="H7717" s="87"/>
      <c r="I7717" s="285"/>
      <c r="J7717" s="87"/>
      <c r="K7717" s="87"/>
      <c r="L7717" s="87"/>
      <c r="M7717" s="87"/>
    </row>
    <row r="7718" spans="1:13" hidden="1">
      <c r="A7718" s="293" t="str">
        <f t="shared" si="1234"/>
        <v/>
      </c>
      <c r="B7718" s="289" t="str">
        <f t="shared" si="1235"/>
        <v/>
      </c>
      <c r="C7718" s="292"/>
      <c r="D7718" s="292"/>
      <c r="E7718" s="291">
        <f t="shared" si="1236"/>
        <v>0</v>
      </c>
      <c r="F7718" s="207">
        <f t="shared" si="1237"/>
        <v>0</v>
      </c>
      <c r="G7718" s="229"/>
      <c r="H7718" s="87"/>
      <c r="I7718" s="285"/>
      <c r="J7718" s="87"/>
      <c r="K7718" s="87"/>
      <c r="L7718" s="87"/>
      <c r="M7718" s="87"/>
    </row>
    <row r="7719" spans="1:13" hidden="1">
      <c r="A7719" s="293" t="str">
        <f t="shared" si="1234"/>
        <v/>
      </c>
      <c r="B7719" s="289" t="str">
        <f t="shared" si="1235"/>
        <v/>
      </c>
      <c r="C7719" s="292"/>
      <c r="D7719" s="294"/>
      <c r="E7719" s="291">
        <f t="shared" si="1236"/>
        <v>0</v>
      </c>
      <c r="F7719" s="207">
        <f t="shared" si="1237"/>
        <v>0</v>
      </c>
      <c r="G7719" s="229"/>
      <c r="H7719" s="87"/>
      <c r="I7719" s="285"/>
      <c r="J7719" s="87"/>
      <c r="K7719" s="87"/>
      <c r="L7719" s="87"/>
      <c r="M7719" s="87"/>
    </row>
    <row r="7720" spans="1:13" hidden="1">
      <c r="A7720" s="293" t="str">
        <f t="shared" si="1234"/>
        <v/>
      </c>
      <c r="B7720" s="289" t="str">
        <f t="shared" si="1235"/>
        <v/>
      </c>
      <c r="C7720" s="292"/>
      <c r="D7720" s="294"/>
      <c r="E7720" s="291">
        <f t="shared" si="1236"/>
        <v>0</v>
      </c>
      <c r="F7720" s="207">
        <f t="shared" si="1237"/>
        <v>0</v>
      </c>
      <c r="G7720" s="229"/>
      <c r="H7720" s="87"/>
      <c r="I7720" s="285"/>
      <c r="J7720" s="87"/>
      <c r="K7720" s="87"/>
      <c r="L7720" s="87"/>
      <c r="M7720" s="87"/>
    </row>
    <row r="7721" spans="1:13" hidden="1">
      <c r="A7721" s="293" t="str">
        <f t="shared" si="1234"/>
        <v/>
      </c>
      <c r="B7721" s="289" t="str">
        <f t="shared" si="1235"/>
        <v/>
      </c>
      <c r="C7721" s="292"/>
      <c r="D7721" s="294"/>
      <c r="E7721" s="291">
        <f t="shared" si="1236"/>
        <v>0</v>
      </c>
      <c r="F7721" s="207">
        <f t="shared" si="1237"/>
        <v>0</v>
      </c>
      <c r="G7721" s="229"/>
      <c r="H7721" s="87"/>
      <c r="I7721" s="285"/>
      <c r="J7721" s="87"/>
      <c r="K7721" s="87"/>
      <c r="L7721" s="87"/>
      <c r="M7721" s="87"/>
    </row>
    <row r="7722" spans="1:13" hidden="1">
      <c r="A7722" s="293" t="str">
        <f t="shared" si="1234"/>
        <v/>
      </c>
      <c r="B7722" s="289" t="str">
        <f t="shared" si="1235"/>
        <v/>
      </c>
      <c r="C7722" s="292"/>
      <c r="D7722" s="294"/>
      <c r="E7722" s="291">
        <f t="shared" si="1236"/>
        <v>0</v>
      </c>
      <c r="F7722" s="207">
        <f t="shared" si="1237"/>
        <v>0</v>
      </c>
      <c r="G7722" s="235"/>
      <c r="H7722" s="87"/>
      <c r="I7722" s="285"/>
      <c r="J7722" s="87"/>
      <c r="K7722" s="87"/>
      <c r="L7722" s="87"/>
      <c r="M7722" s="87"/>
    </row>
    <row r="7723" spans="1:13" ht="13.5" hidden="1" thickBot="1">
      <c r="A7723" s="230"/>
      <c r="B7723" s="88"/>
      <c r="C7723" s="88"/>
      <c r="D7723" s="160"/>
      <c r="E7723" s="168"/>
      <c r="F7723" s="271" t="s">
        <v>100</v>
      </c>
      <c r="G7723" s="238">
        <f>SUM(F7714:F7722)</f>
        <v>0</v>
      </c>
      <c r="H7723" s="87"/>
      <c r="I7723" s="119"/>
      <c r="J7723" s="87"/>
      <c r="K7723" s="87"/>
      <c r="L7723" s="87"/>
      <c r="M7723" s="87"/>
    </row>
    <row r="7724" spans="1:13" ht="13.5" hidden="1" thickTop="1">
      <c r="A7724" s="239" t="s">
        <v>101</v>
      </c>
      <c r="B7724" s="89"/>
      <c r="C7724" s="89"/>
      <c r="D7724" s="161"/>
      <c r="E7724" s="169"/>
      <c r="F7724" s="161"/>
      <c r="G7724" s="232"/>
      <c r="H7724" s="87"/>
      <c r="I7724" s="119"/>
      <c r="J7724" s="87"/>
      <c r="K7724" s="87"/>
      <c r="L7724" s="87"/>
      <c r="M7724" s="87"/>
    </row>
    <row r="7725" spans="1:13" hidden="1">
      <c r="A7725" s="286" t="s">
        <v>2</v>
      </c>
      <c r="B7725" s="287"/>
      <c r="C7725" s="287"/>
      <c r="D7725" s="208"/>
      <c r="E7725" s="288" t="s">
        <v>102</v>
      </c>
      <c r="F7725" s="288" t="s">
        <v>45</v>
      </c>
      <c r="G7725" s="295" t="s">
        <v>102</v>
      </c>
      <c r="H7725" s="165"/>
      <c r="I7725" s="167"/>
      <c r="J7725" s="87"/>
      <c r="K7725" s="87"/>
      <c r="L7725" s="87"/>
      <c r="M7725" s="87"/>
    </row>
    <row r="7726" spans="1:13" hidden="1">
      <c r="A7726" s="296" t="s">
        <v>103</v>
      </c>
      <c r="B7726" s="209"/>
      <c r="C7726" s="209"/>
      <c r="D7726" s="210"/>
      <c r="E7726" s="284">
        <f>SUM(G7691,G7704,G7711,G7723)</f>
        <v>0</v>
      </c>
      <c r="F7726" s="297">
        <f>A</f>
        <v>0</v>
      </c>
      <c r="G7726" s="298">
        <f>E7726*F7726</f>
        <v>0</v>
      </c>
      <c r="H7726" s="87"/>
      <c r="I7726" s="173"/>
      <c r="J7726" s="87"/>
      <c r="K7726" s="87"/>
      <c r="L7726" s="87"/>
      <c r="M7726" s="87"/>
    </row>
    <row r="7727" spans="1:13" hidden="1">
      <c r="A7727" s="296" t="s">
        <v>104</v>
      </c>
      <c r="B7727" s="209"/>
      <c r="C7727" s="209"/>
      <c r="D7727" s="210"/>
      <c r="E7727" s="284">
        <f>SUM(G7691,G7704,G7711,G7723)</f>
        <v>0</v>
      </c>
      <c r="F7727" s="297">
        <f>I</f>
        <v>0</v>
      </c>
      <c r="G7727" s="298">
        <f>E7727*F7727</f>
        <v>0</v>
      </c>
      <c r="H7727" s="87"/>
      <c r="I7727" s="173"/>
      <c r="J7727" s="87"/>
      <c r="K7727" s="87"/>
      <c r="L7727" s="87"/>
      <c r="M7727" s="87"/>
    </row>
    <row r="7728" spans="1:13" hidden="1">
      <c r="A7728" s="296" t="s">
        <v>105</v>
      </c>
      <c r="B7728" s="209"/>
      <c r="C7728" s="209"/>
      <c r="D7728" s="210"/>
      <c r="E7728" s="284">
        <f>SUM(G7691,G7704,G7711,G7723)</f>
        <v>0</v>
      </c>
      <c r="F7728" s="297">
        <f>U</f>
        <v>0</v>
      </c>
      <c r="G7728" s="298">
        <f>E7728*F7728</f>
        <v>0</v>
      </c>
      <c r="H7728" s="87"/>
      <c r="I7728" s="173"/>
      <c r="J7728" s="87"/>
      <c r="K7728" s="87"/>
      <c r="L7728" s="87"/>
      <c r="M7728" s="87"/>
    </row>
    <row r="7729" spans="1:13" ht="23.25" hidden="1" thickBot="1">
      <c r="A7729" s="230"/>
      <c r="B7729" s="88"/>
      <c r="C7729" s="88"/>
      <c r="D7729" s="160"/>
      <c r="E7729" s="168"/>
      <c r="F7729" s="67" t="s">
        <v>106</v>
      </c>
      <c r="G7729" s="238">
        <f>SUM(G7726:G7728)</f>
        <v>0</v>
      </c>
      <c r="H7729" s="87"/>
      <c r="I7729" s="119"/>
      <c r="J7729" s="299" t="s">
        <v>107</v>
      </c>
      <c r="K7729" s="299" t="s">
        <v>108</v>
      </c>
      <c r="L7729" s="299" t="s">
        <v>106</v>
      </c>
      <c r="M7729" s="299" t="s">
        <v>105</v>
      </c>
    </row>
    <row r="7730" spans="1:13" ht="14.25" hidden="1" thickTop="1" thickBot="1">
      <c r="A7730" s="240"/>
      <c r="B7730" s="58"/>
      <c r="C7730" s="58"/>
      <c r="D7730" s="174"/>
      <c r="E7730" s="68" t="s">
        <v>108</v>
      </c>
      <c r="F7730" s="69"/>
      <c r="G7730" s="241">
        <f>ROUND(SUM(G7691,G7704,G7711,G7723,G7729),0)</f>
        <v>0</v>
      </c>
      <c r="H7730" s="58"/>
      <c r="I7730" s="118"/>
      <c r="J7730" s="300" t="str">
        <f>B7667</f>
        <v>11.2</v>
      </c>
      <c r="K7730" s="301">
        <f>G7730</f>
        <v>0</v>
      </c>
      <c r="L7730" s="302">
        <f>ROUND(SUM(G7691,G7704,G7711,G7723),0)</f>
        <v>0</v>
      </c>
      <c r="M7730" s="303">
        <f>G7728</f>
        <v>0</v>
      </c>
    </row>
    <row r="7731" spans="1:13" ht="26.25" hidden="1" thickTop="1">
      <c r="A7731" s="242" t="s">
        <v>109</v>
      </c>
      <c r="B7731" s="87"/>
      <c r="C7731" s="87"/>
      <c r="D7731" s="162"/>
      <c r="E7731" s="166"/>
      <c r="F7731" s="162"/>
      <c r="G7731" s="225"/>
      <c r="H7731" s="87"/>
      <c r="I7731" s="119"/>
      <c r="J7731" s="87"/>
      <c r="K7731" s="87"/>
      <c r="L7731" s="87"/>
      <c r="M7731" s="87"/>
    </row>
    <row r="7732" spans="1:13" hidden="1">
      <c r="A7732" s="242"/>
      <c r="B7732" s="175"/>
      <c r="C7732" s="175"/>
      <c r="D7732" s="176"/>
      <c r="E7732" s="166"/>
      <c r="F7732" s="162"/>
      <c r="G7732" s="243">
        <f ca="1">TODAY()</f>
        <v>46244</v>
      </c>
      <c r="H7732" s="87"/>
      <c r="I7732" s="119"/>
      <c r="J7732" s="87"/>
      <c r="K7732" s="87"/>
      <c r="L7732" s="87"/>
      <c r="M7732" s="87"/>
    </row>
    <row r="7733" spans="1:13" ht="13.5" hidden="1" thickBot="1">
      <c r="A7733" s="244"/>
      <c r="B7733" s="245"/>
      <c r="C7733" s="245"/>
      <c r="D7733" s="246"/>
      <c r="E7733" s="247"/>
      <c r="F7733" s="246"/>
      <c r="G7733" s="248"/>
      <c r="H7733" s="87"/>
      <c r="I7733" s="119"/>
      <c r="J7733" s="87"/>
      <c r="K7733" s="87"/>
      <c r="L7733" s="87"/>
      <c r="M7733" s="87"/>
    </row>
    <row r="7734" spans="1:13" hidden="1">
      <c r="A7734" s="217"/>
      <c r="B7734" s="218"/>
      <c r="C7734" s="218"/>
      <c r="D7734" s="219"/>
      <c r="E7734" s="220"/>
      <c r="F7734" s="219"/>
      <c r="G7734" s="221" t="s">
        <v>77</v>
      </c>
      <c r="H7734" s="58"/>
      <c r="I7734" s="118"/>
      <c r="J7734" s="58"/>
      <c r="K7734" s="58"/>
      <c r="L7734" s="58"/>
      <c r="M7734" s="87"/>
    </row>
    <row r="7735" spans="1:13" hidden="1">
      <c r="A7735" s="222" t="s">
        <v>78</v>
      </c>
      <c r="B7735" s="508" t="str">
        <f>Proponente</f>
        <v>Proponente BCDA</v>
      </c>
      <c r="C7735" s="508"/>
      <c r="D7735" s="508"/>
      <c r="E7735" s="508"/>
      <c r="F7735" s="508"/>
      <c r="G7735" s="509"/>
      <c r="H7735" s="87"/>
      <c r="I7735" s="119"/>
      <c r="J7735" s="87"/>
      <c r="K7735" s="87"/>
      <c r="L7735" s="87"/>
      <c r="M7735" s="87"/>
    </row>
    <row r="7736" spans="1:13" hidden="1">
      <c r="A7736" s="222" t="s">
        <v>79</v>
      </c>
      <c r="B7736" s="87" t="str">
        <f>VLOOKUP(B7737,'4_Presupuesto de Obra'!$A$8:$D$182,2,FALSE)</f>
        <v>11.3</v>
      </c>
      <c r="C7736" s="508">
        <f>VLOOKUP(B7737,'4_Presupuesto de Obra'!$A$8:$D$182,3,FALSE)</f>
        <v>0</v>
      </c>
      <c r="D7736" s="508"/>
      <c r="E7736" s="508"/>
      <c r="F7736" s="508"/>
      <c r="G7736" s="509"/>
      <c r="H7736" s="87"/>
      <c r="I7736" s="119"/>
      <c r="J7736" s="87"/>
      <c r="K7736" s="87"/>
      <c r="L7736" s="87"/>
      <c r="M7736" s="87"/>
    </row>
    <row r="7737" spans="1:13" hidden="1">
      <c r="A7737" s="223"/>
      <c r="B7737" s="216">
        <f>+B7668+1</f>
        <v>113</v>
      </c>
      <c r="C7737" s="87"/>
      <c r="D7737" s="162"/>
      <c r="E7737" s="166"/>
      <c r="F7737" s="59" t="s">
        <v>80</v>
      </c>
      <c r="G7737" s="224">
        <f>VLOOKUP(B7737,'4_Presupuesto de Obra'!$A$8:$D$182,4,FALSE)</f>
        <v>0</v>
      </c>
      <c r="H7737" s="87"/>
      <c r="I7737" s="119"/>
      <c r="J7737" s="87"/>
      <c r="K7737" s="87"/>
      <c r="L7737" s="87"/>
      <c r="M7737" s="87"/>
    </row>
    <row r="7738" spans="1:13" ht="13.5" hidden="1" thickBot="1">
      <c r="A7738" s="222" t="s">
        <v>81</v>
      </c>
      <c r="B7738" s="87"/>
      <c r="C7738" s="87"/>
      <c r="D7738" s="162"/>
      <c r="E7738" s="166"/>
      <c r="F7738" s="162"/>
      <c r="G7738" s="225"/>
      <c r="H7738" s="87"/>
      <c r="I7738" s="167"/>
      <c r="J7738" s="87"/>
      <c r="K7738" s="87"/>
      <c r="L7738" s="87"/>
      <c r="M7738" s="87"/>
    </row>
    <row r="7739" spans="1:13" ht="13.5" hidden="1" thickTop="1">
      <c r="A7739" s="226" t="s">
        <v>2</v>
      </c>
      <c r="B7739" s="158" t="s">
        <v>83</v>
      </c>
      <c r="C7739" s="158" t="s">
        <v>84</v>
      </c>
      <c r="D7739" s="159" t="s">
        <v>85</v>
      </c>
      <c r="E7739" s="65" t="s">
        <v>86</v>
      </c>
      <c r="F7739" s="65" t="s">
        <v>87</v>
      </c>
      <c r="G7739" s="227" t="s">
        <v>88</v>
      </c>
      <c r="H7739" s="165"/>
      <c r="I7739" s="167"/>
      <c r="J7739" s="165"/>
      <c r="K7739" s="165"/>
      <c r="L7739" s="165"/>
      <c r="M7739" s="87"/>
    </row>
    <row r="7740" spans="1:13" hidden="1">
      <c r="A7740" s="281" t="str">
        <f t="shared" ref="A7740:A7759" si="1238">IF(I7740=0,"-",VLOOKUP(I7740,EQUIPOS,2,FALSE))</f>
        <v>-</v>
      </c>
      <c r="B7740" s="282"/>
      <c r="C7740" s="282"/>
      <c r="D7740" s="283"/>
      <c r="E7740" s="284">
        <f t="shared" ref="E7740:E7759" si="1239">IF(I7740=0,0,VLOOKUP(I7740,EQUIPOS,4,FALSE))</f>
        <v>0</v>
      </c>
      <c r="F7740" s="207">
        <f t="shared" ref="F7740:F7759" si="1240">IF(D7740=0,0,E7740/D7740)</f>
        <v>0</v>
      </c>
      <c r="G7740" s="228"/>
      <c r="H7740" s="87"/>
      <c r="I7740" s="285"/>
      <c r="J7740" s="87"/>
      <c r="K7740" s="87"/>
      <c r="L7740" s="87"/>
      <c r="M7740" s="87"/>
    </row>
    <row r="7741" spans="1:13" hidden="1">
      <c r="A7741" s="281" t="str">
        <f t="shared" si="1238"/>
        <v>-</v>
      </c>
      <c r="B7741" s="282"/>
      <c r="C7741" s="282"/>
      <c r="D7741" s="283"/>
      <c r="E7741" s="284">
        <f t="shared" si="1239"/>
        <v>0</v>
      </c>
      <c r="F7741" s="207">
        <f t="shared" si="1240"/>
        <v>0</v>
      </c>
      <c r="G7741" s="229"/>
      <c r="H7741" s="87"/>
      <c r="I7741" s="285"/>
      <c r="J7741" s="87"/>
      <c r="K7741" s="87"/>
      <c r="L7741" s="87"/>
      <c r="M7741" s="87"/>
    </row>
    <row r="7742" spans="1:13" hidden="1">
      <c r="A7742" s="281" t="str">
        <f t="shared" si="1238"/>
        <v>-</v>
      </c>
      <c r="B7742" s="282"/>
      <c r="C7742" s="282"/>
      <c r="D7742" s="283"/>
      <c r="E7742" s="284">
        <f t="shared" si="1239"/>
        <v>0</v>
      </c>
      <c r="F7742" s="207">
        <f t="shared" si="1240"/>
        <v>0</v>
      </c>
      <c r="G7742" s="229"/>
      <c r="H7742" s="87"/>
      <c r="I7742" s="285"/>
      <c r="J7742" s="87"/>
      <c r="K7742" s="87"/>
      <c r="L7742" s="87"/>
      <c r="M7742" s="87"/>
    </row>
    <row r="7743" spans="1:13" hidden="1">
      <c r="A7743" s="281" t="str">
        <f t="shared" si="1238"/>
        <v>-</v>
      </c>
      <c r="B7743" s="282"/>
      <c r="C7743" s="282"/>
      <c r="D7743" s="283"/>
      <c r="E7743" s="284">
        <f t="shared" si="1239"/>
        <v>0</v>
      </c>
      <c r="F7743" s="207">
        <f t="shared" si="1240"/>
        <v>0</v>
      </c>
      <c r="G7743" s="229"/>
      <c r="H7743" s="87"/>
      <c r="I7743" s="285"/>
      <c r="J7743" s="87"/>
      <c r="K7743" s="87"/>
      <c r="L7743" s="87"/>
      <c r="M7743" s="87"/>
    </row>
    <row r="7744" spans="1:13" hidden="1">
      <c r="A7744" s="281" t="str">
        <f t="shared" si="1238"/>
        <v>-</v>
      </c>
      <c r="B7744" s="282"/>
      <c r="C7744" s="282"/>
      <c r="D7744" s="283"/>
      <c r="E7744" s="284">
        <f t="shared" si="1239"/>
        <v>0</v>
      </c>
      <c r="F7744" s="207">
        <f t="shared" si="1240"/>
        <v>0</v>
      </c>
      <c r="G7744" s="229"/>
      <c r="H7744" s="87"/>
      <c r="I7744" s="285"/>
      <c r="J7744" s="87"/>
      <c r="K7744" s="87"/>
      <c r="L7744" s="87"/>
      <c r="M7744" s="87"/>
    </row>
    <row r="7745" spans="1:13" hidden="1">
      <c r="A7745" s="281" t="str">
        <f t="shared" si="1238"/>
        <v>-</v>
      </c>
      <c r="B7745" s="282"/>
      <c r="C7745" s="282"/>
      <c r="D7745" s="283"/>
      <c r="E7745" s="284">
        <f t="shared" si="1239"/>
        <v>0</v>
      </c>
      <c r="F7745" s="207">
        <f t="shared" si="1240"/>
        <v>0</v>
      </c>
      <c r="G7745" s="229"/>
      <c r="H7745" s="87"/>
      <c r="I7745" s="285"/>
      <c r="J7745" s="87"/>
      <c r="K7745" s="87"/>
      <c r="L7745" s="87"/>
      <c r="M7745" s="87"/>
    </row>
    <row r="7746" spans="1:13" hidden="1">
      <c r="A7746" s="281" t="str">
        <f t="shared" si="1238"/>
        <v>-</v>
      </c>
      <c r="B7746" s="282"/>
      <c r="C7746" s="282"/>
      <c r="D7746" s="283"/>
      <c r="E7746" s="284">
        <f t="shared" si="1239"/>
        <v>0</v>
      </c>
      <c r="F7746" s="207">
        <f t="shared" si="1240"/>
        <v>0</v>
      </c>
      <c r="G7746" s="235"/>
      <c r="H7746" s="87"/>
      <c r="I7746" s="285"/>
      <c r="J7746" s="87"/>
      <c r="K7746" s="87"/>
      <c r="L7746" s="87"/>
      <c r="M7746" s="87"/>
    </row>
    <row r="7747" spans="1:13" hidden="1">
      <c r="A7747" s="281" t="str">
        <f t="shared" si="1238"/>
        <v>-</v>
      </c>
      <c r="B7747" s="282"/>
      <c r="C7747" s="282"/>
      <c r="D7747" s="283"/>
      <c r="E7747" s="284">
        <f t="shared" si="1239"/>
        <v>0</v>
      </c>
      <c r="F7747" s="207">
        <f t="shared" si="1240"/>
        <v>0</v>
      </c>
      <c r="G7747" s="229"/>
      <c r="H7747" s="87"/>
      <c r="I7747" s="285"/>
      <c r="J7747" s="87"/>
      <c r="K7747" s="87"/>
      <c r="L7747" s="87"/>
      <c r="M7747" s="87"/>
    </row>
    <row r="7748" spans="1:13" hidden="1">
      <c r="A7748" s="281" t="str">
        <f t="shared" si="1238"/>
        <v>-</v>
      </c>
      <c r="B7748" s="282"/>
      <c r="C7748" s="282"/>
      <c r="D7748" s="283"/>
      <c r="E7748" s="284">
        <f t="shared" si="1239"/>
        <v>0</v>
      </c>
      <c r="F7748" s="207">
        <f t="shared" si="1240"/>
        <v>0</v>
      </c>
      <c r="G7748" s="229"/>
      <c r="H7748" s="87"/>
      <c r="I7748" s="285"/>
      <c r="J7748" s="87"/>
      <c r="K7748" s="87"/>
      <c r="L7748" s="87"/>
      <c r="M7748" s="87"/>
    </row>
    <row r="7749" spans="1:13" hidden="1">
      <c r="A7749" s="281" t="str">
        <f t="shared" si="1238"/>
        <v>-</v>
      </c>
      <c r="B7749" s="282"/>
      <c r="C7749" s="282"/>
      <c r="D7749" s="283"/>
      <c r="E7749" s="284">
        <f t="shared" si="1239"/>
        <v>0</v>
      </c>
      <c r="F7749" s="207">
        <f t="shared" si="1240"/>
        <v>0</v>
      </c>
      <c r="G7749" s="229"/>
      <c r="H7749" s="87"/>
      <c r="I7749" s="285"/>
      <c r="J7749" s="87"/>
      <c r="K7749" s="87"/>
      <c r="L7749" s="87"/>
      <c r="M7749" s="87"/>
    </row>
    <row r="7750" spans="1:13" hidden="1">
      <c r="A7750" s="281" t="str">
        <f t="shared" si="1238"/>
        <v>-</v>
      </c>
      <c r="B7750" s="282"/>
      <c r="C7750" s="282"/>
      <c r="D7750" s="283"/>
      <c r="E7750" s="284">
        <f t="shared" si="1239"/>
        <v>0</v>
      </c>
      <c r="F7750" s="207">
        <f t="shared" si="1240"/>
        <v>0</v>
      </c>
      <c r="G7750" s="229"/>
      <c r="H7750" s="87"/>
      <c r="I7750" s="285"/>
      <c r="J7750" s="87"/>
      <c r="K7750" s="87"/>
      <c r="L7750" s="87"/>
      <c r="M7750" s="87"/>
    </row>
    <row r="7751" spans="1:13" hidden="1">
      <c r="A7751" s="281" t="str">
        <f t="shared" si="1238"/>
        <v>-</v>
      </c>
      <c r="B7751" s="282"/>
      <c r="C7751" s="282"/>
      <c r="D7751" s="283"/>
      <c r="E7751" s="284">
        <f t="shared" si="1239"/>
        <v>0</v>
      </c>
      <c r="F7751" s="207">
        <f t="shared" si="1240"/>
        <v>0</v>
      </c>
      <c r="G7751" s="229"/>
      <c r="H7751" s="87"/>
      <c r="I7751" s="285"/>
      <c r="J7751" s="87"/>
      <c r="K7751" s="87"/>
      <c r="L7751" s="87"/>
      <c r="M7751" s="87"/>
    </row>
    <row r="7752" spans="1:13" hidden="1">
      <c r="A7752" s="281" t="str">
        <f t="shared" si="1238"/>
        <v>-</v>
      </c>
      <c r="B7752" s="282"/>
      <c r="C7752" s="282"/>
      <c r="D7752" s="283"/>
      <c r="E7752" s="284">
        <f t="shared" si="1239"/>
        <v>0</v>
      </c>
      <c r="F7752" s="207">
        <f t="shared" si="1240"/>
        <v>0</v>
      </c>
      <c r="G7752" s="229"/>
      <c r="H7752" s="87"/>
      <c r="I7752" s="285"/>
      <c r="J7752" s="87"/>
      <c r="K7752" s="87"/>
      <c r="L7752" s="87"/>
      <c r="M7752" s="87"/>
    </row>
    <row r="7753" spans="1:13" hidden="1">
      <c r="A7753" s="281" t="str">
        <f t="shared" si="1238"/>
        <v>-</v>
      </c>
      <c r="B7753" s="282"/>
      <c r="C7753" s="282"/>
      <c r="D7753" s="283"/>
      <c r="E7753" s="284">
        <f t="shared" si="1239"/>
        <v>0</v>
      </c>
      <c r="F7753" s="207">
        <f t="shared" si="1240"/>
        <v>0</v>
      </c>
      <c r="G7753" s="229"/>
      <c r="H7753" s="87"/>
      <c r="I7753" s="285"/>
      <c r="J7753" s="87"/>
      <c r="K7753" s="87"/>
      <c r="L7753" s="87"/>
      <c r="M7753" s="87"/>
    </row>
    <row r="7754" spans="1:13" hidden="1">
      <c r="A7754" s="281" t="str">
        <f t="shared" si="1238"/>
        <v>-</v>
      </c>
      <c r="B7754" s="282"/>
      <c r="C7754" s="282"/>
      <c r="D7754" s="283"/>
      <c r="E7754" s="284">
        <f t="shared" si="1239"/>
        <v>0</v>
      </c>
      <c r="F7754" s="207">
        <f t="shared" si="1240"/>
        <v>0</v>
      </c>
      <c r="G7754" s="229"/>
      <c r="H7754" s="87"/>
      <c r="I7754" s="285"/>
      <c r="J7754" s="87"/>
      <c r="K7754" s="87"/>
      <c r="L7754" s="87"/>
      <c r="M7754" s="87"/>
    </row>
    <row r="7755" spans="1:13" hidden="1">
      <c r="A7755" s="281" t="str">
        <f t="shared" si="1238"/>
        <v>-</v>
      </c>
      <c r="B7755" s="282"/>
      <c r="C7755" s="282"/>
      <c r="D7755" s="283"/>
      <c r="E7755" s="284">
        <f t="shared" si="1239"/>
        <v>0</v>
      </c>
      <c r="F7755" s="207">
        <f t="shared" si="1240"/>
        <v>0</v>
      </c>
      <c r="G7755" s="229"/>
      <c r="H7755" s="87"/>
      <c r="I7755" s="285"/>
      <c r="J7755" s="87"/>
      <c r="K7755" s="87"/>
      <c r="L7755" s="87"/>
      <c r="M7755" s="87"/>
    </row>
    <row r="7756" spans="1:13" hidden="1">
      <c r="A7756" s="281" t="str">
        <f t="shared" si="1238"/>
        <v>-</v>
      </c>
      <c r="B7756" s="282"/>
      <c r="C7756" s="282"/>
      <c r="D7756" s="283"/>
      <c r="E7756" s="284">
        <f t="shared" si="1239"/>
        <v>0</v>
      </c>
      <c r="F7756" s="207">
        <f t="shared" si="1240"/>
        <v>0</v>
      </c>
      <c r="G7756" s="229"/>
      <c r="H7756" s="87"/>
      <c r="I7756" s="285"/>
      <c r="J7756" s="87"/>
      <c r="K7756" s="87"/>
      <c r="L7756" s="87"/>
      <c r="M7756" s="87"/>
    </row>
    <row r="7757" spans="1:13" hidden="1">
      <c r="A7757" s="281" t="str">
        <f t="shared" si="1238"/>
        <v>-</v>
      </c>
      <c r="B7757" s="282"/>
      <c r="C7757" s="282"/>
      <c r="D7757" s="283"/>
      <c r="E7757" s="284">
        <f t="shared" si="1239"/>
        <v>0</v>
      </c>
      <c r="F7757" s="207">
        <f t="shared" si="1240"/>
        <v>0</v>
      </c>
      <c r="G7757" s="229"/>
      <c r="H7757" s="87"/>
      <c r="I7757" s="285"/>
      <c r="J7757" s="87"/>
      <c r="K7757" s="87"/>
      <c r="L7757" s="87"/>
      <c r="M7757" s="87"/>
    </row>
    <row r="7758" spans="1:13" hidden="1">
      <c r="A7758" s="281" t="str">
        <f t="shared" si="1238"/>
        <v>-</v>
      </c>
      <c r="B7758" s="282"/>
      <c r="C7758" s="282"/>
      <c r="D7758" s="283"/>
      <c r="E7758" s="284">
        <f t="shared" si="1239"/>
        <v>0</v>
      </c>
      <c r="F7758" s="207">
        <f t="shared" si="1240"/>
        <v>0</v>
      </c>
      <c r="G7758" s="229"/>
      <c r="H7758" s="87"/>
      <c r="I7758" s="285"/>
      <c r="J7758" s="87"/>
      <c r="K7758" s="87"/>
      <c r="L7758" s="87"/>
      <c r="M7758" s="87"/>
    </row>
    <row r="7759" spans="1:13" hidden="1">
      <c r="A7759" s="281" t="str">
        <f t="shared" si="1238"/>
        <v>-</v>
      </c>
      <c r="B7759" s="282"/>
      <c r="C7759" s="282"/>
      <c r="D7759" s="283"/>
      <c r="E7759" s="284">
        <f t="shared" si="1239"/>
        <v>0</v>
      </c>
      <c r="F7759" s="207">
        <f t="shared" si="1240"/>
        <v>0</v>
      </c>
      <c r="G7759" s="229"/>
      <c r="H7759" s="87"/>
      <c r="I7759" s="285"/>
      <c r="J7759" s="87"/>
      <c r="K7759" s="87"/>
      <c r="L7759" s="87"/>
      <c r="M7759" s="87"/>
    </row>
    <row r="7760" spans="1:13" ht="13.5" hidden="1" thickBot="1">
      <c r="A7760" s="230"/>
      <c r="B7760" s="88"/>
      <c r="C7760" s="88"/>
      <c r="D7760" s="160"/>
      <c r="E7760" s="168"/>
      <c r="F7760" s="271" t="s">
        <v>89</v>
      </c>
      <c r="G7760" s="272">
        <f>SUM(F7740:F7759)</f>
        <v>0</v>
      </c>
      <c r="H7760" s="87"/>
      <c r="I7760" s="119"/>
      <c r="J7760" s="87"/>
      <c r="K7760" s="87"/>
      <c r="L7760" s="87"/>
      <c r="M7760" s="87"/>
    </row>
    <row r="7761" spans="1:13" ht="13.5" hidden="1" thickTop="1">
      <c r="A7761" s="231" t="s">
        <v>90</v>
      </c>
      <c r="B7761" s="89"/>
      <c r="C7761" s="89"/>
      <c r="D7761" s="161"/>
      <c r="E7761" s="169"/>
      <c r="F7761" s="161"/>
      <c r="G7761" s="232"/>
      <c r="H7761" s="87"/>
      <c r="I7761" s="119"/>
      <c r="J7761" s="87"/>
      <c r="K7761" s="87"/>
      <c r="L7761" s="87"/>
      <c r="M7761" s="87"/>
    </row>
    <row r="7762" spans="1:13" hidden="1">
      <c r="A7762" s="286" t="s">
        <v>2</v>
      </c>
      <c r="B7762" s="287"/>
      <c r="C7762" s="273" t="s">
        <v>3</v>
      </c>
      <c r="D7762" s="288" t="s">
        <v>91</v>
      </c>
      <c r="E7762" s="288" t="s">
        <v>92</v>
      </c>
      <c r="F7762" s="288" t="s">
        <v>87</v>
      </c>
      <c r="G7762" s="233" t="s">
        <v>88</v>
      </c>
      <c r="H7762" s="165"/>
      <c r="I7762" s="167"/>
      <c r="J7762" s="165"/>
      <c r="K7762" s="165"/>
      <c r="L7762" s="165"/>
      <c r="M7762" s="87"/>
    </row>
    <row r="7763" spans="1:13" hidden="1">
      <c r="A7763" s="506" t="str">
        <f t="shared" ref="A7763:A7772" si="1241">IF(I7763=0,"",VLOOKUP(I7763,MATERIALES,2,FALSE))</f>
        <v/>
      </c>
      <c r="B7763" s="507"/>
      <c r="C7763" s="289" t="str">
        <f t="shared" ref="C7763:C7772" si="1242">IF(I7763=0,"",VLOOKUP(I7763,MATERIALES,4,FALSE))</f>
        <v/>
      </c>
      <c r="D7763" s="290"/>
      <c r="E7763" s="291">
        <f t="shared" ref="E7763:E7772" si="1243">IF(I7763=0,0,VLOOKUP(I7763,MATERIALES,4,FALSE))</f>
        <v>0</v>
      </c>
      <c r="F7763" s="207">
        <f>D7763*E7763</f>
        <v>0</v>
      </c>
      <c r="G7763" s="228"/>
      <c r="H7763" s="87"/>
      <c r="I7763" s="285"/>
      <c r="J7763" s="87"/>
      <c r="K7763" s="87"/>
      <c r="L7763" s="87"/>
      <c r="M7763" s="87"/>
    </row>
    <row r="7764" spans="1:13" hidden="1">
      <c r="A7764" s="506" t="str">
        <f t="shared" si="1241"/>
        <v/>
      </c>
      <c r="B7764" s="507"/>
      <c r="C7764" s="289" t="str">
        <f t="shared" si="1242"/>
        <v/>
      </c>
      <c r="D7764" s="290"/>
      <c r="E7764" s="291">
        <f t="shared" si="1243"/>
        <v>0</v>
      </c>
      <c r="F7764" s="207">
        <f t="shared" ref="F7764:F7772" si="1244">D7764*E7764</f>
        <v>0</v>
      </c>
      <c r="G7764" s="229"/>
      <c r="H7764" s="87"/>
      <c r="I7764" s="285"/>
      <c r="J7764" s="87"/>
      <c r="K7764" s="87"/>
      <c r="L7764" s="87"/>
      <c r="M7764" s="87"/>
    </row>
    <row r="7765" spans="1:13" hidden="1">
      <c r="A7765" s="506" t="str">
        <f t="shared" si="1241"/>
        <v/>
      </c>
      <c r="B7765" s="507"/>
      <c r="C7765" s="289" t="str">
        <f t="shared" si="1242"/>
        <v/>
      </c>
      <c r="D7765" s="290"/>
      <c r="E7765" s="291">
        <f t="shared" si="1243"/>
        <v>0</v>
      </c>
      <c r="F7765" s="207">
        <f t="shared" si="1244"/>
        <v>0</v>
      </c>
      <c r="G7765" s="229"/>
      <c r="H7765" s="87"/>
      <c r="I7765" s="285"/>
      <c r="J7765" s="87"/>
      <c r="K7765" s="87"/>
      <c r="L7765" s="87"/>
      <c r="M7765" s="87"/>
    </row>
    <row r="7766" spans="1:13" hidden="1">
      <c r="A7766" s="506" t="str">
        <f t="shared" si="1241"/>
        <v/>
      </c>
      <c r="B7766" s="507"/>
      <c r="C7766" s="289" t="str">
        <f t="shared" si="1242"/>
        <v/>
      </c>
      <c r="D7766" s="290"/>
      <c r="E7766" s="291">
        <f t="shared" si="1243"/>
        <v>0</v>
      </c>
      <c r="F7766" s="207">
        <f t="shared" si="1244"/>
        <v>0</v>
      </c>
      <c r="G7766" s="229"/>
      <c r="H7766" s="87"/>
      <c r="I7766" s="285"/>
      <c r="J7766" s="87"/>
      <c r="K7766" s="87"/>
      <c r="L7766" s="87"/>
      <c r="M7766" s="87"/>
    </row>
    <row r="7767" spans="1:13" hidden="1">
      <c r="A7767" s="506" t="str">
        <f t="shared" si="1241"/>
        <v/>
      </c>
      <c r="B7767" s="507"/>
      <c r="C7767" s="289" t="str">
        <f t="shared" si="1242"/>
        <v/>
      </c>
      <c r="D7767" s="290"/>
      <c r="E7767" s="291">
        <f t="shared" si="1243"/>
        <v>0</v>
      </c>
      <c r="F7767" s="207">
        <f t="shared" si="1244"/>
        <v>0</v>
      </c>
      <c r="G7767" s="229"/>
      <c r="H7767" s="87"/>
      <c r="I7767" s="285"/>
      <c r="J7767" s="87"/>
      <c r="K7767" s="87"/>
      <c r="L7767" s="87"/>
      <c r="M7767" s="87"/>
    </row>
    <row r="7768" spans="1:13" hidden="1">
      <c r="A7768" s="506" t="str">
        <f t="shared" si="1241"/>
        <v/>
      </c>
      <c r="B7768" s="507"/>
      <c r="C7768" s="289" t="str">
        <f t="shared" si="1242"/>
        <v/>
      </c>
      <c r="D7768" s="290"/>
      <c r="E7768" s="291">
        <f t="shared" si="1243"/>
        <v>0</v>
      </c>
      <c r="F7768" s="207">
        <f t="shared" si="1244"/>
        <v>0</v>
      </c>
      <c r="G7768" s="229"/>
      <c r="H7768" s="87"/>
      <c r="I7768" s="285"/>
      <c r="J7768" s="87"/>
      <c r="K7768" s="87"/>
      <c r="L7768" s="87"/>
      <c r="M7768" s="87"/>
    </row>
    <row r="7769" spans="1:13" hidden="1">
      <c r="A7769" s="506" t="str">
        <f t="shared" si="1241"/>
        <v/>
      </c>
      <c r="B7769" s="507"/>
      <c r="C7769" s="289" t="str">
        <f t="shared" si="1242"/>
        <v/>
      </c>
      <c r="D7769" s="290"/>
      <c r="E7769" s="291">
        <f t="shared" si="1243"/>
        <v>0</v>
      </c>
      <c r="F7769" s="207">
        <f t="shared" si="1244"/>
        <v>0</v>
      </c>
      <c r="G7769" s="229"/>
      <c r="H7769" s="87"/>
      <c r="I7769" s="285"/>
      <c r="J7769" s="87"/>
      <c r="K7769" s="87"/>
      <c r="L7769" s="87"/>
      <c r="M7769" s="87"/>
    </row>
    <row r="7770" spans="1:13" hidden="1">
      <c r="A7770" s="506" t="str">
        <f t="shared" si="1241"/>
        <v/>
      </c>
      <c r="B7770" s="507"/>
      <c r="C7770" s="289" t="str">
        <f t="shared" si="1242"/>
        <v/>
      </c>
      <c r="D7770" s="290"/>
      <c r="E7770" s="291">
        <f t="shared" si="1243"/>
        <v>0</v>
      </c>
      <c r="F7770" s="207">
        <f t="shared" si="1244"/>
        <v>0</v>
      </c>
      <c r="G7770" s="234"/>
      <c r="H7770" s="87"/>
      <c r="I7770" s="285"/>
      <c r="J7770" s="87"/>
      <c r="K7770" s="87"/>
      <c r="L7770" s="87"/>
      <c r="M7770" s="87"/>
    </row>
    <row r="7771" spans="1:13" hidden="1">
      <c r="A7771" s="506" t="str">
        <f t="shared" si="1241"/>
        <v/>
      </c>
      <c r="B7771" s="507"/>
      <c r="C7771" s="289" t="str">
        <f t="shared" si="1242"/>
        <v/>
      </c>
      <c r="D7771" s="290"/>
      <c r="E7771" s="291">
        <f t="shared" si="1243"/>
        <v>0</v>
      </c>
      <c r="F7771" s="207">
        <f t="shared" si="1244"/>
        <v>0</v>
      </c>
      <c r="G7771" s="229"/>
      <c r="H7771" s="87"/>
      <c r="I7771" s="285"/>
      <c r="J7771" s="87"/>
      <c r="K7771" s="87"/>
      <c r="L7771" s="87"/>
      <c r="M7771" s="87"/>
    </row>
    <row r="7772" spans="1:13" hidden="1">
      <c r="A7772" s="506" t="str">
        <f t="shared" si="1241"/>
        <v/>
      </c>
      <c r="B7772" s="507"/>
      <c r="C7772" s="289" t="str">
        <f t="shared" si="1242"/>
        <v/>
      </c>
      <c r="D7772" s="290"/>
      <c r="E7772" s="291">
        <f t="shared" si="1243"/>
        <v>0</v>
      </c>
      <c r="F7772" s="207">
        <f t="shared" si="1244"/>
        <v>0</v>
      </c>
      <c r="G7772" s="235"/>
      <c r="H7772" s="87"/>
      <c r="I7772" s="285"/>
      <c r="J7772" s="87"/>
      <c r="K7772" s="87"/>
      <c r="L7772" s="87"/>
      <c r="M7772" s="87"/>
    </row>
    <row r="7773" spans="1:13" ht="13.5" hidden="1" thickBot="1">
      <c r="A7773" s="223"/>
      <c r="B7773" s="87"/>
      <c r="C7773" s="87"/>
      <c r="D7773" s="162"/>
      <c r="E7773" s="170"/>
      <c r="F7773" s="66" t="s">
        <v>93</v>
      </c>
      <c r="G7773" s="234">
        <f>SUM(F7763:F7772)</f>
        <v>0</v>
      </c>
      <c r="H7773" s="87"/>
      <c r="I7773" s="119"/>
      <c r="J7773" s="87"/>
      <c r="K7773" s="87"/>
      <c r="L7773" s="87"/>
      <c r="M7773" s="87"/>
    </row>
    <row r="7774" spans="1:13" ht="14.25" hidden="1" thickTop="1" thickBot="1">
      <c r="A7774" s="236" t="s">
        <v>94</v>
      </c>
      <c r="B7774" s="90"/>
      <c r="C7774" s="90"/>
      <c r="D7774" s="163"/>
      <c r="E7774" s="171"/>
      <c r="F7774" s="163"/>
      <c r="G7774" s="237"/>
      <c r="H7774" s="87"/>
      <c r="I7774" s="119"/>
      <c r="J7774" s="87"/>
      <c r="K7774" s="87"/>
      <c r="L7774" s="87"/>
      <c r="M7774" s="87"/>
    </row>
    <row r="7775" spans="1:13" ht="13.5" hidden="1" thickTop="1">
      <c r="A7775" s="286" t="s">
        <v>2</v>
      </c>
      <c r="B7775" s="287"/>
      <c r="C7775" s="288" t="s">
        <v>95</v>
      </c>
      <c r="D7775" s="288" t="s">
        <v>96</v>
      </c>
      <c r="E7775" s="288" t="s">
        <v>97</v>
      </c>
      <c r="F7775" s="288" t="s">
        <v>87</v>
      </c>
      <c r="G7775" s="233" t="s">
        <v>88</v>
      </c>
      <c r="H7775" s="87"/>
      <c r="I7775" s="119"/>
      <c r="J7775" s="87"/>
      <c r="K7775" s="87"/>
      <c r="L7775" s="87"/>
      <c r="M7775" s="87"/>
    </row>
    <row r="7776" spans="1:13" hidden="1">
      <c r="A7776" s="506" t="str">
        <f>IF(I7776=0,"",VLOOKUP(I7776,EQUIPOS,2,FALSE))</f>
        <v/>
      </c>
      <c r="B7776" s="507"/>
      <c r="C7776" s="292"/>
      <c r="D7776" s="290"/>
      <c r="E7776" s="291">
        <f>IF(I7776=0,0,VLOOKUP(I7776,EQUIPOS,4,FALSE))</f>
        <v>0</v>
      </c>
      <c r="F7776" s="207">
        <f>C7776*D7776*E7776</f>
        <v>0</v>
      </c>
      <c r="G7776" s="228"/>
      <c r="H7776" s="87"/>
      <c r="I7776" s="285"/>
      <c r="J7776" s="87"/>
      <c r="K7776" s="87"/>
      <c r="L7776" s="87"/>
      <c r="M7776" s="87"/>
    </row>
    <row r="7777" spans="1:13" hidden="1">
      <c r="A7777" s="506" t="str">
        <f>IF(I7777=0,"",VLOOKUP(I7777,EQUIPOS,2,FALSE))</f>
        <v/>
      </c>
      <c r="B7777" s="507"/>
      <c r="C7777" s="292"/>
      <c r="D7777" s="290"/>
      <c r="E7777" s="291">
        <f>IF(I7777=0,0,VLOOKUP(I7777,EQUIPOS,4,FALSE))</f>
        <v>0</v>
      </c>
      <c r="F7777" s="207">
        <f>C7777*D7777*E7777</f>
        <v>0</v>
      </c>
      <c r="G7777" s="229"/>
      <c r="H7777" s="87"/>
      <c r="I7777" s="285"/>
      <c r="J7777" s="87"/>
      <c r="K7777" s="87"/>
      <c r="L7777" s="87"/>
      <c r="M7777" s="87"/>
    </row>
    <row r="7778" spans="1:13" hidden="1">
      <c r="A7778" s="506" t="str">
        <f>IF(I7778=0,"",VLOOKUP(I7778,EQUIPOS,2,FALSE))</f>
        <v/>
      </c>
      <c r="B7778" s="507"/>
      <c r="C7778" s="292"/>
      <c r="D7778" s="290"/>
      <c r="E7778" s="291">
        <f>IF(I7778=0,0,VLOOKUP(I7778,EQUIPOS,4,FALSE))</f>
        <v>0</v>
      </c>
      <c r="F7778" s="207">
        <f>C7778*D7778*E7778</f>
        <v>0</v>
      </c>
      <c r="G7778" s="229"/>
      <c r="H7778" s="87"/>
      <c r="I7778" s="285"/>
      <c r="J7778" s="87"/>
      <c r="K7778" s="87"/>
      <c r="L7778" s="87"/>
      <c r="M7778" s="87"/>
    </row>
    <row r="7779" spans="1:13" hidden="1">
      <c r="A7779" s="506" t="str">
        <f>IF(I7779=0,"",VLOOKUP(I7779,EQUIPOS,2,FALSE))</f>
        <v/>
      </c>
      <c r="B7779" s="507"/>
      <c r="C7779" s="292"/>
      <c r="D7779" s="290"/>
      <c r="E7779" s="291">
        <f>IF(I7779=0,0,VLOOKUP(I7779,EQUIPOS,4,FALSE))</f>
        <v>0</v>
      </c>
      <c r="F7779" s="207">
        <f>C7779*D7779*E7779</f>
        <v>0</v>
      </c>
      <c r="G7779" s="235"/>
      <c r="H7779" s="87"/>
      <c r="I7779" s="285"/>
      <c r="J7779" s="87"/>
      <c r="K7779" s="87"/>
      <c r="L7779" s="87"/>
      <c r="M7779" s="87"/>
    </row>
    <row r="7780" spans="1:13" ht="13.5" hidden="1" thickBot="1">
      <c r="A7780" s="230"/>
      <c r="B7780" s="88"/>
      <c r="C7780" s="88"/>
      <c r="D7780" s="160"/>
      <c r="E7780" s="172"/>
      <c r="F7780" s="271" t="s">
        <v>98</v>
      </c>
      <c r="G7780" s="238">
        <f>SUM(F7776:F7779)</f>
        <v>0</v>
      </c>
      <c r="H7780" s="87"/>
      <c r="I7780" s="119"/>
      <c r="J7780" s="87"/>
      <c r="K7780" s="87"/>
      <c r="L7780" s="87"/>
      <c r="M7780" s="87"/>
    </row>
    <row r="7781" spans="1:13" ht="13.5" hidden="1" thickTop="1">
      <c r="A7781" s="231" t="s">
        <v>99</v>
      </c>
      <c r="B7781" s="89"/>
      <c r="C7781" s="89"/>
      <c r="D7781" s="161"/>
      <c r="E7781" s="169"/>
      <c r="F7781" s="161"/>
      <c r="G7781" s="232"/>
      <c r="H7781" s="87"/>
      <c r="I7781" s="119"/>
      <c r="J7781" s="87"/>
      <c r="K7781" s="87"/>
      <c r="L7781" s="87"/>
      <c r="M7781" s="87"/>
    </row>
    <row r="7782" spans="1:13" hidden="1">
      <c r="A7782" s="286" t="s">
        <v>2</v>
      </c>
      <c r="B7782" s="273" t="s">
        <v>3</v>
      </c>
      <c r="C7782" s="273" t="s">
        <v>91</v>
      </c>
      <c r="D7782" s="288" t="s">
        <v>85</v>
      </c>
      <c r="E7782" s="288" t="s">
        <v>92</v>
      </c>
      <c r="F7782" s="288" t="s">
        <v>87</v>
      </c>
      <c r="G7782" s="233" t="s">
        <v>88</v>
      </c>
      <c r="H7782" s="165"/>
      <c r="I7782" s="167"/>
      <c r="J7782" s="87"/>
      <c r="K7782" s="87"/>
      <c r="L7782" s="87"/>
      <c r="M7782" s="87"/>
    </row>
    <row r="7783" spans="1:13" hidden="1">
      <c r="A7783" s="293" t="str">
        <f t="shared" ref="A7783:A7791" si="1245">IF(I7783=0,"",VLOOKUP(I7783,MANOOBRA,2,FALSE))</f>
        <v/>
      </c>
      <c r="B7783" s="289" t="str">
        <f t="shared" ref="B7783:B7791" si="1246">IF(I7783=0,"",VLOOKUP(I7783,MANOOBRA,3,FALSE))</f>
        <v/>
      </c>
      <c r="C7783" s="292"/>
      <c r="D7783" s="292"/>
      <c r="E7783" s="291">
        <f t="shared" ref="E7783:E7791" si="1247">IF(I7783=0,0,VLOOKUP(I7783,MANOOBRA,4,FALSE))</f>
        <v>0</v>
      </c>
      <c r="F7783" s="207">
        <f>IF(D7783=0,0,C7783*E7783/D7783)</f>
        <v>0</v>
      </c>
      <c r="G7783" s="228"/>
      <c r="H7783" s="87"/>
      <c r="I7783" s="285"/>
      <c r="J7783" s="87"/>
      <c r="K7783" s="87"/>
      <c r="L7783" s="87"/>
      <c r="M7783" s="87"/>
    </row>
    <row r="7784" spans="1:13" hidden="1">
      <c r="A7784" s="293" t="str">
        <f t="shared" si="1245"/>
        <v/>
      </c>
      <c r="B7784" s="289" t="str">
        <f t="shared" si="1246"/>
        <v/>
      </c>
      <c r="C7784" s="292"/>
      <c r="D7784" s="292"/>
      <c r="E7784" s="291">
        <f t="shared" si="1247"/>
        <v>0</v>
      </c>
      <c r="F7784" s="207">
        <f t="shared" ref="F7784:F7791" si="1248">IF(D7784=0,0,C7784*E7784/D7784)</f>
        <v>0</v>
      </c>
      <c r="G7784" s="229"/>
      <c r="H7784" s="87"/>
      <c r="I7784" s="285"/>
      <c r="J7784" s="87"/>
      <c r="K7784" s="87"/>
      <c r="L7784" s="87"/>
      <c r="M7784" s="87"/>
    </row>
    <row r="7785" spans="1:13" hidden="1">
      <c r="A7785" s="293" t="str">
        <f t="shared" si="1245"/>
        <v/>
      </c>
      <c r="B7785" s="289" t="str">
        <f t="shared" si="1246"/>
        <v/>
      </c>
      <c r="C7785" s="292"/>
      <c r="D7785" s="292"/>
      <c r="E7785" s="291">
        <f t="shared" si="1247"/>
        <v>0</v>
      </c>
      <c r="F7785" s="207">
        <f t="shared" si="1248"/>
        <v>0</v>
      </c>
      <c r="G7785" s="229"/>
      <c r="H7785" s="87"/>
      <c r="I7785" s="285"/>
      <c r="J7785" s="87"/>
      <c r="K7785" s="87"/>
      <c r="L7785" s="87"/>
      <c r="M7785" s="87"/>
    </row>
    <row r="7786" spans="1:13" hidden="1">
      <c r="A7786" s="293" t="str">
        <f t="shared" si="1245"/>
        <v/>
      </c>
      <c r="B7786" s="289" t="str">
        <f t="shared" si="1246"/>
        <v/>
      </c>
      <c r="C7786" s="292"/>
      <c r="D7786" s="292"/>
      <c r="E7786" s="291">
        <f t="shared" si="1247"/>
        <v>0</v>
      </c>
      <c r="F7786" s="207">
        <f t="shared" si="1248"/>
        <v>0</v>
      </c>
      <c r="G7786" s="229"/>
      <c r="H7786" s="87"/>
      <c r="I7786" s="285"/>
      <c r="J7786" s="87"/>
      <c r="K7786" s="87"/>
      <c r="L7786" s="87"/>
      <c r="M7786" s="87"/>
    </row>
    <row r="7787" spans="1:13" hidden="1">
      <c r="A7787" s="293" t="str">
        <f t="shared" si="1245"/>
        <v/>
      </c>
      <c r="B7787" s="289" t="str">
        <f t="shared" si="1246"/>
        <v/>
      </c>
      <c r="C7787" s="292"/>
      <c r="D7787" s="292"/>
      <c r="E7787" s="291">
        <f t="shared" si="1247"/>
        <v>0</v>
      </c>
      <c r="F7787" s="207">
        <f t="shared" si="1248"/>
        <v>0</v>
      </c>
      <c r="G7787" s="229"/>
      <c r="H7787" s="87"/>
      <c r="I7787" s="285"/>
      <c r="J7787" s="87"/>
      <c r="K7787" s="87"/>
      <c r="L7787" s="87"/>
      <c r="M7787" s="87"/>
    </row>
    <row r="7788" spans="1:13" hidden="1">
      <c r="A7788" s="293" t="str">
        <f t="shared" si="1245"/>
        <v/>
      </c>
      <c r="B7788" s="289" t="str">
        <f t="shared" si="1246"/>
        <v/>
      </c>
      <c r="C7788" s="292"/>
      <c r="D7788" s="294"/>
      <c r="E7788" s="291">
        <f t="shared" si="1247"/>
        <v>0</v>
      </c>
      <c r="F7788" s="207">
        <f t="shared" si="1248"/>
        <v>0</v>
      </c>
      <c r="G7788" s="229"/>
      <c r="H7788" s="87"/>
      <c r="I7788" s="285"/>
      <c r="J7788" s="87"/>
      <c r="K7788" s="87"/>
      <c r="L7788" s="87"/>
      <c r="M7788" s="87"/>
    </row>
    <row r="7789" spans="1:13" hidden="1">
      <c r="A7789" s="293" t="str">
        <f t="shared" si="1245"/>
        <v/>
      </c>
      <c r="B7789" s="289" t="str">
        <f t="shared" si="1246"/>
        <v/>
      </c>
      <c r="C7789" s="292"/>
      <c r="D7789" s="294"/>
      <c r="E7789" s="291">
        <f t="shared" si="1247"/>
        <v>0</v>
      </c>
      <c r="F7789" s="207">
        <f t="shared" si="1248"/>
        <v>0</v>
      </c>
      <c r="G7789" s="229"/>
      <c r="H7789" s="87"/>
      <c r="I7789" s="285"/>
      <c r="J7789" s="87"/>
      <c r="K7789" s="87"/>
      <c r="L7789" s="87"/>
      <c r="M7789" s="87"/>
    </row>
    <row r="7790" spans="1:13" hidden="1">
      <c r="A7790" s="293" t="str">
        <f t="shared" si="1245"/>
        <v/>
      </c>
      <c r="B7790" s="289" t="str">
        <f t="shared" si="1246"/>
        <v/>
      </c>
      <c r="C7790" s="292"/>
      <c r="D7790" s="294"/>
      <c r="E7790" s="291">
        <f t="shared" si="1247"/>
        <v>0</v>
      </c>
      <c r="F7790" s="207">
        <f t="shared" si="1248"/>
        <v>0</v>
      </c>
      <c r="G7790" s="229"/>
      <c r="H7790" s="87"/>
      <c r="I7790" s="285"/>
      <c r="J7790" s="87"/>
      <c r="K7790" s="87"/>
      <c r="L7790" s="87"/>
      <c r="M7790" s="87"/>
    </row>
    <row r="7791" spans="1:13" hidden="1">
      <c r="A7791" s="293" t="str">
        <f t="shared" si="1245"/>
        <v/>
      </c>
      <c r="B7791" s="289" t="str">
        <f t="shared" si="1246"/>
        <v/>
      </c>
      <c r="C7791" s="292"/>
      <c r="D7791" s="294"/>
      <c r="E7791" s="291">
        <f t="shared" si="1247"/>
        <v>0</v>
      </c>
      <c r="F7791" s="207">
        <f t="shared" si="1248"/>
        <v>0</v>
      </c>
      <c r="G7791" s="235"/>
      <c r="H7791" s="87"/>
      <c r="I7791" s="285"/>
      <c r="J7791" s="87"/>
      <c r="K7791" s="87"/>
      <c r="L7791" s="87"/>
      <c r="M7791" s="87"/>
    </row>
    <row r="7792" spans="1:13" ht="13.5" hidden="1" thickBot="1">
      <c r="A7792" s="230"/>
      <c r="B7792" s="88"/>
      <c r="C7792" s="88"/>
      <c r="D7792" s="160"/>
      <c r="E7792" s="168"/>
      <c r="F7792" s="271" t="s">
        <v>100</v>
      </c>
      <c r="G7792" s="238">
        <f>SUM(F7783:F7791)</f>
        <v>0</v>
      </c>
      <c r="H7792" s="87"/>
      <c r="I7792" s="119"/>
      <c r="J7792" s="87"/>
      <c r="K7792" s="87"/>
      <c r="L7792" s="87"/>
      <c r="M7792" s="87"/>
    </row>
    <row r="7793" spans="1:13" ht="13.5" hidden="1" thickTop="1">
      <c r="A7793" s="239" t="s">
        <v>101</v>
      </c>
      <c r="B7793" s="89"/>
      <c r="C7793" s="89"/>
      <c r="D7793" s="161"/>
      <c r="E7793" s="169"/>
      <c r="F7793" s="161"/>
      <c r="G7793" s="232"/>
      <c r="H7793" s="87"/>
      <c r="I7793" s="119"/>
      <c r="J7793" s="87"/>
      <c r="K7793" s="87"/>
      <c r="L7793" s="87"/>
      <c r="M7793" s="87"/>
    </row>
    <row r="7794" spans="1:13" hidden="1">
      <c r="A7794" s="286" t="s">
        <v>2</v>
      </c>
      <c r="B7794" s="287"/>
      <c r="C7794" s="287"/>
      <c r="D7794" s="208"/>
      <c r="E7794" s="288" t="s">
        <v>102</v>
      </c>
      <c r="F7794" s="288" t="s">
        <v>45</v>
      </c>
      <c r="G7794" s="295" t="s">
        <v>102</v>
      </c>
      <c r="H7794" s="165"/>
      <c r="I7794" s="167"/>
      <c r="J7794" s="87"/>
      <c r="K7794" s="87"/>
      <c r="L7794" s="87"/>
      <c r="M7794" s="87"/>
    </row>
    <row r="7795" spans="1:13" hidden="1">
      <c r="A7795" s="296" t="s">
        <v>103</v>
      </c>
      <c r="B7795" s="209"/>
      <c r="C7795" s="209"/>
      <c r="D7795" s="210"/>
      <c r="E7795" s="284">
        <f>SUM(G7760,G7773,G7780,G7792)</f>
        <v>0</v>
      </c>
      <c r="F7795" s="297">
        <f>A</f>
        <v>0</v>
      </c>
      <c r="G7795" s="298">
        <f>E7795*F7795</f>
        <v>0</v>
      </c>
      <c r="H7795" s="87"/>
      <c r="I7795" s="173"/>
      <c r="J7795" s="87"/>
      <c r="K7795" s="87"/>
      <c r="L7795" s="87"/>
      <c r="M7795" s="87"/>
    </row>
    <row r="7796" spans="1:13" hidden="1">
      <c r="A7796" s="296" t="s">
        <v>104</v>
      </c>
      <c r="B7796" s="209"/>
      <c r="C7796" s="209"/>
      <c r="D7796" s="210"/>
      <c r="E7796" s="284">
        <f>SUM(G7760,G7773,G7780,G7792)</f>
        <v>0</v>
      </c>
      <c r="F7796" s="297">
        <f>I</f>
        <v>0</v>
      </c>
      <c r="G7796" s="298">
        <f>E7796*F7796</f>
        <v>0</v>
      </c>
      <c r="H7796" s="87"/>
      <c r="I7796" s="173"/>
      <c r="J7796" s="87"/>
      <c r="K7796" s="87"/>
      <c r="L7796" s="87"/>
      <c r="M7796" s="87"/>
    </row>
    <row r="7797" spans="1:13" hidden="1">
      <c r="A7797" s="296" t="s">
        <v>105</v>
      </c>
      <c r="B7797" s="209"/>
      <c r="C7797" s="209"/>
      <c r="D7797" s="210"/>
      <c r="E7797" s="284">
        <f>SUM(G7760,G7773,G7780,G7792)</f>
        <v>0</v>
      </c>
      <c r="F7797" s="297">
        <f>U</f>
        <v>0</v>
      </c>
      <c r="G7797" s="298">
        <f>E7797*F7797</f>
        <v>0</v>
      </c>
      <c r="H7797" s="87"/>
      <c r="I7797" s="173"/>
      <c r="J7797" s="87"/>
      <c r="K7797" s="87"/>
      <c r="L7797" s="87"/>
      <c r="M7797" s="87"/>
    </row>
    <row r="7798" spans="1:13" ht="23.25" hidden="1" thickBot="1">
      <c r="A7798" s="230"/>
      <c r="B7798" s="88"/>
      <c r="C7798" s="88"/>
      <c r="D7798" s="160"/>
      <c r="E7798" s="168"/>
      <c r="F7798" s="67" t="s">
        <v>106</v>
      </c>
      <c r="G7798" s="238">
        <f>SUM(G7795:G7797)</f>
        <v>0</v>
      </c>
      <c r="H7798" s="87"/>
      <c r="I7798" s="119"/>
      <c r="J7798" s="299" t="s">
        <v>107</v>
      </c>
      <c r="K7798" s="299" t="s">
        <v>108</v>
      </c>
      <c r="L7798" s="299" t="s">
        <v>106</v>
      </c>
      <c r="M7798" s="299" t="s">
        <v>105</v>
      </c>
    </row>
    <row r="7799" spans="1:13" ht="14.25" hidden="1" thickTop="1" thickBot="1">
      <c r="A7799" s="240"/>
      <c r="B7799" s="58"/>
      <c r="C7799" s="58"/>
      <c r="D7799" s="174"/>
      <c r="E7799" s="68" t="s">
        <v>108</v>
      </c>
      <c r="F7799" s="69"/>
      <c r="G7799" s="241">
        <f>ROUND(SUM(G7760,G7773,G7780,G7792,G7798),0)</f>
        <v>0</v>
      </c>
      <c r="H7799" s="58"/>
      <c r="I7799" s="118"/>
      <c r="J7799" s="300" t="str">
        <f>B7736</f>
        <v>11.3</v>
      </c>
      <c r="K7799" s="301">
        <f>G7799</f>
        <v>0</v>
      </c>
      <c r="L7799" s="302">
        <f>ROUND(SUM(G7760,G7773,G7780,G7792),0)</f>
        <v>0</v>
      </c>
      <c r="M7799" s="303">
        <f>G7797</f>
        <v>0</v>
      </c>
    </row>
    <row r="7800" spans="1:13" ht="26.25" hidden="1" thickTop="1">
      <c r="A7800" s="242" t="s">
        <v>109</v>
      </c>
      <c r="B7800" s="87"/>
      <c r="C7800" s="87"/>
      <c r="D7800" s="162"/>
      <c r="E7800" s="166"/>
      <c r="F7800" s="162"/>
      <c r="G7800" s="225"/>
      <c r="H7800" s="87"/>
      <c r="I7800" s="119"/>
      <c r="J7800" s="87"/>
      <c r="K7800" s="87"/>
      <c r="L7800" s="87"/>
      <c r="M7800" s="87"/>
    </row>
    <row r="7801" spans="1:13" hidden="1">
      <c r="A7801" s="242"/>
      <c r="B7801" s="175"/>
      <c r="C7801" s="175"/>
      <c r="D7801" s="176"/>
      <c r="E7801" s="166"/>
      <c r="F7801" s="162"/>
      <c r="G7801" s="243">
        <f ca="1">TODAY()</f>
        <v>46244</v>
      </c>
      <c r="H7801" s="87"/>
      <c r="I7801" s="119"/>
      <c r="J7801" s="87"/>
      <c r="K7801" s="87"/>
      <c r="L7801" s="87"/>
      <c r="M7801" s="87"/>
    </row>
    <row r="7802" spans="1:13" ht="13.5" hidden="1" thickBot="1">
      <c r="A7802" s="244"/>
      <c r="B7802" s="245"/>
      <c r="C7802" s="245"/>
      <c r="D7802" s="246"/>
      <c r="E7802" s="247"/>
      <c r="F7802" s="246"/>
      <c r="G7802" s="248"/>
      <c r="H7802" s="87"/>
      <c r="I7802" s="119"/>
      <c r="J7802" s="87"/>
      <c r="K7802" s="87"/>
      <c r="L7802" s="87"/>
      <c r="M7802" s="87"/>
    </row>
    <row r="7803" spans="1:13" hidden="1">
      <c r="A7803" s="217"/>
      <c r="B7803" s="218"/>
      <c r="C7803" s="218"/>
      <c r="D7803" s="219"/>
      <c r="E7803" s="220"/>
      <c r="F7803" s="219"/>
      <c r="G7803" s="221" t="s">
        <v>77</v>
      </c>
      <c r="H7803" s="58"/>
      <c r="I7803" s="118"/>
      <c r="J7803" s="58"/>
      <c r="K7803" s="58"/>
      <c r="L7803" s="58"/>
      <c r="M7803" s="87"/>
    </row>
    <row r="7804" spans="1:13" hidden="1">
      <c r="A7804" s="222" t="s">
        <v>78</v>
      </c>
      <c r="B7804" s="508" t="str">
        <f>Proponente</f>
        <v>Proponente BCDA</v>
      </c>
      <c r="C7804" s="508"/>
      <c r="D7804" s="508"/>
      <c r="E7804" s="508"/>
      <c r="F7804" s="508"/>
      <c r="G7804" s="509"/>
      <c r="H7804" s="87"/>
      <c r="I7804" s="119"/>
      <c r="J7804" s="87"/>
      <c r="K7804" s="87"/>
      <c r="L7804" s="87"/>
      <c r="M7804" s="87"/>
    </row>
    <row r="7805" spans="1:13" hidden="1">
      <c r="A7805" s="222" t="s">
        <v>79</v>
      </c>
      <c r="B7805" s="87" t="str">
        <f>VLOOKUP(B7806,'4_Presupuesto de Obra'!$A$8:$D$182,2,FALSE)</f>
        <v>11.4</v>
      </c>
      <c r="C7805" s="508">
        <f>VLOOKUP(B7806,'4_Presupuesto de Obra'!$A$8:$D$182,3,FALSE)</f>
        <v>0</v>
      </c>
      <c r="D7805" s="508"/>
      <c r="E7805" s="508"/>
      <c r="F7805" s="508"/>
      <c r="G7805" s="509"/>
      <c r="H7805" s="87"/>
      <c r="I7805" s="119"/>
      <c r="J7805" s="87"/>
      <c r="K7805" s="87"/>
      <c r="L7805" s="87"/>
      <c r="M7805" s="87"/>
    </row>
    <row r="7806" spans="1:13" hidden="1">
      <c r="A7806" s="223"/>
      <c r="B7806" s="216">
        <f>+B7737+1</f>
        <v>114</v>
      </c>
      <c r="C7806" s="87"/>
      <c r="D7806" s="162"/>
      <c r="E7806" s="166"/>
      <c r="F7806" s="59" t="s">
        <v>80</v>
      </c>
      <c r="G7806" s="224">
        <f>VLOOKUP(B7806,'4_Presupuesto de Obra'!$A$8:$D$182,4,FALSE)</f>
        <v>0</v>
      </c>
      <c r="H7806" s="87"/>
      <c r="I7806" s="119"/>
      <c r="J7806" s="87"/>
      <c r="K7806" s="87"/>
      <c r="L7806" s="87"/>
      <c r="M7806" s="87"/>
    </row>
    <row r="7807" spans="1:13" ht="13.5" hidden="1" thickBot="1">
      <c r="A7807" s="222" t="s">
        <v>81</v>
      </c>
      <c r="B7807" s="87"/>
      <c r="C7807" s="87"/>
      <c r="D7807" s="162"/>
      <c r="E7807" s="166"/>
      <c r="F7807" s="162"/>
      <c r="G7807" s="225"/>
      <c r="H7807" s="87"/>
      <c r="I7807" s="167"/>
      <c r="J7807" s="87"/>
      <c r="K7807" s="87"/>
      <c r="L7807" s="87"/>
      <c r="M7807" s="87"/>
    </row>
    <row r="7808" spans="1:13" ht="13.5" hidden="1" thickTop="1">
      <c r="A7808" s="226" t="s">
        <v>2</v>
      </c>
      <c r="B7808" s="158" t="s">
        <v>83</v>
      </c>
      <c r="C7808" s="158" t="s">
        <v>84</v>
      </c>
      <c r="D7808" s="159" t="s">
        <v>85</v>
      </c>
      <c r="E7808" s="65" t="s">
        <v>86</v>
      </c>
      <c r="F7808" s="65" t="s">
        <v>87</v>
      </c>
      <c r="G7808" s="227" t="s">
        <v>88</v>
      </c>
      <c r="H7808" s="165"/>
      <c r="I7808" s="167"/>
      <c r="J7808" s="165"/>
      <c r="K7808" s="165"/>
      <c r="L7808" s="165"/>
      <c r="M7808" s="87"/>
    </row>
    <row r="7809" spans="1:9" hidden="1">
      <c r="A7809" s="281" t="str">
        <f t="shared" ref="A7809:A7828" si="1249">IF(I7809=0,"-",VLOOKUP(I7809,EQUIPOS,2,FALSE))</f>
        <v>-</v>
      </c>
      <c r="B7809" s="282"/>
      <c r="C7809" s="282"/>
      <c r="D7809" s="283"/>
      <c r="E7809" s="284">
        <f t="shared" ref="E7809:E7828" si="1250">IF(I7809=0,0,VLOOKUP(I7809,EQUIPOS,4,FALSE))</f>
        <v>0</v>
      </c>
      <c r="F7809" s="207">
        <f t="shared" ref="F7809:F7828" si="1251">IF(D7809=0,0,E7809/D7809)</f>
        <v>0</v>
      </c>
      <c r="G7809" s="228"/>
      <c r="H7809" s="87"/>
      <c r="I7809" s="285"/>
    </row>
    <row r="7810" spans="1:9" hidden="1">
      <c r="A7810" s="281" t="str">
        <f t="shared" si="1249"/>
        <v>-</v>
      </c>
      <c r="B7810" s="282"/>
      <c r="C7810" s="282"/>
      <c r="D7810" s="283"/>
      <c r="E7810" s="284">
        <f t="shared" si="1250"/>
        <v>0</v>
      </c>
      <c r="F7810" s="207">
        <f t="shared" si="1251"/>
        <v>0</v>
      </c>
      <c r="G7810" s="229"/>
      <c r="H7810" s="87"/>
      <c r="I7810" s="285"/>
    </row>
    <row r="7811" spans="1:9" hidden="1">
      <c r="A7811" s="281" t="str">
        <f t="shared" si="1249"/>
        <v>-</v>
      </c>
      <c r="B7811" s="282"/>
      <c r="C7811" s="282"/>
      <c r="D7811" s="283"/>
      <c r="E7811" s="284">
        <f t="shared" si="1250"/>
        <v>0</v>
      </c>
      <c r="F7811" s="207">
        <f t="shared" si="1251"/>
        <v>0</v>
      </c>
      <c r="G7811" s="229"/>
      <c r="H7811" s="87"/>
      <c r="I7811" s="285"/>
    </row>
    <row r="7812" spans="1:9" hidden="1">
      <c r="A7812" s="281" t="str">
        <f t="shared" si="1249"/>
        <v>-</v>
      </c>
      <c r="B7812" s="282"/>
      <c r="C7812" s="282"/>
      <c r="D7812" s="283"/>
      <c r="E7812" s="284">
        <f t="shared" si="1250"/>
        <v>0</v>
      </c>
      <c r="F7812" s="207">
        <f t="shared" si="1251"/>
        <v>0</v>
      </c>
      <c r="G7812" s="229"/>
      <c r="H7812" s="87"/>
      <c r="I7812" s="285"/>
    </row>
    <row r="7813" spans="1:9" hidden="1">
      <c r="A7813" s="281" t="str">
        <f t="shared" si="1249"/>
        <v>-</v>
      </c>
      <c r="B7813" s="282"/>
      <c r="C7813" s="282"/>
      <c r="D7813" s="283"/>
      <c r="E7813" s="284">
        <f t="shared" si="1250"/>
        <v>0</v>
      </c>
      <c r="F7813" s="207">
        <f t="shared" si="1251"/>
        <v>0</v>
      </c>
      <c r="G7813" s="229"/>
      <c r="H7813" s="87"/>
      <c r="I7813" s="285"/>
    </row>
    <row r="7814" spans="1:9" hidden="1">
      <c r="A7814" s="281" t="str">
        <f t="shared" si="1249"/>
        <v>-</v>
      </c>
      <c r="B7814" s="282"/>
      <c r="C7814" s="282"/>
      <c r="D7814" s="283"/>
      <c r="E7814" s="284">
        <f t="shared" si="1250"/>
        <v>0</v>
      </c>
      <c r="F7814" s="207">
        <f t="shared" si="1251"/>
        <v>0</v>
      </c>
      <c r="G7814" s="229"/>
      <c r="H7814" s="87"/>
      <c r="I7814" s="285"/>
    </row>
    <row r="7815" spans="1:9" hidden="1">
      <c r="A7815" s="281" t="str">
        <f t="shared" si="1249"/>
        <v>-</v>
      </c>
      <c r="B7815" s="282"/>
      <c r="C7815" s="282"/>
      <c r="D7815" s="283"/>
      <c r="E7815" s="284">
        <f t="shared" si="1250"/>
        <v>0</v>
      </c>
      <c r="F7815" s="207">
        <f t="shared" si="1251"/>
        <v>0</v>
      </c>
      <c r="G7815" s="235"/>
      <c r="H7815" s="87"/>
      <c r="I7815" s="285"/>
    </row>
    <row r="7816" spans="1:9" hidden="1">
      <c r="A7816" s="281" t="str">
        <f t="shared" si="1249"/>
        <v>-</v>
      </c>
      <c r="B7816" s="282"/>
      <c r="C7816" s="282"/>
      <c r="D7816" s="283"/>
      <c r="E7816" s="284">
        <f t="shared" si="1250"/>
        <v>0</v>
      </c>
      <c r="F7816" s="207">
        <f t="shared" si="1251"/>
        <v>0</v>
      </c>
      <c r="G7816" s="229"/>
      <c r="H7816" s="87"/>
      <c r="I7816" s="285"/>
    </row>
    <row r="7817" spans="1:9" hidden="1">
      <c r="A7817" s="281" t="str">
        <f t="shared" si="1249"/>
        <v>-</v>
      </c>
      <c r="B7817" s="282"/>
      <c r="C7817" s="282"/>
      <c r="D7817" s="283"/>
      <c r="E7817" s="284">
        <f t="shared" si="1250"/>
        <v>0</v>
      </c>
      <c r="F7817" s="207">
        <f t="shared" si="1251"/>
        <v>0</v>
      </c>
      <c r="G7817" s="229"/>
      <c r="H7817" s="87"/>
      <c r="I7817" s="285"/>
    </row>
    <row r="7818" spans="1:9" hidden="1">
      <c r="A7818" s="281" t="str">
        <f t="shared" si="1249"/>
        <v>-</v>
      </c>
      <c r="B7818" s="282"/>
      <c r="C7818" s="282"/>
      <c r="D7818" s="283"/>
      <c r="E7818" s="284">
        <f t="shared" si="1250"/>
        <v>0</v>
      </c>
      <c r="F7818" s="207">
        <f t="shared" si="1251"/>
        <v>0</v>
      </c>
      <c r="G7818" s="229"/>
      <c r="H7818" s="87"/>
      <c r="I7818" s="285"/>
    </row>
    <row r="7819" spans="1:9" hidden="1">
      <c r="A7819" s="281" t="str">
        <f t="shared" si="1249"/>
        <v>-</v>
      </c>
      <c r="B7819" s="282"/>
      <c r="C7819" s="282"/>
      <c r="D7819" s="283"/>
      <c r="E7819" s="284">
        <f t="shared" si="1250"/>
        <v>0</v>
      </c>
      <c r="F7819" s="207">
        <f t="shared" si="1251"/>
        <v>0</v>
      </c>
      <c r="G7819" s="229"/>
      <c r="H7819" s="87"/>
      <c r="I7819" s="285"/>
    </row>
    <row r="7820" spans="1:9" hidden="1">
      <c r="A7820" s="281" t="str">
        <f t="shared" si="1249"/>
        <v>-</v>
      </c>
      <c r="B7820" s="282"/>
      <c r="C7820" s="282"/>
      <c r="D7820" s="283"/>
      <c r="E7820" s="284">
        <f t="shared" si="1250"/>
        <v>0</v>
      </c>
      <c r="F7820" s="207">
        <f t="shared" si="1251"/>
        <v>0</v>
      </c>
      <c r="G7820" s="229"/>
      <c r="H7820" s="87"/>
      <c r="I7820" s="285"/>
    </row>
    <row r="7821" spans="1:9" hidden="1">
      <c r="A7821" s="281" t="str">
        <f t="shared" si="1249"/>
        <v>-</v>
      </c>
      <c r="B7821" s="282"/>
      <c r="C7821" s="282"/>
      <c r="D7821" s="283"/>
      <c r="E7821" s="284">
        <f t="shared" si="1250"/>
        <v>0</v>
      </c>
      <c r="F7821" s="207">
        <f t="shared" si="1251"/>
        <v>0</v>
      </c>
      <c r="G7821" s="229"/>
      <c r="H7821" s="87"/>
      <c r="I7821" s="285"/>
    </row>
    <row r="7822" spans="1:9" hidden="1">
      <c r="A7822" s="281" t="str">
        <f t="shared" si="1249"/>
        <v>-</v>
      </c>
      <c r="B7822" s="282"/>
      <c r="C7822" s="282"/>
      <c r="D7822" s="283"/>
      <c r="E7822" s="284">
        <f t="shared" si="1250"/>
        <v>0</v>
      </c>
      <c r="F7822" s="207">
        <f t="shared" si="1251"/>
        <v>0</v>
      </c>
      <c r="G7822" s="229"/>
      <c r="H7822" s="87"/>
      <c r="I7822" s="285"/>
    </row>
    <row r="7823" spans="1:9" hidden="1">
      <c r="A7823" s="281" t="str">
        <f t="shared" si="1249"/>
        <v>-</v>
      </c>
      <c r="B7823" s="282"/>
      <c r="C7823" s="282"/>
      <c r="D7823" s="283"/>
      <c r="E7823" s="284">
        <f t="shared" si="1250"/>
        <v>0</v>
      </c>
      <c r="F7823" s="207">
        <f t="shared" si="1251"/>
        <v>0</v>
      </c>
      <c r="G7823" s="229"/>
      <c r="H7823" s="87"/>
      <c r="I7823" s="285"/>
    </row>
    <row r="7824" spans="1:9" hidden="1">
      <c r="A7824" s="281" t="str">
        <f t="shared" si="1249"/>
        <v>-</v>
      </c>
      <c r="B7824" s="282"/>
      <c r="C7824" s="282"/>
      <c r="D7824" s="283"/>
      <c r="E7824" s="284">
        <f t="shared" si="1250"/>
        <v>0</v>
      </c>
      <c r="F7824" s="207">
        <f t="shared" si="1251"/>
        <v>0</v>
      </c>
      <c r="G7824" s="229"/>
      <c r="H7824" s="87"/>
      <c r="I7824" s="285"/>
    </row>
    <row r="7825" spans="1:13" hidden="1">
      <c r="A7825" s="281" t="str">
        <f t="shared" si="1249"/>
        <v>-</v>
      </c>
      <c r="B7825" s="282"/>
      <c r="C7825" s="282"/>
      <c r="D7825" s="283"/>
      <c r="E7825" s="284">
        <f t="shared" si="1250"/>
        <v>0</v>
      </c>
      <c r="F7825" s="207">
        <f t="shared" si="1251"/>
        <v>0</v>
      </c>
      <c r="G7825" s="229"/>
      <c r="H7825" s="87"/>
      <c r="I7825" s="285"/>
      <c r="J7825" s="87"/>
      <c r="K7825" s="87"/>
      <c r="L7825" s="87"/>
      <c r="M7825" s="87"/>
    </row>
    <row r="7826" spans="1:13" hidden="1">
      <c r="A7826" s="281" t="str">
        <f t="shared" si="1249"/>
        <v>-</v>
      </c>
      <c r="B7826" s="282"/>
      <c r="C7826" s="282"/>
      <c r="D7826" s="283"/>
      <c r="E7826" s="284">
        <f t="shared" si="1250"/>
        <v>0</v>
      </c>
      <c r="F7826" s="207">
        <f t="shared" si="1251"/>
        <v>0</v>
      </c>
      <c r="G7826" s="229"/>
      <c r="H7826" s="87"/>
      <c r="I7826" s="285"/>
      <c r="J7826" s="87"/>
      <c r="K7826" s="87"/>
      <c r="L7826" s="87"/>
      <c r="M7826" s="87"/>
    </row>
    <row r="7827" spans="1:13" hidden="1">
      <c r="A7827" s="281" t="str">
        <f t="shared" si="1249"/>
        <v>-</v>
      </c>
      <c r="B7827" s="282"/>
      <c r="C7827" s="282"/>
      <c r="D7827" s="283"/>
      <c r="E7827" s="284">
        <f t="shared" si="1250"/>
        <v>0</v>
      </c>
      <c r="F7827" s="207">
        <f t="shared" si="1251"/>
        <v>0</v>
      </c>
      <c r="G7827" s="229"/>
      <c r="H7827" s="87"/>
      <c r="I7827" s="285"/>
      <c r="J7827" s="87"/>
      <c r="K7827" s="87"/>
      <c r="L7827" s="87"/>
      <c r="M7827" s="87"/>
    </row>
    <row r="7828" spans="1:13" hidden="1">
      <c r="A7828" s="281" t="str">
        <f t="shared" si="1249"/>
        <v>-</v>
      </c>
      <c r="B7828" s="282"/>
      <c r="C7828" s="282"/>
      <c r="D7828" s="283"/>
      <c r="E7828" s="284">
        <f t="shared" si="1250"/>
        <v>0</v>
      </c>
      <c r="F7828" s="207">
        <f t="shared" si="1251"/>
        <v>0</v>
      </c>
      <c r="G7828" s="229"/>
      <c r="H7828" s="87"/>
      <c r="I7828" s="285"/>
      <c r="J7828" s="87"/>
      <c r="K7828" s="87"/>
      <c r="L7828" s="87"/>
      <c r="M7828" s="87"/>
    </row>
    <row r="7829" spans="1:13" ht="13.5" hidden="1" thickBot="1">
      <c r="A7829" s="230"/>
      <c r="B7829" s="88"/>
      <c r="C7829" s="88"/>
      <c r="D7829" s="160"/>
      <c r="E7829" s="168"/>
      <c r="F7829" s="271" t="s">
        <v>89</v>
      </c>
      <c r="G7829" s="272">
        <f>SUM(F7809:F7828)</f>
        <v>0</v>
      </c>
      <c r="H7829" s="87"/>
      <c r="I7829" s="119"/>
      <c r="J7829" s="87"/>
      <c r="K7829" s="87"/>
      <c r="L7829" s="87"/>
      <c r="M7829" s="87"/>
    </row>
    <row r="7830" spans="1:13" ht="13.5" hidden="1" thickTop="1">
      <c r="A7830" s="231" t="s">
        <v>90</v>
      </c>
      <c r="B7830" s="89"/>
      <c r="C7830" s="89"/>
      <c r="D7830" s="161"/>
      <c r="E7830" s="169"/>
      <c r="F7830" s="161"/>
      <c r="G7830" s="232"/>
      <c r="H7830" s="87"/>
      <c r="I7830" s="119"/>
      <c r="J7830" s="87"/>
      <c r="K7830" s="87"/>
      <c r="L7830" s="87"/>
      <c r="M7830" s="87"/>
    </row>
    <row r="7831" spans="1:13" hidden="1">
      <c r="A7831" s="286" t="s">
        <v>2</v>
      </c>
      <c r="B7831" s="287"/>
      <c r="C7831" s="273" t="s">
        <v>3</v>
      </c>
      <c r="D7831" s="288" t="s">
        <v>91</v>
      </c>
      <c r="E7831" s="288" t="s">
        <v>92</v>
      </c>
      <c r="F7831" s="288" t="s">
        <v>87</v>
      </c>
      <c r="G7831" s="233" t="s">
        <v>88</v>
      </c>
      <c r="H7831" s="165"/>
      <c r="I7831" s="167"/>
      <c r="J7831" s="165"/>
      <c r="K7831" s="165"/>
      <c r="L7831" s="165"/>
      <c r="M7831" s="87"/>
    </row>
    <row r="7832" spans="1:13" hidden="1">
      <c r="A7832" s="506" t="str">
        <f t="shared" ref="A7832:A7841" si="1252">IF(I7832=0,"",VLOOKUP(I7832,MATERIALES,2,FALSE))</f>
        <v/>
      </c>
      <c r="B7832" s="507"/>
      <c r="C7832" s="289" t="str">
        <f t="shared" ref="C7832:C7841" si="1253">IF(I7832=0,"",VLOOKUP(I7832,MATERIALES,4,FALSE))</f>
        <v/>
      </c>
      <c r="D7832" s="290"/>
      <c r="E7832" s="291">
        <f t="shared" ref="E7832:E7841" si="1254">IF(I7832=0,0,VLOOKUP(I7832,MATERIALES,4,FALSE))</f>
        <v>0</v>
      </c>
      <c r="F7832" s="207">
        <f>D7832*E7832</f>
        <v>0</v>
      </c>
      <c r="G7832" s="228"/>
      <c r="H7832" s="87"/>
      <c r="I7832" s="285"/>
      <c r="J7832" s="87"/>
      <c r="K7832" s="87"/>
      <c r="L7832" s="87"/>
      <c r="M7832" s="87"/>
    </row>
    <row r="7833" spans="1:13" hidden="1">
      <c r="A7833" s="506" t="str">
        <f t="shared" si="1252"/>
        <v/>
      </c>
      <c r="B7833" s="507"/>
      <c r="C7833" s="289" t="str">
        <f t="shared" si="1253"/>
        <v/>
      </c>
      <c r="D7833" s="290"/>
      <c r="E7833" s="291">
        <f t="shared" si="1254"/>
        <v>0</v>
      </c>
      <c r="F7833" s="207">
        <f t="shared" ref="F7833:F7841" si="1255">D7833*E7833</f>
        <v>0</v>
      </c>
      <c r="G7833" s="229"/>
      <c r="H7833" s="87"/>
      <c r="I7833" s="285"/>
      <c r="J7833" s="87"/>
      <c r="K7833" s="87"/>
      <c r="L7833" s="87"/>
      <c r="M7833" s="87"/>
    </row>
    <row r="7834" spans="1:13" hidden="1">
      <c r="A7834" s="506" t="str">
        <f t="shared" si="1252"/>
        <v/>
      </c>
      <c r="B7834" s="507"/>
      <c r="C7834" s="289" t="str">
        <f t="shared" si="1253"/>
        <v/>
      </c>
      <c r="D7834" s="290"/>
      <c r="E7834" s="291">
        <f t="shared" si="1254"/>
        <v>0</v>
      </c>
      <c r="F7834" s="207">
        <f t="shared" si="1255"/>
        <v>0</v>
      </c>
      <c r="G7834" s="229"/>
      <c r="H7834" s="87"/>
      <c r="I7834" s="285"/>
      <c r="J7834" s="87"/>
      <c r="K7834" s="87"/>
      <c r="L7834" s="87"/>
      <c r="M7834" s="87"/>
    </row>
    <row r="7835" spans="1:13" hidden="1">
      <c r="A7835" s="506" t="str">
        <f t="shared" si="1252"/>
        <v/>
      </c>
      <c r="B7835" s="507"/>
      <c r="C7835" s="289" t="str">
        <f t="shared" si="1253"/>
        <v/>
      </c>
      <c r="D7835" s="290"/>
      <c r="E7835" s="291">
        <f t="shared" si="1254"/>
        <v>0</v>
      </c>
      <c r="F7835" s="207">
        <f t="shared" si="1255"/>
        <v>0</v>
      </c>
      <c r="G7835" s="229"/>
      <c r="H7835" s="87"/>
      <c r="I7835" s="285"/>
      <c r="J7835" s="87"/>
      <c r="K7835" s="87"/>
      <c r="L7835" s="87"/>
      <c r="M7835" s="87"/>
    </row>
    <row r="7836" spans="1:13" hidden="1">
      <c r="A7836" s="506" t="str">
        <f t="shared" si="1252"/>
        <v/>
      </c>
      <c r="B7836" s="507"/>
      <c r="C7836" s="289" t="str">
        <f t="shared" si="1253"/>
        <v/>
      </c>
      <c r="D7836" s="290"/>
      <c r="E7836" s="291">
        <f t="shared" si="1254"/>
        <v>0</v>
      </c>
      <c r="F7836" s="207">
        <f t="shared" si="1255"/>
        <v>0</v>
      </c>
      <c r="G7836" s="229"/>
      <c r="H7836" s="87"/>
      <c r="I7836" s="285"/>
      <c r="J7836" s="87"/>
      <c r="K7836" s="87"/>
      <c r="L7836" s="87"/>
      <c r="M7836" s="87"/>
    </row>
    <row r="7837" spans="1:13" hidden="1">
      <c r="A7837" s="506" t="str">
        <f t="shared" si="1252"/>
        <v/>
      </c>
      <c r="B7837" s="507"/>
      <c r="C7837" s="289" t="str">
        <f t="shared" si="1253"/>
        <v/>
      </c>
      <c r="D7837" s="290"/>
      <c r="E7837" s="291">
        <f t="shared" si="1254"/>
        <v>0</v>
      </c>
      <c r="F7837" s="207">
        <f t="shared" si="1255"/>
        <v>0</v>
      </c>
      <c r="G7837" s="229"/>
      <c r="H7837" s="87"/>
      <c r="I7837" s="285"/>
      <c r="J7837" s="87"/>
      <c r="K7837" s="87"/>
      <c r="L7837" s="87"/>
      <c r="M7837" s="87"/>
    </row>
    <row r="7838" spans="1:13" hidden="1">
      <c r="A7838" s="506" t="str">
        <f t="shared" si="1252"/>
        <v/>
      </c>
      <c r="B7838" s="507"/>
      <c r="C7838" s="289" t="str">
        <f t="shared" si="1253"/>
        <v/>
      </c>
      <c r="D7838" s="290"/>
      <c r="E7838" s="291">
        <f t="shared" si="1254"/>
        <v>0</v>
      </c>
      <c r="F7838" s="207">
        <f t="shared" si="1255"/>
        <v>0</v>
      </c>
      <c r="G7838" s="229"/>
      <c r="H7838" s="87"/>
      <c r="I7838" s="285"/>
      <c r="J7838" s="87"/>
      <c r="K7838" s="87"/>
      <c r="L7838" s="87"/>
      <c r="M7838" s="87"/>
    </row>
    <row r="7839" spans="1:13" hidden="1">
      <c r="A7839" s="506" t="str">
        <f t="shared" si="1252"/>
        <v/>
      </c>
      <c r="B7839" s="507"/>
      <c r="C7839" s="289" t="str">
        <f t="shared" si="1253"/>
        <v/>
      </c>
      <c r="D7839" s="290"/>
      <c r="E7839" s="291">
        <f t="shared" si="1254"/>
        <v>0</v>
      </c>
      <c r="F7839" s="207">
        <f t="shared" si="1255"/>
        <v>0</v>
      </c>
      <c r="G7839" s="234"/>
      <c r="H7839" s="87"/>
      <c r="I7839" s="285"/>
      <c r="J7839" s="87"/>
      <c r="K7839" s="87"/>
      <c r="L7839" s="87"/>
      <c r="M7839" s="87"/>
    </row>
    <row r="7840" spans="1:13" hidden="1">
      <c r="A7840" s="506" t="str">
        <f t="shared" si="1252"/>
        <v/>
      </c>
      <c r="B7840" s="507"/>
      <c r="C7840" s="289" t="str">
        <f t="shared" si="1253"/>
        <v/>
      </c>
      <c r="D7840" s="290"/>
      <c r="E7840" s="291">
        <f t="shared" si="1254"/>
        <v>0</v>
      </c>
      <c r="F7840" s="207">
        <f t="shared" si="1255"/>
        <v>0</v>
      </c>
      <c r="G7840" s="229"/>
      <c r="H7840" s="87"/>
      <c r="I7840" s="285"/>
      <c r="J7840" s="87"/>
      <c r="K7840" s="87"/>
      <c r="L7840" s="87"/>
      <c r="M7840" s="87"/>
    </row>
    <row r="7841" spans="1:9" hidden="1">
      <c r="A7841" s="506" t="str">
        <f t="shared" si="1252"/>
        <v/>
      </c>
      <c r="B7841" s="507"/>
      <c r="C7841" s="289" t="str">
        <f t="shared" si="1253"/>
        <v/>
      </c>
      <c r="D7841" s="290"/>
      <c r="E7841" s="291">
        <f t="shared" si="1254"/>
        <v>0</v>
      </c>
      <c r="F7841" s="207">
        <f t="shared" si="1255"/>
        <v>0</v>
      </c>
      <c r="G7841" s="235"/>
      <c r="H7841" s="87"/>
      <c r="I7841" s="285"/>
    </row>
    <row r="7842" spans="1:9" ht="13.5" hidden="1" thickBot="1">
      <c r="A7842" s="223"/>
      <c r="B7842" s="87"/>
      <c r="C7842" s="87"/>
      <c r="D7842" s="162"/>
      <c r="E7842" s="170"/>
      <c r="F7842" s="66" t="s">
        <v>93</v>
      </c>
      <c r="G7842" s="234">
        <f>SUM(F7832:F7841)</f>
        <v>0</v>
      </c>
      <c r="H7842" s="87"/>
      <c r="I7842" s="119"/>
    </row>
    <row r="7843" spans="1:9" ht="14.25" hidden="1" thickTop="1" thickBot="1">
      <c r="A7843" s="236" t="s">
        <v>94</v>
      </c>
      <c r="B7843" s="90"/>
      <c r="C7843" s="90"/>
      <c r="D7843" s="163"/>
      <c r="E7843" s="171"/>
      <c r="F7843" s="163"/>
      <c r="G7843" s="237"/>
      <c r="H7843" s="87"/>
      <c r="I7843" s="119"/>
    </row>
    <row r="7844" spans="1:9" ht="13.5" hidden="1" thickTop="1">
      <c r="A7844" s="286" t="s">
        <v>2</v>
      </c>
      <c r="B7844" s="287"/>
      <c r="C7844" s="288" t="s">
        <v>95</v>
      </c>
      <c r="D7844" s="288" t="s">
        <v>96</v>
      </c>
      <c r="E7844" s="288" t="s">
        <v>97</v>
      </c>
      <c r="F7844" s="288" t="s">
        <v>87</v>
      </c>
      <c r="G7844" s="233" t="s">
        <v>88</v>
      </c>
      <c r="H7844" s="87"/>
      <c r="I7844" s="119"/>
    </row>
    <row r="7845" spans="1:9" hidden="1">
      <c r="A7845" s="506" t="str">
        <f>IF(I7845=0,"",VLOOKUP(I7845,EQUIPOS,2,FALSE))</f>
        <v/>
      </c>
      <c r="B7845" s="507"/>
      <c r="C7845" s="292"/>
      <c r="D7845" s="290"/>
      <c r="E7845" s="291">
        <f>IF(I7845=0,0,VLOOKUP(I7845,EQUIPOS,4,FALSE))</f>
        <v>0</v>
      </c>
      <c r="F7845" s="207">
        <f>C7845*D7845*E7845</f>
        <v>0</v>
      </c>
      <c r="G7845" s="228"/>
      <c r="H7845" s="87"/>
      <c r="I7845" s="285"/>
    </row>
    <row r="7846" spans="1:9" hidden="1">
      <c r="A7846" s="506" t="str">
        <f>IF(I7846=0,"",VLOOKUP(I7846,EQUIPOS,2,FALSE))</f>
        <v/>
      </c>
      <c r="B7846" s="507"/>
      <c r="C7846" s="292"/>
      <c r="D7846" s="290"/>
      <c r="E7846" s="291">
        <f>IF(I7846=0,0,VLOOKUP(I7846,EQUIPOS,4,FALSE))</f>
        <v>0</v>
      </c>
      <c r="F7846" s="207">
        <f>C7846*D7846*E7846</f>
        <v>0</v>
      </c>
      <c r="G7846" s="229"/>
      <c r="H7846" s="87"/>
      <c r="I7846" s="285"/>
    </row>
    <row r="7847" spans="1:9" hidden="1">
      <c r="A7847" s="506" t="str">
        <f>IF(I7847=0,"",VLOOKUP(I7847,EQUIPOS,2,FALSE))</f>
        <v/>
      </c>
      <c r="B7847" s="507"/>
      <c r="C7847" s="292"/>
      <c r="D7847" s="290"/>
      <c r="E7847" s="291">
        <f>IF(I7847=0,0,VLOOKUP(I7847,EQUIPOS,4,FALSE))</f>
        <v>0</v>
      </c>
      <c r="F7847" s="207">
        <f>C7847*D7847*E7847</f>
        <v>0</v>
      </c>
      <c r="G7847" s="229"/>
      <c r="H7847" s="87"/>
      <c r="I7847" s="285"/>
    </row>
    <row r="7848" spans="1:9" hidden="1">
      <c r="A7848" s="506" t="str">
        <f>IF(I7848=0,"",VLOOKUP(I7848,EQUIPOS,2,FALSE))</f>
        <v/>
      </c>
      <c r="B7848" s="507"/>
      <c r="C7848" s="292"/>
      <c r="D7848" s="290"/>
      <c r="E7848" s="291">
        <f>IF(I7848=0,0,VLOOKUP(I7848,EQUIPOS,4,FALSE))</f>
        <v>0</v>
      </c>
      <c r="F7848" s="207">
        <f>C7848*D7848*E7848</f>
        <v>0</v>
      </c>
      <c r="G7848" s="235"/>
      <c r="H7848" s="87"/>
      <c r="I7848" s="285"/>
    </row>
    <row r="7849" spans="1:9" ht="13.5" hidden="1" thickBot="1">
      <c r="A7849" s="230"/>
      <c r="B7849" s="88"/>
      <c r="C7849" s="88"/>
      <c r="D7849" s="160"/>
      <c r="E7849" s="172"/>
      <c r="F7849" s="271" t="s">
        <v>98</v>
      </c>
      <c r="G7849" s="238">
        <f>SUM(F7845:F7848)</f>
        <v>0</v>
      </c>
      <c r="H7849" s="87"/>
      <c r="I7849" s="119"/>
    </row>
    <row r="7850" spans="1:9" ht="13.5" hidden="1" thickTop="1">
      <c r="A7850" s="231" t="s">
        <v>99</v>
      </c>
      <c r="B7850" s="89"/>
      <c r="C7850" s="89"/>
      <c r="D7850" s="161"/>
      <c r="E7850" s="169"/>
      <c r="F7850" s="161"/>
      <c r="G7850" s="232"/>
      <c r="H7850" s="87"/>
      <c r="I7850" s="119"/>
    </row>
    <row r="7851" spans="1:9" hidden="1">
      <c r="A7851" s="286" t="s">
        <v>2</v>
      </c>
      <c r="B7851" s="273" t="s">
        <v>3</v>
      </c>
      <c r="C7851" s="273" t="s">
        <v>91</v>
      </c>
      <c r="D7851" s="288" t="s">
        <v>85</v>
      </c>
      <c r="E7851" s="288" t="s">
        <v>92</v>
      </c>
      <c r="F7851" s="288" t="s">
        <v>87</v>
      </c>
      <c r="G7851" s="233" t="s">
        <v>88</v>
      </c>
      <c r="H7851" s="165"/>
      <c r="I7851" s="167"/>
    </row>
    <row r="7852" spans="1:9" hidden="1">
      <c r="A7852" s="293" t="str">
        <f t="shared" ref="A7852:A7860" si="1256">IF(I7852=0,"",VLOOKUP(I7852,MANOOBRA,2,FALSE))</f>
        <v/>
      </c>
      <c r="B7852" s="289" t="str">
        <f t="shared" ref="B7852:B7860" si="1257">IF(I7852=0,"",VLOOKUP(I7852,MANOOBRA,3,FALSE))</f>
        <v/>
      </c>
      <c r="C7852" s="292"/>
      <c r="D7852" s="292"/>
      <c r="E7852" s="291">
        <f t="shared" ref="E7852:E7860" si="1258">IF(I7852=0,0,VLOOKUP(I7852,MANOOBRA,4,FALSE))</f>
        <v>0</v>
      </c>
      <c r="F7852" s="207">
        <f>IF(D7852=0,0,C7852*E7852/D7852)</f>
        <v>0</v>
      </c>
      <c r="G7852" s="228"/>
      <c r="H7852" s="87"/>
      <c r="I7852" s="285"/>
    </row>
    <row r="7853" spans="1:9" hidden="1">
      <c r="A7853" s="293" t="str">
        <f t="shared" si="1256"/>
        <v/>
      </c>
      <c r="B7853" s="289" t="str">
        <f t="shared" si="1257"/>
        <v/>
      </c>
      <c r="C7853" s="292"/>
      <c r="D7853" s="292"/>
      <c r="E7853" s="291">
        <f t="shared" si="1258"/>
        <v>0</v>
      </c>
      <c r="F7853" s="207">
        <f t="shared" ref="F7853:F7860" si="1259">IF(D7853=0,0,C7853*E7853/D7853)</f>
        <v>0</v>
      </c>
      <c r="G7853" s="229"/>
      <c r="H7853" s="87"/>
      <c r="I7853" s="285"/>
    </row>
    <row r="7854" spans="1:9" hidden="1">
      <c r="A7854" s="293" t="str">
        <f t="shared" si="1256"/>
        <v/>
      </c>
      <c r="B7854" s="289" t="str">
        <f t="shared" si="1257"/>
        <v/>
      </c>
      <c r="C7854" s="292"/>
      <c r="D7854" s="292"/>
      <c r="E7854" s="291">
        <f t="shared" si="1258"/>
        <v>0</v>
      </c>
      <c r="F7854" s="207">
        <f t="shared" si="1259"/>
        <v>0</v>
      </c>
      <c r="G7854" s="229"/>
      <c r="H7854" s="87"/>
      <c r="I7854" s="285"/>
    </row>
    <row r="7855" spans="1:9" hidden="1">
      <c r="A7855" s="293" t="str">
        <f t="shared" si="1256"/>
        <v/>
      </c>
      <c r="B7855" s="289" t="str">
        <f t="shared" si="1257"/>
        <v/>
      </c>
      <c r="C7855" s="292"/>
      <c r="D7855" s="292"/>
      <c r="E7855" s="291">
        <f t="shared" si="1258"/>
        <v>0</v>
      </c>
      <c r="F7855" s="207">
        <f t="shared" si="1259"/>
        <v>0</v>
      </c>
      <c r="G7855" s="229"/>
      <c r="H7855" s="87"/>
      <c r="I7855" s="285"/>
    </row>
    <row r="7856" spans="1:9" hidden="1">
      <c r="A7856" s="293" t="str">
        <f t="shared" si="1256"/>
        <v/>
      </c>
      <c r="B7856" s="289" t="str">
        <f t="shared" si="1257"/>
        <v/>
      </c>
      <c r="C7856" s="292"/>
      <c r="D7856" s="292"/>
      <c r="E7856" s="291">
        <f t="shared" si="1258"/>
        <v>0</v>
      </c>
      <c r="F7856" s="207">
        <f t="shared" si="1259"/>
        <v>0</v>
      </c>
      <c r="G7856" s="229"/>
      <c r="H7856" s="87"/>
      <c r="I7856" s="285"/>
    </row>
    <row r="7857" spans="1:13" hidden="1">
      <c r="A7857" s="293" t="str">
        <f t="shared" si="1256"/>
        <v/>
      </c>
      <c r="B7857" s="289" t="str">
        <f t="shared" si="1257"/>
        <v/>
      </c>
      <c r="C7857" s="292"/>
      <c r="D7857" s="294"/>
      <c r="E7857" s="291">
        <f t="shared" si="1258"/>
        <v>0</v>
      </c>
      <c r="F7857" s="207">
        <f t="shared" si="1259"/>
        <v>0</v>
      </c>
      <c r="G7857" s="229"/>
      <c r="H7857" s="87"/>
      <c r="I7857" s="285"/>
      <c r="J7857" s="87"/>
      <c r="K7857" s="87"/>
      <c r="L7857" s="87"/>
      <c r="M7857" s="87"/>
    </row>
    <row r="7858" spans="1:13" hidden="1">
      <c r="A7858" s="293" t="str">
        <f t="shared" si="1256"/>
        <v/>
      </c>
      <c r="B7858" s="289" t="str">
        <f t="shared" si="1257"/>
        <v/>
      </c>
      <c r="C7858" s="292"/>
      <c r="D7858" s="294"/>
      <c r="E7858" s="291">
        <f t="shared" si="1258"/>
        <v>0</v>
      </c>
      <c r="F7858" s="207">
        <f t="shared" si="1259"/>
        <v>0</v>
      </c>
      <c r="G7858" s="229"/>
      <c r="H7858" s="87"/>
      <c r="I7858" s="285"/>
      <c r="J7858" s="87"/>
      <c r="K7858" s="87"/>
      <c r="L7858" s="87"/>
      <c r="M7858" s="87"/>
    </row>
    <row r="7859" spans="1:13" hidden="1">
      <c r="A7859" s="293" t="str">
        <f t="shared" si="1256"/>
        <v/>
      </c>
      <c r="B7859" s="289" t="str">
        <f t="shared" si="1257"/>
        <v/>
      </c>
      <c r="C7859" s="292"/>
      <c r="D7859" s="294"/>
      <c r="E7859" s="291">
        <f t="shared" si="1258"/>
        <v>0</v>
      </c>
      <c r="F7859" s="207">
        <f t="shared" si="1259"/>
        <v>0</v>
      </c>
      <c r="G7859" s="229"/>
      <c r="H7859" s="87"/>
      <c r="I7859" s="285"/>
      <c r="J7859" s="87"/>
      <c r="K7859" s="87"/>
      <c r="L7859" s="87"/>
      <c r="M7859" s="87"/>
    </row>
    <row r="7860" spans="1:13" hidden="1">
      <c r="A7860" s="293" t="str">
        <f t="shared" si="1256"/>
        <v/>
      </c>
      <c r="B7860" s="289" t="str">
        <f t="shared" si="1257"/>
        <v/>
      </c>
      <c r="C7860" s="292"/>
      <c r="D7860" s="294"/>
      <c r="E7860" s="291">
        <f t="shared" si="1258"/>
        <v>0</v>
      </c>
      <c r="F7860" s="207">
        <f t="shared" si="1259"/>
        <v>0</v>
      </c>
      <c r="G7860" s="235"/>
      <c r="H7860" s="87"/>
      <c r="I7860" s="285"/>
      <c r="J7860" s="87"/>
      <c r="K7860" s="87"/>
      <c r="L7860" s="87"/>
      <c r="M7860" s="87"/>
    </row>
    <row r="7861" spans="1:13" ht="13.5" hidden="1" thickBot="1">
      <c r="A7861" s="230"/>
      <c r="B7861" s="88"/>
      <c r="C7861" s="88"/>
      <c r="D7861" s="160"/>
      <c r="E7861" s="168"/>
      <c r="F7861" s="271" t="s">
        <v>100</v>
      </c>
      <c r="G7861" s="238">
        <f>SUM(F7852:F7860)</f>
        <v>0</v>
      </c>
      <c r="H7861" s="87"/>
      <c r="I7861" s="119"/>
      <c r="J7861" s="87"/>
      <c r="K7861" s="87"/>
      <c r="L7861" s="87"/>
      <c r="M7861" s="87"/>
    </row>
    <row r="7862" spans="1:13" ht="13.5" hidden="1" thickTop="1">
      <c r="A7862" s="239" t="s">
        <v>101</v>
      </c>
      <c r="B7862" s="89"/>
      <c r="C7862" s="89"/>
      <c r="D7862" s="161"/>
      <c r="E7862" s="169"/>
      <c r="F7862" s="161"/>
      <c r="G7862" s="232"/>
      <c r="H7862" s="87"/>
      <c r="I7862" s="119"/>
      <c r="J7862" s="87"/>
      <c r="K7862" s="87"/>
      <c r="L7862" s="87"/>
      <c r="M7862" s="87"/>
    </row>
    <row r="7863" spans="1:13" hidden="1">
      <c r="A7863" s="286" t="s">
        <v>2</v>
      </c>
      <c r="B7863" s="287"/>
      <c r="C7863" s="287"/>
      <c r="D7863" s="208"/>
      <c r="E7863" s="288" t="s">
        <v>102</v>
      </c>
      <c r="F7863" s="288" t="s">
        <v>45</v>
      </c>
      <c r="G7863" s="295" t="s">
        <v>102</v>
      </c>
      <c r="H7863" s="165"/>
      <c r="I7863" s="167"/>
      <c r="J7863" s="87"/>
      <c r="K7863" s="87"/>
      <c r="L7863" s="87"/>
      <c r="M7863" s="87"/>
    </row>
    <row r="7864" spans="1:13" hidden="1">
      <c r="A7864" s="296" t="s">
        <v>103</v>
      </c>
      <c r="B7864" s="209"/>
      <c r="C7864" s="209"/>
      <c r="D7864" s="210"/>
      <c r="E7864" s="284">
        <f>SUM(G7829,G7842,G7849,G7861)</f>
        <v>0</v>
      </c>
      <c r="F7864" s="297">
        <f>A</f>
        <v>0</v>
      </c>
      <c r="G7864" s="298">
        <f>E7864*F7864</f>
        <v>0</v>
      </c>
      <c r="H7864" s="87"/>
      <c r="I7864" s="173"/>
      <c r="J7864" s="87"/>
      <c r="K7864" s="87"/>
      <c r="L7864" s="87"/>
      <c r="M7864" s="87"/>
    </row>
    <row r="7865" spans="1:13" hidden="1">
      <c r="A7865" s="296" t="s">
        <v>104</v>
      </c>
      <c r="B7865" s="209"/>
      <c r="C7865" s="209"/>
      <c r="D7865" s="210"/>
      <c r="E7865" s="284">
        <f>SUM(G7829,G7842,G7849,G7861)</f>
        <v>0</v>
      </c>
      <c r="F7865" s="297">
        <f>I</f>
        <v>0</v>
      </c>
      <c r="G7865" s="298">
        <f>E7865*F7865</f>
        <v>0</v>
      </c>
      <c r="H7865" s="87"/>
      <c r="I7865" s="173"/>
      <c r="J7865" s="87"/>
      <c r="K7865" s="87"/>
      <c r="L7865" s="87"/>
      <c r="M7865" s="87"/>
    </row>
    <row r="7866" spans="1:13" hidden="1">
      <c r="A7866" s="296" t="s">
        <v>105</v>
      </c>
      <c r="B7866" s="209"/>
      <c r="C7866" s="209"/>
      <c r="D7866" s="210"/>
      <c r="E7866" s="284">
        <f>SUM(G7829,G7842,G7849,G7861)</f>
        <v>0</v>
      </c>
      <c r="F7866" s="297">
        <f>U</f>
        <v>0</v>
      </c>
      <c r="G7866" s="298">
        <f>E7866*F7866</f>
        <v>0</v>
      </c>
      <c r="H7866" s="87"/>
      <c r="I7866" s="173"/>
      <c r="J7866" s="87"/>
      <c r="K7866" s="87"/>
      <c r="L7866" s="87"/>
      <c r="M7866" s="87"/>
    </row>
    <row r="7867" spans="1:13" ht="23.25" hidden="1" thickBot="1">
      <c r="A7867" s="230"/>
      <c r="B7867" s="88"/>
      <c r="C7867" s="88"/>
      <c r="D7867" s="160"/>
      <c r="E7867" s="168"/>
      <c r="F7867" s="67" t="s">
        <v>106</v>
      </c>
      <c r="G7867" s="238">
        <f>SUM(G7864:G7866)</f>
        <v>0</v>
      </c>
      <c r="H7867" s="87"/>
      <c r="I7867" s="119"/>
      <c r="J7867" s="299" t="s">
        <v>107</v>
      </c>
      <c r="K7867" s="299" t="s">
        <v>108</v>
      </c>
      <c r="L7867" s="299" t="s">
        <v>106</v>
      </c>
      <c r="M7867" s="299" t="s">
        <v>105</v>
      </c>
    </row>
    <row r="7868" spans="1:13" ht="14.25" hidden="1" thickTop="1" thickBot="1">
      <c r="A7868" s="240"/>
      <c r="B7868" s="58"/>
      <c r="C7868" s="58"/>
      <c r="D7868" s="174"/>
      <c r="E7868" s="68" t="s">
        <v>108</v>
      </c>
      <c r="F7868" s="69"/>
      <c r="G7868" s="241">
        <f>ROUND(SUM(G7829,G7842,G7849,G7861,G7867),0)</f>
        <v>0</v>
      </c>
      <c r="H7868" s="58"/>
      <c r="I7868" s="118"/>
      <c r="J7868" s="300" t="str">
        <f>B7805</f>
        <v>11.4</v>
      </c>
      <c r="K7868" s="301">
        <f>G7868</f>
        <v>0</v>
      </c>
      <c r="L7868" s="302">
        <f>ROUND(SUM(G7829,G7842,G7849,G7861),0)</f>
        <v>0</v>
      </c>
      <c r="M7868" s="303">
        <f>G7866</f>
        <v>0</v>
      </c>
    </row>
    <row r="7869" spans="1:13" ht="26.25" hidden="1" thickTop="1">
      <c r="A7869" s="242" t="s">
        <v>109</v>
      </c>
      <c r="B7869" s="87"/>
      <c r="C7869" s="87"/>
      <c r="D7869" s="162"/>
      <c r="E7869" s="166"/>
      <c r="F7869" s="162"/>
      <c r="G7869" s="225"/>
      <c r="H7869" s="87"/>
      <c r="I7869" s="119"/>
      <c r="J7869" s="87"/>
      <c r="K7869" s="87"/>
      <c r="L7869" s="87"/>
      <c r="M7869" s="87"/>
    </row>
    <row r="7870" spans="1:13" hidden="1">
      <c r="A7870" s="242"/>
      <c r="B7870" s="175"/>
      <c r="C7870" s="175"/>
      <c r="D7870" s="176"/>
      <c r="E7870" s="166"/>
      <c r="F7870" s="162"/>
      <c r="G7870" s="243">
        <f ca="1">TODAY()</f>
        <v>46244</v>
      </c>
      <c r="H7870" s="87"/>
      <c r="I7870" s="119"/>
      <c r="J7870" s="87"/>
      <c r="K7870" s="87"/>
      <c r="L7870" s="87"/>
      <c r="M7870" s="87"/>
    </row>
    <row r="7871" spans="1:13" ht="13.5" hidden="1" thickBot="1">
      <c r="A7871" s="244"/>
      <c r="B7871" s="245"/>
      <c r="C7871" s="245"/>
      <c r="D7871" s="246"/>
      <c r="E7871" s="247"/>
      <c r="F7871" s="246"/>
      <c r="G7871" s="248"/>
      <c r="H7871" s="87"/>
      <c r="I7871" s="119"/>
      <c r="J7871" s="87"/>
      <c r="K7871" s="87"/>
      <c r="L7871" s="87"/>
      <c r="M7871" s="87"/>
    </row>
    <row r="7872" spans="1:13" hidden="1">
      <c r="A7872" s="217"/>
      <c r="B7872" s="218"/>
      <c r="C7872" s="218"/>
      <c r="D7872" s="219"/>
      <c r="E7872" s="220"/>
      <c r="F7872" s="219"/>
      <c r="G7872" s="221" t="s">
        <v>77</v>
      </c>
      <c r="H7872" s="58"/>
      <c r="I7872" s="118"/>
      <c r="J7872" s="58"/>
      <c r="K7872" s="58"/>
      <c r="L7872" s="58"/>
      <c r="M7872" s="87"/>
    </row>
    <row r="7873" spans="1:13" hidden="1">
      <c r="A7873" s="222" t="s">
        <v>78</v>
      </c>
      <c r="B7873" s="508" t="str">
        <f>Proponente</f>
        <v>Proponente BCDA</v>
      </c>
      <c r="C7873" s="508"/>
      <c r="D7873" s="508"/>
      <c r="E7873" s="508"/>
      <c r="F7873" s="508"/>
      <c r="G7873" s="509"/>
      <c r="H7873" s="87"/>
      <c r="I7873" s="119"/>
      <c r="J7873" s="87"/>
      <c r="K7873" s="87"/>
      <c r="L7873" s="87"/>
      <c r="M7873" s="87"/>
    </row>
    <row r="7874" spans="1:13" hidden="1">
      <c r="A7874" s="222" t="s">
        <v>79</v>
      </c>
      <c r="B7874" s="87" t="str">
        <f>VLOOKUP(B7875,'4_Presupuesto de Obra'!$A$8:$D$182,2,FALSE)</f>
        <v>11.5</v>
      </c>
      <c r="C7874" s="508">
        <f>VLOOKUP(B7875,'4_Presupuesto de Obra'!$A$8:$D$182,3,FALSE)</f>
        <v>0</v>
      </c>
      <c r="D7874" s="508"/>
      <c r="E7874" s="508"/>
      <c r="F7874" s="508"/>
      <c r="G7874" s="509"/>
      <c r="H7874" s="87"/>
      <c r="I7874" s="119"/>
      <c r="J7874" s="87"/>
      <c r="K7874" s="87"/>
      <c r="L7874" s="87"/>
      <c r="M7874" s="87"/>
    </row>
    <row r="7875" spans="1:13" hidden="1">
      <c r="A7875" s="223"/>
      <c r="B7875" s="216">
        <f>+B7806+1</f>
        <v>115</v>
      </c>
      <c r="C7875" s="87"/>
      <c r="D7875" s="162"/>
      <c r="E7875" s="166"/>
      <c r="F7875" s="59" t="s">
        <v>80</v>
      </c>
      <c r="G7875" s="224">
        <f>VLOOKUP(B7875,'4_Presupuesto de Obra'!$A$8:$D$182,4,FALSE)</f>
        <v>0</v>
      </c>
      <c r="H7875" s="87"/>
      <c r="I7875" s="119"/>
      <c r="J7875" s="87"/>
      <c r="K7875" s="87"/>
      <c r="L7875" s="87"/>
      <c r="M7875" s="87"/>
    </row>
    <row r="7876" spans="1:13" ht="13.5" hidden="1" thickBot="1">
      <c r="A7876" s="222" t="s">
        <v>81</v>
      </c>
      <c r="B7876" s="87"/>
      <c r="C7876" s="87"/>
      <c r="D7876" s="162"/>
      <c r="E7876" s="166"/>
      <c r="F7876" s="162"/>
      <c r="G7876" s="225"/>
      <c r="H7876" s="87"/>
      <c r="I7876" s="167"/>
      <c r="J7876" s="87"/>
      <c r="K7876" s="87"/>
      <c r="L7876" s="87"/>
      <c r="M7876" s="87"/>
    </row>
    <row r="7877" spans="1:13" ht="13.5" hidden="1" thickTop="1">
      <c r="A7877" s="226" t="s">
        <v>2</v>
      </c>
      <c r="B7877" s="158" t="s">
        <v>83</v>
      </c>
      <c r="C7877" s="158" t="s">
        <v>84</v>
      </c>
      <c r="D7877" s="159" t="s">
        <v>85</v>
      </c>
      <c r="E7877" s="65" t="s">
        <v>86</v>
      </c>
      <c r="F7877" s="65" t="s">
        <v>87</v>
      </c>
      <c r="G7877" s="227" t="s">
        <v>88</v>
      </c>
      <c r="H7877" s="165"/>
      <c r="I7877" s="167"/>
      <c r="J7877" s="165"/>
      <c r="K7877" s="165"/>
      <c r="L7877" s="165"/>
      <c r="M7877" s="87"/>
    </row>
    <row r="7878" spans="1:13" hidden="1">
      <c r="A7878" s="281" t="str">
        <f t="shared" ref="A7878:A7897" si="1260">IF(I7878=0,"-",VLOOKUP(I7878,EQUIPOS,2,FALSE))</f>
        <v>-</v>
      </c>
      <c r="B7878" s="282"/>
      <c r="C7878" s="282"/>
      <c r="D7878" s="283"/>
      <c r="E7878" s="284">
        <f t="shared" ref="E7878:E7897" si="1261">IF(I7878=0,0,VLOOKUP(I7878,EQUIPOS,4,FALSE))</f>
        <v>0</v>
      </c>
      <c r="F7878" s="207">
        <f t="shared" ref="F7878:F7897" si="1262">IF(D7878=0,0,E7878/D7878)</f>
        <v>0</v>
      </c>
      <c r="G7878" s="228"/>
      <c r="H7878" s="87"/>
      <c r="I7878" s="285"/>
      <c r="J7878" s="87"/>
      <c r="K7878" s="87"/>
      <c r="L7878" s="87"/>
      <c r="M7878" s="87"/>
    </row>
    <row r="7879" spans="1:13" hidden="1">
      <c r="A7879" s="281" t="str">
        <f t="shared" si="1260"/>
        <v>-</v>
      </c>
      <c r="B7879" s="282"/>
      <c r="C7879" s="282"/>
      <c r="D7879" s="283"/>
      <c r="E7879" s="284">
        <f t="shared" si="1261"/>
        <v>0</v>
      </c>
      <c r="F7879" s="207">
        <f t="shared" si="1262"/>
        <v>0</v>
      </c>
      <c r="G7879" s="229"/>
      <c r="H7879" s="87"/>
      <c r="I7879" s="285"/>
      <c r="J7879" s="87"/>
      <c r="K7879" s="87"/>
      <c r="L7879" s="87"/>
      <c r="M7879" s="87"/>
    </row>
    <row r="7880" spans="1:13" hidden="1">
      <c r="A7880" s="281" t="str">
        <f t="shared" si="1260"/>
        <v>-</v>
      </c>
      <c r="B7880" s="282"/>
      <c r="C7880" s="282"/>
      <c r="D7880" s="283"/>
      <c r="E7880" s="284">
        <f t="shared" si="1261"/>
        <v>0</v>
      </c>
      <c r="F7880" s="207">
        <f t="shared" si="1262"/>
        <v>0</v>
      </c>
      <c r="G7880" s="229"/>
      <c r="H7880" s="87"/>
      <c r="I7880" s="285"/>
      <c r="J7880" s="87"/>
      <c r="K7880" s="87"/>
      <c r="L7880" s="87"/>
      <c r="M7880" s="87"/>
    </row>
    <row r="7881" spans="1:13" hidden="1">
      <c r="A7881" s="281" t="str">
        <f t="shared" si="1260"/>
        <v>-</v>
      </c>
      <c r="B7881" s="282"/>
      <c r="C7881" s="282"/>
      <c r="D7881" s="283"/>
      <c r="E7881" s="284">
        <f t="shared" si="1261"/>
        <v>0</v>
      </c>
      <c r="F7881" s="207">
        <f t="shared" si="1262"/>
        <v>0</v>
      </c>
      <c r="G7881" s="229"/>
      <c r="H7881" s="87"/>
      <c r="I7881" s="285"/>
      <c r="J7881" s="87"/>
      <c r="K7881" s="87"/>
      <c r="L7881" s="87"/>
      <c r="M7881" s="87"/>
    </row>
    <row r="7882" spans="1:13" hidden="1">
      <c r="A7882" s="281" t="str">
        <f t="shared" si="1260"/>
        <v>-</v>
      </c>
      <c r="B7882" s="282"/>
      <c r="C7882" s="282"/>
      <c r="D7882" s="283"/>
      <c r="E7882" s="284">
        <f t="shared" si="1261"/>
        <v>0</v>
      </c>
      <c r="F7882" s="207">
        <f t="shared" si="1262"/>
        <v>0</v>
      </c>
      <c r="G7882" s="229"/>
      <c r="H7882" s="87"/>
      <c r="I7882" s="285"/>
      <c r="J7882" s="87"/>
      <c r="K7882" s="87"/>
      <c r="L7882" s="87"/>
      <c r="M7882" s="87"/>
    </row>
    <row r="7883" spans="1:13" hidden="1">
      <c r="A7883" s="281" t="str">
        <f t="shared" si="1260"/>
        <v>-</v>
      </c>
      <c r="B7883" s="282"/>
      <c r="C7883" s="282"/>
      <c r="D7883" s="283"/>
      <c r="E7883" s="284">
        <f t="shared" si="1261"/>
        <v>0</v>
      </c>
      <c r="F7883" s="207">
        <f t="shared" si="1262"/>
        <v>0</v>
      </c>
      <c r="G7883" s="229"/>
      <c r="H7883" s="87"/>
      <c r="I7883" s="285"/>
      <c r="J7883" s="87"/>
      <c r="K7883" s="87"/>
      <c r="L7883" s="87"/>
      <c r="M7883" s="87"/>
    </row>
    <row r="7884" spans="1:13" hidden="1">
      <c r="A7884" s="281" t="str">
        <f t="shared" si="1260"/>
        <v>-</v>
      </c>
      <c r="B7884" s="282"/>
      <c r="C7884" s="282"/>
      <c r="D7884" s="283"/>
      <c r="E7884" s="284">
        <f t="shared" si="1261"/>
        <v>0</v>
      </c>
      <c r="F7884" s="207">
        <f t="shared" si="1262"/>
        <v>0</v>
      </c>
      <c r="G7884" s="235"/>
      <c r="H7884" s="87"/>
      <c r="I7884" s="285"/>
      <c r="J7884" s="87"/>
      <c r="K7884" s="87"/>
      <c r="L7884" s="87"/>
      <c r="M7884" s="87"/>
    </row>
    <row r="7885" spans="1:13" hidden="1">
      <c r="A7885" s="281" t="str">
        <f t="shared" si="1260"/>
        <v>-</v>
      </c>
      <c r="B7885" s="282"/>
      <c r="C7885" s="282"/>
      <c r="D7885" s="283"/>
      <c r="E7885" s="284">
        <f t="shared" si="1261"/>
        <v>0</v>
      </c>
      <c r="F7885" s="207">
        <f t="shared" si="1262"/>
        <v>0</v>
      </c>
      <c r="G7885" s="229"/>
      <c r="H7885" s="87"/>
      <c r="I7885" s="285"/>
      <c r="J7885" s="87"/>
      <c r="K7885" s="87"/>
      <c r="L7885" s="87"/>
      <c r="M7885" s="87"/>
    </row>
    <row r="7886" spans="1:13" hidden="1">
      <c r="A7886" s="281" t="str">
        <f t="shared" si="1260"/>
        <v>-</v>
      </c>
      <c r="B7886" s="282"/>
      <c r="C7886" s="282"/>
      <c r="D7886" s="283"/>
      <c r="E7886" s="284">
        <f t="shared" si="1261"/>
        <v>0</v>
      </c>
      <c r="F7886" s="207">
        <f t="shared" si="1262"/>
        <v>0</v>
      </c>
      <c r="G7886" s="229"/>
      <c r="H7886" s="87"/>
      <c r="I7886" s="285"/>
      <c r="J7886" s="87"/>
      <c r="K7886" s="87"/>
      <c r="L7886" s="87"/>
      <c r="M7886" s="87"/>
    </row>
    <row r="7887" spans="1:13" hidden="1">
      <c r="A7887" s="281" t="str">
        <f t="shared" si="1260"/>
        <v>-</v>
      </c>
      <c r="B7887" s="282"/>
      <c r="C7887" s="282"/>
      <c r="D7887" s="283"/>
      <c r="E7887" s="284">
        <f t="shared" si="1261"/>
        <v>0</v>
      </c>
      <c r="F7887" s="207">
        <f t="shared" si="1262"/>
        <v>0</v>
      </c>
      <c r="G7887" s="229"/>
      <c r="H7887" s="87"/>
      <c r="I7887" s="285"/>
      <c r="J7887" s="87"/>
      <c r="K7887" s="87"/>
      <c r="L7887" s="87"/>
      <c r="M7887" s="87"/>
    </row>
    <row r="7888" spans="1:13" hidden="1">
      <c r="A7888" s="281" t="str">
        <f t="shared" si="1260"/>
        <v>-</v>
      </c>
      <c r="B7888" s="282"/>
      <c r="C7888" s="282"/>
      <c r="D7888" s="283"/>
      <c r="E7888" s="284">
        <f t="shared" si="1261"/>
        <v>0</v>
      </c>
      <c r="F7888" s="207">
        <f t="shared" si="1262"/>
        <v>0</v>
      </c>
      <c r="G7888" s="229"/>
      <c r="H7888" s="87"/>
      <c r="I7888" s="285"/>
      <c r="J7888" s="87"/>
      <c r="K7888" s="87"/>
      <c r="L7888" s="87"/>
      <c r="M7888" s="87"/>
    </row>
    <row r="7889" spans="1:13" hidden="1">
      <c r="A7889" s="281" t="str">
        <f t="shared" si="1260"/>
        <v>-</v>
      </c>
      <c r="B7889" s="282"/>
      <c r="C7889" s="282"/>
      <c r="D7889" s="283"/>
      <c r="E7889" s="284">
        <f t="shared" si="1261"/>
        <v>0</v>
      </c>
      <c r="F7889" s="207">
        <f t="shared" si="1262"/>
        <v>0</v>
      </c>
      <c r="G7889" s="229"/>
      <c r="H7889" s="87"/>
      <c r="I7889" s="285"/>
      <c r="J7889" s="87"/>
      <c r="K7889" s="87"/>
      <c r="L7889" s="87"/>
      <c r="M7889" s="87"/>
    </row>
    <row r="7890" spans="1:13" hidden="1">
      <c r="A7890" s="281" t="str">
        <f t="shared" si="1260"/>
        <v>-</v>
      </c>
      <c r="B7890" s="282"/>
      <c r="C7890" s="282"/>
      <c r="D7890" s="283"/>
      <c r="E7890" s="284">
        <f t="shared" si="1261"/>
        <v>0</v>
      </c>
      <c r="F7890" s="207">
        <f t="shared" si="1262"/>
        <v>0</v>
      </c>
      <c r="G7890" s="229"/>
      <c r="H7890" s="87"/>
      <c r="I7890" s="285"/>
      <c r="J7890" s="87"/>
      <c r="K7890" s="87"/>
      <c r="L7890" s="87"/>
      <c r="M7890" s="87"/>
    </row>
    <row r="7891" spans="1:13" hidden="1">
      <c r="A7891" s="281" t="str">
        <f t="shared" si="1260"/>
        <v>-</v>
      </c>
      <c r="B7891" s="282"/>
      <c r="C7891" s="282"/>
      <c r="D7891" s="283"/>
      <c r="E7891" s="284">
        <f t="shared" si="1261"/>
        <v>0</v>
      </c>
      <c r="F7891" s="207">
        <f t="shared" si="1262"/>
        <v>0</v>
      </c>
      <c r="G7891" s="229"/>
      <c r="H7891" s="87"/>
      <c r="I7891" s="285"/>
      <c r="J7891" s="87"/>
      <c r="K7891" s="87"/>
      <c r="L7891" s="87"/>
      <c r="M7891" s="87"/>
    </row>
    <row r="7892" spans="1:13" hidden="1">
      <c r="A7892" s="281" t="str">
        <f t="shared" si="1260"/>
        <v>-</v>
      </c>
      <c r="B7892" s="282"/>
      <c r="C7892" s="282"/>
      <c r="D7892" s="283"/>
      <c r="E7892" s="284">
        <f t="shared" si="1261"/>
        <v>0</v>
      </c>
      <c r="F7892" s="207">
        <f t="shared" si="1262"/>
        <v>0</v>
      </c>
      <c r="G7892" s="229"/>
      <c r="H7892" s="87"/>
      <c r="I7892" s="285"/>
      <c r="J7892" s="87"/>
      <c r="K7892" s="87"/>
      <c r="L7892" s="87"/>
      <c r="M7892" s="87"/>
    </row>
    <row r="7893" spans="1:13" hidden="1">
      <c r="A7893" s="281" t="str">
        <f t="shared" si="1260"/>
        <v>-</v>
      </c>
      <c r="B7893" s="282"/>
      <c r="C7893" s="282"/>
      <c r="D7893" s="283"/>
      <c r="E7893" s="284">
        <f t="shared" si="1261"/>
        <v>0</v>
      </c>
      <c r="F7893" s="207">
        <f t="shared" si="1262"/>
        <v>0</v>
      </c>
      <c r="G7893" s="229"/>
      <c r="H7893" s="87"/>
      <c r="I7893" s="285"/>
      <c r="J7893" s="87"/>
      <c r="K7893" s="87"/>
      <c r="L7893" s="87"/>
      <c r="M7893" s="87"/>
    </row>
    <row r="7894" spans="1:13" hidden="1">
      <c r="A7894" s="281" t="str">
        <f t="shared" si="1260"/>
        <v>-</v>
      </c>
      <c r="B7894" s="282"/>
      <c r="C7894" s="282"/>
      <c r="D7894" s="283"/>
      <c r="E7894" s="284">
        <f t="shared" si="1261"/>
        <v>0</v>
      </c>
      <c r="F7894" s="207">
        <f t="shared" si="1262"/>
        <v>0</v>
      </c>
      <c r="G7894" s="229"/>
      <c r="H7894" s="87"/>
      <c r="I7894" s="285"/>
      <c r="J7894" s="87"/>
      <c r="K7894" s="87"/>
      <c r="L7894" s="87"/>
      <c r="M7894" s="87"/>
    </row>
    <row r="7895" spans="1:13" hidden="1">
      <c r="A7895" s="281" t="str">
        <f t="shared" si="1260"/>
        <v>-</v>
      </c>
      <c r="B7895" s="282"/>
      <c r="C7895" s="282"/>
      <c r="D7895" s="283"/>
      <c r="E7895" s="284">
        <f t="shared" si="1261"/>
        <v>0</v>
      </c>
      <c r="F7895" s="207">
        <f t="shared" si="1262"/>
        <v>0</v>
      </c>
      <c r="G7895" s="229"/>
      <c r="H7895" s="87"/>
      <c r="I7895" s="285"/>
      <c r="J7895" s="87"/>
      <c r="K7895" s="87"/>
      <c r="L7895" s="87"/>
      <c r="M7895" s="87"/>
    </row>
    <row r="7896" spans="1:13" hidden="1">
      <c r="A7896" s="281" t="str">
        <f t="shared" si="1260"/>
        <v>-</v>
      </c>
      <c r="B7896" s="282"/>
      <c r="C7896" s="282"/>
      <c r="D7896" s="283"/>
      <c r="E7896" s="284">
        <f t="shared" si="1261"/>
        <v>0</v>
      </c>
      <c r="F7896" s="207">
        <f t="shared" si="1262"/>
        <v>0</v>
      </c>
      <c r="G7896" s="229"/>
      <c r="H7896" s="87"/>
      <c r="I7896" s="285"/>
      <c r="J7896" s="87"/>
      <c r="K7896" s="87"/>
      <c r="L7896" s="87"/>
      <c r="M7896" s="87"/>
    </row>
    <row r="7897" spans="1:13" hidden="1">
      <c r="A7897" s="281" t="str">
        <f t="shared" si="1260"/>
        <v>-</v>
      </c>
      <c r="B7897" s="282"/>
      <c r="C7897" s="282"/>
      <c r="D7897" s="283"/>
      <c r="E7897" s="284">
        <f t="shared" si="1261"/>
        <v>0</v>
      </c>
      <c r="F7897" s="207">
        <f t="shared" si="1262"/>
        <v>0</v>
      </c>
      <c r="G7897" s="229"/>
      <c r="H7897" s="87"/>
      <c r="I7897" s="285"/>
      <c r="J7897" s="87"/>
      <c r="K7897" s="87"/>
      <c r="L7897" s="87"/>
      <c r="M7897" s="87"/>
    </row>
    <row r="7898" spans="1:13" ht="13.5" hidden="1" thickBot="1">
      <c r="A7898" s="230"/>
      <c r="B7898" s="88"/>
      <c r="C7898" s="88"/>
      <c r="D7898" s="160"/>
      <c r="E7898" s="168"/>
      <c r="F7898" s="271" t="s">
        <v>89</v>
      </c>
      <c r="G7898" s="272">
        <f>SUM(F7878:F7897)</f>
        <v>0</v>
      </c>
      <c r="H7898" s="87"/>
      <c r="I7898" s="119"/>
      <c r="J7898" s="87"/>
      <c r="K7898" s="87"/>
      <c r="L7898" s="87"/>
      <c r="M7898" s="87"/>
    </row>
    <row r="7899" spans="1:13" ht="13.5" hidden="1" thickTop="1">
      <c r="A7899" s="231" t="s">
        <v>90</v>
      </c>
      <c r="B7899" s="89"/>
      <c r="C7899" s="89"/>
      <c r="D7899" s="161"/>
      <c r="E7899" s="169"/>
      <c r="F7899" s="161"/>
      <c r="G7899" s="232"/>
      <c r="H7899" s="87"/>
      <c r="I7899" s="119"/>
      <c r="J7899" s="87"/>
      <c r="K7899" s="87"/>
      <c r="L7899" s="87"/>
      <c r="M7899" s="87"/>
    </row>
    <row r="7900" spans="1:13" hidden="1">
      <c r="A7900" s="286" t="s">
        <v>2</v>
      </c>
      <c r="B7900" s="287"/>
      <c r="C7900" s="273" t="s">
        <v>3</v>
      </c>
      <c r="D7900" s="288" t="s">
        <v>91</v>
      </c>
      <c r="E7900" s="288" t="s">
        <v>92</v>
      </c>
      <c r="F7900" s="288" t="s">
        <v>87</v>
      </c>
      <c r="G7900" s="233" t="s">
        <v>88</v>
      </c>
      <c r="H7900" s="165"/>
      <c r="I7900" s="167"/>
      <c r="J7900" s="165"/>
      <c r="K7900" s="165"/>
      <c r="L7900" s="165"/>
      <c r="M7900" s="87"/>
    </row>
    <row r="7901" spans="1:13" hidden="1">
      <c r="A7901" s="506" t="str">
        <f t="shared" ref="A7901:A7910" si="1263">IF(I7901=0,"",VLOOKUP(I7901,MATERIALES,2,FALSE))</f>
        <v/>
      </c>
      <c r="B7901" s="507"/>
      <c r="C7901" s="289" t="str">
        <f t="shared" ref="C7901:C7910" si="1264">IF(I7901=0,"",VLOOKUP(I7901,MATERIALES,4,FALSE))</f>
        <v/>
      </c>
      <c r="D7901" s="290"/>
      <c r="E7901" s="291">
        <f t="shared" ref="E7901:E7910" si="1265">IF(I7901=0,0,VLOOKUP(I7901,MATERIALES,4,FALSE))</f>
        <v>0</v>
      </c>
      <c r="F7901" s="207">
        <f>D7901*E7901</f>
        <v>0</v>
      </c>
      <c r="G7901" s="228"/>
      <c r="H7901" s="87"/>
      <c r="I7901" s="285"/>
      <c r="J7901" s="87"/>
      <c r="K7901" s="87"/>
      <c r="L7901" s="87"/>
      <c r="M7901" s="87"/>
    </row>
    <row r="7902" spans="1:13" hidden="1">
      <c r="A7902" s="506" t="str">
        <f t="shared" si="1263"/>
        <v/>
      </c>
      <c r="B7902" s="507"/>
      <c r="C7902" s="289" t="str">
        <f t="shared" si="1264"/>
        <v/>
      </c>
      <c r="D7902" s="290"/>
      <c r="E7902" s="291">
        <f t="shared" si="1265"/>
        <v>0</v>
      </c>
      <c r="F7902" s="207">
        <f t="shared" ref="F7902:F7910" si="1266">D7902*E7902</f>
        <v>0</v>
      </c>
      <c r="G7902" s="229"/>
      <c r="H7902" s="87"/>
      <c r="I7902" s="285"/>
      <c r="J7902" s="87"/>
      <c r="K7902" s="87"/>
      <c r="L7902" s="87"/>
      <c r="M7902" s="87"/>
    </row>
    <row r="7903" spans="1:13" hidden="1">
      <c r="A7903" s="506" t="str">
        <f t="shared" si="1263"/>
        <v/>
      </c>
      <c r="B7903" s="507"/>
      <c r="C7903" s="289" t="str">
        <f t="shared" si="1264"/>
        <v/>
      </c>
      <c r="D7903" s="290"/>
      <c r="E7903" s="291">
        <f t="shared" si="1265"/>
        <v>0</v>
      </c>
      <c r="F7903" s="207">
        <f t="shared" si="1266"/>
        <v>0</v>
      </c>
      <c r="G7903" s="229"/>
      <c r="H7903" s="87"/>
      <c r="I7903" s="285"/>
      <c r="J7903" s="87"/>
      <c r="K7903" s="87"/>
      <c r="L7903" s="87"/>
      <c r="M7903" s="87"/>
    </row>
    <row r="7904" spans="1:13" hidden="1">
      <c r="A7904" s="506" t="str">
        <f t="shared" si="1263"/>
        <v/>
      </c>
      <c r="B7904" s="507"/>
      <c r="C7904" s="289" t="str">
        <f t="shared" si="1264"/>
        <v/>
      </c>
      <c r="D7904" s="290"/>
      <c r="E7904" s="291">
        <f t="shared" si="1265"/>
        <v>0</v>
      </c>
      <c r="F7904" s="207">
        <f t="shared" si="1266"/>
        <v>0</v>
      </c>
      <c r="G7904" s="229"/>
      <c r="H7904" s="87"/>
      <c r="I7904" s="285"/>
      <c r="J7904" s="87"/>
      <c r="K7904" s="87"/>
      <c r="L7904" s="87"/>
      <c r="M7904" s="87"/>
    </row>
    <row r="7905" spans="1:13" hidden="1">
      <c r="A7905" s="506" t="str">
        <f t="shared" si="1263"/>
        <v/>
      </c>
      <c r="B7905" s="507"/>
      <c r="C7905" s="289" t="str">
        <f t="shared" si="1264"/>
        <v/>
      </c>
      <c r="D7905" s="290"/>
      <c r="E7905" s="291">
        <f t="shared" si="1265"/>
        <v>0</v>
      </c>
      <c r="F7905" s="207">
        <f t="shared" si="1266"/>
        <v>0</v>
      </c>
      <c r="G7905" s="229"/>
      <c r="H7905" s="87"/>
      <c r="I7905" s="285"/>
      <c r="J7905" s="87"/>
      <c r="K7905" s="87"/>
      <c r="L7905" s="87"/>
      <c r="M7905" s="87"/>
    </row>
    <row r="7906" spans="1:13" hidden="1">
      <c r="A7906" s="506" t="str">
        <f t="shared" si="1263"/>
        <v/>
      </c>
      <c r="B7906" s="507"/>
      <c r="C7906" s="289" t="str">
        <f t="shared" si="1264"/>
        <v/>
      </c>
      <c r="D7906" s="290"/>
      <c r="E7906" s="291">
        <f t="shared" si="1265"/>
        <v>0</v>
      </c>
      <c r="F7906" s="207">
        <f t="shared" si="1266"/>
        <v>0</v>
      </c>
      <c r="G7906" s="229"/>
      <c r="H7906" s="87"/>
      <c r="I7906" s="285"/>
      <c r="J7906" s="87"/>
      <c r="K7906" s="87"/>
      <c r="L7906" s="87"/>
      <c r="M7906" s="87"/>
    </row>
    <row r="7907" spans="1:13" hidden="1">
      <c r="A7907" s="506" t="str">
        <f t="shared" si="1263"/>
        <v/>
      </c>
      <c r="B7907" s="507"/>
      <c r="C7907" s="289" t="str">
        <f t="shared" si="1264"/>
        <v/>
      </c>
      <c r="D7907" s="290"/>
      <c r="E7907" s="291">
        <f t="shared" si="1265"/>
        <v>0</v>
      </c>
      <c r="F7907" s="207">
        <f t="shared" si="1266"/>
        <v>0</v>
      </c>
      <c r="G7907" s="229"/>
      <c r="H7907" s="87"/>
      <c r="I7907" s="285"/>
      <c r="J7907" s="87"/>
      <c r="K7907" s="87"/>
      <c r="L7907" s="87"/>
      <c r="M7907" s="87"/>
    </row>
    <row r="7908" spans="1:13" hidden="1">
      <c r="A7908" s="506" t="str">
        <f t="shared" si="1263"/>
        <v/>
      </c>
      <c r="B7908" s="507"/>
      <c r="C7908" s="289" t="str">
        <f t="shared" si="1264"/>
        <v/>
      </c>
      <c r="D7908" s="290"/>
      <c r="E7908" s="291">
        <f t="shared" si="1265"/>
        <v>0</v>
      </c>
      <c r="F7908" s="207">
        <f t="shared" si="1266"/>
        <v>0</v>
      </c>
      <c r="G7908" s="234"/>
      <c r="H7908" s="87"/>
      <c r="I7908" s="285"/>
      <c r="J7908" s="87"/>
      <c r="K7908" s="87"/>
      <c r="L7908" s="87"/>
      <c r="M7908" s="87"/>
    </row>
    <row r="7909" spans="1:13" hidden="1">
      <c r="A7909" s="506" t="str">
        <f t="shared" si="1263"/>
        <v/>
      </c>
      <c r="B7909" s="507"/>
      <c r="C7909" s="289" t="str">
        <f t="shared" si="1264"/>
        <v/>
      </c>
      <c r="D7909" s="290"/>
      <c r="E7909" s="291">
        <f t="shared" si="1265"/>
        <v>0</v>
      </c>
      <c r="F7909" s="207">
        <f t="shared" si="1266"/>
        <v>0</v>
      </c>
      <c r="G7909" s="229"/>
      <c r="H7909" s="87"/>
      <c r="I7909" s="285"/>
      <c r="J7909" s="87"/>
      <c r="K7909" s="87"/>
      <c r="L7909" s="87"/>
      <c r="M7909" s="87"/>
    </row>
    <row r="7910" spans="1:13" hidden="1">
      <c r="A7910" s="506" t="str">
        <f t="shared" si="1263"/>
        <v/>
      </c>
      <c r="B7910" s="507"/>
      <c r="C7910" s="289" t="str">
        <f t="shared" si="1264"/>
        <v/>
      </c>
      <c r="D7910" s="290"/>
      <c r="E7910" s="291">
        <f t="shared" si="1265"/>
        <v>0</v>
      </c>
      <c r="F7910" s="207">
        <f t="shared" si="1266"/>
        <v>0</v>
      </c>
      <c r="G7910" s="235"/>
      <c r="H7910" s="87"/>
      <c r="I7910" s="285"/>
      <c r="J7910" s="87"/>
      <c r="K7910" s="87"/>
      <c r="L7910" s="87"/>
      <c r="M7910" s="87"/>
    </row>
    <row r="7911" spans="1:13" ht="13.5" hidden="1" thickBot="1">
      <c r="A7911" s="223"/>
      <c r="B7911" s="87"/>
      <c r="C7911" s="87"/>
      <c r="D7911" s="162"/>
      <c r="E7911" s="170"/>
      <c r="F7911" s="66" t="s">
        <v>93</v>
      </c>
      <c r="G7911" s="234">
        <f>SUM(F7901:F7910)</f>
        <v>0</v>
      </c>
      <c r="H7911" s="87"/>
      <c r="I7911" s="119"/>
      <c r="J7911" s="87"/>
      <c r="K7911" s="87"/>
      <c r="L7911" s="87"/>
      <c r="M7911" s="87"/>
    </row>
    <row r="7912" spans="1:13" ht="14.25" hidden="1" thickTop="1" thickBot="1">
      <c r="A7912" s="236" t="s">
        <v>94</v>
      </c>
      <c r="B7912" s="90"/>
      <c r="C7912" s="90"/>
      <c r="D7912" s="163"/>
      <c r="E7912" s="171"/>
      <c r="F7912" s="163"/>
      <c r="G7912" s="237"/>
      <c r="H7912" s="87"/>
      <c r="I7912" s="119"/>
      <c r="J7912" s="87"/>
      <c r="K7912" s="87"/>
      <c r="L7912" s="87"/>
      <c r="M7912" s="87"/>
    </row>
    <row r="7913" spans="1:13" ht="13.5" hidden="1" thickTop="1">
      <c r="A7913" s="286" t="s">
        <v>2</v>
      </c>
      <c r="B7913" s="287"/>
      <c r="C7913" s="288" t="s">
        <v>95</v>
      </c>
      <c r="D7913" s="288" t="s">
        <v>96</v>
      </c>
      <c r="E7913" s="288" t="s">
        <v>97</v>
      </c>
      <c r="F7913" s="288" t="s">
        <v>87</v>
      </c>
      <c r="G7913" s="233" t="s">
        <v>88</v>
      </c>
      <c r="H7913" s="87"/>
      <c r="I7913" s="119"/>
      <c r="J7913" s="87"/>
      <c r="K7913" s="87"/>
      <c r="L7913" s="87"/>
      <c r="M7913" s="87"/>
    </row>
    <row r="7914" spans="1:13" hidden="1">
      <c r="A7914" s="506" t="str">
        <f>IF(I7914=0,"",VLOOKUP(I7914,EQUIPOS,2,FALSE))</f>
        <v/>
      </c>
      <c r="B7914" s="507"/>
      <c r="C7914" s="292"/>
      <c r="D7914" s="290"/>
      <c r="E7914" s="291">
        <f>IF(I7914=0,0,VLOOKUP(I7914,EQUIPOS,4,FALSE))</f>
        <v>0</v>
      </c>
      <c r="F7914" s="207">
        <f>C7914*D7914*E7914</f>
        <v>0</v>
      </c>
      <c r="G7914" s="228"/>
      <c r="H7914" s="87"/>
      <c r="I7914" s="285"/>
      <c r="J7914" s="87"/>
      <c r="K7914" s="87"/>
      <c r="L7914" s="87"/>
      <c r="M7914" s="87"/>
    </row>
    <row r="7915" spans="1:13" hidden="1">
      <c r="A7915" s="506" t="str">
        <f>IF(I7915=0,"",VLOOKUP(I7915,EQUIPOS,2,FALSE))</f>
        <v/>
      </c>
      <c r="B7915" s="507"/>
      <c r="C7915" s="292"/>
      <c r="D7915" s="290"/>
      <c r="E7915" s="291">
        <f>IF(I7915=0,0,VLOOKUP(I7915,EQUIPOS,4,FALSE))</f>
        <v>0</v>
      </c>
      <c r="F7915" s="207">
        <f>C7915*D7915*E7915</f>
        <v>0</v>
      </c>
      <c r="G7915" s="229"/>
      <c r="H7915" s="87"/>
      <c r="I7915" s="285"/>
      <c r="J7915" s="87"/>
      <c r="K7915" s="87"/>
      <c r="L7915" s="87"/>
      <c r="M7915" s="87"/>
    </row>
    <row r="7916" spans="1:13" hidden="1">
      <c r="A7916" s="506" t="str">
        <f>IF(I7916=0,"",VLOOKUP(I7916,EQUIPOS,2,FALSE))</f>
        <v/>
      </c>
      <c r="B7916" s="507"/>
      <c r="C7916" s="292"/>
      <c r="D7916" s="290"/>
      <c r="E7916" s="291">
        <f>IF(I7916=0,0,VLOOKUP(I7916,EQUIPOS,4,FALSE))</f>
        <v>0</v>
      </c>
      <c r="F7916" s="207">
        <f>C7916*D7916*E7916</f>
        <v>0</v>
      </c>
      <c r="G7916" s="229"/>
      <c r="H7916" s="87"/>
      <c r="I7916" s="285"/>
      <c r="J7916" s="87"/>
      <c r="K7916" s="87"/>
      <c r="L7916" s="87"/>
      <c r="M7916" s="87"/>
    </row>
    <row r="7917" spans="1:13" hidden="1">
      <c r="A7917" s="506" t="str">
        <f>IF(I7917=0,"",VLOOKUP(I7917,EQUIPOS,2,FALSE))</f>
        <v/>
      </c>
      <c r="B7917" s="507"/>
      <c r="C7917" s="292"/>
      <c r="D7917" s="290"/>
      <c r="E7917" s="291">
        <f>IF(I7917=0,0,VLOOKUP(I7917,EQUIPOS,4,FALSE))</f>
        <v>0</v>
      </c>
      <c r="F7917" s="207">
        <f>C7917*D7917*E7917</f>
        <v>0</v>
      </c>
      <c r="G7917" s="235"/>
      <c r="H7917" s="87"/>
      <c r="I7917" s="285"/>
      <c r="J7917" s="87"/>
      <c r="K7917" s="87"/>
      <c r="L7917" s="87"/>
      <c r="M7917" s="87"/>
    </row>
    <row r="7918" spans="1:13" ht="13.5" hidden="1" thickBot="1">
      <c r="A7918" s="230"/>
      <c r="B7918" s="88"/>
      <c r="C7918" s="88"/>
      <c r="D7918" s="160"/>
      <c r="E7918" s="172"/>
      <c r="F7918" s="271" t="s">
        <v>98</v>
      </c>
      <c r="G7918" s="238">
        <f>SUM(F7914:F7917)</f>
        <v>0</v>
      </c>
      <c r="H7918" s="87"/>
      <c r="I7918" s="119"/>
      <c r="J7918" s="87"/>
      <c r="K7918" s="87"/>
      <c r="L7918" s="87"/>
      <c r="M7918" s="87"/>
    </row>
    <row r="7919" spans="1:13" ht="13.5" hidden="1" thickTop="1">
      <c r="A7919" s="231" t="s">
        <v>99</v>
      </c>
      <c r="B7919" s="89"/>
      <c r="C7919" s="89"/>
      <c r="D7919" s="161"/>
      <c r="E7919" s="169"/>
      <c r="F7919" s="161"/>
      <c r="G7919" s="232"/>
      <c r="H7919" s="87"/>
      <c r="I7919" s="119"/>
      <c r="J7919" s="87"/>
      <c r="K7919" s="87"/>
      <c r="L7919" s="87"/>
      <c r="M7919" s="87"/>
    </row>
    <row r="7920" spans="1:13" hidden="1">
      <c r="A7920" s="286" t="s">
        <v>2</v>
      </c>
      <c r="B7920" s="273" t="s">
        <v>3</v>
      </c>
      <c r="C7920" s="273" t="s">
        <v>91</v>
      </c>
      <c r="D7920" s="288" t="s">
        <v>85</v>
      </c>
      <c r="E7920" s="288" t="s">
        <v>92</v>
      </c>
      <c r="F7920" s="288" t="s">
        <v>87</v>
      </c>
      <c r="G7920" s="233" t="s">
        <v>88</v>
      </c>
      <c r="H7920" s="165"/>
      <c r="I7920" s="167"/>
      <c r="J7920" s="87"/>
      <c r="K7920" s="87"/>
      <c r="L7920" s="87"/>
      <c r="M7920" s="87"/>
    </row>
    <row r="7921" spans="1:13" hidden="1">
      <c r="A7921" s="293" t="str">
        <f t="shared" ref="A7921:A7929" si="1267">IF(I7921=0,"",VLOOKUP(I7921,MANOOBRA,2,FALSE))</f>
        <v/>
      </c>
      <c r="B7921" s="289" t="str">
        <f t="shared" ref="B7921:B7929" si="1268">IF(I7921=0,"",VLOOKUP(I7921,MANOOBRA,3,FALSE))</f>
        <v/>
      </c>
      <c r="C7921" s="292"/>
      <c r="D7921" s="292"/>
      <c r="E7921" s="291">
        <f t="shared" ref="E7921:E7929" si="1269">IF(I7921=0,0,VLOOKUP(I7921,MANOOBRA,4,FALSE))</f>
        <v>0</v>
      </c>
      <c r="F7921" s="207">
        <f>IF(D7921=0,0,C7921*E7921/D7921)</f>
        <v>0</v>
      </c>
      <c r="G7921" s="228"/>
      <c r="H7921" s="87"/>
      <c r="I7921" s="285"/>
      <c r="J7921" s="87"/>
      <c r="K7921" s="87"/>
      <c r="L7921" s="87"/>
      <c r="M7921" s="87"/>
    </row>
    <row r="7922" spans="1:13" hidden="1">
      <c r="A7922" s="293" t="str">
        <f t="shared" si="1267"/>
        <v/>
      </c>
      <c r="B7922" s="289" t="str">
        <f t="shared" si="1268"/>
        <v/>
      </c>
      <c r="C7922" s="292"/>
      <c r="D7922" s="292"/>
      <c r="E7922" s="291">
        <f t="shared" si="1269"/>
        <v>0</v>
      </c>
      <c r="F7922" s="207">
        <f t="shared" ref="F7922:F7929" si="1270">IF(D7922=0,0,C7922*E7922/D7922)</f>
        <v>0</v>
      </c>
      <c r="G7922" s="229"/>
      <c r="H7922" s="87"/>
      <c r="I7922" s="285"/>
      <c r="J7922" s="87"/>
      <c r="K7922" s="87"/>
      <c r="L7922" s="87"/>
      <c r="M7922" s="87"/>
    </row>
    <row r="7923" spans="1:13" hidden="1">
      <c r="A7923" s="293" t="str">
        <f t="shared" si="1267"/>
        <v/>
      </c>
      <c r="B7923" s="289" t="str">
        <f t="shared" si="1268"/>
        <v/>
      </c>
      <c r="C7923" s="292"/>
      <c r="D7923" s="292"/>
      <c r="E7923" s="291">
        <f t="shared" si="1269"/>
        <v>0</v>
      </c>
      <c r="F7923" s="207">
        <f t="shared" si="1270"/>
        <v>0</v>
      </c>
      <c r="G7923" s="229"/>
      <c r="H7923" s="87"/>
      <c r="I7923" s="285"/>
      <c r="J7923" s="87"/>
      <c r="K7923" s="87"/>
      <c r="L7923" s="87"/>
      <c r="M7923" s="87"/>
    </row>
    <row r="7924" spans="1:13" hidden="1">
      <c r="A7924" s="293" t="str">
        <f t="shared" si="1267"/>
        <v/>
      </c>
      <c r="B7924" s="289" t="str">
        <f t="shared" si="1268"/>
        <v/>
      </c>
      <c r="C7924" s="292"/>
      <c r="D7924" s="292"/>
      <c r="E7924" s="291">
        <f t="shared" si="1269"/>
        <v>0</v>
      </c>
      <c r="F7924" s="207">
        <f t="shared" si="1270"/>
        <v>0</v>
      </c>
      <c r="G7924" s="229"/>
      <c r="H7924" s="87"/>
      <c r="I7924" s="285"/>
      <c r="J7924" s="87"/>
      <c r="K7924" s="87"/>
      <c r="L7924" s="87"/>
      <c r="M7924" s="87"/>
    </row>
    <row r="7925" spans="1:13" hidden="1">
      <c r="A7925" s="293" t="str">
        <f t="shared" si="1267"/>
        <v/>
      </c>
      <c r="B7925" s="289" t="str">
        <f t="shared" si="1268"/>
        <v/>
      </c>
      <c r="C7925" s="292"/>
      <c r="D7925" s="292"/>
      <c r="E7925" s="291">
        <f t="shared" si="1269"/>
        <v>0</v>
      </c>
      <c r="F7925" s="207">
        <f t="shared" si="1270"/>
        <v>0</v>
      </c>
      <c r="G7925" s="229"/>
      <c r="H7925" s="87"/>
      <c r="I7925" s="285"/>
      <c r="J7925" s="87"/>
      <c r="K7925" s="87"/>
      <c r="L7925" s="87"/>
      <c r="M7925" s="87"/>
    </row>
    <row r="7926" spans="1:13" hidden="1">
      <c r="A7926" s="293" t="str">
        <f t="shared" si="1267"/>
        <v/>
      </c>
      <c r="B7926" s="289" t="str">
        <f t="shared" si="1268"/>
        <v/>
      </c>
      <c r="C7926" s="292"/>
      <c r="D7926" s="294"/>
      <c r="E7926" s="291">
        <f t="shared" si="1269"/>
        <v>0</v>
      </c>
      <c r="F7926" s="207">
        <f t="shared" si="1270"/>
        <v>0</v>
      </c>
      <c r="G7926" s="229"/>
      <c r="H7926" s="87"/>
      <c r="I7926" s="285"/>
      <c r="J7926" s="87"/>
      <c r="K7926" s="87"/>
      <c r="L7926" s="87"/>
      <c r="M7926" s="87"/>
    </row>
    <row r="7927" spans="1:13" hidden="1">
      <c r="A7927" s="293" t="str">
        <f t="shared" si="1267"/>
        <v/>
      </c>
      <c r="B7927" s="289" t="str">
        <f t="shared" si="1268"/>
        <v/>
      </c>
      <c r="C7927" s="292"/>
      <c r="D7927" s="294"/>
      <c r="E7927" s="291">
        <f t="shared" si="1269"/>
        <v>0</v>
      </c>
      <c r="F7927" s="207">
        <f t="shared" si="1270"/>
        <v>0</v>
      </c>
      <c r="G7927" s="229"/>
      <c r="H7927" s="87"/>
      <c r="I7927" s="285"/>
      <c r="J7927" s="87"/>
      <c r="K7927" s="87"/>
      <c r="L7927" s="87"/>
      <c r="M7927" s="87"/>
    </row>
    <row r="7928" spans="1:13" hidden="1">
      <c r="A7928" s="293" t="str">
        <f t="shared" si="1267"/>
        <v/>
      </c>
      <c r="B7928" s="289" t="str">
        <f t="shared" si="1268"/>
        <v/>
      </c>
      <c r="C7928" s="292"/>
      <c r="D7928" s="294"/>
      <c r="E7928" s="291">
        <f t="shared" si="1269"/>
        <v>0</v>
      </c>
      <c r="F7928" s="207">
        <f t="shared" si="1270"/>
        <v>0</v>
      </c>
      <c r="G7928" s="229"/>
      <c r="H7928" s="87"/>
      <c r="I7928" s="285"/>
      <c r="J7928" s="87"/>
      <c r="K7928" s="87"/>
      <c r="L7928" s="87"/>
      <c r="M7928" s="87"/>
    </row>
    <row r="7929" spans="1:13" hidden="1">
      <c r="A7929" s="293" t="str">
        <f t="shared" si="1267"/>
        <v/>
      </c>
      <c r="B7929" s="289" t="str">
        <f t="shared" si="1268"/>
        <v/>
      </c>
      <c r="C7929" s="292"/>
      <c r="D7929" s="294"/>
      <c r="E7929" s="291">
        <f t="shared" si="1269"/>
        <v>0</v>
      </c>
      <c r="F7929" s="207">
        <f t="shared" si="1270"/>
        <v>0</v>
      </c>
      <c r="G7929" s="235"/>
      <c r="H7929" s="87"/>
      <c r="I7929" s="285"/>
      <c r="J7929" s="87"/>
      <c r="K7929" s="87"/>
      <c r="L7929" s="87"/>
      <c r="M7929" s="87"/>
    </row>
    <row r="7930" spans="1:13" ht="13.5" hidden="1" thickBot="1">
      <c r="A7930" s="230"/>
      <c r="B7930" s="88"/>
      <c r="C7930" s="88"/>
      <c r="D7930" s="160"/>
      <c r="E7930" s="168"/>
      <c r="F7930" s="271" t="s">
        <v>100</v>
      </c>
      <c r="G7930" s="238">
        <f>SUM(F7921:F7929)</f>
        <v>0</v>
      </c>
      <c r="H7930" s="87"/>
      <c r="I7930" s="119"/>
      <c r="J7930" s="87"/>
      <c r="K7930" s="87"/>
      <c r="L7930" s="87"/>
      <c r="M7930" s="87"/>
    </row>
    <row r="7931" spans="1:13" ht="13.5" hidden="1" thickTop="1">
      <c r="A7931" s="239" t="s">
        <v>101</v>
      </c>
      <c r="B7931" s="89"/>
      <c r="C7931" s="89"/>
      <c r="D7931" s="161"/>
      <c r="E7931" s="169"/>
      <c r="F7931" s="161"/>
      <c r="G7931" s="232"/>
      <c r="H7931" s="87"/>
      <c r="I7931" s="119"/>
      <c r="J7931" s="87"/>
      <c r="K7931" s="87"/>
      <c r="L7931" s="87"/>
      <c r="M7931" s="87"/>
    </row>
    <row r="7932" spans="1:13" hidden="1">
      <c r="A7932" s="286" t="s">
        <v>2</v>
      </c>
      <c r="B7932" s="287"/>
      <c r="C7932" s="287"/>
      <c r="D7932" s="208"/>
      <c r="E7932" s="288" t="s">
        <v>102</v>
      </c>
      <c r="F7932" s="288" t="s">
        <v>45</v>
      </c>
      <c r="G7932" s="295" t="s">
        <v>102</v>
      </c>
      <c r="H7932" s="165"/>
      <c r="I7932" s="167"/>
      <c r="J7932" s="87"/>
      <c r="K7932" s="87"/>
      <c r="L7932" s="87"/>
      <c r="M7932" s="87"/>
    </row>
    <row r="7933" spans="1:13" hidden="1">
      <c r="A7933" s="296" t="s">
        <v>103</v>
      </c>
      <c r="B7933" s="209"/>
      <c r="C7933" s="209"/>
      <c r="D7933" s="210"/>
      <c r="E7933" s="284">
        <f>SUM(G7898,G7911,G7918,G7930)</f>
        <v>0</v>
      </c>
      <c r="F7933" s="297">
        <f>A</f>
        <v>0</v>
      </c>
      <c r="G7933" s="298">
        <f>E7933*F7933</f>
        <v>0</v>
      </c>
      <c r="H7933" s="87"/>
      <c r="I7933" s="173"/>
      <c r="J7933" s="87"/>
      <c r="K7933" s="87"/>
      <c r="L7933" s="87"/>
      <c r="M7933" s="87"/>
    </row>
    <row r="7934" spans="1:13" hidden="1">
      <c r="A7934" s="296" t="s">
        <v>104</v>
      </c>
      <c r="B7934" s="209"/>
      <c r="C7934" s="209"/>
      <c r="D7934" s="210"/>
      <c r="E7934" s="284">
        <f>SUM(G7898,G7911,G7918,G7930)</f>
        <v>0</v>
      </c>
      <c r="F7934" s="297">
        <f>I</f>
        <v>0</v>
      </c>
      <c r="G7934" s="298">
        <f>E7934*F7934</f>
        <v>0</v>
      </c>
      <c r="H7934" s="87"/>
      <c r="I7934" s="173"/>
      <c r="J7934" s="87"/>
      <c r="K7934" s="87"/>
      <c r="L7934" s="87"/>
      <c r="M7934" s="87"/>
    </row>
    <row r="7935" spans="1:13" hidden="1">
      <c r="A7935" s="296" t="s">
        <v>105</v>
      </c>
      <c r="B7935" s="209"/>
      <c r="C7935" s="209"/>
      <c r="D7935" s="210"/>
      <c r="E7935" s="284">
        <f>SUM(G7898,G7911,G7918,G7930)</f>
        <v>0</v>
      </c>
      <c r="F7935" s="297">
        <f>U</f>
        <v>0</v>
      </c>
      <c r="G7935" s="298">
        <f>E7935*F7935</f>
        <v>0</v>
      </c>
      <c r="H7935" s="87"/>
      <c r="I7935" s="173"/>
      <c r="J7935" s="87"/>
      <c r="K7935" s="87"/>
      <c r="L7935" s="87"/>
      <c r="M7935" s="87"/>
    </row>
    <row r="7936" spans="1:13" ht="23.25" hidden="1" thickBot="1">
      <c r="A7936" s="230"/>
      <c r="B7936" s="88"/>
      <c r="C7936" s="88"/>
      <c r="D7936" s="160"/>
      <c r="E7936" s="168"/>
      <c r="F7936" s="67" t="s">
        <v>106</v>
      </c>
      <c r="G7936" s="238">
        <f>SUM(G7933:G7935)</f>
        <v>0</v>
      </c>
      <c r="H7936" s="87"/>
      <c r="I7936" s="119"/>
      <c r="J7936" s="299" t="s">
        <v>107</v>
      </c>
      <c r="K7936" s="299" t="s">
        <v>108</v>
      </c>
      <c r="L7936" s="299" t="s">
        <v>106</v>
      </c>
      <c r="M7936" s="299" t="s">
        <v>105</v>
      </c>
    </row>
    <row r="7937" spans="1:13" ht="14.25" hidden="1" thickTop="1" thickBot="1">
      <c r="A7937" s="240"/>
      <c r="B7937" s="58"/>
      <c r="C7937" s="58"/>
      <c r="D7937" s="174"/>
      <c r="E7937" s="68" t="s">
        <v>108</v>
      </c>
      <c r="F7937" s="69"/>
      <c r="G7937" s="241">
        <f>ROUND(SUM(G7898,G7911,G7918,G7930,G7936),0)</f>
        <v>0</v>
      </c>
      <c r="H7937" s="58"/>
      <c r="I7937" s="118"/>
      <c r="J7937" s="300" t="str">
        <f>B7874</f>
        <v>11.5</v>
      </c>
      <c r="K7937" s="301">
        <f>G7937</f>
        <v>0</v>
      </c>
      <c r="L7937" s="302">
        <f>ROUND(SUM(G7898,G7911,G7918,G7930),0)</f>
        <v>0</v>
      </c>
      <c r="M7937" s="303">
        <f>G7935</f>
        <v>0</v>
      </c>
    </row>
    <row r="7938" spans="1:13" ht="26.25" hidden="1" thickTop="1">
      <c r="A7938" s="242" t="s">
        <v>109</v>
      </c>
      <c r="B7938" s="87"/>
      <c r="C7938" s="87"/>
      <c r="D7938" s="162"/>
      <c r="E7938" s="166"/>
      <c r="F7938" s="162"/>
      <c r="G7938" s="225"/>
      <c r="H7938" s="87"/>
      <c r="I7938" s="119"/>
      <c r="J7938" s="87"/>
      <c r="K7938" s="87"/>
      <c r="L7938" s="87"/>
      <c r="M7938" s="87"/>
    </row>
    <row r="7939" spans="1:13" hidden="1">
      <c r="A7939" s="242"/>
      <c r="B7939" s="175"/>
      <c r="C7939" s="175"/>
      <c r="D7939" s="176"/>
      <c r="E7939" s="166"/>
      <c r="F7939" s="162"/>
      <c r="G7939" s="243">
        <f ca="1">TODAY()</f>
        <v>46244</v>
      </c>
      <c r="H7939" s="87"/>
      <c r="I7939" s="119"/>
      <c r="J7939" s="87"/>
      <c r="K7939" s="87"/>
      <c r="L7939" s="87"/>
      <c r="M7939" s="87"/>
    </row>
    <row r="7940" spans="1:13" ht="13.5" hidden="1" thickBot="1">
      <c r="A7940" s="244"/>
      <c r="B7940" s="245"/>
      <c r="C7940" s="245"/>
      <c r="D7940" s="246"/>
      <c r="E7940" s="247"/>
      <c r="F7940" s="246"/>
      <c r="G7940" s="248"/>
      <c r="H7940" s="87"/>
      <c r="I7940" s="119"/>
      <c r="J7940" s="87"/>
      <c r="K7940" s="87"/>
      <c r="L7940" s="87"/>
      <c r="M7940" s="87"/>
    </row>
    <row r="7941" spans="1:13" hidden="1">
      <c r="A7941" s="217"/>
      <c r="B7941" s="218"/>
      <c r="C7941" s="218"/>
      <c r="D7941" s="219"/>
      <c r="E7941" s="220"/>
      <c r="F7941" s="219"/>
      <c r="G7941" s="221" t="s">
        <v>77</v>
      </c>
      <c r="H7941" s="58"/>
      <c r="I7941" s="118"/>
      <c r="J7941" s="58"/>
      <c r="K7941" s="58"/>
      <c r="L7941" s="58"/>
      <c r="M7941" s="87"/>
    </row>
    <row r="7942" spans="1:13" hidden="1">
      <c r="A7942" s="222" t="s">
        <v>78</v>
      </c>
      <c r="B7942" s="508" t="str">
        <f>Proponente</f>
        <v>Proponente BCDA</v>
      </c>
      <c r="C7942" s="508"/>
      <c r="D7942" s="508"/>
      <c r="E7942" s="508"/>
      <c r="F7942" s="508"/>
      <c r="G7942" s="509"/>
      <c r="H7942" s="87"/>
      <c r="I7942" s="119"/>
      <c r="J7942" s="87"/>
      <c r="K7942" s="87"/>
      <c r="L7942" s="87"/>
      <c r="M7942" s="87"/>
    </row>
    <row r="7943" spans="1:13" hidden="1">
      <c r="A7943" s="222" t="s">
        <v>79</v>
      </c>
      <c r="B7943" s="87" t="str">
        <f>VLOOKUP(B7944,'4_Presupuesto de Obra'!$A$8:$D$182,2,FALSE)</f>
        <v>11.6</v>
      </c>
      <c r="C7943" s="508">
        <f>VLOOKUP(B7944,'4_Presupuesto de Obra'!$A$8:$D$182,3,FALSE)</f>
        <v>0</v>
      </c>
      <c r="D7943" s="508"/>
      <c r="E7943" s="508"/>
      <c r="F7943" s="508"/>
      <c r="G7943" s="509"/>
      <c r="H7943" s="87"/>
      <c r="I7943" s="119"/>
      <c r="J7943" s="87"/>
      <c r="K7943" s="87"/>
      <c r="L7943" s="87"/>
      <c r="M7943" s="87"/>
    </row>
    <row r="7944" spans="1:13" hidden="1">
      <c r="A7944" s="223"/>
      <c r="B7944" s="216">
        <f>+B7875+1</f>
        <v>116</v>
      </c>
      <c r="C7944" s="87"/>
      <c r="D7944" s="162"/>
      <c r="E7944" s="166"/>
      <c r="F7944" s="59" t="s">
        <v>80</v>
      </c>
      <c r="G7944" s="224">
        <f>VLOOKUP(B7944,'4_Presupuesto de Obra'!$A$8:$D$182,4,FALSE)</f>
        <v>0</v>
      </c>
      <c r="H7944" s="87"/>
      <c r="I7944" s="119"/>
      <c r="J7944" s="87"/>
      <c r="K7944" s="87"/>
      <c r="L7944" s="87"/>
      <c r="M7944" s="87"/>
    </row>
    <row r="7945" spans="1:13" ht="13.5" hidden="1" thickBot="1">
      <c r="A7945" s="222" t="s">
        <v>81</v>
      </c>
      <c r="B7945" s="87"/>
      <c r="C7945" s="87"/>
      <c r="D7945" s="162"/>
      <c r="E7945" s="166"/>
      <c r="F7945" s="162"/>
      <c r="G7945" s="225"/>
      <c r="H7945" s="87"/>
      <c r="I7945" s="167"/>
      <c r="J7945" s="87"/>
      <c r="K7945" s="87"/>
      <c r="L7945" s="87"/>
      <c r="M7945" s="87"/>
    </row>
    <row r="7946" spans="1:13" ht="13.5" hidden="1" thickTop="1">
      <c r="A7946" s="226" t="s">
        <v>2</v>
      </c>
      <c r="B7946" s="158" t="s">
        <v>83</v>
      </c>
      <c r="C7946" s="158" t="s">
        <v>84</v>
      </c>
      <c r="D7946" s="159" t="s">
        <v>85</v>
      </c>
      <c r="E7946" s="65" t="s">
        <v>86</v>
      </c>
      <c r="F7946" s="65" t="s">
        <v>87</v>
      </c>
      <c r="G7946" s="227" t="s">
        <v>88</v>
      </c>
      <c r="H7946" s="165"/>
      <c r="I7946" s="167"/>
      <c r="J7946" s="165"/>
      <c r="K7946" s="165"/>
      <c r="L7946" s="165"/>
      <c r="M7946" s="87"/>
    </row>
    <row r="7947" spans="1:13" hidden="1">
      <c r="A7947" s="281" t="str">
        <f t="shared" ref="A7947:A7966" si="1271">IF(I7947=0,"-",VLOOKUP(I7947,EQUIPOS,2,FALSE))</f>
        <v>-</v>
      </c>
      <c r="B7947" s="282"/>
      <c r="C7947" s="282"/>
      <c r="D7947" s="283"/>
      <c r="E7947" s="284">
        <f t="shared" ref="E7947:E7966" si="1272">IF(I7947=0,0,VLOOKUP(I7947,EQUIPOS,4,FALSE))</f>
        <v>0</v>
      </c>
      <c r="F7947" s="207">
        <f t="shared" ref="F7947:F7966" si="1273">IF(D7947=0,0,E7947/D7947)</f>
        <v>0</v>
      </c>
      <c r="G7947" s="228"/>
      <c r="H7947" s="87"/>
      <c r="I7947" s="285"/>
      <c r="J7947" s="87"/>
      <c r="K7947" s="87"/>
      <c r="L7947" s="87"/>
      <c r="M7947" s="87"/>
    </row>
    <row r="7948" spans="1:13" hidden="1">
      <c r="A7948" s="281" t="str">
        <f t="shared" si="1271"/>
        <v>-</v>
      </c>
      <c r="B7948" s="282"/>
      <c r="C7948" s="282"/>
      <c r="D7948" s="283"/>
      <c r="E7948" s="284">
        <f t="shared" si="1272"/>
        <v>0</v>
      </c>
      <c r="F7948" s="207">
        <f t="shared" si="1273"/>
        <v>0</v>
      </c>
      <c r="G7948" s="229"/>
      <c r="H7948" s="87"/>
      <c r="I7948" s="285"/>
      <c r="J7948" s="87"/>
      <c r="K7948" s="87"/>
      <c r="L7948" s="87"/>
      <c r="M7948" s="87"/>
    </row>
    <row r="7949" spans="1:13" hidden="1">
      <c r="A7949" s="281" t="str">
        <f t="shared" si="1271"/>
        <v>-</v>
      </c>
      <c r="B7949" s="282"/>
      <c r="C7949" s="282"/>
      <c r="D7949" s="283"/>
      <c r="E7949" s="284">
        <f t="shared" si="1272"/>
        <v>0</v>
      </c>
      <c r="F7949" s="207">
        <f t="shared" si="1273"/>
        <v>0</v>
      </c>
      <c r="G7949" s="229"/>
      <c r="H7949" s="87"/>
      <c r="I7949" s="285"/>
      <c r="J7949" s="87"/>
      <c r="K7949" s="87"/>
      <c r="L7949" s="87"/>
      <c r="M7949" s="87"/>
    </row>
    <row r="7950" spans="1:13" hidden="1">
      <c r="A7950" s="281" t="str">
        <f t="shared" si="1271"/>
        <v>-</v>
      </c>
      <c r="B7950" s="282"/>
      <c r="C7950" s="282"/>
      <c r="D7950" s="283"/>
      <c r="E7950" s="284">
        <f t="shared" si="1272"/>
        <v>0</v>
      </c>
      <c r="F7950" s="207">
        <f t="shared" si="1273"/>
        <v>0</v>
      </c>
      <c r="G7950" s="229"/>
      <c r="H7950" s="87"/>
      <c r="I7950" s="285"/>
      <c r="J7950" s="87"/>
      <c r="K7950" s="87"/>
      <c r="L7950" s="87"/>
      <c r="M7950" s="87"/>
    </row>
    <row r="7951" spans="1:13" hidden="1">
      <c r="A7951" s="281" t="str">
        <f t="shared" si="1271"/>
        <v>-</v>
      </c>
      <c r="B7951" s="282"/>
      <c r="C7951" s="282"/>
      <c r="D7951" s="283"/>
      <c r="E7951" s="284">
        <f t="shared" si="1272"/>
        <v>0</v>
      </c>
      <c r="F7951" s="207">
        <f t="shared" si="1273"/>
        <v>0</v>
      </c>
      <c r="G7951" s="229"/>
      <c r="H7951" s="87"/>
      <c r="I7951" s="285"/>
      <c r="J7951" s="87"/>
      <c r="K7951" s="87"/>
      <c r="L7951" s="87"/>
      <c r="M7951" s="87"/>
    </row>
    <row r="7952" spans="1:13" hidden="1">
      <c r="A7952" s="281" t="str">
        <f t="shared" si="1271"/>
        <v>-</v>
      </c>
      <c r="B7952" s="282"/>
      <c r="C7952" s="282"/>
      <c r="D7952" s="283"/>
      <c r="E7952" s="284">
        <f t="shared" si="1272"/>
        <v>0</v>
      </c>
      <c r="F7952" s="207">
        <f t="shared" si="1273"/>
        <v>0</v>
      </c>
      <c r="G7952" s="229"/>
      <c r="H7952" s="87"/>
      <c r="I7952" s="285"/>
      <c r="J7952" s="87"/>
      <c r="K7952" s="87"/>
      <c r="L7952" s="87"/>
      <c r="M7952" s="87"/>
    </row>
    <row r="7953" spans="1:13" hidden="1">
      <c r="A7953" s="281" t="str">
        <f t="shared" si="1271"/>
        <v>-</v>
      </c>
      <c r="B7953" s="282"/>
      <c r="C7953" s="282"/>
      <c r="D7953" s="283"/>
      <c r="E7953" s="284">
        <f t="shared" si="1272"/>
        <v>0</v>
      </c>
      <c r="F7953" s="207">
        <f t="shared" si="1273"/>
        <v>0</v>
      </c>
      <c r="G7953" s="235"/>
      <c r="H7953" s="87"/>
      <c r="I7953" s="285"/>
      <c r="J7953" s="87"/>
      <c r="K7953" s="87"/>
      <c r="L7953" s="87"/>
      <c r="M7953" s="87"/>
    </row>
    <row r="7954" spans="1:13" hidden="1">
      <c r="A7954" s="281" t="str">
        <f t="shared" si="1271"/>
        <v>-</v>
      </c>
      <c r="B7954" s="282"/>
      <c r="C7954" s="282"/>
      <c r="D7954" s="283"/>
      <c r="E7954" s="284">
        <f t="shared" si="1272"/>
        <v>0</v>
      </c>
      <c r="F7954" s="207">
        <f t="shared" si="1273"/>
        <v>0</v>
      </c>
      <c r="G7954" s="229"/>
      <c r="H7954" s="87"/>
      <c r="I7954" s="285"/>
      <c r="J7954" s="87"/>
      <c r="K7954" s="87"/>
      <c r="L7954" s="87"/>
      <c r="M7954" s="87"/>
    </row>
    <row r="7955" spans="1:13" hidden="1">
      <c r="A7955" s="281" t="str">
        <f t="shared" si="1271"/>
        <v>-</v>
      </c>
      <c r="B7955" s="282"/>
      <c r="C7955" s="282"/>
      <c r="D7955" s="283"/>
      <c r="E7955" s="284">
        <f t="shared" si="1272"/>
        <v>0</v>
      </c>
      <c r="F7955" s="207">
        <f t="shared" si="1273"/>
        <v>0</v>
      </c>
      <c r="G7955" s="229"/>
      <c r="H7955" s="87"/>
      <c r="I7955" s="285"/>
      <c r="J7955" s="87"/>
      <c r="K7955" s="87"/>
      <c r="L7955" s="87"/>
      <c r="M7955" s="87"/>
    </row>
    <row r="7956" spans="1:13" hidden="1">
      <c r="A7956" s="281" t="str">
        <f t="shared" si="1271"/>
        <v>-</v>
      </c>
      <c r="B7956" s="282"/>
      <c r="C7956" s="282"/>
      <c r="D7956" s="283"/>
      <c r="E7956" s="284">
        <f t="shared" si="1272"/>
        <v>0</v>
      </c>
      <c r="F7956" s="207">
        <f t="shared" si="1273"/>
        <v>0</v>
      </c>
      <c r="G7956" s="229"/>
      <c r="H7956" s="87"/>
      <c r="I7956" s="285"/>
      <c r="J7956" s="87"/>
      <c r="K7956" s="87"/>
      <c r="L7956" s="87"/>
      <c r="M7956" s="87"/>
    </row>
    <row r="7957" spans="1:13" hidden="1">
      <c r="A7957" s="281" t="str">
        <f t="shared" si="1271"/>
        <v>-</v>
      </c>
      <c r="B7957" s="282"/>
      <c r="C7957" s="282"/>
      <c r="D7957" s="283"/>
      <c r="E7957" s="284">
        <f t="shared" si="1272"/>
        <v>0</v>
      </c>
      <c r="F7957" s="207">
        <f t="shared" si="1273"/>
        <v>0</v>
      </c>
      <c r="G7957" s="229"/>
      <c r="H7957" s="87"/>
      <c r="I7957" s="285"/>
      <c r="J7957" s="87"/>
      <c r="K7957" s="87"/>
      <c r="L7957" s="87"/>
      <c r="M7957" s="87"/>
    </row>
    <row r="7958" spans="1:13" hidden="1">
      <c r="A7958" s="281" t="str">
        <f t="shared" si="1271"/>
        <v>-</v>
      </c>
      <c r="B7958" s="282"/>
      <c r="C7958" s="282"/>
      <c r="D7958" s="283"/>
      <c r="E7958" s="284">
        <f t="shared" si="1272"/>
        <v>0</v>
      </c>
      <c r="F7958" s="207">
        <f t="shared" si="1273"/>
        <v>0</v>
      </c>
      <c r="G7958" s="229"/>
      <c r="H7958" s="87"/>
      <c r="I7958" s="285"/>
      <c r="J7958" s="87"/>
      <c r="K7958" s="87"/>
      <c r="L7958" s="87"/>
      <c r="M7958" s="87"/>
    </row>
    <row r="7959" spans="1:13" hidden="1">
      <c r="A7959" s="281" t="str">
        <f t="shared" si="1271"/>
        <v>-</v>
      </c>
      <c r="B7959" s="282"/>
      <c r="C7959" s="282"/>
      <c r="D7959" s="283"/>
      <c r="E7959" s="284">
        <f t="shared" si="1272"/>
        <v>0</v>
      </c>
      <c r="F7959" s="207">
        <f t="shared" si="1273"/>
        <v>0</v>
      </c>
      <c r="G7959" s="229"/>
      <c r="H7959" s="87"/>
      <c r="I7959" s="285"/>
      <c r="J7959" s="87"/>
      <c r="K7959" s="87"/>
      <c r="L7959" s="87"/>
      <c r="M7959" s="87"/>
    </row>
    <row r="7960" spans="1:13" hidden="1">
      <c r="A7960" s="281" t="str">
        <f t="shared" si="1271"/>
        <v>-</v>
      </c>
      <c r="B7960" s="282"/>
      <c r="C7960" s="282"/>
      <c r="D7960" s="283"/>
      <c r="E7960" s="284">
        <f t="shared" si="1272"/>
        <v>0</v>
      </c>
      <c r="F7960" s="207">
        <f t="shared" si="1273"/>
        <v>0</v>
      </c>
      <c r="G7960" s="229"/>
      <c r="H7960" s="87"/>
      <c r="I7960" s="285"/>
      <c r="J7960" s="87"/>
      <c r="K7960" s="87"/>
      <c r="L7960" s="87"/>
      <c r="M7960" s="87"/>
    </row>
    <row r="7961" spans="1:13" hidden="1">
      <c r="A7961" s="281" t="str">
        <f t="shared" si="1271"/>
        <v>-</v>
      </c>
      <c r="B7961" s="282"/>
      <c r="C7961" s="282"/>
      <c r="D7961" s="283"/>
      <c r="E7961" s="284">
        <f t="shared" si="1272"/>
        <v>0</v>
      </c>
      <c r="F7961" s="207">
        <f t="shared" si="1273"/>
        <v>0</v>
      </c>
      <c r="G7961" s="229"/>
      <c r="H7961" s="87"/>
      <c r="I7961" s="285"/>
      <c r="J7961" s="87"/>
      <c r="K7961" s="87"/>
      <c r="L7961" s="87"/>
      <c r="M7961" s="87"/>
    </row>
    <row r="7962" spans="1:13" hidden="1">
      <c r="A7962" s="281" t="str">
        <f t="shared" si="1271"/>
        <v>-</v>
      </c>
      <c r="B7962" s="282"/>
      <c r="C7962" s="282"/>
      <c r="D7962" s="283"/>
      <c r="E7962" s="284">
        <f t="shared" si="1272"/>
        <v>0</v>
      </c>
      <c r="F7962" s="207">
        <f t="shared" si="1273"/>
        <v>0</v>
      </c>
      <c r="G7962" s="229"/>
      <c r="H7962" s="87"/>
      <c r="I7962" s="285"/>
      <c r="J7962" s="87"/>
      <c r="K7962" s="87"/>
      <c r="L7962" s="87"/>
      <c r="M7962" s="87"/>
    </row>
    <row r="7963" spans="1:13" hidden="1">
      <c r="A7963" s="281" t="str">
        <f t="shared" si="1271"/>
        <v>-</v>
      </c>
      <c r="B7963" s="282"/>
      <c r="C7963" s="282"/>
      <c r="D7963" s="283"/>
      <c r="E7963" s="284">
        <f t="shared" si="1272"/>
        <v>0</v>
      </c>
      <c r="F7963" s="207">
        <f t="shared" si="1273"/>
        <v>0</v>
      </c>
      <c r="G7963" s="229"/>
      <c r="H7963" s="87"/>
      <c r="I7963" s="285"/>
      <c r="J7963" s="87"/>
      <c r="K7963" s="87"/>
      <c r="L7963" s="87"/>
      <c r="M7963" s="87"/>
    </row>
    <row r="7964" spans="1:13" hidden="1">
      <c r="A7964" s="281" t="str">
        <f t="shared" si="1271"/>
        <v>-</v>
      </c>
      <c r="B7964" s="282"/>
      <c r="C7964" s="282"/>
      <c r="D7964" s="283"/>
      <c r="E7964" s="284">
        <f t="shared" si="1272"/>
        <v>0</v>
      </c>
      <c r="F7964" s="207">
        <f t="shared" si="1273"/>
        <v>0</v>
      </c>
      <c r="G7964" s="229"/>
      <c r="H7964" s="87"/>
      <c r="I7964" s="285"/>
      <c r="J7964" s="87"/>
      <c r="K7964" s="87"/>
      <c r="L7964" s="87"/>
      <c r="M7964" s="87"/>
    </row>
    <row r="7965" spans="1:13" hidden="1">
      <c r="A7965" s="281" t="str">
        <f t="shared" si="1271"/>
        <v>-</v>
      </c>
      <c r="B7965" s="282"/>
      <c r="C7965" s="282"/>
      <c r="D7965" s="283"/>
      <c r="E7965" s="284">
        <f t="shared" si="1272"/>
        <v>0</v>
      </c>
      <c r="F7965" s="207">
        <f t="shared" si="1273"/>
        <v>0</v>
      </c>
      <c r="G7965" s="229"/>
      <c r="H7965" s="87"/>
      <c r="I7965" s="285"/>
      <c r="J7965" s="87"/>
      <c r="K7965" s="87"/>
      <c r="L7965" s="87"/>
      <c r="M7965" s="87"/>
    </row>
    <row r="7966" spans="1:13" hidden="1">
      <c r="A7966" s="281" t="str">
        <f t="shared" si="1271"/>
        <v>-</v>
      </c>
      <c r="B7966" s="282"/>
      <c r="C7966" s="282"/>
      <c r="D7966" s="283"/>
      <c r="E7966" s="284">
        <f t="shared" si="1272"/>
        <v>0</v>
      </c>
      <c r="F7966" s="207">
        <f t="shared" si="1273"/>
        <v>0</v>
      </c>
      <c r="G7966" s="229"/>
      <c r="H7966" s="87"/>
      <c r="I7966" s="285"/>
      <c r="J7966" s="87"/>
      <c r="K7966" s="87"/>
      <c r="L7966" s="87"/>
      <c r="M7966" s="87"/>
    </row>
    <row r="7967" spans="1:13" ht="13.5" hidden="1" thickBot="1">
      <c r="A7967" s="230"/>
      <c r="B7967" s="88"/>
      <c r="C7967" s="88"/>
      <c r="D7967" s="160"/>
      <c r="E7967" s="168"/>
      <c r="F7967" s="271" t="s">
        <v>89</v>
      </c>
      <c r="G7967" s="272">
        <f>SUM(F7947:F7966)</f>
        <v>0</v>
      </c>
      <c r="H7967" s="87"/>
      <c r="I7967" s="119"/>
      <c r="J7967" s="87"/>
      <c r="K7967" s="87"/>
      <c r="L7967" s="87"/>
      <c r="M7967" s="87"/>
    </row>
    <row r="7968" spans="1:13" ht="13.5" hidden="1" thickTop="1">
      <c r="A7968" s="231" t="s">
        <v>90</v>
      </c>
      <c r="B7968" s="89"/>
      <c r="C7968" s="89"/>
      <c r="D7968" s="161"/>
      <c r="E7968" s="169"/>
      <c r="F7968" s="161"/>
      <c r="G7968" s="232"/>
      <c r="H7968" s="87"/>
      <c r="I7968" s="119"/>
      <c r="J7968" s="87"/>
      <c r="K7968" s="87"/>
      <c r="L7968" s="87"/>
      <c r="M7968" s="87"/>
    </row>
    <row r="7969" spans="1:13" hidden="1">
      <c r="A7969" s="286" t="s">
        <v>2</v>
      </c>
      <c r="B7969" s="287"/>
      <c r="C7969" s="273" t="s">
        <v>3</v>
      </c>
      <c r="D7969" s="288" t="s">
        <v>91</v>
      </c>
      <c r="E7969" s="288" t="s">
        <v>92</v>
      </c>
      <c r="F7969" s="288" t="s">
        <v>87</v>
      </c>
      <c r="G7969" s="233" t="s">
        <v>88</v>
      </c>
      <c r="H7969" s="165"/>
      <c r="I7969" s="167"/>
      <c r="J7969" s="165"/>
      <c r="K7969" s="165"/>
      <c r="L7969" s="165"/>
      <c r="M7969" s="87"/>
    </row>
    <row r="7970" spans="1:13" hidden="1">
      <c r="A7970" s="506" t="str">
        <f t="shared" ref="A7970:A7979" si="1274">IF(I7970=0,"",VLOOKUP(I7970,MATERIALES,2,FALSE))</f>
        <v/>
      </c>
      <c r="B7970" s="507"/>
      <c r="C7970" s="289" t="str">
        <f t="shared" ref="C7970:C7979" si="1275">IF(I7970=0,"",VLOOKUP(I7970,MATERIALES,4,FALSE))</f>
        <v/>
      </c>
      <c r="D7970" s="290"/>
      <c r="E7970" s="291">
        <f t="shared" ref="E7970:E7979" si="1276">IF(I7970=0,0,VLOOKUP(I7970,MATERIALES,4,FALSE))</f>
        <v>0</v>
      </c>
      <c r="F7970" s="207">
        <f>D7970*E7970</f>
        <v>0</v>
      </c>
      <c r="G7970" s="228"/>
      <c r="H7970" s="87"/>
      <c r="I7970" s="285"/>
      <c r="J7970" s="87"/>
      <c r="K7970" s="87"/>
      <c r="L7970" s="87"/>
      <c r="M7970" s="87"/>
    </row>
    <row r="7971" spans="1:13" hidden="1">
      <c r="A7971" s="506" t="str">
        <f t="shared" si="1274"/>
        <v/>
      </c>
      <c r="B7971" s="507"/>
      <c r="C7971" s="289" t="str">
        <f t="shared" si="1275"/>
        <v/>
      </c>
      <c r="D7971" s="290"/>
      <c r="E7971" s="291">
        <f t="shared" si="1276"/>
        <v>0</v>
      </c>
      <c r="F7971" s="207">
        <f t="shared" ref="F7971:F7979" si="1277">D7971*E7971</f>
        <v>0</v>
      </c>
      <c r="G7971" s="229"/>
      <c r="H7971" s="87"/>
      <c r="I7971" s="285"/>
      <c r="J7971" s="87"/>
      <c r="K7971" s="87"/>
      <c r="L7971" s="87"/>
      <c r="M7971" s="87"/>
    </row>
    <row r="7972" spans="1:13" hidden="1">
      <c r="A7972" s="506" t="str">
        <f t="shared" si="1274"/>
        <v/>
      </c>
      <c r="B7972" s="507"/>
      <c r="C7972" s="289" t="str">
        <f t="shared" si="1275"/>
        <v/>
      </c>
      <c r="D7972" s="290"/>
      <c r="E7972" s="291">
        <f t="shared" si="1276"/>
        <v>0</v>
      </c>
      <c r="F7972" s="207">
        <f t="shared" si="1277"/>
        <v>0</v>
      </c>
      <c r="G7972" s="229"/>
      <c r="H7972" s="87"/>
      <c r="I7972" s="285"/>
      <c r="J7972" s="87"/>
      <c r="K7972" s="87"/>
      <c r="L7972" s="87"/>
      <c r="M7972" s="87"/>
    </row>
    <row r="7973" spans="1:13" hidden="1">
      <c r="A7973" s="506" t="str">
        <f t="shared" si="1274"/>
        <v/>
      </c>
      <c r="B7973" s="507"/>
      <c r="C7973" s="289" t="str">
        <f t="shared" si="1275"/>
        <v/>
      </c>
      <c r="D7973" s="290"/>
      <c r="E7973" s="291">
        <f t="shared" si="1276"/>
        <v>0</v>
      </c>
      <c r="F7973" s="207">
        <f t="shared" si="1277"/>
        <v>0</v>
      </c>
      <c r="G7973" s="229"/>
      <c r="H7973" s="87"/>
      <c r="I7973" s="285"/>
      <c r="J7973" s="87"/>
      <c r="K7973" s="87"/>
      <c r="L7973" s="87"/>
      <c r="M7973" s="87"/>
    </row>
    <row r="7974" spans="1:13" hidden="1">
      <c r="A7974" s="506" t="str">
        <f t="shared" si="1274"/>
        <v/>
      </c>
      <c r="B7974" s="507"/>
      <c r="C7974" s="289" t="str">
        <f t="shared" si="1275"/>
        <v/>
      </c>
      <c r="D7974" s="290"/>
      <c r="E7974" s="291">
        <f t="shared" si="1276"/>
        <v>0</v>
      </c>
      <c r="F7974" s="207">
        <f t="shared" si="1277"/>
        <v>0</v>
      </c>
      <c r="G7974" s="229"/>
      <c r="H7974" s="87"/>
      <c r="I7974" s="285"/>
      <c r="J7974" s="87"/>
      <c r="K7974" s="87"/>
      <c r="L7974" s="87"/>
      <c r="M7974" s="87"/>
    </row>
    <row r="7975" spans="1:13" hidden="1">
      <c r="A7975" s="506" t="str">
        <f t="shared" si="1274"/>
        <v/>
      </c>
      <c r="B7975" s="507"/>
      <c r="C7975" s="289" t="str">
        <f t="shared" si="1275"/>
        <v/>
      </c>
      <c r="D7975" s="290"/>
      <c r="E7975" s="291">
        <f t="shared" si="1276"/>
        <v>0</v>
      </c>
      <c r="F7975" s="207">
        <f t="shared" si="1277"/>
        <v>0</v>
      </c>
      <c r="G7975" s="229"/>
      <c r="H7975" s="87"/>
      <c r="I7975" s="285"/>
      <c r="J7975" s="87"/>
      <c r="K7975" s="87"/>
      <c r="L7975" s="87"/>
      <c r="M7975" s="87"/>
    </row>
    <row r="7976" spans="1:13" hidden="1">
      <c r="A7976" s="506" t="str">
        <f t="shared" si="1274"/>
        <v/>
      </c>
      <c r="B7976" s="507"/>
      <c r="C7976" s="289" t="str">
        <f t="shared" si="1275"/>
        <v/>
      </c>
      <c r="D7976" s="290"/>
      <c r="E7976" s="291">
        <f t="shared" si="1276"/>
        <v>0</v>
      </c>
      <c r="F7976" s="207">
        <f t="shared" si="1277"/>
        <v>0</v>
      </c>
      <c r="G7976" s="229"/>
      <c r="H7976" s="87"/>
      <c r="I7976" s="285"/>
      <c r="J7976" s="87"/>
      <c r="K7976" s="87"/>
      <c r="L7976" s="87"/>
      <c r="M7976" s="87"/>
    </row>
    <row r="7977" spans="1:13" hidden="1">
      <c r="A7977" s="506" t="str">
        <f t="shared" si="1274"/>
        <v/>
      </c>
      <c r="B7977" s="507"/>
      <c r="C7977" s="289" t="str">
        <f t="shared" si="1275"/>
        <v/>
      </c>
      <c r="D7977" s="290"/>
      <c r="E7977" s="291">
        <f t="shared" si="1276"/>
        <v>0</v>
      </c>
      <c r="F7977" s="207">
        <f t="shared" si="1277"/>
        <v>0</v>
      </c>
      <c r="G7977" s="234"/>
      <c r="H7977" s="87"/>
      <c r="I7977" s="285"/>
      <c r="J7977" s="87"/>
      <c r="K7977" s="87"/>
      <c r="L7977" s="87"/>
      <c r="M7977" s="87"/>
    </row>
    <row r="7978" spans="1:13" hidden="1">
      <c r="A7978" s="506" t="str">
        <f t="shared" si="1274"/>
        <v/>
      </c>
      <c r="B7978" s="507"/>
      <c r="C7978" s="289" t="str">
        <f t="shared" si="1275"/>
        <v/>
      </c>
      <c r="D7978" s="290"/>
      <c r="E7978" s="291">
        <f t="shared" si="1276"/>
        <v>0</v>
      </c>
      <c r="F7978" s="207">
        <f t="shared" si="1277"/>
        <v>0</v>
      </c>
      <c r="G7978" s="229"/>
      <c r="H7978" s="87"/>
      <c r="I7978" s="285"/>
      <c r="J7978" s="87"/>
      <c r="K7978" s="87"/>
      <c r="L7978" s="87"/>
      <c r="M7978" s="87"/>
    </row>
    <row r="7979" spans="1:13" hidden="1">
      <c r="A7979" s="506" t="str">
        <f t="shared" si="1274"/>
        <v/>
      </c>
      <c r="B7979" s="507"/>
      <c r="C7979" s="289" t="str">
        <f t="shared" si="1275"/>
        <v/>
      </c>
      <c r="D7979" s="290"/>
      <c r="E7979" s="291">
        <f t="shared" si="1276"/>
        <v>0</v>
      </c>
      <c r="F7979" s="207">
        <f t="shared" si="1277"/>
        <v>0</v>
      </c>
      <c r="G7979" s="235"/>
      <c r="H7979" s="87"/>
      <c r="I7979" s="285"/>
      <c r="J7979" s="87"/>
      <c r="K7979" s="87"/>
      <c r="L7979" s="87"/>
      <c r="M7979" s="87"/>
    </row>
    <row r="7980" spans="1:13" ht="13.5" hidden="1" thickBot="1">
      <c r="A7980" s="223"/>
      <c r="B7980" s="87"/>
      <c r="C7980" s="87"/>
      <c r="D7980" s="162"/>
      <c r="E7980" s="170"/>
      <c r="F7980" s="66" t="s">
        <v>93</v>
      </c>
      <c r="G7980" s="234">
        <f>SUM(F7970:F7979)</f>
        <v>0</v>
      </c>
      <c r="H7980" s="87"/>
      <c r="I7980" s="119"/>
      <c r="J7980" s="87"/>
      <c r="K7980" s="87"/>
      <c r="L7980" s="87"/>
      <c r="M7980" s="87"/>
    </row>
    <row r="7981" spans="1:13" ht="14.25" hidden="1" thickTop="1" thickBot="1">
      <c r="A7981" s="236" t="s">
        <v>94</v>
      </c>
      <c r="B7981" s="90"/>
      <c r="C7981" s="90"/>
      <c r="D7981" s="163"/>
      <c r="E7981" s="171"/>
      <c r="F7981" s="163"/>
      <c r="G7981" s="237"/>
      <c r="H7981" s="87"/>
      <c r="I7981" s="119"/>
      <c r="J7981" s="87"/>
      <c r="K7981" s="87"/>
      <c r="L7981" s="87"/>
      <c r="M7981" s="87"/>
    </row>
    <row r="7982" spans="1:13" ht="13.5" hidden="1" thickTop="1">
      <c r="A7982" s="286" t="s">
        <v>2</v>
      </c>
      <c r="B7982" s="287"/>
      <c r="C7982" s="288" t="s">
        <v>95</v>
      </c>
      <c r="D7982" s="288" t="s">
        <v>96</v>
      </c>
      <c r="E7982" s="288" t="s">
        <v>97</v>
      </c>
      <c r="F7982" s="288" t="s">
        <v>87</v>
      </c>
      <c r="G7982" s="233" t="s">
        <v>88</v>
      </c>
      <c r="H7982" s="87"/>
      <c r="I7982" s="119"/>
      <c r="J7982" s="87"/>
      <c r="K7982" s="87"/>
      <c r="L7982" s="87"/>
      <c r="M7982" s="87"/>
    </row>
    <row r="7983" spans="1:13" hidden="1">
      <c r="A7983" s="506" t="str">
        <f>IF(I7983=0,"",VLOOKUP(I7983,EQUIPOS,2,FALSE))</f>
        <v/>
      </c>
      <c r="B7983" s="507"/>
      <c r="C7983" s="292"/>
      <c r="D7983" s="290"/>
      <c r="E7983" s="291">
        <f>IF(I7983=0,0,VLOOKUP(I7983,EQUIPOS,4,FALSE))</f>
        <v>0</v>
      </c>
      <c r="F7983" s="207">
        <f>C7983*D7983*E7983</f>
        <v>0</v>
      </c>
      <c r="G7983" s="228"/>
      <c r="H7983" s="87"/>
      <c r="I7983" s="285"/>
      <c r="J7983" s="87"/>
      <c r="K7983" s="87"/>
      <c r="L7983" s="87"/>
      <c r="M7983" s="87"/>
    </row>
    <row r="7984" spans="1:13" hidden="1">
      <c r="A7984" s="506" t="str">
        <f>IF(I7984=0,"",VLOOKUP(I7984,EQUIPOS,2,FALSE))</f>
        <v/>
      </c>
      <c r="B7984" s="507"/>
      <c r="C7984" s="292"/>
      <c r="D7984" s="290"/>
      <c r="E7984" s="291">
        <f>IF(I7984=0,0,VLOOKUP(I7984,EQUIPOS,4,FALSE))</f>
        <v>0</v>
      </c>
      <c r="F7984" s="207">
        <f>C7984*D7984*E7984</f>
        <v>0</v>
      </c>
      <c r="G7984" s="229"/>
      <c r="H7984" s="87"/>
      <c r="I7984" s="285"/>
      <c r="J7984" s="87"/>
      <c r="K7984" s="87"/>
      <c r="L7984" s="87"/>
      <c r="M7984" s="87"/>
    </row>
    <row r="7985" spans="1:13" hidden="1">
      <c r="A7985" s="506" t="str">
        <f>IF(I7985=0,"",VLOOKUP(I7985,EQUIPOS,2,FALSE))</f>
        <v/>
      </c>
      <c r="B7985" s="507"/>
      <c r="C7985" s="292"/>
      <c r="D7985" s="290"/>
      <c r="E7985" s="291">
        <f>IF(I7985=0,0,VLOOKUP(I7985,EQUIPOS,4,FALSE))</f>
        <v>0</v>
      </c>
      <c r="F7985" s="207">
        <f>C7985*D7985*E7985</f>
        <v>0</v>
      </c>
      <c r="G7985" s="229"/>
      <c r="H7985" s="87"/>
      <c r="I7985" s="285"/>
      <c r="J7985" s="87"/>
      <c r="K7985" s="87"/>
      <c r="L7985" s="87"/>
      <c r="M7985" s="87"/>
    </row>
    <row r="7986" spans="1:13" hidden="1">
      <c r="A7986" s="506" t="str">
        <f>IF(I7986=0,"",VLOOKUP(I7986,EQUIPOS,2,FALSE))</f>
        <v/>
      </c>
      <c r="B7986" s="507"/>
      <c r="C7986" s="292"/>
      <c r="D7986" s="290"/>
      <c r="E7986" s="291">
        <f>IF(I7986=0,0,VLOOKUP(I7986,EQUIPOS,4,FALSE))</f>
        <v>0</v>
      </c>
      <c r="F7986" s="207">
        <f>C7986*D7986*E7986</f>
        <v>0</v>
      </c>
      <c r="G7986" s="235"/>
      <c r="H7986" s="87"/>
      <c r="I7986" s="285"/>
      <c r="J7986" s="87"/>
      <c r="K7986" s="87"/>
      <c r="L7986" s="87"/>
      <c r="M7986" s="87"/>
    </row>
    <row r="7987" spans="1:13" ht="13.5" hidden="1" thickBot="1">
      <c r="A7987" s="230"/>
      <c r="B7987" s="88"/>
      <c r="C7987" s="88"/>
      <c r="D7987" s="160"/>
      <c r="E7987" s="172"/>
      <c r="F7987" s="271" t="s">
        <v>98</v>
      </c>
      <c r="G7987" s="238">
        <f>SUM(F7983:F7986)</f>
        <v>0</v>
      </c>
      <c r="H7987" s="87"/>
      <c r="I7987" s="119"/>
      <c r="J7987" s="87"/>
      <c r="K7987" s="87"/>
      <c r="L7987" s="87"/>
      <c r="M7987" s="87"/>
    </row>
    <row r="7988" spans="1:13" ht="13.5" hidden="1" thickTop="1">
      <c r="A7988" s="231" t="s">
        <v>99</v>
      </c>
      <c r="B7988" s="89"/>
      <c r="C7988" s="89"/>
      <c r="D7988" s="161"/>
      <c r="E7988" s="169"/>
      <c r="F7988" s="161"/>
      <c r="G7988" s="232"/>
      <c r="H7988" s="87"/>
      <c r="I7988" s="119"/>
      <c r="J7988" s="87"/>
      <c r="K7988" s="87"/>
      <c r="L7988" s="87"/>
      <c r="M7988" s="87"/>
    </row>
    <row r="7989" spans="1:13" hidden="1">
      <c r="A7989" s="286" t="s">
        <v>2</v>
      </c>
      <c r="B7989" s="273" t="s">
        <v>3</v>
      </c>
      <c r="C7989" s="273" t="s">
        <v>91</v>
      </c>
      <c r="D7989" s="288" t="s">
        <v>85</v>
      </c>
      <c r="E7989" s="288" t="s">
        <v>92</v>
      </c>
      <c r="F7989" s="288" t="s">
        <v>87</v>
      </c>
      <c r="G7989" s="233" t="s">
        <v>88</v>
      </c>
      <c r="H7989" s="165"/>
      <c r="I7989" s="167"/>
      <c r="J7989" s="87"/>
      <c r="K7989" s="87"/>
      <c r="L7989" s="87"/>
      <c r="M7989" s="87"/>
    </row>
    <row r="7990" spans="1:13" hidden="1">
      <c r="A7990" s="293" t="str">
        <f t="shared" ref="A7990:A7998" si="1278">IF(I7990=0,"",VLOOKUP(I7990,MANOOBRA,2,FALSE))</f>
        <v/>
      </c>
      <c r="B7990" s="289" t="str">
        <f t="shared" ref="B7990:B7998" si="1279">IF(I7990=0,"",VLOOKUP(I7990,MANOOBRA,3,FALSE))</f>
        <v/>
      </c>
      <c r="C7990" s="292"/>
      <c r="D7990" s="292"/>
      <c r="E7990" s="291">
        <f t="shared" ref="E7990:E7998" si="1280">IF(I7990=0,0,VLOOKUP(I7990,MANOOBRA,4,FALSE))</f>
        <v>0</v>
      </c>
      <c r="F7990" s="207">
        <f>IF(D7990=0,0,C7990*E7990/D7990)</f>
        <v>0</v>
      </c>
      <c r="G7990" s="228"/>
      <c r="H7990" s="87"/>
      <c r="I7990" s="285"/>
      <c r="J7990" s="87"/>
      <c r="K7990" s="87"/>
      <c r="L7990" s="87"/>
      <c r="M7990" s="87"/>
    </row>
    <row r="7991" spans="1:13" hidden="1">
      <c r="A7991" s="293" t="str">
        <f t="shared" si="1278"/>
        <v/>
      </c>
      <c r="B7991" s="289" t="str">
        <f t="shared" si="1279"/>
        <v/>
      </c>
      <c r="C7991" s="292"/>
      <c r="D7991" s="292"/>
      <c r="E7991" s="291">
        <f t="shared" si="1280"/>
        <v>0</v>
      </c>
      <c r="F7991" s="207">
        <f t="shared" ref="F7991:F7998" si="1281">IF(D7991=0,0,C7991*E7991/D7991)</f>
        <v>0</v>
      </c>
      <c r="G7991" s="229"/>
      <c r="H7991" s="87"/>
      <c r="I7991" s="285"/>
      <c r="J7991" s="87"/>
      <c r="K7991" s="87"/>
      <c r="L7991" s="87"/>
      <c r="M7991" s="87"/>
    </row>
    <row r="7992" spans="1:13" hidden="1">
      <c r="A7992" s="293" t="str">
        <f t="shared" si="1278"/>
        <v/>
      </c>
      <c r="B7992" s="289" t="str">
        <f t="shared" si="1279"/>
        <v/>
      </c>
      <c r="C7992" s="292"/>
      <c r="D7992" s="292"/>
      <c r="E7992" s="291">
        <f t="shared" si="1280"/>
        <v>0</v>
      </c>
      <c r="F7992" s="207">
        <f t="shared" si="1281"/>
        <v>0</v>
      </c>
      <c r="G7992" s="229"/>
      <c r="H7992" s="87"/>
      <c r="I7992" s="285"/>
      <c r="J7992" s="87"/>
      <c r="K7992" s="87"/>
      <c r="L7992" s="87"/>
      <c r="M7992" s="87"/>
    </row>
    <row r="7993" spans="1:13" hidden="1">
      <c r="A7993" s="293" t="str">
        <f t="shared" si="1278"/>
        <v/>
      </c>
      <c r="B7993" s="289" t="str">
        <f t="shared" si="1279"/>
        <v/>
      </c>
      <c r="C7993" s="292"/>
      <c r="D7993" s="292"/>
      <c r="E7993" s="291">
        <f t="shared" si="1280"/>
        <v>0</v>
      </c>
      <c r="F7993" s="207">
        <f t="shared" si="1281"/>
        <v>0</v>
      </c>
      <c r="G7993" s="229"/>
      <c r="H7993" s="87"/>
      <c r="I7993" s="285"/>
      <c r="J7993" s="87"/>
      <c r="K7993" s="87"/>
      <c r="L7993" s="87"/>
      <c r="M7993" s="87"/>
    </row>
    <row r="7994" spans="1:13" hidden="1">
      <c r="A7994" s="293" t="str">
        <f t="shared" si="1278"/>
        <v/>
      </c>
      <c r="B7994" s="289" t="str">
        <f t="shared" si="1279"/>
        <v/>
      </c>
      <c r="C7994" s="292"/>
      <c r="D7994" s="292"/>
      <c r="E7994" s="291">
        <f t="shared" si="1280"/>
        <v>0</v>
      </c>
      <c r="F7994" s="207">
        <f t="shared" si="1281"/>
        <v>0</v>
      </c>
      <c r="G7994" s="229"/>
      <c r="H7994" s="87"/>
      <c r="I7994" s="285"/>
      <c r="J7994" s="87"/>
      <c r="K7994" s="87"/>
      <c r="L7994" s="87"/>
      <c r="M7994" s="87"/>
    </row>
    <row r="7995" spans="1:13" hidden="1">
      <c r="A7995" s="293" t="str">
        <f t="shared" si="1278"/>
        <v/>
      </c>
      <c r="B7995" s="289" t="str">
        <f t="shared" si="1279"/>
        <v/>
      </c>
      <c r="C7995" s="292"/>
      <c r="D7995" s="294"/>
      <c r="E7995" s="291">
        <f t="shared" si="1280"/>
        <v>0</v>
      </c>
      <c r="F7995" s="207">
        <f t="shared" si="1281"/>
        <v>0</v>
      </c>
      <c r="G7995" s="229"/>
      <c r="H7995" s="87"/>
      <c r="I7995" s="285"/>
      <c r="J7995" s="87"/>
      <c r="K7995" s="87"/>
      <c r="L7995" s="87"/>
      <c r="M7995" s="87"/>
    </row>
    <row r="7996" spans="1:13" hidden="1">
      <c r="A7996" s="293" t="str">
        <f t="shared" si="1278"/>
        <v/>
      </c>
      <c r="B7996" s="289" t="str">
        <f t="shared" si="1279"/>
        <v/>
      </c>
      <c r="C7996" s="292"/>
      <c r="D7996" s="294"/>
      <c r="E7996" s="291">
        <f t="shared" si="1280"/>
        <v>0</v>
      </c>
      <c r="F7996" s="207">
        <f t="shared" si="1281"/>
        <v>0</v>
      </c>
      <c r="G7996" s="229"/>
      <c r="H7996" s="87"/>
      <c r="I7996" s="285"/>
      <c r="J7996" s="87"/>
      <c r="K7996" s="87"/>
      <c r="L7996" s="87"/>
      <c r="M7996" s="87"/>
    </row>
    <row r="7997" spans="1:13" hidden="1">
      <c r="A7997" s="293" t="str">
        <f t="shared" si="1278"/>
        <v/>
      </c>
      <c r="B7997" s="289" t="str">
        <f t="shared" si="1279"/>
        <v/>
      </c>
      <c r="C7997" s="292"/>
      <c r="D7997" s="294"/>
      <c r="E7997" s="291">
        <f t="shared" si="1280"/>
        <v>0</v>
      </c>
      <c r="F7997" s="207">
        <f t="shared" si="1281"/>
        <v>0</v>
      </c>
      <c r="G7997" s="229"/>
      <c r="H7997" s="87"/>
      <c r="I7997" s="285"/>
      <c r="J7997" s="87"/>
      <c r="K7997" s="87"/>
      <c r="L7997" s="87"/>
      <c r="M7997" s="87"/>
    </row>
    <row r="7998" spans="1:13" hidden="1">
      <c r="A7998" s="293" t="str">
        <f t="shared" si="1278"/>
        <v/>
      </c>
      <c r="B7998" s="289" t="str">
        <f t="shared" si="1279"/>
        <v/>
      </c>
      <c r="C7998" s="292"/>
      <c r="D7998" s="294"/>
      <c r="E7998" s="291">
        <f t="shared" si="1280"/>
        <v>0</v>
      </c>
      <c r="F7998" s="207">
        <f t="shared" si="1281"/>
        <v>0</v>
      </c>
      <c r="G7998" s="235"/>
      <c r="H7998" s="87"/>
      <c r="I7998" s="285"/>
      <c r="J7998" s="87"/>
      <c r="K7998" s="87"/>
      <c r="L7998" s="87"/>
      <c r="M7998" s="87"/>
    </row>
    <row r="7999" spans="1:13" ht="13.5" hidden="1" thickBot="1">
      <c r="A7999" s="230"/>
      <c r="B7999" s="88"/>
      <c r="C7999" s="88"/>
      <c r="D7999" s="160"/>
      <c r="E7999" s="168"/>
      <c r="F7999" s="271" t="s">
        <v>100</v>
      </c>
      <c r="G7999" s="238">
        <f>SUM(F7990:F7998)</f>
        <v>0</v>
      </c>
      <c r="H7999" s="87"/>
      <c r="I7999" s="119"/>
      <c r="J7999" s="87"/>
      <c r="K7999" s="87"/>
      <c r="L7999" s="87"/>
      <c r="M7999" s="87"/>
    </row>
    <row r="8000" spans="1:13" ht="13.5" hidden="1" thickTop="1">
      <c r="A8000" s="239" t="s">
        <v>101</v>
      </c>
      <c r="B8000" s="89"/>
      <c r="C8000" s="89"/>
      <c r="D8000" s="161"/>
      <c r="E8000" s="169"/>
      <c r="F8000" s="161"/>
      <c r="G8000" s="232"/>
      <c r="H8000" s="87"/>
      <c r="I8000" s="119"/>
      <c r="J8000" s="87"/>
      <c r="K8000" s="87"/>
      <c r="L8000" s="87"/>
      <c r="M8000" s="87"/>
    </row>
    <row r="8001" spans="1:13" hidden="1">
      <c r="A8001" s="286" t="s">
        <v>2</v>
      </c>
      <c r="B8001" s="287"/>
      <c r="C8001" s="287"/>
      <c r="D8001" s="208"/>
      <c r="E8001" s="288" t="s">
        <v>102</v>
      </c>
      <c r="F8001" s="288" t="s">
        <v>45</v>
      </c>
      <c r="G8001" s="295" t="s">
        <v>102</v>
      </c>
      <c r="H8001" s="165"/>
      <c r="I8001" s="167"/>
      <c r="J8001" s="87"/>
      <c r="K8001" s="87"/>
      <c r="L8001" s="87"/>
      <c r="M8001" s="87"/>
    </row>
    <row r="8002" spans="1:13" hidden="1">
      <c r="A8002" s="296" t="s">
        <v>103</v>
      </c>
      <c r="B8002" s="209"/>
      <c r="C8002" s="209"/>
      <c r="D8002" s="210"/>
      <c r="E8002" s="284">
        <f>SUM(G7967,G7980,G7987,G7999)</f>
        <v>0</v>
      </c>
      <c r="F8002" s="297">
        <f>A</f>
        <v>0</v>
      </c>
      <c r="G8002" s="298">
        <f>E8002*F8002</f>
        <v>0</v>
      </c>
      <c r="H8002" s="87"/>
      <c r="I8002" s="173"/>
      <c r="J8002" s="87"/>
      <c r="K8002" s="87"/>
      <c r="L8002" s="87"/>
      <c r="M8002" s="87"/>
    </row>
    <row r="8003" spans="1:13" hidden="1">
      <c r="A8003" s="296" t="s">
        <v>104</v>
      </c>
      <c r="B8003" s="209"/>
      <c r="C8003" s="209"/>
      <c r="D8003" s="210"/>
      <c r="E8003" s="284">
        <f>SUM(G7967,G7980,G7987,G7999)</f>
        <v>0</v>
      </c>
      <c r="F8003" s="297">
        <f>I</f>
        <v>0</v>
      </c>
      <c r="G8003" s="298">
        <f>E8003*F8003</f>
        <v>0</v>
      </c>
      <c r="H8003" s="87"/>
      <c r="I8003" s="173"/>
      <c r="J8003" s="87"/>
      <c r="K8003" s="87"/>
      <c r="L8003" s="87"/>
      <c r="M8003" s="87"/>
    </row>
    <row r="8004" spans="1:13" hidden="1">
      <c r="A8004" s="296" t="s">
        <v>105</v>
      </c>
      <c r="B8004" s="209"/>
      <c r="C8004" s="209"/>
      <c r="D8004" s="210"/>
      <c r="E8004" s="284">
        <f>SUM(G7967,G7980,G7987,G7999)</f>
        <v>0</v>
      </c>
      <c r="F8004" s="297">
        <f>U</f>
        <v>0</v>
      </c>
      <c r="G8004" s="298">
        <f>E8004*F8004</f>
        <v>0</v>
      </c>
      <c r="H8004" s="87"/>
      <c r="I8004" s="173"/>
      <c r="J8004" s="87"/>
      <c r="K8004" s="87"/>
      <c r="L8004" s="87"/>
      <c r="M8004" s="87"/>
    </row>
    <row r="8005" spans="1:13" ht="23.25" hidden="1" thickBot="1">
      <c r="A8005" s="230"/>
      <c r="B8005" s="88"/>
      <c r="C8005" s="88"/>
      <c r="D8005" s="160"/>
      <c r="E8005" s="168"/>
      <c r="F8005" s="67" t="s">
        <v>106</v>
      </c>
      <c r="G8005" s="238">
        <f>SUM(G8002:G8004)</f>
        <v>0</v>
      </c>
      <c r="H8005" s="87"/>
      <c r="I8005" s="119"/>
      <c r="J8005" s="299" t="s">
        <v>107</v>
      </c>
      <c r="K8005" s="299" t="s">
        <v>108</v>
      </c>
      <c r="L8005" s="299" t="s">
        <v>106</v>
      </c>
      <c r="M8005" s="299" t="s">
        <v>105</v>
      </c>
    </row>
    <row r="8006" spans="1:13" ht="14.25" hidden="1" thickTop="1" thickBot="1">
      <c r="A8006" s="240"/>
      <c r="B8006" s="58"/>
      <c r="C8006" s="58"/>
      <c r="D8006" s="174"/>
      <c r="E8006" s="68" t="s">
        <v>108</v>
      </c>
      <c r="F8006" s="69"/>
      <c r="G8006" s="241">
        <f>ROUND(SUM(G7967,G7980,G7987,G7999,G8005),0)</f>
        <v>0</v>
      </c>
      <c r="H8006" s="58"/>
      <c r="I8006" s="118"/>
      <c r="J8006" s="300" t="str">
        <f>B7943</f>
        <v>11.6</v>
      </c>
      <c r="K8006" s="301">
        <f>G8006</f>
        <v>0</v>
      </c>
      <c r="L8006" s="302">
        <f>ROUND(SUM(G7967,G7980,G7987,G7999),0)</f>
        <v>0</v>
      </c>
      <c r="M8006" s="303">
        <f>G8004</f>
        <v>0</v>
      </c>
    </row>
    <row r="8007" spans="1:13" ht="26.25" hidden="1" thickTop="1">
      <c r="A8007" s="242" t="s">
        <v>109</v>
      </c>
      <c r="B8007" s="87"/>
      <c r="C8007" s="87"/>
      <c r="D8007" s="162"/>
      <c r="E8007" s="166"/>
      <c r="F8007" s="162"/>
      <c r="G8007" s="225"/>
      <c r="H8007" s="87"/>
      <c r="I8007" s="119"/>
      <c r="J8007" s="87"/>
      <c r="K8007" s="87"/>
      <c r="L8007" s="87"/>
      <c r="M8007" s="87"/>
    </row>
    <row r="8008" spans="1:13" hidden="1">
      <c r="A8008" s="242"/>
      <c r="B8008" s="175"/>
      <c r="C8008" s="175"/>
      <c r="D8008" s="176"/>
      <c r="E8008" s="166"/>
      <c r="F8008" s="162"/>
      <c r="G8008" s="243">
        <f ca="1">TODAY()</f>
        <v>46244</v>
      </c>
      <c r="H8008" s="87"/>
      <c r="I8008" s="119"/>
      <c r="J8008" s="87"/>
      <c r="K8008" s="87"/>
      <c r="L8008" s="87"/>
      <c r="M8008" s="87"/>
    </row>
    <row r="8009" spans="1:13" ht="13.5" hidden="1" thickBot="1">
      <c r="A8009" s="244"/>
      <c r="B8009" s="245"/>
      <c r="C8009" s="245"/>
      <c r="D8009" s="246"/>
      <c r="E8009" s="247"/>
      <c r="F8009" s="246"/>
      <c r="G8009" s="248"/>
      <c r="H8009" s="87"/>
      <c r="I8009" s="119"/>
      <c r="J8009" s="87"/>
      <c r="K8009" s="87"/>
      <c r="L8009" s="87"/>
      <c r="M8009" s="87"/>
    </row>
    <row r="8010" spans="1:13" hidden="1">
      <c r="A8010" s="217"/>
      <c r="B8010" s="218"/>
      <c r="C8010" s="218"/>
      <c r="D8010" s="219"/>
      <c r="E8010" s="220"/>
      <c r="F8010" s="219"/>
      <c r="G8010" s="221" t="s">
        <v>77</v>
      </c>
      <c r="H8010" s="58"/>
      <c r="I8010" s="118"/>
      <c r="J8010" s="58"/>
      <c r="K8010" s="58"/>
      <c r="L8010" s="58"/>
      <c r="M8010" s="87"/>
    </row>
    <row r="8011" spans="1:13" hidden="1">
      <c r="A8011" s="222" t="s">
        <v>78</v>
      </c>
      <c r="B8011" s="508" t="str">
        <f>Proponente</f>
        <v>Proponente BCDA</v>
      </c>
      <c r="C8011" s="508"/>
      <c r="D8011" s="508"/>
      <c r="E8011" s="508"/>
      <c r="F8011" s="508"/>
      <c r="G8011" s="509"/>
      <c r="H8011" s="87"/>
      <c r="I8011" s="119"/>
      <c r="J8011" s="87"/>
      <c r="K8011" s="87"/>
      <c r="L8011" s="87"/>
      <c r="M8011" s="87"/>
    </row>
    <row r="8012" spans="1:13" hidden="1">
      <c r="A8012" s="222" t="s">
        <v>79</v>
      </c>
      <c r="B8012" s="87" t="str">
        <f>VLOOKUP(B8013,'4_Presupuesto de Obra'!$A$8:$D$182,2,FALSE)</f>
        <v>11.7</v>
      </c>
      <c r="C8012" s="508">
        <f>VLOOKUP(B8013,'4_Presupuesto de Obra'!$A$8:$D$182,3,FALSE)</f>
        <v>0</v>
      </c>
      <c r="D8012" s="508"/>
      <c r="E8012" s="508"/>
      <c r="F8012" s="508"/>
      <c r="G8012" s="509"/>
      <c r="H8012" s="87"/>
      <c r="I8012" s="119"/>
      <c r="J8012" s="87"/>
      <c r="K8012" s="87"/>
      <c r="L8012" s="87"/>
      <c r="M8012" s="87"/>
    </row>
    <row r="8013" spans="1:13" hidden="1">
      <c r="A8013" s="223"/>
      <c r="B8013" s="216">
        <f>+B7944+1</f>
        <v>117</v>
      </c>
      <c r="C8013" s="87"/>
      <c r="D8013" s="162"/>
      <c r="E8013" s="166"/>
      <c r="F8013" s="59" t="s">
        <v>80</v>
      </c>
      <c r="G8013" s="224">
        <f>VLOOKUP(B8013,'4_Presupuesto de Obra'!$A$8:$D$182,4,FALSE)</f>
        <v>0</v>
      </c>
      <c r="H8013" s="87"/>
      <c r="I8013" s="119"/>
      <c r="J8013" s="87"/>
      <c r="K8013" s="87"/>
      <c r="L8013" s="87"/>
      <c r="M8013" s="87"/>
    </row>
    <row r="8014" spans="1:13" ht="13.5" hidden="1" thickBot="1">
      <c r="A8014" s="222" t="s">
        <v>81</v>
      </c>
      <c r="B8014" s="87"/>
      <c r="C8014" s="87"/>
      <c r="D8014" s="162"/>
      <c r="E8014" s="166"/>
      <c r="F8014" s="162"/>
      <c r="G8014" s="225"/>
      <c r="H8014" s="87"/>
      <c r="I8014" s="167"/>
      <c r="J8014" s="87"/>
      <c r="K8014" s="87"/>
      <c r="L8014" s="87"/>
      <c r="M8014" s="87"/>
    </row>
    <row r="8015" spans="1:13" ht="13.5" hidden="1" thickTop="1">
      <c r="A8015" s="226" t="s">
        <v>2</v>
      </c>
      <c r="B8015" s="158" t="s">
        <v>83</v>
      </c>
      <c r="C8015" s="158" t="s">
        <v>84</v>
      </c>
      <c r="D8015" s="159" t="s">
        <v>85</v>
      </c>
      <c r="E8015" s="65" t="s">
        <v>86</v>
      </c>
      <c r="F8015" s="65" t="s">
        <v>87</v>
      </c>
      <c r="G8015" s="227" t="s">
        <v>88</v>
      </c>
      <c r="H8015" s="165"/>
      <c r="I8015" s="167"/>
      <c r="J8015" s="165"/>
      <c r="K8015" s="165"/>
      <c r="L8015" s="165"/>
      <c r="M8015" s="87"/>
    </row>
    <row r="8016" spans="1:13" hidden="1">
      <c r="A8016" s="281" t="str">
        <f t="shared" ref="A8016:A8035" si="1282">IF(I8016=0,"-",VLOOKUP(I8016,EQUIPOS,2,FALSE))</f>
        <v>-</v>
      </c>
      <c r="B8016" s="282"/>
      <c r="C8016" s="282"/>
      <c r="D8016" s="283"/>
      <c r="E8016" s="284">
        <f t="shared" ref="E8016:E8035" si="1283">IF(I8016=0,0,VLOOKUP(I8016,EQUIPOS,4,FALSE))</f>
        <v>0</v>
      </c>
      <c r="F8016" s="207">
        <f t="shared" ref="F8016:F8035" si="1284">IF(D8016=0,0,E8016/D8016)</f>
        <v>0</v>
      </c>
      <c r="G8016" s="228"/>
      <c r="H8016" s="87"/>
      <c r="I8016" s="285"/>
      <c r="J8016" s="87"/>
      <c r="K8016" s="87"/>
      <c r="L8016" s="87"/>
      <c r="M8016" s="87"/>
    </row>
    <row r="8017" spans="1:13" hidden="1">
      <c r="A8017" s="281" t="str">
        <f t="shared" si="1282"/>
        <v>-</v>
      </c>
      <c r="B8017" s="282"/>
      <c r="C8017" s="282"/>
      <c r="D8017" s="283"/>
      <c r="E8017" s="284">
        <f t="shared" si="1283"/>
        <v>0</v>
      </c>
      <c r="F8017" s="207">
        <f t="shared" si="1284"/>
        <v>0</v>
      </c>
      <c r="G8017" s="229"/>
      <c r="H8017" s="87"/>
      <c r="I8017" s="285"/>
      <c r="J8017" s="87"/>
      <c r="K8017" s="87"/>
      <c r="L8017" s="87"/>
      <c r="M8017" s="87"/>
    </row>
    <row r="8018" spans="1:13" hidden="1">
      <c r="A8018" s="281" t="str">
        <f t="shared" si="1282"/>
        <v>-</v>
      </c>
      <c r="B8018" s="282"/>
      <c r="C8018" s="282"/>
      <c r="D8018" s="283"/>
      <c r="E8018" s="284">
        <f t="shared" si="1283"/>
        <v>0</v>
      </c>
      <c r="F8018" s="207">
        <f t="shared" si="1284"/>
        <v>0</v>
      </c>
      <c r="G8018" s="229"/>
      <c r="H8018" s="87"/>
      <c r="I8018" s="285"/>
      <c r="J8018" s="87"/>
      <c r="K8018" s="87"/>
      <c r="L8018" s="87"/>
      <c r="M8018" s="87"/>
    </row>
    <row r="8019" spans="1:13" hidden="1">
      <c r="A8019" s="281" t="str">
        <f t="shared" si="1282"/>
        <v>-</v>
      </c>
      <c r="B8019" s="282"/>
      <c r="C8019" s="282"/>
      <c r="D8019" s="283"/>
      <c r="E8019" s="284">
        <f t="shared" si="1283"/>
        <v>0</v>
      </c>
      <c r="F8019" s="207">
        <f t="shared" si="1284"/>
        <v>0</v>
      </c>
      <c r="G8019" s="229"/>
      <c r="H8019" s="87"/>
      <c r="I8019" s="285"/>
      <c r="J8019" s="87"/>
      <c r="K8019" s="87"/>
      <c r="L8019" s="87"/>
      <c r="M8019" s="87"/>
    </row>
    <row r="8020" spans="1:13" hidden="1">
      <c r="A8020" s="281" t="str">
        <f t="shared" si="1282"/>
        <v>-</v>
      </c>
      <c r="B8020" s="282"/>
      <c r="C8020" s="282"/>
      <c r="D8020" s="283"/>
      <c r="E8020" s="284">
        <f t="shared" si="1283"/>
        <v>0</v>
      </c>
      <c r="F8020" s="207">
        <f t="shared" si="1284"/>
        <v>0</v>
      </c>
      <c r="G8020" s="229"/>
      <c r="H8020" s="87"/>
      <c r="I8020" s="285"/>
      <c r="J8020" s="87"/>
      <c r="K8020" s="87"/>
      <c r="L8020" s="87"/>
      <c r="M8020" s="87"/>
    </row>
    <row r="8021" spans="1:13" hidden="1">
      <c r="A8021" s="281" t="str">
        <f t="shared" si="1282"/>
        <v>-</v>
      </c>
      <c r="B8021" s="282"/>
      <c r="C8021" s="282"/>
      <c r="D8021" s="283"/>
      <c r="E8021" s="284">
        <f t="shared" si="1283"/>
        <v>0</v>
      </c>
      <c r="F8021" s="207">
        <f t="shared" si="1284"/>
        <v>0</v>
      </c>
      <c r="G8021" s="229"/>
      <c r="H8021" s="87"/>
      <c r="I8021" s="285"/>
      <c r="J8021" s="87"/>
      <c r="K8021" s="87"/>
      <c r="L8021" s="87"/>
      <c r="M8021" s="87"/>
    </row>
    <row r="8022" spans="1:13" hidden="1">
      <c r="A8022" s="281" t="str">
        <f t="shared" si="1282"/>
        <v>-</v>
      </c>
      <c r="B8022" s="282"/>
      <c r="C8022" s="282"/>
      <c r="D8022" s="283"/>
      <c r="E8022" s="284">
        <f t="shared" si="1283"/>
        <v>0</v>
      </c>
      <c r="F8022" s="207">
        <f t="shared" si="1284"/>
        <v>0</v>
      </c>
      <c r="G8022" s="235"/>
      <c r="H8022" s="87"/>
      <c r="I8022" s="285"/>
      <c r="J8022" s="87"/>
      <c r="K8022" s="87"/>
      <c r="L8022" s="87"/>
      <c r="M8022" s="87"/>
    </row>
    <row r="8023" spans="1:13" hidden="1">
      <c r="A8023" s="281" t="str">
        <f t="shared" si="1282"/>
        <v>-</v>
      </c>
      <c r="B8023" s="282"/>
      <c r="C8023" s="282"/>
      <c r="D8023" s="283"/>
      <c r="E8023" s="284">
        <f t="shared" si="1283"/>
        <v>0</v>
      </c>
      <c r="F8023" s="207">
        <f t="shared" si="1284"/>
        <v>0</v>
      </c>
      <c r="G8023" s="229"/>
      <c r="H8023" s="87"/>
      <c r="I8023" s="285"/>
      <c r="J8023" s="87"/>
      <c r="K8023" s="87"/>
      <c r="L8023" s="87"/>
      <c r="M8023" s="87"/>
    </row>
    <row r="8024" spans="1:13" hidden="1">
      <c r="A8024" s="281" t="str">
        <f t="shared" si="1282"/>
        <v>-</v>
      </c>
      <c r="B8024" s="282"/>
      <c r="C8024" s="282"/>
      <c r="D8024" s="283"/>
      <c r="E8024" s="284">
        <f t="shared" si="1283"/>
        <v>0</v>
      </c>
      <c r="F8024" s="207">
        <f t="shared" si="1284"/>
        <v>0</v>
      </c>
      <c r="G8024" s="229"/>
      <c r="H8024" s="87"/>
      <c r="I8024" s="285"/>
      <c r="J8024" s="87"/>
      <c r="K8024" s="87"/>
      <c r="L8024" s="87"/>
      <c r="M8024" s="87"/>
    </row>
    <row r="8025" spans="1:13" hidden="1">
      <c r="A8025" s="281" t="str">
        <f t="shared" si="1282"/>
        <v>-</v>
      </c>
      <c r="B8025" s="282"/>
      <c r="C8025" s="282"/>
      <c r="D8025" s="283"/>
      <c r="E8025" s="284">
        <f t="shared" si="1283"/>
        <v>0</v>
      </c>
      <c r="F8025" s="207">
        <f t="shared" si="1284"/>
        <v>0</v>
      </c>
      <c r="G8025" s="229"/>
      <c r="H8025" s="87"/>
      <c r="I8025" s="285"/>
      <c r="J8025" s="87"/>
      <c r="K8025" s="87"/>
      <c r="L8025" s="87"/>
      <c r="M8025" s="87"/>
    </row>
    <row r="8026" spans="1:13" hidden="1">
      <c r="A8026" s="281" t="str">
        <f t="shared" si="1282"/>
        <v>-</v>
      </c>
      <c r="B8026" s="282"/>
      <c r="C8026" s="282"/>
      <c r="D8026" s="283"/>
      <c r="E8026" s="284">
        <f t="shared" si="1283"/>
        <v>0</v>
      </c>
      <c r="F8026" s="207">
        <f t="shared" si="1284"/>
        <v>0</v>
      </c>
      <c r="G8026" s="229"/>
      <c r="H8026" s="87"/>
      <c r="I8026" s="285"/>
      <c r="J8026" s="87"/>
      <c r="K8026" s="87"/>
      <c r="L8026" s="87"/>
      <c r="M8026" s="87"/>
    </row>
    <row r="8027" spans="1:13" hidden="1">
      <c r="A8027" s="281" t="str">
        <f t="shared" si="1282"/>
        <v>-</v>
      </c>
      <c r="B8027" s="282"/>
      <c r="C8027" s="282"/>
      <c r="D8027" s="283"/>
      <c r="E8027" s="284">
        <f t="shared" si="1283"/>
        <v>0</v>
      </c>
      <c r="F8027" s="207">
        <f t="shared" si="1284"/>
        <v>0</v>
      </c>
      <c r="G8027" s="229"/>
      <c r="H8027" s="87"/>
      <c r="I8027" s="285"/>
      <c r="J8027" s="87"/>
      <c r="K8027" s="87"/>
      <c r="L8027" s="87"/>
      <c r="M8027" s="87"/>
    </row>
    <row r="8028" spans="1:13" hidden="1">
      <c r="A8028" s="281" t="str">
        <f t="shared" si="1282"/>
        <v>-</v>
      </c>
      <c r="B8028" s="282"/>
      <c r="C8028" s="282"/>
      <c r="D8028" s="283"/>
      <c r="E8028" s="284">
        <f t="shared" si="1283"/>
        <v>0</v>
      </c>
      <c r="F8028" s="207">
        <f t="shared" si="1284"/>
        <v>0</v>
      </c>
      <c r="G8028" s="229"/>
      <c r="H8028" s="87"/>
      <c r="I8028" s="285"/>
      <c r="J8028" s="87"/>
      <c r="K8028" s="87"/>
      <c r="L8028" s="87"/>
      <c r="M8028" s="87"/>
    </row>
    <row r="8029" spans="1:13" hidden="1">
      <c r="A8029" s="281" t="str">
        <f t="shared" si="1282"/>
        <v>-</v>
      </c>
      <c r="B8029" s="282"/>
      <c r="C8029" s="282"/>
      <c r="D8029" s="283"/>
      <c r="E8029" s="284">
        <f t="shared" si="1283"/>
        <v>0</v>
      </c>
      <c r="F8029" s="207">
        <f t="shared" si="1284"/>
        <v>0</v>
      </c>
      <c r="G8029" s="229"/>
      <c r="H8029" s="87"/>
      <c r="I8029" s="285"/>
      <c r="J8029" s="87"/>
      <c r="K8029" s="87"/>
      <c r="L8029" s="87"/>
      <c r="M8029" s="87"/>
    </row>
    <row r="8030" spans="1:13" hidden="1">
      <c r="A8030" s="281" t="str">
        <f t="shared" si="1282"/>
        <v>-</v>
      </c>
      <c r="B8030" s="282"/>
      <c r="C8030" s="282"/>
      <c r="D8030" s="283"/>
      <c r="E8030" s="284">
        <f t="shared" si="1283"/>
        <v>0</v>
      </c>
      <c r="F8030" s="207">
        <f t="shared" si="1284"/>
        <v>0</v>
      </c>
      <c r="G8030" s="229"/>
      <c r="H8030" s="87"/>
      <c r="I8030" s="285"/>
      <c r="J8030" s="87"/>
      <c r="K8030" s="87"/>
      <c r="L8030" s="87"/>
      <c r="M8030" s="87"/>
    </row>
    <row r="8031" spans="1:13" hidden="1">
      <c r="A8031" s="281" t="str">
        <f t="shared" si="1282"/>
        <v>-</v>
      </c>
      <c r="B8031" s="282"/>
      <c r="C8031" s="282"/>
      <c r="D8031" s="283"/>
      <c r="E8031" s="284">
        <f t="shared" si="1283"/>
        <v>0</v>
      </c>
      <c r="F8031" s="207">
        <f t="shared" si="1284"/>
        <v>0</v>
      </c>
      <c r="G8031" s="229"/>
      <c r="H8031" s="87"/>
      <c r="I8031" s="285"/>
      <c r="J8031" s="87"/>
      <c r="K8031" s="87"/>
      <c r="L8031" s="87"/>
      <c r="M8031" s="87"/>
    </row>
    <row r="8032" spans="1:13" hidden="1">
      <c r="A8032" s="281" t="str">
        <f t="shared" si="1282"/>
        <v>-</v>
      </c>
      <c r="B8032" s="282"/>
      <c r="C8032" s="282"/>
      <c r="D8032" s="283"/>
      <c r="E8032" s="284">
        <f t="shared" si="1283"/>
        <v>0</v>
      </c>
      <c r="F8032" s="207">
        <f t="shared" si="1284"/>
        <v>0</v>
      </c>
      <c r="G8032" s="229"/>
      <c r="H8032" s="87"/>
      <c r="I8032" s="285"/>
      <c r="J8032" s="87"/>
      <c r="K8032" s="87"/>
      <c r="L8032" s="87"/>
      <c r="M8032" s="87"/>
    </row>
    <row r="8033" spans="1:13" hidden="1">
      <c r="A8033" s="281" t="str">
        <f t="shared" si="1282"/>
        <v>-</v>
      </c>
      <c r="B8033" s="282"/>
      <c r="C8033" s="282"/>
      <c r="D8033" s="283"/>
      <c r="E8033" s="284">
        <f t="shared" si="1283"/>
        <v>0</v>
      </c>
      <c r="F8033" s="207">
        <f t="shared" si="1284"/>
        <v>0</v>
      </c>
      <c r="G8033" s="229"/>
      <c r="H8033" s="87"/>
      <c r="I8033" s="285"/>
      <c r="J8033" s="87"/>
      <c r="K8033" s="87"/>
      <c r="L8033" s="87"/>
      <c r="M8033" s="87"/>
    </row>
    <row r="8034" spans="1:13" hidden="1">
      <c r="A8034" s="281" t="str">
        <f t="shared" si="1282"/>
        <v>-</v>
      </c>
      <c r="B8034" s="282"/>
      <c r="C8034" s="282"/>
      <c r="D8034" s="283"/>
      <c r="E8034" s="284">
        <f t="shared" si="1283"/>
        <v>0</v>
      </c>
      <c r="F8034" s="207">
        <f t="shared" si="1284"/>
        <v>0</v>
      </c>
      <c r="G8034" s="229"/>
      <c r="H8034" s="87"/>
      <c r="I8034" s="285"/>
      <c r="J8034" s="87"/>
      <c r="K8034" s="87"/>
      <c r="L8034" s="87"/>
      <c r="M8034" s="87"/>
    </row>
    <row r="8035" spans="1:13" hidden="1">
      <c r="A8035" s="281" t="str">
        <f t="shared" si="1282"/>
        <v>-</v>
      </c>
      <c r="B8035" s="282"/>
      <c r="C8035" s="282"/>
      <c r="D8035" s="283"/>
      <c r="E8035" s="284">
        <f t="shared" si="1283"/>
        <v>0</v>
      </c>
      <c r="F8035" s="207">
        <f t="shared" si="1284"/>
        <v>0</v>
      </c>
      <c r="G8035" s="229"/>
      <c r="H8035" s="87"/>
      <c r="I8035" s="285"/>
      <c r="J8035" s="87"/>
      <c r="K8035" s="87"/>
      <c r="L8035" s="87"/>
      <c r="M8035" s="87"/>
    </row>
    <row r="8036" spans="1:13" ht="13.5" hidden="1" thickBot="1">
      <c r="A8036" s="230"/>
      <c r="B8036" s="88"/>
      <c r="C8036" s="88"/>
      <c r="D8036" s="160"/>
      <c r="E8036" s="168"/>
      <c r="F8036" s="271" t="s">
        <v>89</v>
      </c>
      <c r="G8036" s="272">
        <f>SUM(F8016:F8035)</f>
        <v>0</v>
      </c>
      <c r="H8036" s="87"/>
      <c r="I8036" s="119"/>
      <c r="J8036" s="87"/>
      <c r="K8036" s="87"/>
      <c r="L8036" s="87"/>
      <c r="M8036" s="87"/>
    </row>
    <row r="8037" spans="1:13" ht="13.5" hidden="1" thickTop="1">
      <c r="A8037" s="231" t="s">
        <v>90</v>
      </c>
      <c r="B8037" s="89"/>
      <c r="C8037" s="89"/>
      <c r="D8037" s="161"/>
      <c r="E8037" s="169"/>
      <c r="F8037" s="161"/>
      <c r="G8037" s="232"/>
      <c r="H8037" s="87"/>
      <c r="I8037" s="119"/>
      <c r="J8037" s="87"/>
      <c r="K8037" s="87"/>
      <c r="L8037" s="87"/>
      <c r="M8037" s="87"/>
    </row>
    <row r="8038" spans="1:13" hidden="1">
      <c r="A8038" s="286" t="s">
        <v>2</v>
      </c>
      <c r="B8038" s="287"/>
      <c r="C8038" s="273" t="s">
        <v>3</v>
      </c>
      <c r="D8038" s="288" t="s">
        <v>91</v>
      </c>
      <c r="E8038" s="288" t="s">
        <v>92</v>
      </c>
      <c r="F8038" s="288" t="s">
        <v>87</v>
      </c>
      <c r="G8038" s="233" t="s">
        <v>88</v>
      </c>
      <c r="H8038" s="165"/>
      <c r="I8038" s="167"/>
      <c r="J8038" s="165"/>
      <c r="K8038" s="165"/>
      <c r="L8038" s="165"/>
      <c r="M8038" s="87"/>
    </row>
    <row r="8039" spans="1:13" hidden="1">
      <c r="A8039" s="506" t="str">
        <f t="shared" ref="A8039:A8048" si="1285">IF(I8039=0,"",VLOOKUP(I8039,MATERIALES,2,FALSE))</f>
        <v/>
      </c>
      <c r="B8039" s="507"/>
      <c r="C8039" s="289" t="str">
        <f t="shared" ref="C8039:C8048" si="1286">IF(I8039=0,"",VLOOKUP(I8039,MATERIALES,4,FALSE))</f>
        <v/>
      </c>
      <c r="D8039" s="290"/>
      <c r="E8039" s="291">
        <f t="shared" ref="E8039:E8048" si="1287">IF(I8039=0,0,VLOOKUP(I8039,MATERIALES,4,FALSE))</f>
        <v>0</v>
      </c>
      <c r="F8039" s="207">
        <f>D8039*E8039</f>
        <v>0</v>
      </c>
      <c r="G8039" s="228"/>
      <c r="H8039" s="87"/>
      <c r="I8039" s="285"/>
      <c r="J8039" s="87"/>
      <c r="K8039" s="87"/>
      <c r="L8039" s="87"/>
      <c r="M8039" s="87"/>
    </row>
    <row r="8040" spans="1:13" hidden="1">
      <c r="A8040" s="506" t="str">
        <f t="shared" si="1285"/>
        <v/>
      </c>
      <c r="B8040" s="507"/>
      <c r="C8040" s="289" t="str">
        <f t="shared" si="1286"/>
        <v/>
      </c>
      <c r="D8040" s="290"/>
      <c r="E8040" s="291">
        <f t="shared" si="1287"/>
        <v>0</v>
      </c>
      <c r="F8040" s="207">
        <f t="shared" ref="F8040:F8048" si="1288">D8040*E8040</f>
        <v>0</v>
      </c>
      <c r="G8040" s="229"/>
      <c r="H8040" s="87"/>
      <c r="I8040" s="285"/>
      <c r="J8040" s="87"/>
      <c r="K8040" s="87"/>
      <c r="L8040" s="87"/>
      <c r="M8040" s="87"/>
    </row>
    <row r="8041" spans="1:13" hidden="1">
      <c r="A8041" s="506" t="str">
        <f t="shared" si="1285"/>
        <v/>
      </c>
      <c r="B8041" s="507"/>
      <c r="C8041" s="289" t="str">
        <f t="shared" si="1286"/>
        <v/>
      </c>
      <c r="D8041" s="290"/>
      <c r="E8041" s="291">
        <f t="shared" si="1287"/>
        <v>0</v>
      </c>
      <c r="F8041" s="207">
        <f t="shared" si="1288"/>
        <v>0</v>
      </c>
      <c r="G8041" s="229"/>
      <c r="H8041" s="87"/>
      <c r="I8041" s="285"/>
      <c r="J8041" s="87"/>
      <c r="K8041" s="87"/>
      <c r="L8041" s="87"/>
      <c r="M8041" s="87"/>
    </row>
    <row r="8042" spans="1:13" hidden="1">
      <c r="A8042" s="506" t="str">
        <f t="shared" si="1285"/>
        <v/>
      </c>
      <c r="B8042" s="507"/>
      <c r="C8042" s="289" t="str">
        <f t="shared" si="1286"/>
        <v/>
      </c>
      <c r="D8042" s="290"/>
      <c r="E8042" s="291">
        <f t="shared" si="1287"/>
        <v>0</v>
      </c>
      <c r="F8042" s="207">
        <f t="shared" si="1288"/>
        <v>0</v>
      </c>
      <c r="G8042" s="229"/>
      <c r="H8042" s="87"/>
      <c r="I8042" s="285"/>
      <c r="J8042" s="87"/>
      <c r="K8042" s="87"/>
      <c r="L8042" s="87"/>
      <c r="M8042" s="87"/>
    </row>
    <row r="8043" spans="1:13" hidden="1">
      <c r="A8043" s="506" t="str">
        <f t="shared" si="1285"/>
        <v/>
      </c>
      <c r="B8043" s="507"/>
      <c r="C8043" s="289" t="str">
        <f t="shared" si="1286"/>
        <v/>
      </c>
      <c r="D8043" s="290"/>
      <c r="E8043" s="291">
        <f t="shared" si="1287"/>
        <v>0</v>
      </c>
      <c r="F8043" s="207">
        <f t="shared" si="1288"/>
        <v>0</v>
      </c>
      <c r="G8043" s="229"/>
      <c r="H8043" s="87"/>
      <c r="I8043" s="285"/>
      <c r="J8043" s="87"/>
      <c r="K8043" s="87"/>
      <c r="L8043" s="87"/>
      <c r="M8043" s="87"/>
    </row>
    <row r="8044" spans="1:13" hidden="1">
      <c r="A8044" s="506" t="str">
        <f t="shared" si="1285"/>
        <v/>
      </c>
      <c r="B8044" s="507"/>
      <c r="C8044" s="289" t="str">
        <f t="shared" si="1286"/>
        <v/>
      </c>
      <c r="D8044" s="290"/>
      <c r="E8044" s="291">
        <f t="shared" si="1287"/>
        <v>0</v>
      </c>
      <c r="F8044" s="207">
        <f t="shared" si="1288"/>
        <v>0</v>
      </c>
      <c r="G8044" s="229"/>
      <c r="H8044" s="87"/>
      <c r="I8044" s="285"/>
      <c r="J8044" s="87"/>
      <c r="K8044" s="87"/>
      <c r="L8044" s="87"/>
      <c r="M8044" s="87"/>
    </row>
    <row r="8045" spans="1:13" hidden="1">
      <c r="A8045" s="506" t="str">
        <f t="shared" si="1285"/>
        <v/>
      </c>
      <c r="B8045" s="507"/>
      <c r="C8045" s="289" t="str">
        <f t="shared" si="1286"/>
        <v/>
      </c>
      <c r="D8045" s="290"/>
      <c r="E8045" s="291">
        <f t="shared" si="1287"/>
        <v>0</v>
      </c>
      <c r="F8045" s="207">
        <f t="shared" si="1288"/>
        <v>0</v>
      </c>
      <c r="G8045" s="229"/>
      <c r="H8045" s="87"/>
      <c r="I8045" s="285"/>
      <c r="J8045" s="87"/>
      <c r="K8045" s="87"/>
      <c r="L8045" s="87"/>
      <c r="M8045" s="87"/>
    </row>
    <row r="8046" spans="1:13" hidden="1">
      <c r="A8046" s="506" t="str">
        <f t="shared" si="1285"/>
        <v/>
      </c>
      <c r="B8046" s="507"/>
      <c r="C8046" s="289" t="str">
        <f t="shared" si="1286"/>
        <v/>
      </c>
      <c r="D8046" s="290"/>
      <c r="E8046" s="291">
        <f t="shared" si="1287"/>
        <v>0</v>
      </c>
      <c r="F8046" s="207">
        <f t="shared" si="1288"/>
        <v>0</v>
      </c>
      <c r="G8046" s="234"/>
      <c r="H8046" s="87"/>
      <c r="I8046" s="285"/>
      <c r="J8046" s="87"/>
      <c r="K8046" s="87"/>
      <c r="L8046" s="87"/>
      <c r="M8046" s="87"/>
    </row>
    <row r="8047" spans="1:13" hidden="1">
      <c r="A8047" s="506" t="str">
        <f t="shared" si="1285"/>
        <v/>
      </c>
      <c r="B8047" s="507"/>
      <c r="C8047" s="289" t="str">
        <f t="shared" si="1286"/>
        <v/>
      </c>
      <c r="D8047" s="290"/>
      <c r="E8047" s="291">
        <f t="shared" si="1287"/>
        <v>0</v>
      </c>
      <c r="F8047" s="207">
        <f t="shared" si="1288"/>
        <v>0</v>
      </c>
      <c r="G8047" s="229"/>
      <c r="H8047" s="87"/>
      <c r="I8047" s="285"/>
      <c r="J8047" s="87"/>
      <c r="K8047" s="87"/>
      <c r="L8047" s="87"/>
      <c r="M8047" s="87"/>
    </row>
    <row r="8048" spans="1:13" hidden="1">
      <c r="A8048" s="506" t="str">
        <f t="shared" si="1285"/>
        <v/>
      </c>
      <c r="B8048" s="507"/>
      <c r="C8048" s="289" t="str">
        <f t="shared" si="1286"/>
        <v/>
      </c>
      <c r="D8048" s="290"/>
      <c r="E8048" s="291">
        <f t="shared" si="1287"/>
        <v>0</v>
      </c>
      <c r="F8048" s="207">
        <f t="shared" si="1288"/>
        <v>0</v>
      </c>
      <c r="G8048" s="235"/>
      <c r="H8048" s="87"/>
      <c r="I8048" s="285"/>
      <c r="J8048" s="87"/>
      <c r="K8048" s="87"/>
      <c r="L8048" s="87"/>
      <c r="M8048" s="87"/>
    </row>
    <row r="8049" spans="1:13" ht="13.5" hidden="1" thickBot="1">
      <c r="A8049" s="223"/>
      <c r="B8049" s="87"/>
      <c r="C8049" s="87"/>
      <c r="D8049" s="162"/>
      <c r="E8049" s="170"/>
      <c r="F8049" s="66" t="s">
        <v>93</v>
      </c>
      <c r="G8049" s="234">
        <f>SUM(F8039:F8048)</f>
        <v>0</v>
      </c>
      <c r="H8049" s="87"/>
      <c r="I8049" s="119"/>
      <c r="J8049" s="87"/>
      <c r="K8049" s="87"/>
      <c r="L8049" s="87"/>
      <c r="M8049" s="87"/>
    </row>
    <row r="8050" spans="1:13" ht="14.25" hidden="1" thickTop="1" thickBot="1">
      <c r="A8050" s="236" t="s">
        <v>94</v>
      </c>
      <c r="B8050" s="90"/>
      <c r="C8050" s="90"/>
      <c r="D8050" s="163"/>
      <c r="E8050" s="171"/>
      <c r="F8050" s="163"/>
      <c r="G8050" s="237"/>
      <c r="H8050" s="87"/>
      <c r="I8050" s="119"/>
      <c r="J8050" s="87"/>
      <c r="K8050" s="87"/>
      <c r="L8050" s="87"/>
      <c r="M8050" s="87"/>
    </row>
    <row r="8051" spans="1:13" ht="13.5" hidden="1" thickTop="1">
      <c r="A8051" s="286" t="s">
        <v>2</v>
      </c>
      <c r="B8051" s="287"/>
      <c r="C8051" s="288" t="s">
        <v>95</v>
      </c>
      <c r="D8051" s="288" t="s">
        <v>96</v>
      </c>
      <c r="E8051" s="288" t="s">
        <v>97</v>
      </c>
      <c r="F8051" s="288" t="s">
        <v>87</v>
      </c>
      <c r="G8051" s="233" t="s">
        <v>88</v>
      </c>
      <c r="H8051" s="87"/>
      <c r="I8051" s="119"/>
      <c r="J8051" s="87"/>
      <c r="K8051" s="87"/>
      <c r="L8051" s="87"/>
      <c r="M8051" s="87"/>
    </row>
    <row r="8052" spans="1:13" hidden="1">
      <c r="A8052" s="506" t="str">
        <f>IF(I8052=0,"",VLOOKUP(I8052,EQUIPOS,2,FALSE))</f>
        <v/>
      </c>
      <c r="B8052" s="507"/>
      <c r="C8052" s="292"/>
      <c r="D8052" s="290"/>
      <c r="E8052" s="291">
        <f>IF(I8052=0,0,VLOOKUP(I8052,EQUIPOS,4,FALSE))</f>
        <v>0</v>
      </c>
      <c r="F8052" s="207">
        <f>C8052*D8052*E8052</f>
        <v>0</v>
      </c>
      <c r="G8052" s="228"/>
      <c r="H8052" s="87"/>
      <c r="I8052" s="285"/>
      <c r="J8052" s="87"/>
      <c r="K8052" s="87"/>
      <c r="L8052" s="87"/>
      <c r="M8052" s="87"/>
    </row>
    <row r="8053" spans="1:13" hidden="1">
      <c r="A8053" s="506" t="str">
        <f>IF(I8053=0,"",VLOOKUP(I8053,EQUIPOS,2,FALSE))</f>
        <v/>
      </c>
      <c r="B8053" s="507"/>
      <c r="C8053" s="292"/>
      <c r="D8053" s="290"/>
      <c r="E8053" s="291">
        <f>IF(I8053=0,0,VLOOKUP(I8053,EQUIPOS,4,FALSE))</f>
        <v>0</v>
      </c>
      <c r="F8053" s="207">
        <f>C8053*D8053*E8053</f>
        <v>0</v>
      </c>
      <c r="G8053" s="229"/>
      <c r="H8053" s="87"/>
      <c r="I8053" s="285"/>
      <c r="J8053" s="87"/>
      <c r="K8053" s="87"/>
      <c r="L8053" s="87"/>
      <c r="M8053" s="87"/>
    </row>
    <row r="8054" spans="1:13" hidden="1">
      <c r="A8054" s="506" t="str">
        <f>IF(I8054=0,"",VLOOKUP(I8054,EQUIPOS,2,FALSE))</f>
        <v/>
      </c>
      <c r="B8054" s="507"/>
      <c r="C8054" s="292"/>
      <c r="D8054" s="290"/>
      <c r="E8054" s="291">
        <f>IF(I8054=0,0,VLOOKUP(I8054,EQUIPOS,4,FALSE))</f>
        <v>0</v>
      </c>
      <c r="F8054" s="207">
        <f>C8054*D8054*E8054</f>
        <v>0</v>
      </c>
      <c r="G8054" s="229"/>
      <c r="H8054" s="87"/>
      <c r="I8054" s="285"/>
      <c r="J8054" s="87"/>
      <c r="K8054" s="87"/>
      <c r="L8054" s="87"/>
      <c r="M8054" s="87"/>
    </row>
    <row r="8055" spans="1:13" hidden="1">
      <c r="A8055" s="506" t="str">
        <f>IF(I8055=0,"",VLOOKUP(I8055,EQUIPOS,2,FALSE))</f>
        <v/>
      </c>
      <c r="B8055" s="507"/>
      <c r="C8055" s="292"/>
      <c r="D8055" s="290"/>
      <c r="E8055" s="291">
        <f>IF(I8055=0,0,VLOOKUP(I8055,EQUIPOS,4,FALSE))</f>
        <v>0</v>
      </c>
      <c r="F8055" s="207">
        <f>C8055*D8055*E8055</f>
        <v>0</v>
      </c>
      <c r="G8055" s="235"/>
      <c r="H8055" s="87"/>
      <c r="I8055" s="285"/>
      <c r="J8055" s="87"/>
      <c r="K8055" s="87"/>
      <c r="L8055" s="87"/>
      <c r="M8055" s="87"/>
    </row>
    <row r="8056" spans="1:13" ht="13.5" hidden="1" thickBot="1">
      <c r="A8056" s="230"/>
      <c r="B8056" s="88"/>
      <c r="C8056" s="88"/>
      <c r="D8056" s="160"/>
      <c r="E8056" s="172"/>
      <c r="F8056" s="271" t="s">
        <v>98</v>
      </c>
      <c r="G8056" s="238">
        <f>SUM(F8052:F8055)</f>
        <v>0</v>
      </c>
      <c r="H8056" s="87"/>
      <c r="I8056" s="119"/>
      <c r="J8056" s="87"/>
      <c r="K8056" s="87"/>
      <c r="L8056" s="87"/>
      <c r="M8056" s="87"/>
    </row>
    <row r="8057" spans="1:13" ht="13.5" hidden="1" thickTop="1">
      <c r="A8057" s="231" t="s">
        <v>99</v>
      </c>
      <c r="B8057" s="89"/>
      <c r="C8057" s="89"/>
      <c r="D8057" s="161"/>
      <c r="E8057" s="169"/>
      <c r="F8057" s="161"/>
      <c r="G8057" s="232"/>
      <c r="H8057" s="87"/>
      <c r="I8057" s="119"/>
      <c r="J8057" s="87"/>
      <c r="K8057" s="87"/>
      <c r="L8057" s="87"/>
      <c r="M8057" s="87"/>
    </row>
    <row r="8058" spans="1:13" hidden="1">
      <c r="A8058" s="286" t="s">
        <v>2</v>
      </c>
      <c r="B8058" s="273" t="s">
        <v>3</v>
      </c>
      <c r="C8058" s="273" t="s">
        <v>91</v>
      </c>
      <c r="D8058" s="288" t="s">
        <v>85</v>
      </c>
      <c r="E8058" s="288" t="s">
        <v>92</v>
      </c>
      <c r="F8058" s="288" t="s">
        <v>87</v>
      </c>
      <c r="G8058" s="233" t="s">
        <v>88</v>
      </c>
      <c r="H8058" s="165"/>
      <c r="I8058" s="167"/>
      <c r="J8058" s="87"/>
      <c r="K8058" s="87"/>
      <c r="L8058" s="87"/>
      <c r="M8058" s="87"/>
    </row>
    <row r="8059" spans="1:13" hidden="1">
      <c r="A8059" s="293" t="str">
        <f t="shared" ref="A8059:A8067" si="1289">IF(I8059=0,"",VLOOKUP(I8059,MANOOBRA,2,FALSE))</f>
        <v/>
      </c>
      <c r="B8059" s="289" t="str">
        <f t="shared" ref="B8059:B8067" si="1290">IF(I8059=0,"",VLOOKUP(I8059,MANOOBRA,3,FALSE))</f>
        <v/>
      </c>
      <c r="C8059" s="292"/>
      <c r="D8059" s="292"/>
      <c r="E8059" s="291">
        <f t="shared" ref="E8059:E8067" si="1291">IF(I8059=0,0,VLOOKUP(I8059,MANOOBRA,4,FALSE))</f>
        <v>0</v>
      </c>
      <c r="F8059" s="207">
        <f>IF(D8059=0,0,C8059*E8059/D8059)</f>
        <v>0</v>
      </c>
      <c r="G8059" s="228"/>
      <c r="H8059" s="87"/>
      <c r="I8059" s="285"/>
      <c r="J8059" s="87"/>
      <c r="K8059" s="87"/>
      <c r="L8059" s="87"/>
      <c r="M8059" s="87"/>
    </row>
    <row r="8060" spans="1:13" hidden="1">
      <c r="A8060" s="293" t="str">
        <f t="shared" si="1289"/>
        <v/>
      </c>
      <c r="B8060" s="289" t="str">
        <f t="shared" si="1290"/>
        <v/>
      </c>
      <c r="C8060" s="292"/>
      <c r="D8060" s="292"/>
      <c r="E8060" s="291">
        <f t="shared" si="1291"/>
        <v>0</v>
      </c>
      <c r="F8060" s="207">
        <f t="shared" ref="F8060:F8067" si="1292">IF(D8060=0,0,C8060*E8060/D8060)</f>
        <v>0</v>
      </c>
      <c r="G8060" s="229"/>
      <c r="H8060" s="87"/>
      <c r="I8060" s="285"/>
      <c r="J8060" s="87"/>
      <c r="K8060" s="87"/>
      <c r="L8060" s="87"/>
      <c r="M8060" s="87"/>
    </row>
    <row r="8061" spans="1:13" hidden="1">
      <c r="A8061" s="293" t="str">
        <f t="shared" si="1289"/>
        <v/>
      </c>
      <c r="B8061" s="289" t="str">
        <f t="shared" si="1290"/>
        <v/>
      </c>
      <c r="C8061" s="292"/>
      <c r="D8061" s="292"/>
      <c r="E8061" s="291">
        <f t="shared" si="1291"/>
        <v>0</v>
      </c>
      <c r="F8061" s="207">
        <f t="shared" si="1292"/>
        <v>0</v>
      </c>
      <c r="G8061" s="229"/>
      <c r="H8061" s="87"/>
      <c r="I8061" s="285"/>
      <c r="J8061" s="87"/>
      <c r="K8061" s="87"/>
      <c r="L8061" s="87"/>
      <c r="M8061" s="87"/>
    </row>
    <row r="8062" spans="1:13" hidden="1">
      <c r="A8062" s="293" t="str">
        <f t="shared" si="1289"/>
        <v/>
      </c>
      <c r="B8062" s="289" t="str">
        <f t="shared" si="1290"/>
        <v/>
      </c>
      <c r="C8062" s="292"/>
      <c r="D8062" s="292"/>
      <c r="E8062" s="291">
        <f t="shared" si="1291"/>
        <v>0</v>
      </c>
      <c r="F8062" s="207">
        <f t="shared" si="1292"/>
        <v>0</v>
      </c>
      <c r="G8062" s="229"/>
      <c r="H8062" s="87"/>
      <c r="I8062" s="285"/>
      <c r="J8062" s="87"/>
      <c r="K8062" s="87"/>
      <c r="L8062" s="87"/>
      <c r="M8062" s="87"/>
    </row>
    <row r="8063" spans="1:13" hidden="1">
      <c r="A8063" s="293" t="str">
        <f t="shared" si="1289"/>
        <v/>
      </c>
      <c r="B8063" s="289" t="str">
        <f t="shared" si="1290"/>
        <v/>
      </c>
      <c r="C8063" s="292"/>
      <c r="D8063" s="292"/>
      <c r="E8063" s="291">
        <f t="shared" si="1291"/>
        <v>0</v>
      </c>
      <c r="F8063" s="207">
        <f t="shared" si="1292"/>
        <v>0</v>
      </c>
      <c r="G8063" s="229"/>
      <c r="H8063" s="87"/>
      <c r="I8063" s="285"/>
      <c r="J8063" s="87"/>
      <c r="K8063" s="87"/>
      <c r="L8063" s="87"/>
      <c r="M8063" s="87"/>
    </row>
    <row r="8064" spans="1:13" hidden="1">
      <c r="A8064" s="293" t="str">
        <f t="shared" si="1289"/>
        <v/>
      </c>
      <c r="B8064" s="289" t="str">
        <f t="shared" si="1290"/>
        <v/>
      </c>
      <c r="C8064" s="292"/>
      <c r="D8064" s="294"/>
      <c r="E8064" s="291">
        <f t="shared" si="1291"/>
        <v>0</v>
      </c>
      <c r="F8064" s="207">
        <f t="shared" si="1292"/>
        <v>0</v>
      </c>
      <c r="G8064" s="229"/>
      <c r="H8064" s="87"/>
      <c r="I8064" s="285"/>
      <c r="J8064" s="87"/>
      <c r="K8064" s="87"/>
      <c r="L8064" s="87"/>
      <c r="M8064" s="87"/>
    </row>
    <row r="8065" spans="1:13" hidden="1">
      <c r="A8065" s="293" t="str">
        <f t="shared" si="1289"/>
        <v/>
      </c>
      <c r="B8065" s="289" t="str">
        <f t="shared" si="1290"/>
        <v/>
      </c>
      <c r="C8065" s="292"/>
      <c r="D8065" s="294"/>
      <c r="E8065" s="291">
        <f t="shared" si="1291"/>
        <v>0</v>
      </c>
      <c r="F8065" s="207">
        <f t="shared" si="1292"/>
        <v>0</v>
      </c>
      <c r="G8065" s="229"/>
      <c r="H8065" s="87"/>
      <c r="I8065" s="285"/>
      <c r="J8065" s="87"/>
      <c r="K8065" s="87"/>
      <c r="L8065" s="87"/>
      <c r="M8065" s="87"/>
    </row>
    <row r="8066" spans="1:13" hidden="1">
      <c r="A8066" s="293" t="str">
        <f t="shared" si="1289"/>
        <v/>
      </c>
      <c r="B8066" s="289" t="str">
        <f t="shared" si="1290"/>
        <v/>
      </c>
      <c r="C8066" s="292"/>
      <c r="D8066" s="294"/>
      <c r="E8066" s="291">
        <f t="shared" si="1291"/>
        <v>0</v>
      </c>
      <c r="F8066" s="207">
        <f t="shared" si="1292"/>
        <v>0</v>
      </c>
      <c r="G8066" s="229"/>
      <c r="H8066" s="87"/>
      <c r="I8066" s="285"/>
      <c r="J8066" s="87"/>
      <c r="K8066" s="87"/>
      <c r="L8066" s="87"/>
      <c r="M8066" s="87"/>
    </row>
    <row r="8067" spans="1:13" hidden="1">
      <c r="A8067" s="293" t="str">
        <f t="shared" si="1289"/>
        <v/>
      </c>
      <c r="B8067" s="289" t="str">
        <f t="shared" si="1290"/>
        <v/>
      </c>
      <c r="C8067" s="292"/>
      <c r="D8067" s="294"/>
      <c r="E8067" s="291">
        <f t="shared" si="1291"/>
        <v>0</v>
      </c>
      <c r="F8067" s="207">
        <f t="shared" si="1292"/>
        <v>0</v>
      </c>
      <c r="G8067" s="235"/>
      <c r="H8067" s="87"/>
      <c r="I8067" s="285"/>
      <c r="J8067" s="87"/>
      <c r="K8067" s="87"/>
      <c r="L8067" s="87"/>
      <c r="M8067" s="87"/>
    </row>
    <row r="8068" spans="1:13" ht="13.5" hidden="1" thickBot="1">
      <c r="A8068" s="230"/>
      <c r="B8068" s="88"/>
      <c r="C8068" s="88"/>
      <c r="D8068" s="160"/>
      <c r="E8068" s="168"/>
      <c r="F8068" s="271" t="s">
        <v>100</v>
      </c>
      <c r="G8068" s="238">
        <f>SUM(F8059:F8067)</f>
        <v>0</v>
      </c>
      <c r="H8068" s="87"/>
      <c r="I8068" s="119"/>
      <c r="J8068" s="87"/>
      <c r="K8068" s="87"/>
      <c r="L8068" s="87"/>
      <c r="M8068" s="87"/>
    </row>
    <row r="8069" spans="1:13" ht="13.5" hidden="1" thickTop="1">
      <c r="A8069" s="239" t="s">
        <v>101</v>
      </c>
      <c r="B8069" s="89"/>
      <c r="C8069" s="89"/>
      <c r="D8069" s="161"/>
      <c r="E8069" s="169"/>
      <c r="F8069" s="161"/>
      <c r="G8069" s="232"/>
      <c r="H8069" s="87"/>
      <c r="I8069" s="119"/>
      <c r="J8069" s="87"/>
      <c r="K8069" s="87"/>
      <c r="L8069" s="87"/>
      <c r="M8069" s="87"/>
    </row>
    <row r="8070" spans="1:13" hidden="1">
      <c r="A8070" s="286" t="s">
        <v>2</v>
      </c>
      <c r="B8070" s="287"/>
      <c r="C8070" s="287"/>
      <c r="D8070" s="208"/>
      <c r="E8070" s="288" t="s">
        <v>102</v>
      </c>
      <c r="F8070" s="288" t="s">
        <v>45</v>
      </c>
      <c r="G8070" s="295" t="s">
        <v>102</v>
      </c>
      <c r="H8070" s="165"/>
      <c r="I8070" s="167"/>
      <c r="J8070" s="87"/>
      <c r="K8070" s="87"/>
      <c r="L8070" s="87"/>
      <c r="M8070" s="87"/>
    </row>
    <row r="8071" spans="1:13" hidden="1">
      <c r="A8071" s="296" t="s">
        <v>103</v>
      </c>
      <c r="B8071" s="209"/>
      <c r="C8071" s="209"/>
      <c r="D8071" s="210"/>
      <c r="E8071" s="284">
        <f>SUM(G8036,G8049,G8056,G8068)</f>
        <v>0</v>
      </c>
      <c r="F8071" s="297">
        <f>A</f>
        <v>0</v>
      </c>
      <c r="G8071" s="298">
        <f>E8071*F8071</f>
        <v>0</v>
      </c>
      <c r="H8071" s="87"/>
      <c r="I8071" s="173"/>
      <c r="J8071" s="87"/>
      <c r="K8071" s="87"/>
      <c r="L8071" s="87"/>
      <c r="M8071" s="87"/>
    </row>
    <row r="8072" spans="1:13" hidden="1">
      <c r="A8072" s="296" t="s">
        <v>104</v>
      </c>
      <c r="B8072" s="209"/>
      <c r="C8072" s="209"/>
      <c r="D8072" s="210"/>
      <c r="E8072" s="284">
        <f>SUM(G8036,G8049,G8056,G8068)</f>
        <v>0</v>
      </c>
      <c r="F8072" s="297">
        <f>I</f>
        <v>0</v>
      </c>
      <c r="G8072" s="298">
        <f>E8072*F8072</f>
        <v>0</v>
      </c>
      <c r="H8072" s="87"/>
      <c r="I8072" s="173"/>
      <c r="J8072" s="87"/>
      <c r="K8072" s="87"/>
      <c r="L8072" s="87"/>
      <c r="M8072" s="87"/>
    </row>
    <row r="8073" spans="1:13" hidden="1">
      <c r="A8073" s="296" t="s">
        <v>105</v>
      </c>
      <c r="B8073" s="209"/>
      <c r="C8073" s="209"/>
      <c r="D8073" s="210"/>
      <c r="E8073" s="284">
        <f>SUM(G8036,G8049,G8056,G8068)</f>
        <v>0</v>
      </c>
      <c r="F8073" s="297">
        <f>U</f>
        <v>0</v>
      </c>
      <c r="G8073" s="298">
        <f>E8073*F8073</f>
        <v>0</v>
      </c>
      <c r="H8073" s="87"/>
      <c r="I8073" s="173"/>
      <c r="J8073" s="87"/>
      <c r="K8073" s="87"/>
      <c r="L8073" s="87"/>
      <c r="M8073" s="87"/>
    </row>
    <row r="8074" spans="1:13" ht="23.25" hidden="1" thickBot="1">
      <c r="A8074" s="230"/>
      <c r="B8074" s="88"/>
      <c r="C8074" s="88"/>
      <c r="D8074" s="160"/>
      <c r="E8074" s="168"/>
      <c r="F8074" s="67" t="s">
        <v>106</v>
      </c>
      <c r="G8074" s="238">
        <f>SUM(G8071:G8073)</f>
        <v>0</v>
      </c>
      <c r="H8074" s="87"/>
      <c r="I8074" s="119"/>
      <c r="J8074" s="299" t="s">
        <v>107</v>
      </c>
      <c r="K8074" s="299" t="s">
        <v>108</v>
      </c>
      <c r="L8074" s="299" t="s">
        <v>106</v>
      </c>
      <c r="M8074" s="299" t="s">
        <v>105</v>
      </c>
    </row>
    <row r="8075" spans="1:13" ht="14.25" hidden="1" thickTop="1" thickBot="1">
      <c r="A8075" s="240"/>
      <c r="B8075" s="58"/>
      <c r="C8075" s="58"/>
      <c r="D8075" s="174"/>
      <c r="E8075" s="68" t="s">
        <v>108</v>
      </c>
      <c r="F8075" s="69"/>
      <c r="G8075" s="241">
        <f>ROUND(SUM(G8036,G8049,G8056,G8068,G8074),0)</f>
        <v>0</v>
      </c>
      <c r="H8075" s="58"/>
      <c r="I8075" s="118"/>
      <c r="J8075" s="300" t="str">
        <f>B8012</f>
        <v>11.7</v>
      </c>
      <c r="K8075" s="301">
        <f>G8075</f>
        <v>0</v>
      </c>
      <c r="L8075" s="302">
        <f>ROUND(SUM(G8036,G8049,G8056,G8068),0)</f>
        <v>0</v>
      </c>
      <c r="M8075" s="303">
        <f>G8073</f>
        <v>0</v>
      </c>
    </row>
    <row r="8076" spans="1:13" ht="26.25" hidden="1" thickTop="1">
      <c r="A8076" s="242" t="s">
        <v>109</v>
      </c>
      <c r="B8076" s="87"/>
      <c r="C8076" s="87"/>
      <c r="D8076" s="162"/>
      <c r="E8076" s="166"/>
      <c r="F8076" s="162"/>
      <c r="G8076" s="225"/>
      <c r="H8076" s="87"/>
      <c r="I8076" s="119"/>
      <c r="J8076" s="87"/>
      <c r="K8076" s="87"/>
      <c r="L8076" s="87"/>
      <c r="M8076" s="87"/>
    </row>
    <row r="8077" spans="1:13" hidden="1">
      <c r="A8077" s="242"/>
      <c r="B8077" s="175"/>
      <c r="C8077" s="175"/>
      <c r="D8077" s="176"/>
      <c r="E8077" s="166"/>
      <c r="F8077" s="162"/>
      <c r="G8077" s="243">
        <f ca="1">TODAY()</f>
        <v>46244</v>
      </c>
      <c r="H8077" s="87"/>
      <c r="I8077" s="119"/>
      <c r="J8077" s="87"/>
      <c r="K8077" s="87"/>
      <c r="L8077" s="87"/>
      <c r="M8077" s="87"/>
    </row>
    <row r="8078" spans="1:13" ht="13.5" hidden="1" thickBot="1">
      <c r="A8078" s="244"/>
      <c r="B8078" s="245"/>
      <c r="C8078" s="245"/>
      <c r="D8078" s="246"/>
      <c r="E8078" s="247"/>
      <c r="F8078" s="246"/>
      <c r="G8078" s="248"/>
      <c r="H8078" s="87"/>
      <c r="I8078" s="119"/>
      <c r="J8078" s="87"/>
      <c r="K8078" s="87"/>
      <c r="L8078" s="87"/>
      <c r="M8078" s="87"/>
    </row>
    <row r="8079" spans="1:13" hidden="1">
      <c r="A8079" s="217"/>
      <c r="B8079" s="218"/>
      <c r="C8079" s="218"/>
      <c r="D8079" s="219"/>
      <c r="E8079" s="220"/>
      <c r="F8079" s="219"/>
      <c r="G8079" s="221" t="s">
        <v>77</v>
      </c>
      <c r="H8079" s="58"/>
      <c r="I8079" s="118"/>
      <c r="J8079" s="58"/>
      <c r="K8079" s="58"/>
      <c r="L8079" s="58"/>
      <c r="M8079" s="87"/>
    </row>
    <row r="8080" spans="1:13" hidden="1">
      <c r="A8080" s="222" t="s">
        <v>78</v>
      </c>
      <c r="B8080" s="508" t="str">
        <f>Proponente</f>
        <v>Proponente BCDA</v>
      </c>
      <c r="C8080" s="508"/>
      <c r="D8080" s="508"/>
      <c r="E8080" s="508"/>
      <c r="F8080" s="508"/>
      <c r="G8080" s="509"/>
      <c r="H8080" s="87"/>
      <c r="I8080" s="119"/>
      <c r="J8080" s="87"/>
      <c r="K8080" s="87"/>
      <c r="L8080" s="87"/>
      <c r="M8080" s="87"/>
    </row>
    <row r="8081" spans="1:13" hidden="1">
      <c r="A8081" s="222" t="s">
        <v>79</v>
      </c>
      <c r="B8081" s="87" t="str">
        <f>VLOOKUP(B8082,'4_Presupuesto de Obra'!$A$8:$D$182,2,FALSE)</f>
        <v>11.8</v>
      </c>
      <c r="C8081" s="508">
        <f>VLOOKUP(B8082,'4_Presupuesto de Obra'!$A$8:$D$182,3,FALSE)</f>
        <v>0</v>
      </c>
      <c r="D8081" s="508"/>
      <c r="E8081" s="508"/>
      <c r="F8081" s="508"/>
      <c r="G8081" s="509"/>
      <c r="H8081" s="87"/>
      <c r="I8081" s="119"/>
      <c r="J8081" s="87"/>
      <c r="K8081" s="87"/>
      <c r="L8081" s="87"/>
      <c r="M8081" s="87"/>
    </row>
    <row r="8082" spans="1:13" hidden="1">
      <c r="A8082" s="223"/>
      <c r="B8082" s="216">
        <f>+B8013+1</f>
        <v>118</v>
      </c>
      <c r="C8082" s="87"/>
      <c r="D8082" s="162"/>
      <c r="E8082" s="166"/>
      <c r="F8082" s="59" t="s">
        <v>80</v>
      </c>
      <c r="G8082" s="224">
        <f>VLOOKUP(B8082,'4_Presupuesto de Obra'!$A$8:$D$182,4,FALSE)</f>
        <v>0</v>
      </c>
      <c r="H8082" s="87"/>
      <c r="I8082" s="119"/>
      <c r="J8082" s="87"/>
      <c r="K8082" s="87"/>
      <c r="L8082" s="87"/>
      <c r="M8082" s="87"/>
    </row>
    <row r="8083" spans="1:13" ht="13.5" hidden="1" thickBot="1">
      <c r="A8083" s="222" t="s">
        <v>81</v>
      </c>
      <c r="B8083" s="87"/>
      <c r="C8083" s="87"/>
      <c r="D8083" s="162"/>
      <c r="E8083" s="166"/>
      <c r="F8083" s="162"/>
      <c r="G8083" s="225"/>
      <c r="H8083" s="87"/>
      <c r="I8083" s="167"/>
      <c r="J8083" s="87"/>
      <c r="K8083" s="87"/>
      <c r="L8083" s="87"/>
      <c r="M8083" s="87"/>
    </row>
    <row r="8084" spans="1:13" ht="13.5" hidden="1" thickTop="1">
      <c r="A8084" s="226" t="s">
        <v>2</v>
      </c>
      <c r="B8084" s="158" t="s">
        <v>83</v>
      </c>
      <c r="C8084" s="158" t="s">
        <v>84</v>
      </c>
      <c r="D8084" s="159" t="s">
        <v>85</v>
      </c>
      <c r="E8084" s="65" t="s">
        <v>86</v>
      </c>
      <c r="F8084" s="65" t="s">
        <v>87</v>
      </c>
      <c r="G8084" s="227" t="s">
        <v>88</v>
      </c>
      <c r="H8084" s="165"/>
      <c r="I8084" s="167"/>
      <c r="J8084" s="165"/>
      <c r="K8084" s="165"/>
      <c r="L8084" s="165"/>
      <c r="M8084" s="87"/>
    </row>
    <row r="8085" spans="1:13" hidden="1">
      <c r="A8085" s="281" t="str">
        <f t="shared" ref="A8085:A8104" si="1293">IF(I8085=0,"-",VLOOKUP(I8085,EQUIPOS,2,FALSE))</f>
        <v>-</v>
      </c>
      <c r="B8085" s="282"/>
      <c r="C8085" s="282"/>
      <c r="D8085" s="283"/>
      <c r="E8085" s="284">
        <f t="shared" ref="E8085:E8104" si="1294">IF(I8085=0,0,VLOOKUP(I8085,EQUIPOS,4,FALSE))</f>
        <v>0</v>
      </c>
      <c r="F8085" s="207">
        <f t="shared" ref="F8085:F8104" si="1295">IF(D8085=0,0,E8085/D8085)</f>
        <v>0</v>
      </c>
      <c r="G8085" s="228"/>
      <c r="H8085" s="87"/>
      <c r="I8085" s="285"/>
      <c r="J8085" s="87"/>
      <c r="K8085" s="87"/>
      <c r="L8085" s="87"/>
      <c r="M8085" s="87"/>
    </row>
    <row r="8086" spans="1:13" hidden="1">
      <c r="A8086" s="281" t="str">
        <f t="shared" si="1293"/>
        <v>-</v>
      </c>
      <c r="B8086" s="282"/>
      <c r="C8086" s="282"/>
      <c r="D8086" s="283"/>
      <c r="E8086" s="284">
        <f t="shared" si="1294"/>
        <v>0</v>
      </c>
      <c r="F8086" s="207">
        <f t="shared" si="1295"/>
        <v>0</v>
      </c>
      <c r="G8086" s="229"/>
      <c r="H8086" s="87"/>
      <c r="I8086" s="285"/>
      <c r="J8086" s="87"/>
      <c r="K8086" s="87"/>
      <c r="L8086" s="87"/>
      <c r="M8086" s="87"/>
    </row>
    <row r="8087" spans="1:13" hidden="1">
      <c r="A8087" s="281" t="str">
        <f t="shared" si="1293"/>
        <v>-</v>
      </c>
      <c r="B8087" s="282"/>
      <c r="C8087" s="282"/>
      <c r="D8087" s="283"/>
      <c r="E8087" s="284">
        <f t="shared" si="1294"/>
        <v>0</v>
      </c>
      <c r="F8087" s="207">
        <f t="shared" si="1295"/>
        <v>0</v>
      </c>
      <c r="G8087" s="229"/>
      <c r="H8087" s="87"/>
      <c r="I8087" s="285"/>
      <c r="J8087" s="87"/>
      <c r="K8087" s="87"/>
      <c r="L8087" s="87"/>
      <c r="M8087" s="87"/>
    </row>
    <row r="8088" spans="1:13" hidden="1">
      <c r="A8088" s="281" t="str">
        <f t="shared" si="1293"/>
        <v>-</v>
      </c>
      <c r="B8088" s="282"/>
      <c r="C8088" s="282"/>
      <c r="D8088" s="283"/>
      <c r="E8088" s="284">
        <f t="shared" si="1294"/>
        <v>0</v>
      </c>
      <c r="F8088" s="207">
        <f t="shared" si="1295"/>
        <v>0</v>
      </c>
      <c r="G8088" s="229"/>
      <c r="H8088" s="87"/>
      <c r="I8088" s="285"/>
      <c r="J8088" s="87"/>
      <c r="K8088" s="87"/>
      <c r="L8088" s="87"/>
      <c r="M8088" s="87"/>
    </row>
    <row r="8089" spans="1:13" hidden="1">
      <c r="A8089" s="281" t="str">
        <f t="shared" si="1293"/>
        <v>-</v>
      </c>
      <c r="B8089" s="282"/>
      <c r="C8089" s="282"/>
      <c r="D8089" s="283"/>
      <c r="E8089" s="284">
        <f t="shared" si="1294"/>
        <v>0</v>
      </c>
      <c r="F8089" s="207">
        <f t="shared" si="1295"/>
        <v>0</v>
      </c>
      <c r="G8089" s="229"/>
      <c r="H8089" s="87"/>
      <c r="I8089" s="285"/>
      <c r="J8089" s="87"/>
      <c r="K8089" s="87"/>
      <c r="L8089" s="87"/>
      <c r="M8089" s="87"/>
    </row>
    <row r="8090" spans="1:13" hidden="1">
      <c r="A8090" s="281" t="str">
        <f t="shared" si="1293"/>
        <v>-</v>
      </c>
      <c r="B8090" s="282"/>
      <c r="C8090" s="282"/>
      <c r="D8090" s="283"/>
      <c r="E8090" s="284">
        <f t="shared" si="1294"/>
        <v>0</v>
      </c>
      <c r="F8090" s="207">
        <f t="shared" si="1295"/>
        <v>0</v>
      </c>
      <c r="G8090" s="229"/>
      <c r="H8090" s="87"/>
      <c r="I8090" s="285"/>
      <c r="J8090" s="87"/>
      <c r="K8090" s="87"/>
      <c r="L8090" s="87"/>
      <c r="M8090" s="87"/>
    </row>
    <row r="8091" spans="1:13" hidden="1">
      <c r="A8091" s="281" t="str">
        <f t="shared" si="1293"/>
        <v>-</v>
      </c>
      <c r="B8091" s="282"/>
      <c r="C8091" s="282"/>
      <c r="D8091" s="283"/>
      <c r="E8091" s="284">
        <f t="shared" si="1294"/>
        <v>0</v>
      </c>
      <c r="F8091" s="207">
        <f t="shared" si="1295"/>
        <v>0</v>
      </c>
      <c r="G8091" s="235"/>
      <c r="H8091" s="87"/>
      <c r="I8091" s="285"/>
      <c r="J8091" s="87"/>
      <c r="K8091" s="87"/>
      <c r="L8091" s="87"/>
      <c r="M8091" s="87"/>
    </row>
    <row r="8092" spans="1:13" hidden="1">
      <c r="A8092" s="281" t="str">
        <f t="shared" si="1293"/>
        <v>-</v>
      </c>
      <c r="B8092" s="282"/>
      <c r="C8092" s="282"/>
      <c r="D8092" s="283"/>
      <c r="E8092" s="284">
        <f t="shared" si="1294"/>
        <v>0</v>
      </c>
      <c r="F8092" s="207">
        <f t="shared" si="1295"/>
        <v>0</v>
      </c>
      <c r="G8092" s="229"/>
      <c r="H8092" s="87"/>
      <c r="I8092" s="285"/>
      <c r="J8092" s="87"/>
      <c r="K8092" s="87"/>
      <c r="L8092" s="87"/>
      <c r="M8092" s="87"/>
    </row>
    <row r="8093" spans="1:13" hidden="1">
      <c r="A8093" s="281" t="str">
        <f t="shared" si="1293"/>
        <v>-</v>
      </c>
      <c r="B8093" s="282"/>
      <c r="C8093" s="282"/>
      <c r="D8093" s="283"/>
      <c r="E8093" s="284">
        <f t="shared" si="1294"/>
        <v>0</v>
      </c>
      <c r="F8093" s="207">
        <f t="shared" si="1295"/>
        <v>0</v>
      </c>
      <c r="G8093" s="229"/>
      <c r="H8093" s="87"/>
      <c r="I8093" s="285"/>
      <c r="J8093" s="87"/>
      <c r="K8093" s="87"/>
      <c r="L8093" s="87"/>
      <c r="M8093" s="87"/>
    </row>
    <row r="8094" spans="1:13" hidden="1">
      <c r="A8094" s="281" t="str">
        <f t="shared" si="1293"/>
        <v>-</v>
      </c>
      <c r="B8094" s="282"/>
      <c r="C8094" s="282"/>
      <c r="D8094" s="283"/>
      <c r="E8094" s="284">
        <f t="shared" si="1294"/>
        <v>0</v>
      </c>
      <c r="F8094" s="207">
        <f t="shared" si="1295"/>
        <v>0</v>
      </c>
      <c r="G8094" s="229"/>
      <c r="H8094" s="87"/>
      <c r="I8094" s="285"/>
      <c r="J8094" s="87"/>
      <c r="K8094" s="87"/>
      <c r="L8094" s="87"/>
      <c r="M8094" s="87"/>
    </row>
    <row r="8095" spans="1:13" hidden="1">
      <c r="A8095" s="281" t="str">
        <f t="shared" si="1293"/>
        <v>-</v>
      </c>
      <c r="B8095" s="282"/>
      <c r="C8095" s="282"/>
      <c r="D8095" s="283"/>
      <c r="E8095" s="284">
        <f t="shared" si="1294"/>
        <v>0</v>
      </c>
      <c r="F8095" s="207">
        <f t="shared" si="1295"/>
        <v>0</v>
      </c>
      <c r="G8095" s="229"/>
      <c r="H8095" s="87"/>
      <c r="I8095" s="285"/>
      <c r="J8095" s="87"/>
      <c r="K8095" s="87"/>
      <c r="L8095" s="87"/>
      <c r="M8095" s="87"/>
    </row>
    <row r="8096" spans="1:13" hidden="1">
      <c r="A8096" s="281" t="str">
        <f t="shared" si="1293"/>
        <v>-</v>
      </c>
      <c r="B8096" s="282"/>
      <c r="C8096" s="282"/>
      <c r="D8096" s="283"/>
      <c r="E8096" s="284">
        <f t="shared" si="1294"/>
        <v>0</v>
      </c>
      <c r="F8096" s="207">
        <f t="shared" si="1295"/>
        <v>0</v>
      </c>
      <c r="G8096" s="229"/>
      <c r="H8096" s="87"/>
      <c r="I8096" s="285"/>
      <c r="J8096" s="87"/>
      <c r="K8096" s="87"/>
      <c r="L8096" s="87"/>
      <c r="M8096" s="87"/>
    </row>
    <row r="8097" spans="1:13" hidden="1">
      <c r="A8097" s="281" t="str">
        <f t="shared" si="1293"/>
        <v>-</v>
      </c>
      <c r="B8097" s="282"/>
      <c r="C8097" s="282"/>
      <c r="D8097" s="283"/>
      <c r="E8097" s="284">
        <f t="shared" si="1294"/>
        <v>0</v>
      </c>
      <c r="F8097" s="207">
        <f t="shared" si="1295"/>
        <v>0</v>
      </c>
      <c r="G8097" s="229"/>
      <c r="H8097" s="87"/>
      <c r="I8097" s="285"/>
      <c r="J8097" s="87"/>
      <c r="K8097" s="87"/>
      <c r="L8097" s="87"/>
      <c r="M8097" s="87"/>
    </row>
    <row r="8098" spans="1:13" hidden="1">
      <c r="A8098" s="281" t="str">
        <f t="shared" si="1293"/>
        <v>-</v>
      </c>
      <c r="B8098" s="282"/>
      <c r="C8098" s="282"/>
      <c r="D8098" s="283"/>
      <c r="E8098" s="284">
        <f t="shared" si="1294"/>
        <v>0</v>
      </c>
      <c r="F8098" s="207">
        <f t="shared" si="1295"/>
        <v>0</v>
      </c>
      <c r="G8098" s="229"/>
      <c r="H8098" s="87"/>
      <c r="I8098" s="285"/>
      <c r="J8098" s="87"/>
      <c r="K8098" s="87"/>
      <c r="L8098" s="87"/>
      <c r="M8098" s="87"/>
    </row>
    <row r="8099" spans="1:13" hidden="1">
      <c r="A8099" s="281" t="str">
        <f t="shared" si="1293"/>
        <v>-</v>
      </c>
      <c r="B8099" s="282"/>
      <c r="C8099" s="282"/>
      <c r="D8099" s="283"/>
      <c r="E8099" s="284">
        <f t="shared" si="1294"/>
        <v>0</v>
      </c>
      <c r="F8099" s="207">
        <f t="shared" si="1295"/>
        <v>0</v>
      </c>
      <c r="G8099" s="229"/>
      <c r="H8099" s="87"/>
      <c r="I8099" s="285"/>
      <c r="J8099" s="87"/>
      <c r="K8099" s="87"/>
      <c r="L8099" s="87"/>
      <c r="M8099" s="87"/>
    </row>
    <row r="8100" spans="1:13" hidden="1">
      <c r="A8100" s="281" t="str">
        <f t="shared" si="1293"/>
        <v>-</v>
      </c>
      <c r="B8100" s="282"/>
      <c r="C8100" s="282"/>
      <c r="D8100" s="283"/>
      <c r="E8100" s="284">
        <f t="shared" si="1294"/>
        <v>0</v>
      </c>
      <c r="F8100" s="207">
        <f t="shared" si="1295"/>
        <v>0</v>
      </c>
      <c r="G8100" s="229"/>
      <c r="H8100" s="87"/>
      <c r="I8100" s="285"/>
      <c r="J8100" s="87"/>
      <c r="K8100" s="87"/>
      <c r="L8100" s="87"/>
      <c r="M8100" s="87"/>
    </row>
    <row r="8101" spans="1:13" hidden="1">
      <c r="A8101" s="281" t="str">
        <f t="shared" si="1293"/>
        <v>-</v>
      </c>
      <c r="B8101" s="282"/>
      <c r="C8101" s="282"/>
      <c r="D8101" s="283"/>
      <c r="E8101" s="284">
        <f t="shared" si="1294"/>
        <v>0</v>
      </c>
      <c r="F8101" s="207">
        <f t="shared" si="1295"/>
        <v>0</v>
      </c>
      <c r="G8101" s="229"/>
      <c r="H8101" s="87"/>
      <c r="I8101" s="285"/>
      <c r="J8101" s="87"/>
      <c r="K8101" s="87"/>
      <c r="L8101" s="87"/>
      <c r="M8101" s="87"/>
    </row>
    <row r="8102" spans="1:13" hidden="1">
      <c r="A8102" s="281" t="str">
        <f t="shared" si="1293"/>
        <v>-</v>
      </c>
      <c r="B8102" s="282"/>
      <c r="C8102" s="282"/>
      <c r="D8102" s="283"/>
      <c r="E8102" s="284">
        <f t="shared" si="1294"/>
        <v>0</v>
      </c>
      <c r="F8102" s="207">
        <f t="shared" si="1295"/>
        <v>0</v>
      </c>
      <c r="G8102" s="229"/>
      <c r="H8102" s="87"/>
      <c r="I8102" s="285"/>
      <c r="J8102" s="87"/>
      <c r="K8102" s="87"/>
      <c r="L8102" s="87"/>
      <c r="M8102" s="87"/>
    </row>
    <row r="8103" spans="1:13" hidden="1">
      <c r="A8103" s="281" t="str">
        <f t="shared" si="1293"/>
        <v>-</v>
      </c>
      <c r="B8103" s="282"/>
      <c r="C8103" s="282"/>
      <c r="D8103" s="283"/>
      <c r="E8103" s="284">
        <f t="shared" si="1294"/>
        <v>0</v>
      </c>
      <c r="F8103" s="207">
        <f t="shared" si="1295"/>
        <v>0</v>
      </c>
      <c r="G8103" s="229"/>
      <c r="H8103" s="87"/>
      <c r="I8103" s="285"/>
      <c r="J8103" s="87"/>
      <c r="K8103" s="87"/>
      <c r="L8103" s="87"/>
      <c r="M8103" s="87"/>
    </row>
    <row r="8104" spans="1:13" hidden="1">
      <c r="A8104" s="281" t="str">
        <f t="shared" si="1293"/>
        <v>-</v>
      </c>
      <c r="B8104" s="282"/>
      <c r="C8104" s="282"/>
      <c r="D8104" s="283"/>
      <c r="E8104" s="284">
        <f t="shared" si="1294"/>
        <v>0</v>
      </c>
      <c r="F8104" s="207">
        <f t="shared" si="1295"/>
        <v>0</v>
      </c>
      <c r="G8104" s="229"/>
      <c r="H8104" s="87"/>
      <c r="I8104" s="285"/>
      <c r="J8104" s="87"/>
      <c r="K8104" s="87"/>
      <c r="L8104" s="87"/>
      <c r="M8104" s="87"/>
    </row>
    <row r="8105" spans="1:13" ht="13.5" hidden="1" thickBot="1">
      <c r="A8105" s="230"/>
      <c r="B8105" s="88"/>
      <c r="C8105" s="88"/>
      <c r="D8105" s="160"/>
      <c r="E8105" s="168"/>
      <c r="F8105" s="271" t="s">
        <v>89</v>
      </c>
      <c r="G8105" s="272">
        <f>SUM(F8085:F8104)</f>
        <v>0</v>
      </c>
      <c r="H8105" s="87"/>
      <c r="I8105" s="119"/>
      <c r="J8105" s="87"/>
      <c r="K8105" s="87"/>
      <c r="L8105" s="87"/>
      <c r="M8105" s="87"/>
    </row>
    <row r="8106" spans="1:13" ht="13.5" hidden="1" thickTop="1">
      <c r="A8106" s="231" t="s">
        <v>90</v>
      </c>
      <c r="B8106" s="89"/>
      <c r="C8106" s="89"/>
      <c r="D8106" s="161"/>
      <c r="E8106" s="169"/>
      <c r="F8106" s="161"/>
      <c r="G8106" s="232"/>
      <c r="H8106" s="87"/>
      <c r="I8106" s="119"/>
      <c r="J8106" s="87"/>
      <c r="K8106" s="87"/>
      <c r="L8106" s="87"/>
      <c r="M8106" s="87"/>
    </row>
    <row r="8107" spans="1:13" hidden="1">
      <c r="A8107" s="286" t="s">
        <v>2</v>
      </c>
      <c r="B8107" s="287"/>
      <c r="C8107" s="273" t="s">
        <v>3</v>
      </c>
      <c r="D8107" s="288" t="s">
        <v>91</v>
      </c>
      <c r="E8107" s="288" t="s">
        <v>92</v>
      </c>
      <c r="F8107" s="288" t="s">
        <v>87</v>
      </c>
      <c r="G8107" s="233" t="s">
        <v>88</v>
      </c>
      <c r="H8107" s="165"/>
      <c r="I8107" s="167"/>
      <c r="J8107" s="165"/>
      <c r="K8107" s="165"/>
      <c r="L8107" s="165"/>
      <c r="M8107" s="87"/>
    </row>
    <row r="8108" spans="1:13" hidden="1">
      <c r="A8108" s="506" t="str">
        <f t="shared" ref="A8108:A8117" si="1296">IF(I8108=0,"",VLOOKUP(I8108,MATERIALES,2,FALSE))</f>
        <v/>
      </c>
      <c r="B8108" s="507"/>
      <c r="C8108" s="289" t="str">
        <f t="shared" ref="C8108:C8117" si="1297">IF(I8108=0,"",VLOOKUP(I8108,MATERIALES,4,FALSE))</f>
        <v/>
      </c>
      <c r="D8108" s="290"/>
      <c r="E8108" s="291">
        <f t="shared" ref="E8108:E8117" si="1298">IF(I8108=0,0,VLOOKUP(I8108,MATERIALES,4,FALSE))</f>
        <v>0</v>
      </c>
      <c r="F8108" s="207">
        <f>D8108*E8108</f>
        <v>0</v>
      </c>
      <c r="G8108" s="228"/>
      <c r="H8108" s="87"/>
      <c r="I8108" s="285"/>
      <c r="J8108" s="87"/>
      <c r="K8108" s="87"/>
      <c r="L8108" s="87"/>
      <c r="M8108" s="87"/>
    </row>
    <row r="8109" spans="1:13" hidden="1">
      <c r="A8109" s="506" t="str">
        <f t="shared" si="1296"/>
        <v/>
      </c>
      <c r="B8109" s="507"/>
      <c r="C8109" s="289" t="str">
        <f t="shared" si="1297"/>
        <v/>
      </c>
      <c r="D8109" s="290"/>
      <c r="E8109" s="291">
        <f t="shared" si="1298"/>
        <v>0</v>
      </c>
      <c r="F8109" s="207">
        <f t="shared" ref="F8109:F8117" si="1299">D8109*E8109</f>
        <v>0</v>
      </c>
      <c r="G8109" s="229"/>
      <c r="H8109" s="87"/>
      <c r="I8109" s="285"/>
      <c r="J8109" s="87"/>
      <c r="K8109" s="87"/>
      <c r="L8109" s="87"/>
      <c r="M8109" s="87"/>
    </row>
    <row r="8110" spans="1:13" hidden="1">
      <c r="A8110" s="506" t="str">
        <f t="shared" si="1296"/>
        <v/>
      </c>
      <c r="B8110" s="507"/>
      <c r="C8110" s="289" t="str">
        <f t="shared" si="1297"/>
        <v/>
      </c>
      <c r="D8110" s="290"/>
      <c r="E8110" s="291">
        <f t="shared" si="1298"/>
        <v>0</v>
      </c>
      <c r="F8110" s="207">
        <f t="shared" si="1299"/>
        <v>0</v>
      </c>
      <c r="G8110" s="229"/>
      <c r="H8110" s="87"/>
      <c r="I8110" s="285"/>
      <c r="J8110" s="87"/>
      <c r="K8110" s="87"/>
      <c r="L8110" s="87"/>
      <c r="M8110" s="87"/>
    </row>
    <row r="8111" spans="1:13" hidden="1">
      <c r="A8111" s="506" t="str">
        <f t="shared" si="1296"/>
        <v/>
      </c>
      <c r="B8111" s="507"/>
      <c r="C8111" s="289" t="str">
        <f t="shared" si="1297"/>
        <v/>
      </c>
      <c r="D8111" s="290"/>
      <c r="E8111" s="291">
        <f t="shared" si="1298"/>
        <v>0</v>
      </c>
      <c r="F8111" s="207">
        <f t="shared" si="1299"/>
        <v>0</v>
      </c>
      <c r="G8111" s="229"/>
      <c r="H8111" s="87"/>
      <c r="I8111" s="285"/>
      <c r="J8111" s="87"/>
      <c r="K8111" s="87"/>
      <c r="L8111" s="87"/>
      <c r="M8111" s="87"/>
    </row>
    <row r="8112" spans="1:13" hidden="1">
      <c r="A8112" s="506" t="str">
        <f t="shared" si="1296"/>
        <v/>
      </c>
      <c r="B8112" s="507"/>
      <c r="C8112" s="289" t="str">
        <f t="shared" si="1297"/>
        <v/>
      </c>
      <c r="D8112" s="290"/>
      <c r="E8112" s="291">
        <f t="shared" si="1298"/>
        <v>0</v>
      </c>
      <c r="F8112" s="207">
        <f t="shared" si="1299"/>
        <v>0</v>
      </c>
      <c r="G8112" s="229"/>
      <c r="H8112" s="87"/>
      <c r="I8112" s="285"/>
      <c r="J8112" s="87"/>
      <c r="K8112" s="87"/>
      <c r="L8112" s="87"/>
      <c r="M8112" s="87"/>
    </row>
    <row r="8113" spans="1:13" hidden="1">
      <c r="A8113" s="506" t="str">
        <f t="shared" si="1296"/>
        <v/>
      </c>
      <c r="B8113" s="507"/>
      <c r="C8113" s="289" t="str">
        <f t="shared" si="1297"/>
        <v/>
      </c>
      <c r="D8113" s="290"/>
      <c r="E8113" s="291">
        <f t="shared" si="1298"/>
        <v>0</v>
      </c>
      <c r="F8113" s="207">
        <f t="shared" si="1299"/>
        <v>0</v>
      </c>
      <c r="G8113" s="229"/>
      <c r="H8113" s="87"/>
      <c r="I8113" s="285"/>
      <c r="J8113" s="87"/>
      <c r="K8113" s="87"/>
      <c r="L8113" s="87"/>
      <c r="M8113" s="87"/>
    </row>
    <row r="8114" spans="1:13" hidden="1">
      <c r="A8114" s="506" t="str">
        <f t="shared" si="1296"/>
        <v/>
      </c>
      <c r="B8114" s="507"/>
      <c r="C8114" s="289" t="str">
        <f t="shared" si="1297"/>
        <v/>
      </c>
      <c r="D8114" s="290"/>
      <c r="E8114" s="291">
        <f t="shared" si="1298"/>
        <v>0</v>
      </c>
      <c r="F8114" s="207">
        <f t="shared" si="1299"/>
        <v>0</v>
      </c>
      <c r="G8114" s="229"/>
      <c r="H8114" s="87"/>
      <c r="I8114" s="285"/>
      <c r="J8114" s="87"/>
      <c r="K8114" s="87"/>
      <c r="L8114" s="87"/>
      <c r="M8114" s="87"/>
    </row>
    <row r="8115" spans="1:13" hidden="1">
      <c r="A8115" s="506" t="str">
        <f t="shared" si="1296"/>
        <v/>
      </c>
      <c r="B8115" s="507"/>
      <c r="C8115" s="289" t="str">
        <f t="shared" si="1297"/>
        <v/>
      </c>
      <c r="D8115" s="290"/>
      <c r="E8115" s="291">
        <f t="shared" si="1298"/>
        <v>0</v>
      </c>
      <c r="F8115" s="207">
        <f t="shared" si="1299"/>
        <v>0</v>
      </c>
      <c r="G8115" s="234"/>
      <c r="H8115" s="87"/>
      <c r="I8115" s="285"/>
      <c r="J8115" s="87"/>
      <c r="K8115" s="87"/>
      <c r="L8115" s="87"/>
      <c r="M8115" s="87"/>
    </row>
    <row r="8116" spans="1:13" hidden="1">
      <c r="A8116" s="506" t="str">
        <f t="shared" si="1296"/>
        <v/>
      </c>
      <c r="B8116" s="507"/>
      <c r="C8116" s="289" t="str">
        <f t="shared" si="1297"/>
        <v/>
      </c>
      <c r="D8116" s="290"/>
      <c r="E8116" s="291">
        <f t="shared" si="1298"/>
        <v>0</v>
      </c>
      <c r="F8116" s="207">
        <f t="shared" si="1299"/>
        <v>0</v>
      </c>
      <c r="G8116" s="229"/>
      <c r="H8116" s="87"/>
      <c r="I8116" s="285"/>
      <c r="J8116" s="87"/>
      <c r="K8116" s="87"/>
      <c r="L8116" s="87"/>
      <c r="M8116" s="87"/>
    </row>
    <row r="8117" spans="1:13" hidden="1">
      <c r="A8117" s="506" t="str">
        <f t="shared" si="1296"/>
        <v/>
      </c>
      <c r="B8117" s="507"/>
      <c r="C8117" s="289" t="str">
        <f t="shared" si="1297"/>
        <v/>
      </c>
      <c r="D8117" s="290"/>
      <c r="E8117" s="291">
        <f t="shared" si="1298"/>
        <v>0</v>
      </c>
      <c r="F8117" s="207">
        <f t="shared" si="1299"/>
        <v>0</v>
      </c>
      <c r="G8117" s="235"/>
      <c r="H8117" s="87"/>
      <c r="I8117" s="285"/>
      <c r="J8117" s="87"/>
      <c r="K8117" s="87"/>
      <c r="L8117" s="87"/>
      <c r="M8117" s="87"/>
    </row>
    <row r="8118" spans="1:13" ht="13.5" hidden="1" thickBot="1">
      <c r="A8118" s="223"/>
      <c r="B8118" s="87"/>
      <c r="C8118" s="87"/>
      <c r="D8118" s="162"/>
      <c r="E8118" s="170"/>
      <c r="F8118" s="66" t="s">
        <v>93</v>
      </c>
      <c r="G8118" s="234">
        <f>SUM(F8108:F8117)</f>
        <v>0</v>
      </c>
      <c r="H8118" s="87"/>
      <c r="I8118" s="119"/>
      <c r="J8118" s="87"/>
      <c r="K8118" s="87"/>
      <c r="L8118" s="87"/>
      <c r="M8118" s="87"/>
    </row>
    <row r="8119" spans="1:13" ht="14.25" hidden="1" thickTop="1" thickBot="1">
      <c r="A8119" s="236" t="s">
        <v>94</v>
      </c>
      <c r="B8119" s="90"/>
      <c r="C8119" s="90"/>
      <c r="D8119" s="163"/>
      <c r="E8119" s="171"/>
      <c r="F8119" s="163"/>
      <c r="G8119" s="237"/>
      <c r="H8119" s="87"/>
      <c r="I8119" s="119"/>
      <c r="J8119" s="87"/>
      <c r="K8119" s="87"/>
      <c r="L8119" s="87"/>
      <c r="M8119" s="87"/>
    </row>
    <row r="8120" spans="1:13" ht="13.5" hidden="1" thickTop="1">
      <c r="A8120" s="286" t="s">
        <v>2</v>
      </c>
      <c r="B8120" s="287"/>
      <c r="C8120" s="288" t="s">
        <v>95</v>
      </c>
      <c r="D8120" s="288" t="s">
        <v>96</v>
      </c>
      <c r="E8120" s="288" t="s">
        <v>97</v>
      </c>
      <c r="F8120" s="288" t="s">
        <v>87</v>
      </c>
      <c r="G8120" s="233" t="s">
        <v>88</v>
      </c>
      <c r="H8120" s="87"/>
      <c r="I8120" s="119"/>
      <c r="J8120" s="87"/>
      <c r="K8120" s="87"/>
      <c r="L8120" s="87"/>
      <c r="M8120" s="87"/>
    </row>
    <row r="8121" spans="1:13" hidden="1">
      <c r="A8121" s="506" t="str">
        <f>IF(I8121=0,"",VLOOKUP(I8121,EQUIPOS,2,FALSE))</f>
        <v/>
      </c>
      <c r="B8121" s="507"/>
      <c r="C8121" s="292"/>
      <c r="D8121" s="290"/>
      <c r="E8121" s="291">
        <f>IF(I8121=0,0,VLOOKUP(I8121,EQUIPOS,4,FALSE))</f>
        <v>0</v>
      </c>
      <c r="F8121" s="207">
        <f>C8121*D8121*E8121</f>
        <v>0</v>
      </c>
      <c r="G8121" s="228"/>
      <c r="H8121" s="87"/>
      <c r="I8121" s="285"/>
      <c r="J8121" s="87"/>
      <c r="K8121" s="87"/>
      <c r="L8121" s="87"/>
      <c r="M8121" s="87"/>
    </row>
    <row r="8122" spans="1:13" hidden="1">
      <c r="A8122" s="506" t="str">
        <f>IF(I8122=0,"",VLOOKUP(I8122,EQUIPOS,2,FALSE))</f>
        <v/>
      </c>
      <c r="B8122" s="507"/>
      <c r="C8122" s="292"/>
      <c r="D8122" s="290"/>
      <c r="E8122" s="291">
        <f>IF(I8122=0,0,VLOOKUP(I8122,EQUIPOS,4,FALSE))</f>
        <v>0</v>
      </c>
      <c r="F8122" s="207">
        <f>C8122*D8122*E8122</f>
        <v>0</v>
      </c>
      <c r="G8122" s="229"/>
      <c r="H8122" s="87"/>
      <c r="I8122" s="285"/>
      <c r="J8122" s="87"/>
      <c r="K8122" s="87"/>
      <c r="L8122" s="87"/>
      <c r="M8122" s="87"/>
    </row>
    <row r="8123" spans="1:13" hidden="1">
      <c r="A8123" s="506" t="str">
        <f>IF(I8123=0,"",VLOOKUP(I8123,EQUIPOS,2,FALSE))</f>
        <v/>
      </c>
      <c r="B8123" s="507"/>
      <c r="C8123" s="292"/>
      <c r="D8123" s="290"/>
      <c r="E8123" s="291">
        <f>IF(I8123=0,0,VLOOKUP(I8123,EQUIPOS,4,FALSE))</f>
        <v>0</v>
      </c>
      <c r="F8123" s="207">
        <f>C8123*D8123*E8123</f>
        <v>0</v>
      </c>
      <c r="G8123" s="229"/>
      <c r="H8123" s="87"/>
      <c r="I8123" s="285"/>
      <c r="J8123" s="87"/>
      <c r="K8123" s="87"/>
      <c r="L8123" s="87"/>
      <c r="M8123" s="87"/>
    </row>
    <row r="8124" spans="1:13" hidden="1">
      <c r="A8124" s="506" t="str">
        <f>IF(I8124=0,"",VLOOKUP(I8124,EQUIPOS,2,FALSE))</f>
        <v/>
      </c>
      <c r="B8124" s="507"/>
      <c r="C8124" s="292"/>
      <c r="D8124" s="290"/>
      <c r="E8124" s="291">
        <f>IF(I8124=0,0,VLOOKUP(I8124,EQUIPOS,4,FALSE))</f>
        <v>0</v>
      </c>
      <c r="F8124" s="207">
        <f>C8124*D8124*E8124</f>
        <v>0</v>
      </c>
      <c r="G8124" s="235"/>
      <c r="H8124" s="87"/>
      <c r="I8124" s="285"/>
      <c r="J8124" s="87"/>
      <c r="K8124" s="87"/>
      <c r="L8124" s="87"/>
      <c r="M8124" s="87"/>
    </row>
    <row r="8125" spans="1:13" ht="13.5" hidden="1" thickBot="1">
      <c r="A8125" s="230"/>
      <c r="B8125" s="88"/>
      <c r="C8125" s="88"/>
      <c r="D8125" s="160"/>
      <c r="E8125" s="172"/>
      <c r="F8125" s="271" t="s">
        <v>98</v>
      </c>
      <c r="G8125" s="238">
        <f>SUM(F8121:F8124)</f>
        <v>0</v>
      </c>
      <c r="H8125" s="87"/>
      <c r="I8125" s="119"/>
      <c r="J8125" s="87"/>
      <c r="K8125" s="87"/>
      <c r="L8125" s="87"/>
      <c r="M8125" s="87"/>
    </row>
    <row r="8126" spans="1:13" ht="13.5" hidden="1" thickTop="1">
      <c r="A8126" s="231" t="s">
        <v>99</v>
      </c>
      <c r="B8126" s="89"/>
      <c r="C8126" s="89"/>
      <c r="D8126" s="161"/>
      <c r="E8126" s="169"/>
      <c r="F8126" s="161"/>
      <c r="G8126" s="232"/>
      <c r="H8126" s="87"/>
      <c r="I8126" s="119"/>
      <c r="J8126" s="87"/>
      <c r="K8126" s="87"/>
      <c r="L8126" s="87"/>
      <c r="M8126" s="87"/>
    </row>
    <row r="8127" spans="1:13" hidden="1">
      <c r="A8127" s="286" t="s">
        <v>2</v>
      </c>
      <c r="B8127" s="273" t="s">
        <v>3</v>
      </c>
      <c r="C8127" s="273" t="s">
        <v>91</v>
      </c>
      <c r="D8127" s="288" t="s">
        <v>85</v>
      </c>
      <c r="E8127" s="288" t="s">
        <v>92</v>
      </c>
      <c r="F8127" s="288" t="s">
        <v>87</v>
      </c>
      <c r="G8127" s="233" t="s">
        <v>88</v>
      </c>
      <c r="H8127" s="165"/>
      <c r="I8127" s="167"/>
      <c r="J8127" s="87"/>
      <c r="K8127" s="87"/>
      <c r="L8127" s="87"/>
      <c r="M8127" s="87"/>
    </row>
    <row r="8128" spans="1:13" hidden="1">
      <c r="A8128" s="293" t="str">
        <f t="shared" ref="A8128:A8136" si="1300">IF(I8128=0,"",VLOOKUP(I8128,MANOOBRA,2,FALSE))</f>
        <v/>
      </c>
      <c r="B8128" s="289" t="str">
        <f t="shared" ref="B8128:B8136" si="1301">IF(I8128=0,"",VLOOKUP(I8128,MANOOBRA,3,FALSE))</f>
        <v/>
      </c>
      <c r="C8128" s="292"/>
      <c r="D8128" s="292"/>
      <c r="E8128" s="291">
        <f t="shared" ref="E8128:E8136" si="1302">IF(I8128=0,0,VLOOKUP(I8128,MANOOBRA,4,FALSE))</f>
        <v>0</v>
      </c>
      <c r="F8128" s="207">
        <f>IF(D8128=0,0,C8128*E8128/D8128)</f>
        <v>0</v>
      </c>
      <c r="G8128" s="228"/>
      <c r="H8128" s="87"/>
      <c r="I8128" s="285"/>
      <c r="J8128" s="87"/>
      <c r="K8128" s="87"/>
      <c r="L8128" s="87"/>
      <c r="M8128" s="87"/>
    </row>
    <row r="8129" spans="1:13" hidden="1">
      <c r="A8129" s="293" t="str">
        <f t="shared" si="1300"/>
        <v/>
      </c>
      <c r="B8129" s="289" t="str">
        <f t="shared" si="1301"/>
        <v/>
      </c>
      <c r="C8129" s="292"/>
      <c r="D8129" s="292"/>
      <c r="E8129" s="291">
        <f t="shared" si="1302"/>
        <v>0</v>
      </c>
      <c r="F8129" s="207">
        <f t="shared" ref="F8129:F8136" si="1303">IF(D8129=0,0,C8129*E8129/D8129)</f>
        <v>0</v>
      </c>
      <c r="G8129" s="229"/>
      <c r="H8129" s="87"/>
      <c r="I8129" s="285"/>
      <c r="J8129" s="87"/>
      <c r="K8129" s="87"/>
      <c r="L8129" s="87"/>
      <c r="M8129" s="87"/>
    </row>
    <row r="8130" spans="1:13" hidden="1">
      <c r="A8130" s="293" t="str">
        <f t="shared" si="1300"/>
        <v/>
      </c>
      <c r="B8130" s="289" t="str">
        <f t="shared" si="1301"/>
        <v/>
      </c>
      <c r="C8130" s="292"/>
      <c r="D8130" s="292"/>
      <c r="E8130" s="291">
        <f t="shared" si="1302"/>
        <v>0</v>
      </c>
      <c r="F8130" s="207">
        <f t="shared" si="1303"/>
        <v>0</v>
      </c>
      <c r="G8130" s="229"/>
      <c r="H8130" s="87"/>
      <c r="I8130" s="285"/>
      <c r="J8130" s="87"/>
      <c r="K8130" s="87"/>
      <c r="L8130" s="87"/>
      <c r="M8130" s="87"/>
    </row>
    <row r="8131" spans="1:13" hidden="1">
      <c r="A8131" s="293" t="str">
        <f t="shared" si="1300"/>
        <v/>
      </c>
      <c r="B8131" s="289" t="str">
        <f t="shared" si="1301"/>
        <v/>
      </c>
      <c r="C8131" s="292"/>
      <c r="D8131" s="292"/>
      <c r="E8131" s="291">
        <f t="shared" si="1302"/>
        <v>0</v>
      </c>
      <c r="F8131" s="207">
        <f t="shared" si="1303"/>
        <v>0</v>
      </c>
      <c r="G8131" s="229"/>
      <c r="H8131" s="87"/>
      <c r="I8131" s="285"/>
      <c r="J8131" s="87"/>
      <c r="K8131" s="87"/>
      <c r="L8131" s="87"/>
      <c r="M8131" s="87"/>
    </row>
    <row r="8132" spans="1:13" hidden="1">
      <c r="A8132" s="293" t="str">
        <f t="shared" si="1300"/>
        <v/>
      </c>
      <c r="B8132" s="289" t="str">
        <f t="shared" si="1301"/>
        <v/>
      </c>
      <c r="C8132" s="292"/>
      <c r="D8132" s="292"/>
      <c r="E8132" s="291">
        <f t="shared" si="1302"/>
        <v>0</v>
      </c>
      <c r="F8132" s="207">
        <f t="shared" si="1303"/>
        <v>0</v>
      </c>
      <c r="G8132" s="229"/>
      <c r="H8132" s="87"/>
      <c r="I8132" s="285"/>
      <c r="J8132" s="87"/>
      <c r="K8132" s="87"/>
      <c r="L8132" s="87"/>
      <c r="M8132" s="87"/>
    </row>
    <row r="8133" spans="1:13" hidden="1">
      <c r="A8133" s="293" t="str">
        <f t="shared" si="1300"/>
        <v/>
      </c>
      <c r="B8133" s="289" t="str">
        <f t="shared" si="1301"/>
        <v/>
      </c>
      <c r="C8133" s="292"/>
      <c r="D8133" s="294"/>
      <c r="E8133" s="291">
        <f t="shared" si="1302"/>
        <v>0</v>
      </c>
      <c r="F8133" s="207">
        <f t="shared" si="1303"/>
        <v>0</v>
      </c>
      <c r="G8133" s="229"/>
      <c r="H8133" s="87"/>
      <c r="I8133" s="285"/>
      <c r="J8133" s="87"/>
      <c r="K8133" s="87"/>
      <c r="L8133" s="87"/>
      <c r="M8133" s="87"/>
    </row>
    <row r="8134" spans="1:13" hidden="1">
      <c r="A8134" s="293" t="str">
        <f t="shared" si="1300"/>
        <v/>
      </c>
      <c r="B8134" s="289" t="str">
        <f t="shared" si="1301"/>
        <v/>
      </c>
      <c r="C8134" s="292"/>
      <c r="D8134" s="294"/>
      <c r="E8134" s="291">
        <f t="shared" si="1302"/>
        <v>0</v>
      </c>
      <c r="F8134" s="207">
        <f t="shared" si="1303"/>
        <v>0</v>
      </c>
      <c r="G8134" s="229"/>
      <c r="H8134" s="87"/>
      <c r="I8134" s="285"/>
      <c r="J8134" s="87"/>
      <c r="K8134" s="87"/>
      <c r="L8134" s="87"/>
      <c r="M8134" s="87"/>
    </row>
    <row r="8135" spans="1:13" hidden="1">
      <c r="A8135" s="293" t="str">
        <f t="shared" si="1300"/>
        <v/>
      </c>
      <c r="B8135" s="289" t="str">
        <f t="shared" si="1301"/>
        <v/>
      </c>
      <c r="C8135" s="292"/>
      <c r="D8135" s="294"/>
      <c r="E8135" s="291">
        <f t="shared" si="1302"/>
        <v>0</v>
      </c>
      <c r="F8135" s="207">
        <f t="shared" si="1303"/>
        <v>0</v>
      </c>
      <c r="G8135" s="229"/>
      <c r="H8135" s="87"/>
      <c r="I8135" s="285"/>
      <c r="J8135" s="87"/>
      <c r="K8135" s="87"/>
      <c r="L8135" s="87"/>
      <c r="M8135" s="87"/>
    </row>
    <row r="8136" spans="1:13" hidden="1">
      <c r="A8136" s="293" t="str">
        <f t="shared" si="1300"/>
        <v/>
      </c>
      <c r="B8136" s="289" t="str">
        <f t="shared" si="1301"/>
        <v/>
      </c>
      <c r="C8136" s="292"/>
      <c r="D8136" s="294"/>
      <c r="E8136" s="291">
        <f t="shared" si="1302"/>
        <v>0</v>
      </c>
      <c r="F8136" s="207">
        <f t="shared" si="1303"/>
        <v>0</v>
      </c>
      <c r="G8136" s="235"/>
      <c r="H8136" s="87"/>
      <c r="I8136" s="285"/>
      <c r="J8136" s="87"/>
      <c r="K8136" s="87"/>
      <c r="L8136" s="87"/>
      <c r="M8136" s="87"/>
    </row>
    <row r="8137" spans="1:13" ht="13.5" hidden="1" thickBot="1">
      <c r="A8137" s="230"/>
      <c r="B8137" s="88"/>
      <c r="C8137" s="88"/>
      <c r="D8137" s="160"/>
      <c r="E8137" s="168"/>
      <c r="F8137" s="271" t="s">
        <v>100</v>
      </c>
      <c r="G8137" s="238">
        <f>SUM(F8128:F8136)</f>
        <v>0</v>
      </c>
      <c r="H8137" s="87"/>
      <c r="I8137" s="119"/>
      <c r="J8137" s="87"/>
      <c r="K8137" s="87"/>
      <c r="L8137" s="87"/>
      <c r="M8137" s="87"/>
    </row>
    <row r="8138" spans="1:13" ht="13.5" hidden="1" thickTop="1">
      <c r="A8138" s="239" t="s">
        <v>101</v>
      </c>
      <c r="B8138" s="89"/>
      <c r="C8138" s="89"/>
      <c r="D8138" s="161"/>
      <c r="E8138" s="169"/>
      <c r="F8138" s="161"/>
      <c r="G8138" s="232"/>
      <c r="H8138" s="87"/>
      <c r="I8138" s="119"/>
      <c r="J8138" s="87"/>
      <c r="K8138" s="87"/>
      <c r="L8138" s="87"/>
      <c r="M8138" s="87"/>
    </row>
    <row r="8139" spans="1:13" hidden="1">
      <c r="A8139" s="286" t="s">
        <v>2</v>
      </c>
      <c r="B8139" s="287"/>
      <c r="C8139" s="287"/>
      <c r="D8139" s="208"/>
      <c r="E8139" s="288" t="s">
        <v>102</v>
      </c>
      <c r="F8139" s="288" t="s">
        <v>45</v>
      </c>
      <c r="G8139" s="295" t="s">
        <v>102</v>
      </c>
      <c r="H8139" s="165"/>
      <c r="I8139" s="167"/>
      <c r="J8139" s="87"/>
      <c r="K8139" s="87"/>
      <c r="L8139" s="87"/>
      <c r="M8139" s="87"/>
    </row>
    <row r="8140" spans="1:13" hidden="1">
      <c r="A8140" s="296" t="s">
        <v>103</v>
      </c>
      <c r="B8140" s="209"/>
      <c r="C8140" s="209"/>
      <c r="D8140" s="210"/>
      <c r="E8140" s="284">
        <f>SUM(G8105,G8118,G8125,G8137)</f>
        <v>0</v>
      </c>
      <c r="F8140" s="297">
        <f>A</f>
        <v>0</v>
      </c>
      <c r="G8140" s="298">
        <f>E8140*F8140</f>
        <v>0</v>
      </c>
      <c r="H8140" s="87"/>
      <c r="I8140" s="173"/>
      <c r="J8140" s="87"/>
      <c r="K8140" s="87"/>
      <c r="L8140" s="87"/>
      <c r="M8140" s="87"/>
    </row>
    <row r="8141" spans="1:13" hidden="1">
      <c r="A8141" s="296" t="s">
        <v>104</v>
      </c>
      <c r="B8141" s="209"/>
      <c r="C8141" s="209"/>
      <c r="D8141" s="210"/>
      <c r="E8141" s="284">
        <f>SUM(G8105,G8118,G8125,G8137)</f>
        <v>0</v>
      </c>
      <c r="F8141" s="297">
        <f>I</f>
        <v>0</v>
      </c>
      <c r="G8141" s="298">
        <f>E8141*F8141</f>
        <v>0</v>
      </c>
      <c r="H8141" s="87"/>
      <c r="I8141" s="173"/>
      <c r="J8141" s="87"/>
      <c r="K8141" s="87"/>
      <c r="L8141" s="87"/>
      <c r="M8141" s="87"/>
    </row>
    <row r="8142" spans="1:13" hidden="1">
      <c r="A8142" s="296" t="s">
        <v>105</v>
      </c>
      <c r="B8142" s="209"/>
      <c r="C8142" s="209"/>
      <c r="D8142" s="210"/>
      <c r="E8142" s="284">
        <f>SUM(G8105,G8118,G8125,G8137)</f>
        <v>0</v>
      </c>
      <c r="F8142" s="297">
        <f>U</f>
        <v>0</v>
      </c>
      <c r="G8142" s="298">
        <f>E8142*F8142</f>
        <v>0</v>
      </c>
      <c r="H8142" s="87"/>
      <c r="I8142" s="173"/>
      <c r="J8142" s="87"/>
      <c r="K8142" s="87"/>
      <c r="L8142" s="87"/>
      <c r="M8142" s="87"/>
    </row>
    <row r="8143" spans="1:13" ht="23.25" hidden="1" thickBot="1">
      <c r="A8143" s="230"/>
      <c r="B8143" s="88"/>
      <c r="C8143" s="88"/>
      <c r="D8143" s="160"/>
      <c r="E8143" s="168"/>
      <c r="F8143" s="67" t="s">
        <v>106</v>
      </c>
      <c r="G8143" s="238">
        <f>SUM(G8140:G8142)</f>
        <v>0</v>
      </c>
      <c r="H8143" s="87"/>
      <c r="I8143" s="119"/>
      <c r="J8143" s="299" t="s">
        <v>107</v>
      </c>
      <c r="K8143" s="299" t="s">
        <v>108</v>
      </c>
      <c r="L8143" s="299" t="s">
        <v>106</v>
      </c>
      <c r="M8143" s="299" t="s">
        <v>105</v>
      </c>
    </row>
    <row r="8144" spans="1:13" ht="14.25" hidden="1" thickTop="1" thickBot="1">
      <c r="A8144" s="240"/>
      <c r="B8144" s="58"/>
      <c r="C8144" s="58"/>
      <c r="D8144" s="174"/>
      <c r="E8144" s="68" t="s">
        <v>108</v>
      </c>
      <c r="F8144" s="69"/>
      <c r="G8144" s="241">
        <f>ROUND(SUM(G8105,G8118,G8125,G8137,G8143),0)</f>
        <v>0</v>
      </c>
      <c r="H8144" s="58"/>
      <c r="I8144" s="118"/>
      <c r="J8144" s="300" t="str">
        <f>B8081</f>
        <v>11.8</v>
      </c>
      <c r="K8144" s="301">
        <f>G8144</f>
        <v>0</v>
      </c>
      <c r="L8144" s="302">
        <f>ROUND(SUM(G8105,G8118,G8125,G8137),0)</f>
        <v>0</v>
      </c>
      <c r="M8144" s="303">
        <f>G8142</f>
        <v>0</v>
      </c>
    </row>
    <row r="8145" spans="1:13" ht="26.25" hidden="1" thickTop="1">
      <c r="A8145" s="242" t="s">
        <v>109</v>
      </c>
      <c r="B8145" s="87"/>
      <c r="C8145" s="87"/>
      <c r="D8145" s="162"/>
      <c r="E8145" s="166"/>
      <c r="F8145" s="162"/>
      <c r="G8145" s="225"/>
      <c r="H8145" s="87"/>
      <c r="I8145" s="119"/>
      <c r="J8145" s="87"/>
      <c r="K8145" s="87"/>
      <c r="L8145" s="87"/>
      <c r="M8145" s="87"/>
    </row>
    <row r="8146" spans="1:13" hidden="1">
      <c r="A8146" s="242"/>
      <c r="B8146" s="175"/>
      <c r="C8146" s="175"/>
      <c r="D8146" s="176"/>
      <c r="E8146" s="166"/>
      <c r="F8146" s="162"/>
      <c r="G8146" s="243">
        <f ca="1">TODAY()</f>
        <v>46244</v>
      </c>
      <c r="H8146" s="87"/>
      <c r="I8146" s="119"/>
      <c r="J8146" s="87"/>
      <c r="K8146" s="87"/>
      <c r="L8146" s="87"/>
      <c r="M8146" s="87"/>
    </row>
    <row r="8147" spans="1:13" ht="13.5" hidden="1" thickBot="1">
      <c r="A8147" s="244"/>
      <c r="B8147" s="245"/>
      <c r="C8147" s="245"/>
      <c r="D8147" s="246"/>
      <c r="E8147" s="247"/>
      <c r="F8147" s="246"/>
      <c r="G8147" s="248"/>
      <c r="H8147" s="87"/>
      <c r="I8147" s="119"/>
      <c r="J8147" s="87"/>
      <c r="K8147" s="87"/>
      <c r="L8147" s="87"/>
      <c r="M8147" s="87"/>
    </row>
    <row r="8148" spans="1:13" hidden="1">
      <c r="A8148" s="217"/>
      <c r="B8148" s="218"/>
      <c r="C8148" s="218"/>
      <c r="D8148" s="219"/>
      <c r="E8148" s="220"/>
      <c r="F8148" s="219"/>
      <c r="G8148" s="221" t="s">
        <v>77</v>
      </c>
      <c r="H8148" s="58"/>
      <c r="I8148" s="118"/>
      <c r="J8148" s="58"/>
      <c r="K8148" s="58"/>
      <c r="L8148" s="58"/>
      <c r="M8148" s="87"/>
    </row>
    <row r="8149" spans="1:13" hidden="1">
      <c r="A8149" s="222" t="s">
        <v>78</v>
      </c>
      <c r="B8149" s="508" t="str">
        <f>Proponente</f>
        <v>Proponente BCDA</v>
      </c>
      <c r="C8149" s="508"/>
      <c r="D8149" s="508"/>
      <c r="E8149" s="508"/>
      <c r="F8149" s="508"/>
      <c r="G8149" s="509"/>
      <c r="H8149" s="87"/>
      <c r="I8149" s="119"/>
      <c r="J8149" s="87"/>
      <c r="K8149" s="87"/>
      <c r="L8149" s="87"/>
      <c r="M8149" s="87"/>
    </row>
    <row r="8150" spans="1:13" hidden="1">
      <c r="A8150" s="222" t="s">
        <v>79</v>
      </c>
      <c r="B8150" s="87" t="str">
        <f>VLOOKUP(B8151,'4_Presupuesto de Obra'!$A$8:$D$182,2,FALSE)</f>
        <v>11.9</v>
      </c>
      <c r="C8150" s="508">
        <f>VLOOKUP(B8151,'4_Presupuesto de Obra'!$A$8:$D$182,3,FALSE)</f>
        <v>0</v>
      </c>
      <c r="D8150" s="508"/>
      <c r="E8150" s="508"/>
      <c r="F8150" s="508"/>
      <c r="G8150" s="509"/>
      <c r="H8150" s="87"/>
      <c r="I8150" s="119"/>
      <c r="J8150" s="87"/>
      <c r="K8150" s="87"/>
      <c r="L8150" s="87"/>
      <c r="M8150" s="87"/>
    </row>
    <row r="8151" spans="1:13" hidden="1">
      <c r="A8151" s="223"/>
      <c r="B8151" s="216">
        <f>+B8082+1</f>
        <v>119</v>
      </c>
      <c r="C8151" s="87"/>
      <c r="D8151" s="162"/>
      <c r="E8151" s="166"/>
      <c r="F8151" s="59" t="s">
        <v>80</v>
      </c>
      <c r="G8151" s="224">
        <f>VLOOKUP(B8151,'4_Presupuesto de Obra'!$A$8:$D$182,4,FALSE)</f>
        <v>0</v>
      </c>
      <c r="H8151" s="87"/>
      <c r="I8151" s="119"/>
      <c r="J8151" s="87"/>
      <c r="K8151" s="87"/>
      <c r="L8151" s="87"/>
      <c r="M8151" s="87"/>
    </row>
    <row r="8152" spans="1:13" ht="13.5" hidden="1" thickBot="1">
      <c r="A8152" s="222" t="s">
        <v>81</v>
      </c>
      <c r="B8152" s="87"/>
      <c r="C8152" s="87"/>
      <c r="D8152" s="162"/>
      <c r="E8152" s="166"/>
      <c r="F8152" s="162"/>
      <c r="G8152" s="225"/>
      <c r="H8152" s="87"/>
      <c r="I8152" s="167"/>
      <c r="J8152" s="87"/>
      <c r="K8152" s="87"/>
      <c r="L8152" s="87"/>
      <c r="M8152" s="87"/>
    </row>
    <row r="8153" spans="1:13" ht="13.5" hidden="1" thickTop="1">
      <c r="A8153" s="226" t="s">
        <v>2</v>
      </c>
      <c r="B8153" s="158" t="s">
        <v>83</v>
      </c>
      <c r="C8153" s="158" t="s">
        <v>84</v>
      </c>
      <c r="D8153" s="159" t="s">
        <v>85</v>
      </c>
      <c r="E8153" s="65" t="s">
        <v>86</v>
      </c>
      <c r="F8153" s="65" t="s">
        <v>87</v>
      </c>
      <c r="G8153" s="227" t="s">
        <v>88</v>
      </c>
      <c r="H8153" s="165"/>
      <c r="I8153" s="167"/>
      <c r="J8153" s="165"/>
      <c r="K8153" s="165"/>
      <c r="L8153" s="165"/>
      <c r="M8153" s="87"/>
    </row>
    <row r="8154" spans="1:13" hidden="1">
      <c r="A8154" s="281" t="str">
        <f t="shared" ref="A8154:A8173" si="1304">IF(I8154=0,"-",VLOOKUP(I8154,EQUIPOS,2,FALSE))</f>
        <v>-</v>
      </c>
      <c r="B8154" s="282"/>
      <c r="C8154" s="282"/>
      <c r="D8154" s="283"/>
      <c r="E8154" s="284">
        <f t="shared" ref="E8154:E8173" si="1305">IF(I8154=0,0,VLOOKUP(I8154,EQUIPOS,4,FALSE))</f>
        <v>0</v>
      </c>
      <c r="F8154" s="207">
        <f t="shared" ref="F8154:F8173" si="1306">IF(D8154=0,0,E8154/D8154)</f>
        <v>0</v>
      </c>
      <c r="G8154" s="228"/>
      <c r="H8154" s="87"/>
      <c r="I8154" s="285"/>
      <c r="J8154" s="87"/>
      <c r="K8154" s="87"/>
      <c r="L8154" s="87"/>
      <c r="M8154" s="87"/>
    </row>
    <row r="8155" spans="1:13" hidden="1">
      <c r="A8155" s="281" t="str">
        <f t="shared" si="1304"/>
        <v>-</v>
      </c>
      <c r="B8155" s="282"/>
      <c r="C8155" s="282"/>
      <c r="D8155" s="283"/>
      <c r="E8155" s="284">
        <f t="shared" si="1305"/>
        <v>0</v>
      </c>
      <c r="F8155" s="207">
        <f t="shared" si="1306"/>
        <v>0</v>
      </c>
      <c r="G8155" s="229"/>
      <c r="H8155" s="87"/>
      <c r="I8155" s="285"/>
      <c r="J8155" s="87"/>
      <c r="K8155" s="87"/>
      <c r="L8155" s="87"/>
      <c r="M8155" s="87"/>
    </row>
    <row r="8156" spans="1:13" hidden="1">
      <c r="A8156" s="281" t="str">
        <f t="shared" si="1304"/>
        <v>-</v>
      </c>
      <c r="B8156" s="282"/>
      <c r="C8156" s="282"/>
      <c r="D8156" s="283"/>
      <c r="E8156" s="284">
        <f t="shared" si="1305"/>
        <v>0</v>
      </c>
      <c r="F8156" s="207">
        <f t="shared" si="1306"/>
        <v>0</v>
      </c>
      <c r="G8156" s="229"/>
      <c r="H8156" s="87"/>
      <c r="I8156" s="285"/>
      <c r="J8156" s="87"/>
      <c r="K8156" s="87"/>
      <c r="L8156" s="87"/>
      <c r="M8156" s="87"/>
    </row>
    <row r="8157" spans="1:13" hidden="1">
      <c r="A8157" s="281" t="str">
        <f t="shared" si="1304"/>
        <v>-</v>
      </c>
      <c r="B8157" s="282"/>
      <c r="C8157" s="282"/>
      <c r="D8157" s="283"/>
      <c r="E8157" s="284">
        <f t="shared" si="1305"/>
        <v>0</v>
      </c>
      <c r="F8157" s="207">
        <f t="shared" si="1306"/>
        <v>0</v>
      </c>
      <c r="G8157" s="229"/>
      <c r="H8157" s="87"/>
      <c r="I8157" s="285"/>
      <c r="J8157" s="87"/>
      <c r="K8157" s="87"/>
      <c r="L8157" s="87"/>
      <c r="M8157" s="87"/>
    </row>
    <row r="8158" spans="1:13" hidden="1">
      <c r="A8158" s="281" t="str">
        <f t="shared" si="1304"/>
        <v>-</v>
      </c>
      <c r="B8158" s="282"/>
      <c r="C8158" s="282"/>
      <c r="D8158" s="283"/>
      <c r="E8158" s="284">
        <f t="shared" si="1305"/>
        <v>0</v>
      </c>
      <c r="F8158" s="207">
        <f t="shared" si="1306"/>
        <v>0</v>
      </c>
      <c r="G8158" s="229"/>
      <c r="H8158" s="87"/>
      <c r="I8158" s="285"/>
      <c r="J8158" s="87"/>
      <c r="K8158" s="87"/>
      <c r="L8158" s="87"/>
      <c r="M8158" s="87"/>
    </row>
    <row r="8159" spans="1:13" hidden="1">
      <c r="A8159" s="281" t="str">
        <f t="shared" si="1304"/>
        <v>-</v>
      </c>
      <c r="B8159" s="282"/>
      <c r="C8159" s="282"/>
      <c r="D8159" s="283"/>
      <c r="E8159" s="284">
        <f t="shared" si="1305"/>
        <v>0</v>
      </c>
      <c r="F8159" s="207">
        <f t="shared" si="1306"/>
        <v>0</v>
      </c>
      <c r="G8159" s="229"/>
      <c r="H8159" s="87"/>
      <c r="I8159" s="285"/>
      <c r="J8159" s="87"/>
      <c r="K8159" s="87"/>
      <c r="L8159" s="87"/>
      <c r="M8159" s="87"/>
    </row>
    <row r="8160" spans="1:13" hidden="1">
      <c r="A8160" s="281" t="str">
        <f t="shared" si="1304"/>
        <v>-</v>
      </c>
      <c r="B8160" s="282"/>
      <c r="C8160" s="282"/>
      <c r="D8160" s="283"/>
      <c r="E8160" s="284">
        <f t="shared" si="1305"/>
        <v>0</v>
      </c>
      <c r="F8160" s="207">
        <f t="shared" si="1306"/>
        <v>0</v>
      </c>
      <c r="G8160" s="235"/>
      <c r="H8160" s="87"/>
      <c r="I8160" s="285"/>
      <c r="J8160" s="87"/>
      <c r="K8160" s="87"/>
      <c r="L8160" s="87"/>
      <c r="M8160" s="87"/>
    </row>
    <row r="8161" spans="1:13" hidden="1">
      <c r="A8161" s="281" t="str">
        <f t="shared" si="1304"/>
        <v>-</v>
      </c>
      <c r="B8161" s="282"/>
      <c r="C8161" s="282"/>
      <c r="D8161" s="283"/>
      <c r="E8161" s="284">
        <f t="shared" si="1305"/>
        <v>0</v>
      </c>
      <c r="F8161" s="207">
        <f t="shared" si="1306"/>
        <v>0</v>
      </c>
      <c r="G8161" s="229"/>
      <c r="H8161" s="87"/>
      <c r="I8161" s="285"/>
      <c r="J8161" s="87"/>
      <c r="K8161" s="87"/>
      <c r="L8161" s="87"/>
      <c r="M8161" s="87"/>
    </row>
    <row r="8162" spans="1:13" hidden="1">
      <c r="A8162" s="281" t="str">
        <f t="shared" si="1304"/>
        <v>-</v>
      </c>
      <c r="B8162" s="282"/>
      <c r="C8162" s="282"/>
      <c r="D8162" s="283"/>
      <c r="E8162" s="284">
        <f t="shared" si="1305"/>
        <v>0</v>
      </c>
      <c r="F8162" s="207">
        <f t="shared" si="1306"/>
        <v>0</v>
      </c>
      <c r="G8162" s="229"/>
      <c r="H8162" s="87"/>
      <c r="I8162" s="285"/>
      <c r="J8162" s="87"/>
      <c r="K8162" s="87"/>
      <c r="L8162" s="87"/>
      <c r="M8162" s="87"/>
    </row>
    <row r="8163" spans="1:13" hidden="1">
      <c r="A8163" s="281" t="str">
        <f t="shared" si="1304"/>
        <v>-</v>
      </c>
      <c r="B8163" s="282"/>
      <c r="C8163" s="282"/>
      <c r="D8163" s="283"/>
      <c r="E8163" s="284">
        <f t="shared" si="1305"/>
        <v>0</v>
      </c>
      <c r="F8163" s="207">
        <f t="shared" si="1306"/>
        <v>0</v>
      </c>
      <c r="G8163" s="229"/>
      <c r="H8163" s="87"/>
      <c r="I8163" s="285"/>
      <c r="J8163" s="87"/>
      <c r="K8163" s="87"/>
      <c r="L8163" s="87"/>
      <c r="M8163" s="87"/>
    </row>
    <row r="8164" spans="1:13" hidden="1">
      <c r="A8164" s="281" t="str">
        <f t="shared" si="1304"/>
        <v>-</v>
      </c>
      <c r="B8164" s="282"/>
      <c r="C8164" s="282"/>
      <c r="D8164" s="283"/>
      <c r="E8164" s="284">
        <f t="shared" si="1305"/>
        <v>0</v>
      </c>
      <c r="F8164" s="207">
        <f t="shared" si="1306"/>
        <v>0</v>
      </c>
      <c r="G8164" s="229"/>
      <c r="H8164" s="87"/>
      <c r="I8164" s="285"/>
      <c r="J8164" s="87"/>
      <c r="K8164" s="87"/>
      <c r="L8164" s="87"/>
      <c r="M8164" s="87"/>
    </row>
    <row r="8165" spans="1:13" hidden="1">
      <c r="A8165" s="281" t="str">
        <f t="shared" si="1304"/>
        <v>-</v>
      </c>
      <c r="B8165" s="282"/>
      <c r="C8165" s="282"/>
      <c r="D8165" s="283"/>
      <c r="E8165" s="284">
        <f t="shared" si="1305"/>
        <v>0</v>
      </c>
      <c r="F8165" s="207">
        <f t="shared" si="1306"/>
        <v>0</v>
      </c>
      <c r="G8165" s="229"/>
      <c r="H8165" s="87"/>
      <c r="I8165" s="285"/>
      <c r="J8165" s="87"/>
      <c r="K8165" s="87"/>
      <c r="L8165" s="87"/>
      <c r="M8165" s="87"/>
    </row>
    <row r="8166" spans="1:13" hidden="1">
      <c r="A8166" s="281" t="str">
        <f t="shared" si="1304"/>
        <v>-</v>
      </c>
      <c r="B8166" s="282"/>
      <c r="C8166" s="282"/>
      <c r="D8166" s="283"/>
      <c r="E8166" s="284">
        <f t="shared" si="1305"/>
        <v>0</v>
      </c>
      <c r="F8166" s="207">
        <f t="shared" si="1306"/>
        <v>0</v>
      </c>
      <c r="G8166" s="229"/>
      <c r="H8166" s="87"/>
      <c r="I8166" s="285"/>
      <c r="J8166" s="87"/>
      <c r="K8166" s="87"/>
      <c r="L8166" s="87"/>
      <c r="M8166" s="87"/>
    </row>
    <row r="8167" spans="1:13" hidden="1">
      <c r="A8167" s="281" t="str">
        <f t="shared" si="1304"/>
        <v>-</v>
      </c>
      <c r="B8167" s="282"/>
      <c r="C8167" s="282"/>
      <c r="D8167" s="283"/>
      <c r="E8167" s="284">
        <f t="shared" si="1305"/>
        <v>0</v>
      </c>
      <c r="F8167" s="207">
        <f t="shared" si="1306"/>
        <v>0</v>
      </c>
      <c r="G8167" s="229"/>
      <c r="H8167" s="87"/>
      <c r="I8167" s="285"/>
      <c r="J8167" s="87"/>
      <c r="K8167" s="87"/>
      <c r="L8167" s="87"/>
      <c r="M8167" s="87"/>
    </row>
    <row r="8168" spans="1:13" hidden="1">
      <c r="A8168" s="281" t="str">
        <f t="shared" si="1304"/>
        <v>-</v>
      </c>
      <c r="B8168" s="282"/>
      <c r="C8168" s="282"/>
      <c r="D8168" s="283"/>
      <c r="E8168" s="284">
        <f t="shared" si="1305"/>
        <v>0</v>
      </c>
      <c r="F8168" s="207">
        <f t="shared" si="1306"/>
        <v>0</v>
      </c>
      <c r="G8168" s="229"/>
      <c r="H8168" s="87"/>
      <c r="I8168" s="285"/>
      <c r="J8168" s="87"/>
      <c r="K8168" s="87"/>
      <c r="L8168" s="87"/>
      <c r="M8168" s="87"/>
    </row>
    <row r="8169" spans="1:13" hidden="1">
      <c r="A8169" s="281" t="str">
        <f t="shared" si="1304"/>
        <v>-</v>
      </c>
      <c r="B8169" s="282"/>
      <c r="C8169" s="282"/>
      <c r="D8169" s="283"/>
      <c r="E8169" s="284">
        <f t="shared" si="1305"/>
        <v>0</v>
      </c>
      <c r="F8169" s="207">
        <f t="shared" si="1306"/>
        <v>0</v>
      </c>
      <c r="G8169" s="229"/>
      <c r="H8169" s="87"/>
      <c r="I8169" s="285"/>
      <c r="J8169" s="87"/>
      <c r="K8169" s="87"/>
      <c r="L8169" s="87"/>
      <c r="M8169" s="87"/>
    </row>
    <row r="8170" spans="1:13" hidden="1">
      <c r="A8170" s="281" t="str">
        <f t="shared" si="1304"/>
        <v>-</v>
      </c>
      <c r="B8170" s="282"/>
      <c r="C8170" s="282"/>
      <c r="D8170" s="283"/>
      <c r="E8170" s="284">
        <f t="shared" si="1305"/>
        <v>0</v>
      </c>
      <c r="F8170" s="207">
        <f t="shared" si="1306"/>
        <v>0</v>
      </c>
      <c r="G8170" s="229"/>
      <c r="H8170" s="87"/>
      <c r="I8170" s="285"/>
      <c r="J8170" s="87"/>
      <c r="K8170" s="87"/>
      <c r="L8170" s="87"/>
      <c r="M8170" s="87"/>
    </row>
    <row r="8171" spans="1:13" hidden="1">
      <c r="A8171" s="281" t="str">
        <f t="shared" si="1304"/>
        <v>-</v>
      </c>
      <c r="B8171" s="282"/>
      <c r="C8171" s="282"/>
      <c r="D8171" s="283"/>
      <c r="E8171" s="284">
        <f t="shared" si="1305"/>
        <v>0</v>
      </c>
      <c r="F8171" s="207">
        <f t="shared" si="1306"/>
        <v>0</v>
      </c>
      <c r="G8171" s="229"/>
      <c r="H8171" s="87"/>
      <c r="I8171" s="285"/>
      <c r="J8171" s="87"/>
      <c r="K8171" s="87"/>
      <c r="L8171" s="87"/>
      <c r="M8171" s="87"/>
    </row>
    <row r="8172" spans="1:13" hidden="1">
      <c r="A8172" s="281" t="str">
        <f t="shared" si="1304"/>
        <v>-</v>
      </c>
      <c r="B8172" s="282"/>
      <c r="C8172" s="282"/>
      <c r="D8172" s="283"/>
      <c r="E8172" s="284">
        <f t="shared" si="1305"/>
        <v>0</v>
      </c>
      <c r="F8172" s="207">
        <f t="shared" si="1306"/>
        <v>0</v>
      </c>
      <c r="G8172" s="229"/>
      <c r="H8172" s="87"/>
      <c r="I8172" s="285"/>
      <c r="J8172" s="87"/>
      <c r="K8172" s="87"/>
      <c r="L8172" s="87"/>
      <c r="M8172" s="87"/>
    </row>
    <row r="8173" spans="1:13" hidden="1">
      <c r="A8173" s="281" t="str">
        <f t="shared" si="1304"/>
        <v>-</v>
      </c>
      <c r="B8173" s="282"/>
      <c r="C8173" s="282"/>
      <c r="D8173" s="283"/>
      <c r="E8173" s="284">
        <f t="shared" si="1305"/>
        <v>0</v>
      </c>
      <c r="F8173" s="207">
        <f t="shared" si="1306"/>
        <v>0</v>
      </c>
      <c r="G8173" s="229"/>
      <c r="H8173" s="87"/>
      <c r="I8173" s="285"/>
      <c r="J8173" s="87"/>
      <c r="K8173" s="87"/>
      <c r="L8173" s="87"/>
      <c r="M8173" s="87"/>
    </row>
    <row r="8174" spans="1:13" ht="13.5" hidden="1" thickBot="1">
      <c r="A8174" s="230"/>
      <c r="B8174" s="88"/>
      <c r="C8174" s="88"/>
      <c r="D8174" s="160"/>
      <c r="E8174" s="168"/>
      <c r="F8174" s="271" t="s">
        <v>89</v>
      </c>
      <c r="G8174" s="272">
        <f>SUM(F8154:F8173)</f>
        <v>0</v>
      </c>
      <c r="H8174" s="87"/>
      <c r="I8174" s="119"/>
      <c r="J8174" s="87"/>
      <c r="K8174" s="87"/>
      <c r="L8174" s="87"/>
      <c r="M8174" s="87"/>
    </row>
    <row r="8175" spans="1:13" ht="13.5" hidden="1" thickTop="1">
      <c r="A8175" s="231" t="s">
        <v>90</v>
      </c>
      <c r="B8175" s="89"/>
      <c r="C8175" s="89"/>
      <c r="D8175" s="161"/>
      <c r="E8175" s="169"/>
      <c r="F8175" s="161"/>
      <c r="G8175" s="232"/>
      <c r="H8175" s="87"/>
      <c r="I8175" s="119"/>
      <c r="J8175" s="87"/>
      <c r="K8175" s="87"/>
      <c r="L8175" s="87"/>
      <c r="M8175" s="87"/>
    </row>
    <row r="8176" spans="1:13" hidden="1">
      <c r="A8176" s="286" t="s">
        <v>2</v>
      </c>
      <c r="B8176" s="287"/>
      <c r="C8176" s="273" t="s">
        <v>3</v>
      </c>
      <c r="D8176" s="288" t="s">
        <v>91</v>
      </c>
      <c r="E8176" s="288" t="s">
        <v>92</v>
      </c>
      <c r="F8176" s="288" t="s">
        <v>87</v>
      </c>
      <c r="G8176" s="233" t="s">
        <v>88</v>
      </c>
      <c r="H8176" s="165"/>
      <c r="I8176" s="167"/>
      <c r="J8176" s="165"/>
      <c r="K8176" s="165"/>
      <c r="L8176" s="165"/>
      <c r="M8176" s="87"/>
    </row>
    <row r="8177" spans="1:13" hidden="1">
      <c r="A8177" s="506" t="str">
        <f t="shared" ref="A8177:A8186" si="1307">IF(I8177=0,"",VLOOKUP(I8177,MATERIALES,2,FALSE))</f>
        <v/>
      </c>
      <c r="B8177" s="507"/>
      <c r="C8177" s="289" t="str">
        <f t="shared" ref="C8177:C8186" si="1308">IF(I8177=0,"",VLOOKUP(I8177,MATERIALES,4,FALSE))</f>
        <v/>
      </c>
      <c r="D8177" s="290"/>
      <c r="E8177" s="291">
        <f t="shared" ref="E8177:E8186" si="1309">IF(I8177=0,0,VLOOKUP(I8177,MATERIALES,4,FALSE))</f>
        <v>0</v>
      </c>
      <c r="F8177" s="207">
        <f>D8177*E8177</f>
        <v>0</v>
      </c>
      <c r="G8177" s="228"/>
      <c r="H8177" s="87"/>
      <c r="I8177" s="285"/>
      <c r="J8177" s="87"/>
      <c r="K8177" s="87"/>
      <c r="L8177" s="87"/>
      <c r="M8177" s="87"/>
    </row>
    <row r="8178" spans="1:13" hidden="1">
      <c r="A8178" s="506" t="str">
        <f t="shared" si="1307"/>
        <v/>
      </c>
      <c r="B8178" s="507"/>
      <c r="C8178" s="289" t="str">
        <f t="shared" si="1308"/>
        <v/>
      </c>
      <c r="D8178" s="290"/>
      <c r="E8178" s="291">
        <f t="shared" si="1309"/>
        <v>0</v>
      </c>
      <c r="F8178" s="207">
        <f t="shared" ref="F8178:F8186" si="1310">D8178*E8178</f>
        <v>0</v>
      </c>
      <c r="G8178" s="229"/>
      <c r="H8178" s="87"/>
      <c r="I8178" s="285"/>
      <c r="J8178" s="87"/>
      <c r="K8178" s="87"/>
      <c r="L8178" s="87"/>
      <c r="M8178" s="87"/>
    </row>
    <row r="8179" spans="1:13" hidden="1">
      <c r="A8179" s="506" t="str">
        <f t="shared" si="1307"/>
        <v/>
      </c>
      <c r="B8179" s="507"/>
      <c r="C8179" s="289" t="str">
        <f t="shared" si="1308"/>
        <v/>
      </c>
      <c r="D8179" s="290"/>
      <c r="E8179" s="291">
        <f t="shared" si="1309"/>
        <v>0</v>
      </c>
      <c r="F8179" s="207">
        <f t="shared" si="1310"/>
        <v>0</v>
      </c>
      <c r="G8179" s="229"/>
      <c r="H8179" s="87"/>
      <c r="I8179" s="285"/>
      <c r="J8179" s="87"/>
      <c r="K8179" s="87"/>
      <c r="L8179" s="87"/>
      <c r="M8179" s="87"/>
    </row>
    <row r="8180" spans="1:13" hidden="1">
      <c r="A8180" s="506" t="str">
        <f t="shared" si="1307"/>
        <v/>
      </c>
      <c r="B8180" s="507"/>
      <c r="C8180" s="289" t="str">
        <f t="shared" si="1308"/>
        <v/>
      </c>
      <c r="D8180" s="290"/>
      <c r="E8180" s="291">
        <f t="shared" si="1309"/>
        <v>0</v>
      </c>
      <c r="F8180" s="207">
        <f t="shared" si="1310"/>
        <v>0</v>
      </c>
      <c r="G8180" s="229"/>
      <c r="H8180" s="87"/>
      <c r="I8180" s="285"/>
      <c r="J8180" s="87"/>
      <c r="K8180" s="87"/>
      <c r="L8180" s="87"/>
      <c r="M8180" s="87"/>
    </row>
    <row r="8181" spans="1:13" hidden="1">
      <c r="A8181" s="506" t="str">
        <f t="shared" si="1307"/>
        <v/>
      </c>
      <c r="B8181" s="507"/>
      <c r="C8181" s="289" t="str">
        <f t="shared" si="1308"/>
        <v/>
      </c>
      <c r="D8181" s="290"/>
      <c r="E8181" s="291">
        <f t="shared" si="1309"/>
        <v>0</v>
      </c>
      <c r="F8181" s="207">
        <f t="shared" si="1310"/>
        <v>0</v>
      </c>
      <c r="G8181" s="229"/>
      <c r="H8181" s="87"/>
      <c r="I8181" s="285"/>
      <c r="J8181" s="87"/>
      <c r="K8181" s="87"/>
      <c r="L8181" s="87"/>
      <c r="M8181" s="87"/>
    </row>
    <row r="8182" spans="1:13" hidden="1">
      <c r="A8182" s="506" t="str">
        <f t="shared" si="1307"/>
        <v/>
      </c>
      <c r="B8182" s="507"/>
      <c r="C8182" s="289" t="str">
        <f t="shared" si="1308"/>
        <v/>
      </c>
      <c r="D8182" s="290"/>
      <c r="E8182" s="291">
        <f t="shared" si="1309"/>
        <v>0</v>
      </c>
      <c r="F8182" s="207">
        <f t="shared" si="1310"/>
        <v>0</v>
      </c>
      <c r="G8182" s="229"/>
      <c r="H8182" s="87"/>
      <c r="I8182" s="285"/>
      <c r="J8182" s="87"/>
      <c r="K8182" s="87"/>
      <c r="L8182" s="87"/>
      <c r="M8182" s="87"/>
    </row>
    <row r="8183" spans="1:13" hidden="1">
      <c r="A8183" s="506" t="str">
        <f t="shared" si="1307"/>
        <v/>
      </c>
      <c r="B8183" s="507"/>
      <c r="C8183" s="289" t="str">
        <f t="shared" si="1308"/>
        <v/>
      </c>
      <c r="D8183" s="290"/>
      <c r="E8183" s="291">
        <f t="shared" si="1309"/>
        <v>0</v>
      </c>
      <c r="F8183" s="207">
        <f t="shared" si="1310"/>
        <v>0</v>
      </c>
      <c r="G8183" s="229"/>
      <c r="H8183" s="87"/>
      <c r="I8183" s="285"/>
      <c r="J8183" s="87"/>
      <c r="K8183" s="87"/>
      <c r="L8183" s="87"/>
      <c r="M8183" s="87"/>
    </row>
    <row r="8184" spans="1:13" hidden="1">
      <c r="A8184" s="506" t="str">
        <f t="shared" si="1307"/>
        <v/>
      </c>
      <c r="B8184" s="507"/>
      <c r="C8184" s="289" t="str">
        <f t="shared" si="1308"/>
        <v/>
      </c>
      <c r="D8184" s="290"/>
      <c r="E8184" s="291">
        <f t="shared" si="1309"/>
        <v>0</v>
      </c>
      <c r="F8184" s="207">
        <f t="shared" si="1310"/>
        <v>0</v>
      </c>
      <c r="G8184" s="234"/>
      <c r="H8184" s="87"/>
      <c r="I8184" s="285"/>
      <c r="J8184" s="87"/>
      <c r="K8184" s="87"/>
      <c r="L8184" s="87"/>
      <c r="M8184" s="87"/>
    </row>
    <row r="8185" spans="1:13" hidden="1">
      <c r="A8185" s="506" t="str">
        <f t="shared" si="1307"/>
        <v/>
      </c>
      <c r="B8185" s="507"/>
      <c r="C8185" s="289" t="str">
        <f t="shared" si="1308"/>
        <v/>
      </c>
      <c r="D8185" s="290"/>
      <c r="E8185" s="291">
        <f t="shared" si="1309"/>
        <v>0</v>
      </c>
      <c r="F8185" s="207">
        <f t="shared" si="1310"/>
        <v>0</v>
      </c>
      <c r="G8185" s="229"/>
      <c r="H8185" s="87"/>
      <c r="I8185" s="285"/>
      <c r="J8185" s="87"/>
      <c r="K8185" s="87"/>
      <c r="L8185" s="87"/>
      <c r="M8185" s="87"/>
    </row>
    <row r="8186" spans="1:13" hidden="1">
      <c r="A8186" s="506" t="str">
        <f t="shared" si="1307"/>
        <v/>
      </c>
      <c r="B8186" s="507"/>
      <c r="C8186" s="289" t="str">
        <f t="shared" si="1308"/>
        <v/>
      </c>
      <c r="D8186" s="290"/>
      <c r="E8186" s="291">
        <f t="shared" si="1309"/>
        <v>0</v>
      </c>
      <c r="F8186" s="207">
        <f t="shared" si="1310"/>
        <v>0</v>
      </c>
      <c r="G8186" s="235"/>
      <c r="H8186" s="87"/>
      <c r="I8186" s="285"/>
      <c r="J8186" s="87"/>
      <c r="K8186" s="87"/>
      <c r="L8186" s="87"/>
      <c r="M8186" s="87"/>
    </row>
    <row r="8187" spans="1:13" ht="13.5" hidden="1" thickBot="1">
      <c r="A8187" s="223"/>
      <c r="B8187" s="87"/>
      <c r="C8187" s="87"/>
      <c r="D8187" s="162"/>
      <c r="E8187" s="170"/>
      <c r="F8187" s="66" t="s">
        <v>93</v>
      </c>
      <c r="G8187" s="234">
        <f>SUM(F8177:F8186)</f>
        <v>0</v>
      </c>
      <c r="H8187" s="87"/>
      <c r="I8187" s="119"/>
      <c r="J8187" s="87"/>
      <c r="K8187" s="87"/>
      <c r="L8187" s="87"/>
      <c r="M8187" s="87"/>
    </row>
    <row r="8188" spans="1:13" ht="14.25" hidden="1" thickTop="1" thickBot="1">
      <c r="A8188" s="236" t="s">
        <v>94</v>
      </c>
      <c r="B8188" s="90"/>
      <c r="C8188" s="90"/>
      <c r="D8188" s="163"/>
      <c r="E8188" s="171"/>
      <c r="F8188" s="163"/>
      <c r="G8188" s="237"/>
      <c r="H8188" s="87"/>
      <c r="I8188" s="119"/>
      <c r="J8188" s="87"/>
      <c r="K8188" s="87"/>
      <c r="L8188" s="87"/>
      <c r="M8188" s="87"/>
    </row>
    <row r="8189" spans="1:13" ht="13.5" hidden="1" thickTop="1">
      <c r="A8189" s="286" t="s">
        <v>2</v>
      </c>
      <c r="B8189" s="287"/>
      <c r="C8189" s="288" t="s">
        <v>95</v>
      </c>
      <c r="D8189" s="288" t="s">
        <v>96</v>
      </c>
      <c r="E8189" s="288" t="s">
        <v>97</v>
      </c>
      <c r="F8189" s="288" t="s">
        <v>87</v>
      </c>
      <c r="G8189" s="233" t="s">
        <v>88</v>
      </c>
      <c r="H8189" s="87"/>
      <c r="I8189" s="119"/>
      <c r="J8189" s="87"/>
      <c r="K8189" s="87"/>
      <c r="L8189" s="87"/>
      <c r="M8189" s="87"/>
    </row>
    <row r="8190" spans="1:13" hidden="1">
      <c r="A8190" s="506" t="str">
        <f>IF(I8190=0,"",VLOOKUP(I8190,EQUIPOS,2,FALSE))</f>
        <v/>
      </c>
      <c r="B8190" s="507"/>
      <c r="C8190" s="292"/>
      <c r="D8190" s="290"/>
      <c r="E8190" s="291">
        <f>IF(I8190=0,0,VLOOKUP(I8190,EQUIPOS,4,FALSE))</f>
        <v>0</v>
      </c>
      <c r="F8190" s="207">
        <f>C8190*D8190*E8190</f>
        <v>0</v>
      </c>
      <c r="G8190" s="228"/>
      <c r="H8190" s="87"/>
      <c r="I8190" s="285"/>
      <c r="J8190" s="87"/>
      <c r="K8190" s="87"/>
      <c r="L8190" s="87"/>
      <c r="M8190" s="87"/>
    </row>
    <row r="8191" spans="1:13" hidden="1">
      <c r="A8191" s="506" t="str">
        <f>IF(I8191=0,"",VLOOKUP(I8191,EQUIPOS,2,FALSE))</f>
        <v/>
      </c>
      <c r="B8191" s="507"/>
      <c r="C8191" s="292"/>
      <c r="D8191" s="290"/>
      <c r="E8191" s="291">
        <f>IF(I8191=0,0,VLOOKUP(I8191,EQUIPOS,4,FALSE))</f>
        <v>0</v>
      </c>
      <c r="F8191" s="207">
        <f>C8191*D8191*E8191</f>
        <v>0</v>
      </c>
      <c r="G8191" s="229"/>
      <c r="H8191" s="87"/>
      <c r="I8191" s="285"/>
      <c r="J8191" s="87"/>
      <c r="K8191" s="87"/>
      <c r="L8191" s="87"/>
      <c r="M8191" s="87"/>
    </row>
    <row r="8192" spans="1:13" hidden="1">
      <c r="A8192" s="506" t="str">
        <f>IF(I8192=0,"",VLOOKUP(I8192,EQUIPOS,2,FALSE))</f>
        <v/>
      </c>
      <c r="B8192" s="507"/>
      <c r="C8192" s="292"/>
      <c r="D8192" s="290"/>
      <c r="E8192" s="291">
        <f>IF(I8192=0,0,VLOOKUP(I8192,EQUIPOS,4,FALSE))</f>
        <v>0</v>
      </c>
      <c r="F8192" s="207">
        <f>C8192*D8192*E8192</f>
        <v>0</v>
      </c>
      <c r="G8192" s="229"/>
      <c r="H8192" s="87"/>
      <c r="I8192" s="285"/>
      <c r="J8192" s="87"/>
      <c r="K8192" s="87"/>
      <c r="L8192" s="87"/>
      <c r="M8192" s="87"/>
    </row>
    <row r="8193" spans="1:13" hidden="1">
      <c r="A8193" s="506" t="str">
        <f>IF(I8193=0,"",VLOOKUP(I8193,EQUIPOS,2,FALSE))</f>
        <v/>
      </c>
      <c r="B8193" s="507"/>
      <c r="C8193" s="292"/>
      <c r="D8193" s="290"/>
      <c r="E8193" s="291">
        <f>IF(I8193=0,0,VLOOKUP(I8193,EQUIPOS,4,FALSE))</f>
        <v>0</v>
      </c>
      <c r="F8193" s="207">
        <f>C8193*D8193*E8193</f>
        <v>0</v>
      </c>
      <c r="G8193" s="235"/>
      <c r="H8193" s="87"/>
      <c r="I8193" s="285"/>
      <c r="J8193" s="87"/>
      <c r="K8193" s="87"/>
      <c r="L8193" s="87"/>
      <c r="M8193" s="87"/>
    </row>
    <row r="8194" spans="1:13" ht="13.5" hidden="1" thickBot="1">
      <c r="A8194" s="230"/>
      <c r="B8194" s="88"/>
      <c r="C8194" s="88"/>
      <c r="D8194" s="160"/>
      <c r="E8194" s="172"/>
      <c r="F8194" s="271" t="s">
        <v>98</v>
      </c>
      <c r="G8194" s="238">
        <f>SUM(F8190:F8193)</f>
        <v>0</v>
      </c>
      <c r="H8194" s="87"/>
      <c r="I8194" s="119"/>
      <c r="J8194" s="87"/>
      <c r="K8194" s="87"/>
      <c r="L8194" s="87"/>
      <c r="M8194" s="87"/>
    </row>
    <row r="8195" spans="1:13" ht="13.5" hidden="1" thickTop="1">
      <c r="A8195" s="231" t="s">
        <v>99</v>
      </c>
      <c r="B8195" s="89"/>
      <c r="C8195" s="89"/>
      <c r="D8195" s="161"/>
      <c r="E8195" s="169"/>
      <c r="F8195" s="161"/>
      <c r="G8195" s="232"/>
      <c r="H8195" s="87"/>
      <c r="I8195" s="119"/>
      <c r="J8195" s="87"/>
      <c r="K8195" s="87"/>
      <c r="L8195" s="87"/>
      <c r="M8195" s="87"/>
    </row>
    <row r="8196" spans="1:13" hidden="1">
      <c r="A8196" s="286" t="s">
        <v>2</v>
      </c>
      <c r="B8196" s="273" t="s">
        <v>3</v>
      </c>
      <c r="C8196" s="273" t="s">
        <v>91</v>
      </c>
      <c r="D8196" s="288" t="s">
        <v>85</v>
      </c>
      <c r="E8196" s="288" t="s">
        <v>92</v>
      </c>
      <c r="F8196" s="288" t="s">
        <v>87</v>
      </c>
      <c r="G8196" s="233" t="s">
        <v>88</v>
      </c>
      <c r="H8196" s="165"/>
      <c r="I8196" s="167"/>
      <c r="J8196" s="87"/>
      <c r="K8196" s="87"/>
      <c r="L8196" s="87"/>
      <c r="M8196" s="87"/>
    </row>
    <row r="8197" spans="1:13" hidden="1">
      <c r="A8197" s="293" t="str">
        <f t="shared" ref="A8197:A8205" si="1311">IF(I8197=0,"",VLOOKUP(I8197,MANOOBRA,2,FALSE))</f>
        <v/>
      </c>
      <c r="B8197" s="289" t="str">
        <f t="shared" ref="B8197:B8205" si="1312">IF(I8197=0,"",VLOOKUP(I8197,MANOOBRA,3,FALSE))</f>
        <v/>
      </c>
      <c r="C8197" s="292"/>
      <c r="D8197" s="292"/>
      <c r="E8197" s="291">
        <f t="shared" ref="E8197:E8205" si="1313">IF(I8197=0,0,VLOOKUP(I8197,MANOOBRA,4,FALSE))</f>
        <v>0</v>
      </c>
      <c r="F8197" s="207">
        <f>IF(D8197=0,0,C8197*E8197/D8197)</f>
        <v>0</v>
      </c>
      <c r="G8197" s="228"/>
      <c r="H8197" s="87"/>
      <c r="I8197" s="285"/>
      <c r="J8197" s="87"/>
      <c r="K8197" s="87"/>
      <c r="L8197" s="87"/>
      <c r="M8197" s="87"/>
    </row>
    <row r="8198" spans="1:13" hidden="1">
      <c r="A8198" s="293" t="str">
        <f t="shared" si="1311"/>
        <v/>
      </c>
      <c r="B8198" s="289" t="str">
        <f t="shared" si="1312"/>
        <v/>
      </c>
      <c r="C8198" s="292"/>
      <c r="D8198" s="292"/>
      <c r="E8198" s="291">
        <f t="shared" si="1313"/>
        <v>0</v>
      </c>
      <c r="F8198" s="207">
        <f t="shared" ref="F8198:F8205" si="1314">IF(D8198=0,0,C8198*E8198/D8198)</f>
        <v>0</v>
      </c>
      <c r="G8198" s="229"/>
      <c r="H8198" s="87"/>
      <c r="I8198" s="285"/>
      <c r="J8198" s="87"/>
      <c r="K8198" s="87"/>
      <c r="L8198" s="87"/>
      <c r="M8198" s="87"/>
    </row>
    <row r="8199" spans="1:13" hidden="1">
      <c r="A8199" s="293" t="str">
        <f t="shared" si="1311"/>
        <v/>
      </c>
      <c r="B8199" s="289" t="str">
        <f t="shared" si="1312"/>
        <v/>
      </c>
      <c r="C8199" s="292"/>
      <c r="D8199" s="292"/>
      <c r="E8199" s="291">
        <f t="shared" si="1313"/>
        <v>0</v>
      </c>
      <c r="F8199" s="207">
        <f t="shared" si="1314"/>
        <v>0</v>
      </c>
      <c r="G8199" s="229"/>
      <c r="H8199" s="87"/>
      <c r="I8199" s="285"/>
      <c r="J8199" s="87"/>
      <c r="K8199" s="87"/>
      <c r="L8199" s="87"/>
      <c r="M8199" s="87"/>
    </row>
    <row r="8200" spans="1:13" hidden="1">
      <c r="A8200" s="293" t="str">
        <f t="shared" si="1311"/>
        <v/>
      </c>
      <c r="B8200" s="289" t="str">
        <f t="shared" si="1312"/>
        <v/>
      </c>
      <c r="C8200" s="292"/>
      <c r="D8200" s="292"/>
      <c r="E8200" s="291">
        <f t="shared" si="1313"/>
        <v>0</v>
      </c>
      <c r="F8200" s="207">
        <f t="shared" si="1314"/>
        <v>0</v>
      </c>
      <c r="G8200" s="229"/>
      <c r="H8200" s="87"/>
      <c r="I8200" s="285"/>
      <c r="J8200" s="87"/>
      <c r="K8200" s="87"/>
      <c r="L8200" s="87"/>
      <c r="M8200" s="87"/>
    </row>
    <row r="8201" spans="1:13" hidden="1">
      <c r="A8201" s="293" t="str">
        <f t="shared" si="1311"/>
        <v/>
      </c>
      <c r="B8201" s="289" t="str">
        <f t="shared" si="1312"/>
        <v/>
      </c>
      <c r="C8201" s="292"/>
      <c r="D8201" s="292"/>
      <c r="E8201" s="291">
        <f t="shared" si="1313"/>
        <v>0</v>
      </c>
      <c r="F8201" s="207">
        <f t="shared" si="1314"/>
        <v>0</v>
      </c>
      <c r="G8201" s="229"/>
      <c r="H8201" s="87"/>
      <c r="I8201" s="285"/>
      <c r="J8201" s="87"/>
      <c r="K8201" s="87"/>
      <c r="L8201" s="87"/>
      <c r="M8201" s="87"/>
    </row>
    <row r="8202" spans="1:13" hidden="1">
      <c r="A8202" s="293" t="str">
        <f t="shared" si="1311"/>
        <v/>
      </c>
      <c r="B8202" s="289" t="str">
        <f t="shared" si="1312"/>
        <v/>
      </c>
      <c r="C8202" s="292"/>
      <c r="D8202" s="294"/>
      <c r="E8202" s="291">
        <f t="shared" si="1313"/>
        <v>0</v>
      </c>
      <c r="F8202" s="207">
        <f t="shared" si="1314"/>
        <v>0</v>
      </c>
      <c r="G8202" s="229"/>
      <c r="H8202" s="87"/>
      <c r="I8202" s="285"/>
      <c r="J8202" s="87"/>
      <c r="K8202" s="87"/>
      <c r="L8202" s="87"/>
      <c r="M8202" s="87"/>
    </row>
    <row r="8203" spans="1:13" hidden="1">
      <c r="A8203" s="293" t="str">
        <f t="shared" si="1311"/>
        <v/>
      </c>
      <c r="B8203" s="289" t="str">
        <f t="shared" si="1312"/>
        <v/>
      </c>
      <c r="C8203" s="292"/>
      <c r="D8203" s="294"/>
      <c r="E8203" s="291">
        <f t="shared" si="1313"/>
        <v>0</v>
      </c>
      <c r="F8203" s="207">
        <f t="shared" si="1314"/>
        <v>0</v>
      </c>
      <c r="G8203" s="229"/>
      <c r="H8203" s="87"/>
      <c r="I8203" s="285"/>
      <c r="J8203" s="87"/>
      <c r="K8203" s="87"/>
      <c r="L8203" s="87"/>
      <c r="M8203" s="87"/>
    </row>
    <row r="8204" spans="1:13" hidden="1">
      <c r="A8204" s="293" t="str">
        <f t="shared" si="1311"/>
        <v/>
      </c>
      <c r="B8204" s="289" t="str">
        <f t="shared" si="1312"/>
        <v/>
      </c>
      <c r="C8204" s="292"/>
      <c r="D8204" s="294"/>
      <c r="E8204" s="291">
        <f t="shared" si="1313"/>
        <v>0</v>
      </c>
      <c r="F8204" s="207">
        <f t="shared" si="1314"/>
        <v>0</v>
      </c>
      <c r="G8204" s="229"/>
      <c r="H8204" s="87"/>
      <c r="I8204" s="285"/>
      <c r="J8204" s="87"/>
      <c r="K8204" s="87"/>
      <c r="L8204" s="87"/>
      <c r="M8204" s="87"/>
    </row>
    <row r="8205" spans="1:13" hidden="1">
      <c r="A8205" s="293" t="str">
        <f t="shared" si="1311"/>
        <v/>
      </c>
      <c r="B8205" s="289" t="str">
        <f t="shared" si="1312"/>
        <v/>
      </c>
      <c r="C8205" s="292"/>
      <c r="D8205" s="294"/>
      <c r="E8205" s="291">
        <f t="shared" si="1313"/>
        <v>0</v>
      </c>
      <c r="F8205" s="207">
        <f t="shared" si="1314"/>
        <v>0</v>
      </c>
      <c r="G8205" s="235"/>
      <c r="H8205" s="87"/>
      <c r="I8205" s="285"/>
      <c r="J8205" s="87"/>
      <c r="K8205" s="87"/>
      <c r="L8205" s="87"/>
      <c r="M8205" s="87"/>
    </row>
    <row r="8206" spans="1:13" ht="13.5" hidden="1" thickBot="1">
      <c r="A8206" s="230"/>
      <c r="B8206" s="88"/>
      <c r="C8206" s="88"/>
      <c r="D8206" s="160"/>
      <c r="E8206" s="168"/>
      <c r="F8206" s="271" t="s">
        <v>100</v>
      </c>
      <c r="G8206" s="238">
        <f>SUM(F8197:F8205)</f>
        <v>0</v>
      </c>
      <c r="H8206" s="87"/>
      <c r="I8206" s="119"/>
      <c r="J8206" s="87"/>
      <c r="K8206" s="87"/>
      <c r="L8206" s="87"/>
      <c r="M8206" s="87"/>
    </row>
    <row r="8207" spans="1:13" ht="13.5" hidden="1" thickTop="1">
      <c r="A8207" s="239" t="s">
        <v>101</v>
      </c>
      <c r="B8207" s="89"/>
      <c r="C8207" s="89"/>
      <c r="D8207" s="161"/>
      <c r="E8207" s="169"/>
      <c r="F8207" s="161"/>
      <c r="G8207" s="232"/>
      <c r="H8207" s="87"/>
      <c r="I8207" s="119"/>
      <c r="J8207" s="87"/>
      <c r="K8207" s="87"/>
      <c r="L8207" s="87"/>
      <c r="M8207" s="87"/>
    </row>
    <row r="8208" spans="1:13" hidden="1">
      <c r="A8208" s="286" t="s">
        <v>2</v>
      </c>
      <c r="B8208" s="287"/>
      <c r="C8208" s="287"/>
      <c r="D8208" s="208"/>
      <c r="E8208" s="288" t="s">
        <v>102</v>
      </c>
      <c r="F8208" s="288" t="s">
        <v>45</v>
      </c>
      <c r="G8208" s="295" t="s">
        <v>102</v>
      </c>
      <c r="H8208" s="165"/>
      <c r="I8208" s="167"/>
      <c r="J8208" s="87"/>
      <c r="K8208" s="87"/>
      <c r="L8208" s="87"/>
      <c r="M8208" s="87"/>
    </row>
    <row r="8209" spans="1:13" hidden="1">
      <c r="A8209" s="296" t="s">
        <v>103</v>
      </c>
      <c r="B8209" s="209"/>
      <c r="C8209" s="209"/>
      <c r="D8209" s="210"/>
      <c r="E8209" s="284">
        <f>SUM(G8174,G8187,G8194,G8206)</f>
        <v>0</v>
      </c>
      <c r="F8209" s="297">
        <f>A</f>
        <v>0</v>
      </c>
      <c r="G8209" s="298">
        <f>E8209*F8209</f>
        <v>0</v>
      </c>
      <c r="H8209" s="87"/>
      <c r="I8209" s="173"/>
      <c r="J8209" s="87"/>
      <c r="K8209" s="87"/>
      <c r="L8209" s="87"/>
      <c r="M8209" s="87"/>
    </row>
    <row r="8210" spans="1:13" hidden="1">
      <c r="A8210" s="296" t="s">
        <v>104</v>
      </c>
      <c r="B8210" s="209"/>
      <c r="C8210" s="209"/>
      <c r="D8210" s="210"/>
      <c r="E8210" s="284">
        <f>SUM(G8174,G8187,G8194,G8206)</f>
        <v>0</v>
      </c>
      <c r="F8210" s="297">
        <f>I</f>
        <v>0</v>
      </c>
      <c r="G8210" s="298">
        <f>E8210*F8210</f>
        <v>0</v>
      </c>
      <c r="H8210" s="87"/>
      <c r="I8210" s="173"/>
      <c r="J8210" s="87"/>
      <c r="K8210" s="87"/>
      <c r="L8210" s="87"/>
      <c r="M8210" s="87"/>
    </row>
    <row r="8211" spans="1:13" hidden="1">
      <c r="A8211" s="296" t="s">
        <v>105</v>
      </c>
      <c r="B8211" s="209"/>
      <c r="C8211" s="209"/>
      <c r="D8211" s="210"/>
      <c r="E8211" s="284">
        <f>SUM(G8174,G8187,G8194,G8206)</f>
        <v>0</v>
      </c>
      <c r="F8211" s="297">
        <f>U</f>
        <v>0</v>
      </c>
      <c r="G8211" s="298">
        <f>E8211*F8211</f>
        <v>0</v>
      </c>
      <c r="H8211" s="87"/>
      <c r="I8211" s="173"/>
      <c r="J8211" s="87"/>
      <c r="K8211" s="87"/>
      <c r="L8211" s="87"/>
      <c r="M8211" s="87"/>
    </row>
    <row r="8212" spans="1:13" ht="23.25" hidden="1" thickBot="1">
      <c r="A8212" s="230"/>
      <c r="B8212" s="88"/>
      <c r="C8212" s="88"/>
      <c r="D8212" s="160"/>
      <c r="E8212" s="168"/>
      <c r="F8212" s="67" t="s">
        <v>106</v>
      </c>
      <c r="G8212" s="238">
        <f>SUM(G8209:G8211)</f>
        <v>0</v>
      </c>
      <c r="H8212" s="87"/>
      <c r="I8212" s="119"/>
      <c r="J8212" s="299" t="s">
        <v>107</v>
      </c>
      <c r="K8212" s="299" t="s">
        <v>108</v>
      </c>
      <c r="L8212" s="299" t="s">
        <v>106</v>
      </c>
      <c r="M8212" s="299" t="s">
        <v>105</v>
      </c>
    </row>
    <row r="8213" spans="1:13" ht="14.25" hidden="1" thickTop="1" thickBot="1">
      <c r="A8213" s="240"/>
      <c r="B8213" s="58"/>
      <c r="C8213" s="58"/>
      <c r="D8213" s="174"/>
      <c r="E8213" s="68" t="s">
        <v>108</v>
      </c>
      <c r="F8213" s="69"/>
      <c r="G8213" s="241">
        <f>ROUND(SUM(G8174,G8187,G8194,G8206,G8212),0)</f>
        <v>0</v>
      </c>
      <c r="H8213" s="58"/>
      <c r="I8213" s="118"/>
      <c r="J8213" s="300" t="str">
        <f>B8150</f>
        <v>11.9</v>
      </c>
      <c r="K8213" s="301">
        <f>G8213</f>
        <v>0</v>
      </c>
      <c r="L8213" s="302">
        <f>ROUND(SUM(G8174,G8187,G8194,G8206),0)</f>
        <v>0</v>
      </c>
      <c r="M8213" s="303">
        <f>G8211</f>
        <v>0</v>
      </c>
    </row>
    <row r="8214" spans="1:13" ht="26.25" hidden="1" thickTop="1">
      <c r="A8214" s="242" t="s">
        <v>109</v>
      </c>
      <c r="B8214" s="87"/>
      <c r="C8214" s="87"/>
      <c r="D8214" s="162"/>
      <c r="E8214" s="166"/>
      <c r="F8214" s="162"/>
      <c r="G8214" s="225"/>
      <c r="H8214" s="87"/>
      <c r="I8214" s="119"/>
      <c r="J8214" s="87"/>
      <c r="K8214" s="87"/>
      <c r="L8214" s="87"/>
      <c r="M8214" s="87"/>
    </row>
    <row r="8215" spans="1:13" hidden="1">
      <c r="A8215" s="242"/>
      <c r="B8215" s="175"/>
      <c r="C8215" s="175"/>
      <c r="D8215" s="176"/>
      <c r="E8215" s="166"/>
      <c r="F8215" s="162"/>
      <c r="G8215" s="243">
        <f ca="1">TODAY()</f>
        <v>46244</v>
      </c>
      <c r="H8215" s="87"/>
      <c r="I8215" s="119"/>
      <c r="J8215" s="87"/>
      <c r="K8215" s="87"/>
      <c r="L8215" s="87"/>
      <c r="M8215" s="87"/>
    </row>
    <row r="8216" spans="1:13" ht="13.5" hidden="1" thickBot="1">
      <c r="A8216" s="244"/>
      <c r="B8216" s="245"/>
      <c r="C8216" s="245"/>
      <c r="D8216" s="246"/>
      <c r="E8216" s="247"/>
      <c r="F8216" s="246"/>
      <c r="G8216" s="248"/>
      <c r="H8216" s="87"/>
      <c r="I8216" s="119"/>
      <c r="J8216" s="87"/>
      <c r="K8216" s="87"/>
      <c r="L8216" s="87"/>
      <c r="M8216" s="87"/>
    </row>
    <row r="8217" spans="1:13" hidden="1">
      <c r="A8217" s="217"/>
      <c r="B8217" s="218"/>
      <c r="C8217" s="218"/>
      <c r="D8217" s="219"/>
      <c r="E8217" s="220"/>
      <c r="F8217" s="219"/>
      <c r="G8217" s="221" t="s">
        <v>77</v>
      </c>
      <c r="H8217" s="58"/>
      <c r="I8217" s="118"/>
      <c r="J8217" s="58"/>
      <c r="K8217" s="58"/>
      <c r="L8217" s="58"/>
      <c r="M8217" s="87"/>
    </row>
    <row r="8218" spans="1:13" hidden="1">
      <c r="A8218" s="222" t="s">
        <v>78</v>
      </c>
      <c r="B8218" s="508" t="str">
        <f>Proponente</f>
        <v>Proponente BCDA</v>
      </c>
      <c r="C8218" s="508"/>
      <c r="D8218" s="508"/>
      <c r="E8218" s="508"/>
      <c r="F8218" s="508"/>
      <c r="G8218" s="509"/>
      <c r="H8218" s="87"/>
      <c r="I8218" s="119"/>
      <c r="J8218" s="87"/>
      <c r="K8218" s="87"/>
      <c r="L8218" s="87"/>
      <c r="M8218" s="87"/>
    </row>
    <row r="8219" spans="1:13" hidden="1">
      <c r="A8219" s="222" t="s">
        <v>79</v>
      </c>
      <c r="B8219" s="87" t="str">
        <f>VLOOKUP(B8220,'4_Presupuesto de Obra'!$A$8:$D$182,2,FALSE)</f>
        <v>11.10</v>
      </c>
      <c r="C8219" s="508">
        <f>VLOOKUP(B8220,'4_Presupuesto de Obra'!$A$8:$D$182,3,FALSE)</f>
        <v>0</v>
      </c>
      <c r="D8219" s="508"/>
      <c r="E8219" s="508"/>
      <c r="F8219" s="508"/>
      <c r="G8219" s="509"/>
      <c r="H8219" s="87"/>
      <c r="I8219" s="119"/>
      <c r="J8219" s="87"/>
      <c r="K8219" s="87"/>
      <c r="L8219" s="87"/>
      <c r="M8219" s="87"/>
    </row>
    <row r="8220" spans="1:13" hidden="1">
      <c r="A8220" s="223"/>
      <c r="B8220" s="216">
        <f>+B8151+1</f>
        <v>120</v>
      </c>
      <c r="C8220" s="87"/>
      <c r="D8220" s="162"/>
      <c r="E8220" s="166"/>
      <c r="F8220" s="59" t="s">
        <v>80</v>
      </c>
      <c r="G8220" s="224">
        <f>VLOOKUP(B8220,'4_Presupuesto de Obra'!$A$8:$D$182,4,FALSE)</f>
        <v>0</v>
      </c>
      <c r="H8220" s="87"/>
      <c r="I8220" s="119"/>
      <c r="J8220" s="87"/>
      <c r="K8220" s="87"/>
      <c r="L8220" s="87"/>
      <c r="M8220" s="87"/>
    </row>
    <row r="8221" spans="1:13" ht="13.5" hidden="1" thickBot="1">
      <c r="A8221" s="222" t="s">
        <v>81</v>
      </c>
      <c r="B8221" s="87"/>
      <c r="C8221" s="87"/>
      <c r="D8221" s="162"/>
      <c r="E8221" s="166"/>
      <c r="F8221" s="162"/>
      <c r="G8221" s="225"/>
      <c r="H8221" s="87"/>
      <c r="I8221" s="167"/>
      <c r="J8221" s="87"/>
      <c r="K8221" s="87"/>
      <c r="L8221" s="87"/>
      <c r="M8221" s="87"/>
    </row>
    <row r="8222" spans="1:13" ht="13.5" hidden="1" thickTop="1">
      <c r="A8222" s="226" t="s">
        <v>2</v>
      </c>
      <c r="B8222" s="158" t="s">
        <v>83</v>
      </c>
      <c r="C8222" s="158" t="s">
        <v>84</v>
      </c>
      <c r="D8222" s="159" t="s">
        <v>85</v>
      </c>
      <c r="E8222" s="65" t="s">
        <v>86</v>
      </c>
      <c r="F8222" s="65" t="s">
        <v>87</v>
      </c>
      <c r="G8222" s="227" t="s">
        <v>88</v>
      </c>
      <c r="H8222" s="165"/>
      <c r="I8222" s="167"/>
      <c r="J8222" s="165"/>
      <c r="K8222" s="165"/>
      <c r="L8222" s="165"/>
      <c r="M8222" s="87"/>
    </row>
    <row r="8223" spans="1:13" hidden="1">
      <c r="A8223" s="281" t="str">
        <f t="shared" ref="A8223:A8242" si="1315">IF(I8223=0,"-",VLOOKUP(I8223,EQUIPOS,2,FALSE))</f>
        <v>-</v>
      </c>
      <c r="B8223" s="282"/>
      <c r="C8223" s="282"/>
      <c r="D8223" s="283"/>
      <c r="E8223" s="284">
        <f t="shared" ref="E8223:E8242" si="1316">IF(I8223=0,0,VLOOKUP(I8223,EQUIPOS,4,FALSE))</f>
        <v>0</v>
      </c>
      <c r="F8223" s="207">
        <f t="shared" ref="F8223:F8242" si="1317">IF(D8223=0,0,E8223/D8223)</f>
        <v>0</v>
      </c>
      <c r="G8223" s="228"/>
      <c r="H8223" s="87"/>
      <c r="I8223" s="285"/>
      <c r="J8223" s="87"/>
      <c r="K8223" s="87"/>
      <c r="L8223" s="87"/>
      <c r="M8223" s="87"/>
    </row>
    <row r="8224" spans="1:13" hidden="1">
      <c r="A8224" s="281" t="str">
        <f t="shared" si="1315"/>
        <v>-</v>
      </c>
      <c r="B8224" s="282"/>
      <c r="C8224" s="282"/>
      <c r="D8224" s="283"/>
      <c r="E8224" s="284">
        <f t="shared" si="1316"/>
        <v>0</v>
      </c>
      <c r="F8224" s="207">
        <f t="shared" si="1317"/>
        <v>0</v>
      </c>
      <c r="G8224" s="229"/>
      <c r="H8224" s="87"/>
      <c r="I8224" s="285"/>
      <c r="J8224" s="87"/>
      <c r="K8224" s="87"/>
      <c r="L8224" s="87"/>
      <c r="M8224" s="87"/>
    </row>
    <row r="8225" spans="1:13" hidden="1">
      <c r="A8225" s="281" t="str">
        <f t="shared" si="1315"/>
        <v>-</v>
      </c>
      <c r="B8225" s="282"/>
      <c r="C8225" s="282"/>
      <c r="D8225" s="283"/>
      <c r="E8225" s="284">
        <f t="shared" si="1316"/>
        <v>0</v>
      </c>
      <c r="F8225" s="207">
        <f t="shared" si="1317"/>
        <v>0</v>
      </c>
      <c r="G8225" s="229"/>
      <c r="H8225" s="87"/>
      <c r="I8225" s="285"/>
      <c r="J8225" s="87"/>
      <c r="K8225" s="87"/>
      <c r="L8225" s="87"/>
      <c r="M8225" s="87"/>
    </row>
    <row r="8226" spans="1:13" hidden="1">
      <c r="A8226" s="281" t="str">
        <f t="shared" si="1315"/>
        <v>-</v>
      </c>
      <c r="B8226" s="282"/>
      <c r="C8226" s="282"/>
      <c r="D8226" s="283"/>
      <c r="E8226" s="284">
        <f t="shared" si="1316"/>
        <v>0</v>
      </c>
      <c r="F8226" s="207">
        <f t="shared" si="1317"/>
        <v>0</v>
      </c>
      <c r="G8226" s="229"/>
      <c r="H8226" s="87"/>
      <c r="I8226" s="285"/>
      <c r="J8226" s="87"/>
      <c r="K8226" s="87"/>
      <c r="L8226" s="87"/>
      <c r="M8226" s="87"/>
    </row>
    <row r="8227" spans="1:13" hidden="1">
      <c r="A8227" s="281" t="str">
        <f t="shared" si="1315"/>
        <v>-</v>
      </c>
      <c r="B8227" s="282"/>
      <c r="C8227" s="282"/>
      <c r="D8227" s="283"/>
      <c r="E8227" s="284">
        <f t="shared" si="1316"/>
        <v>0</v>
      </c>
      <c r="F8227" s="207">
        <f t="shared" si="1317"/>
        <v>0</v>
      </c>
      <c r="G8227" s="229"/>
      <c r="H8227" s="87"/>
      <c r="I8227" s="285"/>
      <c r="J8227" s="87"/>
      <c r="K8227" s="87"/>
      <c r="L8227" s="87"/>
      <c r="M8227" s="87"/>
    </row>
    <row r="8228" spans="1:13" hidden="1">
      <c r="A8228" s="281" t="str">
        <f t="shared" si="1315"/>
        <v>-</v>
      </c>
      <c r="B8228" s="282"/>
      <c r="C8228" s="282"/>
      <c r="D8228" s="283"/>
      <c r="E8228" s="284">
        <f t="shared" si="1316"/>
        <v>0</v>
      </c>
      <c r="F8228" s="207">
        <f t="shared" si="1317"/>
        <v>0</v>
      </c>
      <c r="G8228" s="229"/>
      <c r="H8228" s="87"/>
      <c r="I8228" s="285"/>
      <c r="J8228" s="87"/>
      <c r="K8228" s="87"/>
      <c r="L8228" s="87"/>
      <c r="M8228" s="87"/>
    </row>
    <row r="8229" spans="1:13" hidden="1">
      <c r="A8229" s="281" t="str">
        <f t="shared" si="1315"/>
        <v>-</v>
      </c>
      <c r="B8229" s="282"/>
      <c r="C8229" s="282"/>
      <c r="D8229" s="283"/>
      <c r="E8229" s="284">
        <f t="shared" si="1316"/>
        <v>0</v>
      </c>
      <c r="F8229" s="207">
        <f t="shared" si="1317"/>
        <v>0</v>
      </c>
      <c r="G8229" s="235"/>
      <c r="H8229" s="87"/>
      <c r="I8229" s="285"/>
      <c r="J8229" s="87"/>
      <c r="K8229" s="87"/>
      <c r="L8229" s="87"/>
      <c r="M8229" s="87"/>
    </row>
    <row r="8230" spans="1:13" hidden="1">
      <c r="A8230" s="281" t="str">
        <f t="shared" si="1315"/>
        <v>-</v>
      </c>
      <c r="B8230" s="282"/>
      <c r="C8230" s="282"/>
      <c r="D8230" s="283"/>
      <c r="E8230" s="284">
        <f t="shared" si="1316"/>
        <v>0</v>
      </c>
      <c r="F8230" s="207">
        <f t="shared" si="1317"/>
        <v>0</v>
      </c>
      <c r="G8230" s="229"/>
      <c r="H8230" s="87"/>
      <c r="I8230" s="285"/>
      <c r="J8230" s="87"/>
      <c r="K8230" s="87"/>
      <c r="L8230" s="87"/>
      <c r="M8230" s="87"/>
    </row>
    <row r="8231" spans="1:13" hidden="1">
      <c r="A8231" s="281" t="str">
        <f t="shared" si="1315"/>
        <v>-</v>
      </c>
      <c r="B8231" s="282"/>
      <c r="C8231" s="282"/>
      <c r="D8231" s="283"/>
      <c r="E8231" s="284">
        <f t="shared" si="1316"/>
        <v>0</v>
      </c>
      <c r="F8231" s="207">
        <f t="shared" si="1317"/>
        <v>0</v>
      </c>
      <c r="G8231" s="229"/>
      <c r="H8231" s="87"/>
      <c r="I8231" s="285"/>
      <c r="J8231" s="87"/>
      <c r="K8231" s="87"/>
      <c r="L8231" s="87"/>
      <c r="M8231" s="87"/>
    </row>
    <row r="8232" spans="1:13" hidden="1">
      <c r="A8232" s="281" t="str">
        <f t="shared" si="1315"/>
        <v>-</v>
      </c>
      <c r="B8232" s="282"/>
      <c r="C8232" s="282"/>
      <c r="D8232" s="283"/>
      <c r="E8232" s="284">
        <f t="shared" si="1316"/>
        <v>0</v>
      </c>
      <c r="F8232" s="207">
        <f t="shared" si="1317"/>
        <v>0</v>
      </c>
      <c r="G8232" s="229"/>
      <c r="H8232" s="87"/>
      <c r="I8232" s="285"/>
      <c r="J8232" s="87"/>
      <c r="K8232" s="87"/>
      <c r="L8232" s="87"/>
      <c r="M8232" s="87"/>
    </row>
    <row r="8233" spans="1:13" hidden="1">
      <c r="A8233" s="281" t="str">
        <f t="shared" si="1315"/>
        <v>-</v>
      </c>
      <c r="B8233" s="282"/>
      <c r="C8233" s="282"/>
      <c r="D8233" s="283"/>
      <c r="E8233" s="284">
        <f t="shared" si="1316"/>
        <v>0</v>
      </c>
      <c r="F8233" s="207">
        <f t="shared" si="1317"/>
        <v>0</v>
      </c>
      <c r="G8233" s="229"/>
      <c r="H8233" s="87"/>
      <c r="I8233" s="285"/>
      <c r="J8233" s="87"/>
      <c r="K8233" s="87"/>
      <c r="L8233" s="87"/>
      <c r="M8233" s="87"/>
    </row>
    <row r="8234" spans="1:13" hidden="1">
      <c r="A8234" s="281" t="str">
        <f t="shared" si="1315"/>
        <v>-</v>
      </c>
      <c r="B8234" s="282"/>
      <c r="C8234" s="282"/>
      <c r="D8234" s="283"/>
      <c r="E8234" s="284">
        <f t="shared" si="1316"/>
        <v>0</v>
      </c>
      <c r="F8234" s="207">
        <f t="shared" si="1317"/>
        <v>0</v>
      </c>
      <c r="G8234" s="229"/>
      <c r="H8234" s="87"/>
      <c r="I8234" s="285"/>
      <c r="J8234" s="87"/>
      <c r="K8234" s="87"/>
      <c r="L8234" s="87"/>
      <c r="M8234" s="87"/>
    </row>
    <row r="8235" spans="1:13" hidden="1">
      <c r="A8235" s="281" t="str">
        <f t="shared" si="1315"/>
        <v>-</v>
      </c>
      <c r="B8235" s="282"/>
      <c r="C8235" s="282"/>
      <c r="D8235" s="283"/>
      <c r="E8235" s="284">
        <f t="shared" si="1316"/>
        <v>0</v>
      </c>
      <c r="F8235" s="207">
        <f t="shared" si="1317"/>
        <v>0</v>
      </c>
      <c r="G8235" s="229"/>
      <c r="H8235" s="87"/>
      <c r="I8235" s="285"/>
      <c r="J8235" s="87"/>
      <c r="K8235" s="87"/>
      <c r="L8235" s="87"/>
      <c r="M8235" s="87"/>
    </row>
    <row r="8236" spans="1:13" hidden="1">
      <c r="A8236" s="281" t="str">
        <f t="shared" si="1315"/>
        <v>-</v>
      </c>
      <c r="B8236" s="282"/>
      <c r="C8236" s="282"/>
      <c r="D8236" s="283"/>
      <c r="E8236" s="284">
        <f t="shared" si="1316"/>
        <v>0</v>
      </c>
      <c r="F8236" s="207">
        <f t="shared" si="1317"/>
        <v>0</v>
      </c>
      <c r="G8236" s="229"/>
      <c r="H8236" s="87"/>
      <c r="I8236" s="285"/>
      <c r="J8236" s="87"/>
      <c r="K8236" s="87"/>
      <c r="L8236" s="87"/>
      <c r="M8236" s="87"/>
    </row>
    <row r="8237" spans="1:13" hidden="1">
      <c r="A8237" s="281" t="str">
        <f t="shared" si="1315"/>
        <v>-</v>
      </c>
      <c r="B8237" s="282"/>
      <c r="C8237" s="282"/>
      <c r="D8237" s="283"/>
      <c r="E8237" s="284">
        <f t="shared" si="1316"/>
        <v>0</v>
      </c>
      <c r="F8237" s="207">
        <f t="shared" si="1317"/>
        <v>0</v>
      </c>
      <c r="G8237" s="229"/>
      <c r="H8237" s="87"/>
      <c r="I8237" s="285"/>
      <c r="J8237" s="87"/>
      <c r="K8237" s="87"/>
      <c r="L8237" s="87"/>
      <c r="M8237" s="87"/>
    </row>
    <row r="8238" spans="1:13" hidden="1">
      <c r="A8238" s="281" t="str">
        <f t="shared" si="1315"/>
        <v>-</v>
      </c>
      <c r="B8238" s="282"/>
      <c r="C8238" s="282"/>
      <c r="D8238" s="283"/>
      <c r="E8238" s="284">
        <f t="shared" si="1316"/>
        <v>0</v>
      </c>
      <c r="F8238" s="207">
        <f t="shared" si="1317"/>
        <v>0</v>
      </c>
      <c r="G8238" s="229"/>
      <c r="H8238" s="87"/>
      <c r="I8238" s="285"/>
      <c r="J8238" s="87"/>
      <c r="K8238" s="87"/>
      <c r="L8238" s="87"/>
      <c r="M8238" s="87"/>
    </row>
    <row r="8239" spans="1:13" hidden="1">
      <c r="A8239" s="281" t="str">
        <f t="shared" si="1315"/>
        <v>-</v>
      </c>
      <c r="B8239" s="282"/>
      <c r="C8239" s="282"/>
      <c r="D8239" s="283"/>
      <c r="E8239" s="284">
        <f t="shared" si="1316"/>
        <v>0</v>
      </c>
      <c r="F8239" s="207">
        <f t="shared" si="1317"/>
        <v>0</v>
      </c>
      <c r="G8239" s="229"/>
      <c r="H8239" s="87"/>
      <c r="I8239" s="285"/>
      <c r="J8239" s="87"/>
      <c r="K8239" s="87"/>
      <c r="L8239" s="87"/>
      <c r="M8239" s="87"/>
    </row>
    <row r="8240" spans="1:13" hidden="1">
      <c r="A8240" s="281" t="str">
        <f t="shared" si="1315"/>
        <v>-</v>
      </c>
      <c r="B8240" s="282"/>
      <c r="C8240" s="282"/>
      <c r="D8240" s="283"/>
      <c r="E8240" s="284">
        <f t="shared" si="1316"/>
        <v>0</v>
      </c>
      <c r="F8240" s="207">
        <f t="shared" si="1317"/>
        <v>0</v>
      </c>
      <c r="G8240" s="229"/>
      <c r="H8240" s="87"/>
      <c r="I8240" s="285"/>
      <c r="J8240" s="87"/>
      <c r="K8240" s="87"/>
      <c r="L8240" s="87"/>
      <c r="M8240" s="87"/>
    </row>
    <row r="8241" spans="1:13" hidden="1">
      <c r="A8241" s="281" t="str">
        <f t="shared" si="1315"/>
        <v>-</v>
      </c>
      <c r="B8241" s="282"/>
      <c r="C8241" s="282"/>
      <c r="D8241" s="283"/>
      <c r="E8241" s="284">
        <f t="shared" si="1316"/>
        <v>0</v>
      </c>
      <c r="F8241" s="207">
        <f t="shared" si="1317"/>
        <v>0</v>
      </c>
      <c r="G8241" s="229"/>
      <c r="H8241" s="87"/>
      <c r="I8241" s="285"/>
      <c r="J8241" s="87"/>
      <c r="K8241" s="87"/>
      <c r="L8241" s="87"/>
      <c r="M8241" s="87"/>
    </row>
    <row r="8242" spans="1:13" hidden="1">
      <c r="A8242" s="281" t="str">
        <f t="shared" si="1315"/>
        <v>-</v>
      </c>
      <c r="B8242" s="282"/>
      <c r="C8242" s="282"/>
      <c r="D8242" s="283"/>
      <c r="E8242" s="284">
        <f t="shared" si="1316"/>
        <v>0</v>
      </c>
      <c r="F8242" s="207">
        <f t="shared" si="1317"/>
        <v>0</v>
      </c>
      <c r="G8242" s="229"/>
      <c r="H8242" s="87"/>
      <c r="I8242" s="285"/>
      <c r="J8242" s="87"/>
      <c r="K8242" s="87"/>
      <c r="L8242" s="87"/>
      <c r="M8242" s="87"/>
    </row>
    <row r="8243" spans="1:13" ht="13.5" hidden="1" thickBot="1">
      <c r="A8243" s="230"/>
      <c r="B8243" s="88"/>
      <c r="C8243" s="88"/>
      <c r="D8243" s="160"/>
      <c r="E8243" s="168"/>
      <c r="F8243" s="271" t="s">
        <v>89</v>
      </c>
      <c r="G8243" s="272">
        <f>SUM(F8223:F8242)</f>
        <v>0</v>
      </c>
      <c r="H8243" s="87"/>
      <c r="I8243" s="119"/>
      <c r="J8243" s="87"/>
      <c r="K8243" s="87"/>
      <c r="L8243" s="87"/>
      <c r="M8243" s="87"/>
    </row>
    <row r="8244" spans="1:13" ht="13.5" hidden="1" thickTop="1">
      <c r="A8244" s="231" t="s">
        <v>90</v>
      </c>
      <c r="B8244" s="89"/>
      <c r="C8244" s="89"/>
      <c r="D8244" s="161"/>
      <c r="E8244" s="169"/>
      <c r="F8244" s="161"/>
      <c r="G8244" s="232"/>
      <c r="H8244" s="87"/>
      <c r="I8244" s="119"/>
      <c r="J8244" s="87"/>
      <c r="K8244" s="87"/>
      <c r="L8244" s="87"/>
      <c r="M8244" s="87"/>
    </row>
    <row r="8245" spans="1:13" hidden="1">
      <c r="A8245" s="286" t="s">
        <v>2</v>
      </c>
      <c r="B8245" s="287"/>
      <c r="C8245" s="273" t="s">
        <v>3</v>
      </c>
      <c r="D8245" s="288" t="s">
        <v>91</v>
      </c>
      <c r="E8245" s="288" t="s">
        <v>92</v>
      </c>
      <c r="F8245" s="288" t="s">
        <v>87</v>
      </c>
      <c r="G8245" s="233" t="s">
        <v>88</v>
      </c>
      <c r="H8245" s="165"/>
      <c r="I8245" s="167"/>
      <c r="J8245" s="165"/>
      <c r="K8245" s="165"/>
      <c r="L8245" s="165"/>
      <c r="M8245" s="87"/>
    </row>
    <row r="8246" spans="1:13" hidden="1">
      <c r="A8246" s="506" t="str">
        <f t="shared" ref="A8246:A8255" si="1318">IF(I8246=0,"",VLOOKUP(I8246,MATERIALES,2,FALSE))</f>
        <v/>
      </c>
      <c r="B8246" s="507"/>
      <c r="C8246" s="289" t="str">
        <f t="shared" ref="C8246:C8255" si="1319">IF(I8246=0,"",VLOOKUP(I8246,MATERIALES,4,FALSE))</f>
        <v/>
      </c>
      <c r="D8246" s="290"/>
      <c r="E8246" s="291">
        <f t="shared" ref="E8246:E8255" si="1320">IF(I8246=0,0,VLOOKUP(I8246,MATERIALES,4,FALSE))</f>
        <v>0</v>
      </c>
      <c r="F8246" s="207">
        <f>D8246*E8246</f>
        <v>0</v>
      </c>
      <c r="G8246" s="228"/>
      <c r="H8246" s="87"/>
      <c r="I8246" s="285"/>
      <c r="J8246" s="87"/>
      <c r="K8246" s="87"/>
      <c r="L8246" s="87"/>
      <c r="M8246" s="87"/>
    </row>
    <row r="8247" spans="1:13" hidden="1">
      <c r="A8247" s="506" t="str">
        <f t="shared" si="1318"/>
        <v/>
      </c>
      <c r="B8247" s="507"/>
      <c r="C8247" s="289" t="str">
        <f t="shared" si="1319"/>
        <v/>
      </c>
      <c r="D8247" s="290"/>
      <c r="E8247" s="291">
        <f t="shared" si="1320"/>
        <v>0</v>
      </c>
      <c r="F8247" s="207">
        <f t="shared" ref="F8247:F8255" si="1321">D8247*E8247</f>
        <v>0</v>
      </c>
      <c r="G8247" s="229"/>
      <c r="H8247" s="87"/>
      <c r="I8247" s="285"/>
      <c r="J8247" s="87"/>
      <c r="K8247" s="87"/>
      <c r="L8247" s="87"/>
      <c r="M8247" s="87"/>
    </row>
    <row r="8248" spans="1:13" hidden="1">
      <c r="A8248" s="506" t="str">
        <f t="shared" si="1318"/>
        <v/>
      </c>
      <c r="B8248" s="507"/>
      <c r="C8248" s="289" t="str">
        <f t="shared" si="1319"/>
        <v/>
      </c>
      <c r="D8248" s="290"/>
      <c r="E8248" s="291">
        <f t="shared" si="1320"/>
        <v>0</v>
      </c>
      <c r="F8248" s="207">
        <f t="shared" si="1321"/>
        <v>0</v>
      </c>
      <c r="G8248" s="229"/>
      <c r="H8248" s="87"/>
      <c r="I8248" s="285"/>
      <c r="J8248" s="87"/>
      <c r="K8248" s="87"/>
      <c r="L8248" s="87"/>
      <c r="M8248" s="87"/>
    </row>
    <row r="8249" spans="1:13" hidden="1">
      <c r="A8249" s="506" t="str">
        <f t="shared" si="1318"/>
        <v/>
      </c>
      <c r="B8249" s="507"/>
      <c r="C8249" s="289" t="str">
        <f t="shared" si="1319"/>
        <v/>
      </c>
      <c r="D8249" s="290"/>
      <c r="E8249" s="291">
        <f t="shared" si="1320"/>
        <v>0</v>
      </c>
      <c r="F8249" s="207">
        <f t="shared" si="1321"/>
        <v>0</v>
      </c>
      <c r="G8249" s="229"/>
      <c r="H8249" s="87"/>
      <c r="I8249" s="285"/>
      <c r="J8249" s="87"/>
      <c r="K8249" s="87"/>
      <c r="L8249" s="87"/>
      <c r="M8249" s="87"/>
    </row>
    <row r="8250" spans="1:13" hidden="1">
      <c r="A8250" s="506" t="str">
        <f t="shared" si="1318"/>
        <v/>
      </c>
      <c r="B8250" s="507"/>
      <c r="C8250" s="289" t="str">
        <f t="shared" si="1319"/>
        <v/>
      </c>
      <c r="D8250" s="290"/>
      <c r="E8250" s="291">
        <f t="shared" si="1320"/>
        <v>0</v>
      </c>
      <c r="F8250" s="207">
        <f t="shared" si="1321"/>
        <v>0</v>
      </c>
      <c r="G8250" s="229"/>
      <c r="H8250" s="87"/>
      <c r="I8250" s="285"/>
      <c r="J8250" s="87"/>
      <c r="K8250" s="87"/>
      <c r="L8250" s="87"/>
      <c r="M8250" s="87"/>
    </row>
    <row r="8251" spans="1:13" hidden="1">
      <c r="A8251" s="506" t="str">
        <f t="shared" si="1318"/>
        <v/>
      </c>
      <c r="B8251" s="507"/>
      <c r="C8251" s="289" t="str">
        <f t="shared" si="1319"/>
        <v/>
      </c>
      <c r="D8251" s="290"/>
      <c r="E8251" s="291">
        <f t="shared" si="1320"/>
        <v>0</v>
      </c>
      <c r="F8251" s="207">
        <f t="shared" si="1321"/>
        <v>0</v>
      </c>
      <c r="G8251" s="229"/>
      <c r="H8251" s="87"/>
      <c r="I8251" s="285"/>
      <c r="J8251" s="87"/>
      <c r="K8251" s="87"/>
      <c r="L8251" s="87"/>
      <c r="M8251" s="87"/>
    </row>
    <row r="8252" spans="1:13" hidden="1">
      <c r="A8252" s="506" t="str">
        <f t="shared" si="1318"/>
        <v/>
      </c>
      <c r="B8252" s="507"/>
      <c r="C8252" s="289" t="str">
        <f t="shared" si="1319"/>
        <v/>
      </c>
      <c r="D8252" s="290"/>
      <c r="E8252" s="291">
        <f t="shared" si="1320"/>
        <v>0</v>
      </c>
      <c r="F8252" s="207">
        <f t="shared" si="1321"/>
        <v>0</v>
      </c>
      <c r="G8252" s="229"/>
      <c r="H8252" s="87"/>
      <c r="I8252" s="285"/>
      <c r="J8252" s="87"/>
      <c r="K8252" s="87"/>
      <c r="L8252" s="87"/>
      <c r="M8252" s="87"/>
    </row>
    <row r="8253" spans="1:13" hidden="1">
      <c r="A8253" s="506" t="str">
        <f t="shared" si="1318"/>
        <v/>
      </c>
      <c r="B8253" s="507"/>
      <c r="C8253" s="289" t="str">
        <f t="shared" si="1319"/>
        <v/>
      </c>
      <c r="D8253" s="290"/>
      <c r="E8253" s="291">
        <f t="shared" si="1320"/>
        <v>0</v>
      </c>
      <c r="F8253" s="207">
        <f t="shared" si="1321"/>
        <v>0</v>
      </c>
      <c r="G8253" s="234"/>
      <c r="H8253" s="87"/>
      <c r="I8253" s="285"/>
      <c r="J8253" s="87"/>
      <c r="K8253" s="87"/>
      <c r="L8253" s="87"/>
      <c r="M8253" s="87"/>
    </row>
    <row r="8254" spans="1:13" hidden="1">
      <c r="A8254" s="506" t="str">
        <f t="shared" si="1318"/>
        <v/>
      </c>
      <c r="B8254" s="507"/>
      <c r="C8254" s="289" t="str">
        <f t="shared" si="1319"/>
        <v/>
      </c>
      <c r="D8254" s="290"/>
      <c r="E8254" s="291">
        <f t="shared" si="1320"/>
        <v>0</v>
      </c>
      <c r="F8254" s="207">
        <f t="shared" si="1321"/>
        <v>0</v>
      </c>
      <c r="G8254" s="229"/>
      <c r="H8254" s="87"/>
      <c r="I8254" s="285"/>
      <c r="J8254" s="87"/>
      <c r="K8254" s="87"/>
      <c r="L8254" s="87"/>
      <c r="M8254" s="87"/>
    </row>
    <row r="8255" spans="1:13" hidden="1">
      <c r="A8255" s="506" t="str">
        <f t="shared" si="1318"/>
        <v/>
      </c>
      <c r="B8255" s="507"/>
      <c r="C8255" s="289" t="str">
        <f t="shared" si="1319"/>
        <v/>
      </c>
      <c r="D8255" s="290"/>
      <c r="E8255" s="291">
        <f t="shared" si="1320"/>
        <v>0</v>
      </c>
      <c r="F8255" s="207">
        <f t="shared" si="1321"/>
        <v>0</v>
      </c>
      <c r="G8255" s="235"/>
      <c r="H8255" s="87"/>
      <c r="I8255" s="285"/>
      <c r="J8255" s="87"/>
      <c r="K8255" s="87"/>
      <c r="L8255" s="87"/>
      <c r="M8255" s="87"/>
    </row>
    <row r="8256" spans="1:13" ht="13.5" hidden="1" thickBot="1">
      <c r="A8256" s="223"/>
      <c r="B8256" s="87"/>
      <c r="C8256" s="87"/>
      <c r="D8256" s="162"/>
      <c r="E8256" s="170"/>
      <c r="F8256" s="66" t="s">
        <v>93</v>
      </c>
      <c r="G8256" s="234">
        <f>SUM(F8246:F8255)</f>
        <v>0</v>
      </c>
      <c r="H8256" s="87"/>
      <c r="I8256" s="119"/>
      <c r="J8256" s="87"/>
      <c r="K8256" s="87"/>
      <c r="L8256" s="87"/>
      <c r="M8256" s="87"/>
    </row>
    <row r="8257" spans="1:13" ht="14.25" hidden="1" thickTop="1" thickBot="1">
      <c r="A8257" s="236" t="s">
        <v>94</v>
      </c>
      <c r="B8257" s="90"/>
      <c r="C8257" s="90"/>
      <c r="D8257" s="163"/>
      <c r="E8257" s="171"/>
      <c r="F8257" s="163"/>
      <c r="G8257" s="237"/>
      <c r="H8257" s="87"/>
      <c r="I8257" s="119"/>
      <c r="J8257" s="87"/>
      <c r="K8257" s="87"/>
      <c r="L8257" s="87"/>
      <c r="M8257" s="87"/>
    </row>
    <row r="8258" spans="1:13" ht="13.5" hidden="1" thickTop="1">
      <c r="A8258" s="286" t="s">
        <v>2</v>
      </c>
      <c r="B8258" s="287"/>
      <c r="C8258" s="288" t="s">
        <v>95</v>
      </c>
      <c r="D8258" s="288" t="s">
        <v>96</v>
      </c>
      <c r="E8258" s="288" t="s">
        <v>97</v>
      </c>
      <c r="F8258" s="288" t="s">
        <v>87</v>
      </c>
      <c r="G8258" s="233" t="s">
        <v>88</v>
      </c>
      <c r="H8258" s="87"/>
      <c r="I8258" s="119"/>
      <c r="J8258" s="87"/>
      <c r="K8258" s="87"/>
      <c r="L8258" s="87"/>
      <c r="M8258" s="87"/>
    </row>
    <row r="8259" spans="1:13" hidden="1">
      <c r="A8259" s="506" t="str">
        <f>IF(I8259=0,"",VLOOKUP(I8259,EQUIPOS,2,FALSE))</f>
        <v/>
      </c>
      <c r="B8259" s="507"/>
      <c r="C8259" s="292"/>
      <c r="D8259" s="290"/>
      <c r="E8259" s="291">
        <f>IF(I8259=0,0,VLOOKUP(I8259,EQUIPOS,4,FALSE))</f>
        <v>0</v>
      </c>
      <c r="F8259" s="207">
        <f>C8259*D8259*E8259</f>
        <v>0</v>
      </c>
      <c r="G8259" s="228"/>
      <c r="H8259" s="87"/>
      <c r="I8259" s="285"/>
      <c r="J8259" s="87"/>
      <c r="K8259" s="87"/>
      <c r="L8259" s="87"/>
      <c r="M8259" s="87"/>
    </row>
    <row r="8260" spans="1:13" hidden="1">
      <c r="A8260" s="506" t="str">
        <f>IF(I8260=0,"",VLOOKUP(I8260,EQUIPOS,2,FALSE))</f>
        <v/>
      </c>
      <c r="B8260" s="507"/>
      <c r="C8260" s="292"/>
      <c r="D8260" s="290"/>
      <c r="E8260" s="291">
        <f>IF(I8260=0,0,VLOOKUP(I8260,EQUIPOS,4,FALSE))</f>
        <v>0</v>
      </c>
      <c r="F8260" s="207">
        <f>C8260*D8260*E8260</f>
        <v>0</v>
      </c>
      <c r="G8260" s="229"/>
      <c r="H8260" s="87"/>
      <c r="I8260" s="285"/>
      <c r="J8260" s="87"/>
      <c r="K8260" s="87"/>
      <c r="L8260" s="87"/>
      <c r="M8260" s="87"/>
    </row>
    <row r="8261" spans="1:13" hidden="1">
      <c r="A8261" s="506" t="str">
        <f>IF(I8261=0,"",VLOOKUP(I8261,EQUIPOS,2,FALSE))</f>
        <v/>
      </c>
      <c r="B8261" s="507"/>
      <c r="C8261" s="292"/>
      <c r="D8261" s="290"/>
      <c r="E8261" s="291">
        <f>IF(I8261=0,0,VLOOKUP(I8261,EQUIPOS,4,FALSE))</f>
        <v>0</v>
      </c>
      <c r="F8261" s="207">
        <f>C8261*D8261*E8261</f>
        <v>0</v>
      </c>
      <c r="G8261" s="229"/>
      <c r="H8261" s="87"/>
      <c r="I8261" s="285"/>
      <c r="J8261" s="87"/>
      <c r="K8261" s="87"/>
      <c r="L8261" s="87"/>
      <c r="M8261" s="87"/>
    </row>
    <row r="8262" spans="1:13" hidden="1">
      <c r="A8262" s="506" t="str">
        <f>IF(I8262=0,"",VLOOKUP(I8262,EQUIPOS,2,FALSE))</f>
        <v/>
      </c>
      <c r="B8262" s="507"/>
      <c r="C8262" s="292"/>
      <c r="D8262" s="290"/>
      <c r="E8262" s="291">
        <f>IF(I8262=0,0,VLOOKUP(I8262,EQUIPOS,4,FALSE))</f>
        <v>0</v>
      </c>
      <c r="F8262" s="207">
        <f>C8262*D8262*E8262</f>
        <v>0</v>
      </c>
      <c r="G8262" s="235"/>
      <c r="H8262" s="87"/>
      <c r="I8262" s="285"/>
      <c r="J8262" s="87"/>
      <c r="K8262" s="87"/>
      <c r="L8262" s="87"/>
      <c r="M8262" s="87"/>
    </row>
    <row r="8263" spans="1:13" ht="13.5" hidden="1" thickBot="1">
      <c r="A8263" s="230"/>
      <c r="B8263" s="88"/>
      <c r="C8263" s="88"/>
      <c r="D8263" s="160"/>
      <c r="E8263" s="172"/>
      <c r="F8263" s="271" t="s">
        <v>98</v>
      </c>
      <c r="G8263" s="238">
        <f>SUM(F8259:F8262)</f>
        <v>0</v>
      </c>
      <c r="H8263" s="87"/>
      <c r="I8263" s="119"/>
      <c r="J8263" s="87"/>
      <c r="K8263" s="87"/>
      <c r="L8263" s="87"/>
      <c r="M8263" s="87"/>
    </row>
    <row r="8264" spans="1:13" ht="13.5" hidden="1" thickTop="1">
      <c r="A8264" s="231" t="s">
        <v>99</v>
      </c>
      <c r="B8264" s="89"/>
      <c r="C8264" s="89"/>
      <c r="D8264" s="161"/>
      <c r="E8264" s="169"/>
      <c r="F8264" s="161"/>
      <c r="G8264" s="232"/>
      <c r="H8264" s="87"/>
      <c r="I8264" s="119"/>
      <c r="J8264" s="87"/>
      <c r="K8264" s="87"/>
      <c r="L8264" s="87"/>
      <c r="M8264" s="87"/>
    </row>
    <row r="8265" spans="1:13" hidden="1">
      <c r="A8265" s="286" t="s">
        <v>2</v>
      </c>
      <c r="B8265" s="273" t="s">
        <v>3</v>
      </c>
      <c r="C8265" s="273" t="s">
        <v>91</v>
      </c>
      <c r="D8265" s="288" t="s">
        <v>85</v>
      </c>
      <c r="E8265" s="288" t="s">
        <v>92</v>
      </c>
      <c r="F8265" s="288" t="s">
        <v>87</v>
      </c>
      <c r="G8265" s="233" t="s">
        <v>88</v>
      </c>
      <c r="H8265" s="165"/>
      <c r="I8265" s="167"/>
      <c r="J8265" s="87"/>
      <c r="K8265" s="87"/>
      <c r="L8265" s="87"/>
      <c r="M8265" s="87"/>
    </row>
    <row r="8266" spans="1:13" hidden="1">
      <c r="A8266" s="293" t="str">
        <f t="shared" ref="A8266:A8274" si="1322">IF(I8266=0,"",VLOOKUP(I8266,MANOOBRA,2,FALSE))</f>
        <v/>
      </c>
      <c r="B8266" s="289" t="str">
        <f t="shared" ref="B8266:B8274" si="1323">IF(I8266=0,"",VLOOKUP(I8266,MANOOBRA,3,FALSE))</f>
        <v/>
      </c>
      <c r="C8266" s="292"/>
      <c r="D8266" s="292"/>
      <c r="E8266" s="291">
        <f t="shared" ref="E8266:E8274" si="1324">IF(I8266=0,0,VLOOKUP(I8266,MANOOBRA,4,FALSE))</f>
        <v>0</v>
      </c>
      <c r="F8266" s="207">
        <f>IF(D8266=0,0,C8266*E8266/D8266)</f>
        <v>0</v>
      </c>
      <c r="G8266" s="228"/>
      <c r="H8266" s="87"/>
      <c r="I8266" s="285"/>
      <c r="J8266" s="87"/>
      <c r="K8266" s="87"/>
      <c r="L8266" s="87"/>
      <c r="M8266" s="87"/>
    </row>
    <row r="8267" spans="1:13" hidden="1">
      <c r="A8267" s="293" t="str">
        <f t="shared" si="1322"/>
        <v/>
      </c>
      <c r="B8267" s="289" t="str">
        <f t="shared" si="1323"/>
        <v/>
      </c>
      <c r="C8267" s="292"/>
      <c r="D8267" s="292"/>
      <c r="E8267" s="291">
        <f t="shared" si="1324"/>
        <v>0</v>
      </c>
      <c r="F8267" s="207">
        <f t="shared" ref="F8267:F8274" si="1325">IF(D8267=0,0,C8267*E8267/D8267)</f>
        <v>0</v>
      </c>
      <c r="G8267" s="229"/>
      <c r="H8267" s="87"/>
      <c r="I8267" s="285"/>
      <c r="J8267" s="87"/>
      <c r="K8267" s="87"/>
      <c r="L8267" s="87"/>
      <c r="M8267" s="87"/>
    </row>
    <row r="8268" spans="1:13" hidden="1">
      <c r="A8268" s="293" t="str">
        <f t="shared" si="1322"/>
        <v/>
      </c>
      <c r="B8268" s="289" t="str">
        <f t="shared" si="1323"/>
        <v/>
      </c>
      <c r="C8268" s="292"/>
      <c r="D8268" s="292"/>
      <c r="E8268" s="291">
        <f t="shared" si="1324"/>
        <v>0</v>
      </c>
      <c r="F8268" s="207">
        <f t="shared" si="1325"/>
        <v>0</v>
      </c>
      <c r="G8268" s="229"/>
      <c r="H8268" s="87"/>
      <c r="I8268" s="285"/>
      <c r="J8268" s="87"/>
      <c r="K8268" s="87"/>
      <c r="L8268" s="87"/>
      <c r="M8268" s="87"/>
    </row>
    <row r="8269" spans="1:13" hidden="1">
      <c r="A8269" s="293" t="str">
        <f t="shared" si="1322"/>
        <v/>
      </c>
      <c r="B8269" s="289" t="str">
        <f t="shared" si="1323"/>
        <v/>
      </c>
      <c r="C8269" s="292"/>
      <c r="D8269" s="292"/>
      <c r="E8269" s="291">
        <f t="shared" si="1324"/>
        <v>0</v>
      </c>
      <c r="F8269" s="207">
        <f t="shared" si="1325"/>
        <v>0</v>
      </c>
      <c r="G8269" s="229"/>
      <c r="H8269" s="87"/>
      <c r="I8269" s="285"/>
      <c r="J8269" s="87"/>
      <c r="K8269" s="87"/>
      <c r="L8269" s="87"/>
      <c r="M8269" s="87"/>
    </row>
    <row r="8270" spans="1:13" hidden="1">
      <c r="A8270" s="293" t="str">
        <f t="shared" si="1322"/>
        <v/>
      </c>
      <c r="B8270" s="289" t="str">
        <f t="shared" si="1323"/>
        <v/>
      </c>
      <c r="C8270" s="292"/>
      <c r="D8270" s="292"/>
      <c r="E8270" s="291">
        <f t="shared" si="1324"/>
        <v>0</v>
      </c>
      <c r="F8270" s="207">
        <f t="shared" si="1325"/>
        <v>0</v>
      </c>
      <c r="G8270" s="229"/>
      <c r="H8270" s="87"/>
      <c r="I8270" s="285"/>
      <c r="J8270" s="87"/>
      <c r="K8270" s="87"/>
      <c r="L8270" s="87"/>
      <c r="M8270" s="87"/>
    </row>
    <row r="8271" spans="1:13" hidden="1">
      <c r="A8271" s="293" t="str">
        <f t="shared" si="1322"/>
        <v/>
      </c>
      <c r="B8271" s="289" t="str">
        <f t="shared" si="1323"/>
        <v/>
      </c>
      <c r="C8271" s="292"/>
      <c r="D8271" s="294"/>
      <c r="E8271" s="291">
        <f t="shared" si="1324"/>
        <v>0</v>
      </c>
      <c r="F8271" s="207">
        <f t="shared" si="1325"/>
        <v>0</v>
      </c>
      <c r="G8271" s="229"/>
      <c r="H8271" s="87"/>
      <c r="I8271" s="285"/>
      <c r="J8271" s="87"/>
      <c r="K8271" s="87"/>
      <c r="L8271" s="87"/>
      <c r="M8271" s="87"/>
    </row>
    <row r="8272" spans="1:13" hidden="1">
      <c r="A8272" s="293" t="str">
        <f t="shared" si="1322"/>
        <v/>
      </c>
      <c r="B8272" s="289" t="str">
        <f t="shared" si="1323"/>
        <v/>
      </c>
      <c r="C8272" s="292"/>
      <c r="D8272" s="294"/>
      <c r="E8272" s="291">
        <f t="shared" si="1324"/>
        <v>0</v>
      </c>
      <c r="F8272" s="207">
        <f t="shared" si="1325"/>
        <v>0</v>
      </c>
      <c r="G8272" s="229"/>
      <c r="H8272" s="87"/>
      <c r="I8272" s="285"/>
      <c r="J8272" s="87"/>
      <c r="K8272" s="87"/>
      <c r="L8272" s="87"/>
      <c r="M8272" s="87"/>
    </row>
    <row r="8273" spans="1:13" hidden="1">
      <c r="A8273" s="293" t="str">
        <f t="shared" si="1322"/>
        <v/>
      </c>
      <c r="B8273" s="289" t="str">
        <f t="shared" si="1323"/>
        <v/>
      </c>
      <c r="C8273" s="292"/>
      <c r="D8273" s="294"/>
      <c r="E8273" s="291">
        <f t="shared" si="1324"/>
        <v>0</v>
      </c>
      <c r="F8273" s="207">
        <f t="shared" si="1325"/>
        <v>0</v>
      </c>
      <c r="G8273" s="229"/>
      <c r="H8273" s="87"/>
      <c r="I8273" s="285"/>
      <c r="J8273" s="87"/>
      <c r="K8273" s="87"/>
      <c r="L8273" s="87"/>
      <c r="M8273" s="87"/>
    </row>
    <row r="8274" spans="1:13" hidden="1">
      <c r="A8274" s="293" t="str">
        <f t="shared" si="1322"/>
        <v/>
      </c>
      <c r="B8274" s="289" t="str">
        <f t="shared" si="1323"/>
        <v/>
      </c>
      <c r="C8274" s="292"/>
      <c r="D8274" s="294"/>
      <c r="E8274" s="291">
        <f t="shared" si="1324"/>
        <v>0</v>
      </c>
      <c r="F8274" s="207">
        <f t="shared" si="1325"/>
        <v>0</v>
      </c>
      <c r="G8274" s="235"/>
      <c r="H8274" s="87"/>
      <c r="I8274" s="285"/>
      <c r="J8274" s="87"/>
      <c r="K8274" s="87"/>
      <c r="L8274" s="87"/>
      <c r="M8274" s="87"/>
    </row>
    <row r="8275" spans="1:13" ht="13.5" hidden="1" thickBot="1">
      <c r="A8275" s="230"/>
      <c r="B8275" s="88"/>
      <c r="C8275" s="88"/>
      <c r="D8275" s="160"/>
      <c r="E8275" s="168"/>
      <c r="F8275" s="271" t="s">
        <v>100</v>
      </c>
      <c r="G8275" s="238">
        <f>SUM(F8266:F8274)</f>
        <v>0</v>
      </c>
      <c r="H8275" s="87"/>
      <c r="I8275" s="119"/>
      <c r="J8275" s="87"/>
      <c r="K8275" s="87"/>
      <c r="L8275" s="87"/>
      <c r="M8275" s="87"/>
    </row>
    <row r="8276" spans="1:13" ht="13.5" hidden="1" thickTop="1">
      <c r="A8276" s="239" t="s">
        <v>101</v>
      </c>
      <c r="B8276" s="89"/>
      <c r="C8276" s="89"/>
      <c r="D8276" s="161"/>
      <c r="E8276" s="169"/>
      <c r="F8276" s="161"/>
      <c r="G8276" s="232"/>
      <c r="H8276" s="87"/>
      <c r="I8276" s="119"/>
      <c r="J8276" s="87"/>
      <c r="K8276" s="87"/>
      <c r="L8276" s="87"/>
      <c r="M8276" s="87"/>
    </row>
    <row r="8277" spans="1:13" hidden="1">
      <c r="A8277" s="286" t="s">
        <v>2</v>
      </c>
      <c r="B8277" s="287"/>
      <c r="C8277" s="287"/>
      <c r="D8277" s="208"/>
      <c r="E8277" s="288" t="s">
        <v>102</v>
      </c>
      <c r="F8277" s="288" t="s">
        <v>45</v>
      </c>
      <c r="G8277" s="295" t="s">
        <v>102</v>
      </c>
      <c r="H8277" s="165"/>
      <c r="I8277" s="167"/>
      <c r="J8277" s="87"/>
      <c r="K8277" s="87"/>
      <c r="L8277" s="87"/>
      <c r="M8277" s="87"/>
    </row>
    <row r="8278" spans="1:13" hidden="1">
      <c r="A8278" s="296" t="s">
        <v>103</v>
      </c>
      <c r="B8278" s="209"/>
      <c r="C8278" s="209"/>
      <c r="D8278" s="210"/>
      <c r="E8278" s="284">
        <f>SUM(G8243,G8256,G8263,G8275)</f>
        <v>0</v>
      </c>
      <c r="F8278" s="297">
        <f>A</f>
        <v>0</v>
      </c>
      <c r="G8278" s="298">
        <f>E8278*F8278</f>
        <v>0</v>
      </c>
      <c r="H8278" s="87"/>
      <c r="I8278" s="173"/>
      <c r="J8278" s="87"/>
      <c r="K8278" s="87"/>
      <c r="L8278" s="87"/>
      <c r="M8278" s="87"/>
    </row>
    <row r="8279" spans="1:13" hidden="1">
      <c r="A8279" s="296" t="s">
        <v>104</v>
      </c>
      <c r="B8279" s="209"/>
      <c r="C8279" s="209"/>
      <c r="D8279" s="210"/>
      <c r="E8279" s="284">
        <f>SUM(G8243,G8256,G8263,G8275)</f>
        <v>0</v>
      </c>
      <c r="F8279" s="297">
        <f>I</f>
        <v>0</v>
      </c>
      <c r="G8279" s="298">
        <f>E8279*F8279</f>
        <v>0</v>
      </c>
      <c r="H8279" s="87"/>
      <c r="I8279" s="173"/>
      <c r="J8279" s="87"/>
      <c r="K8279" s="87"/>
      <c r="L8279" s="87"/>
      <c r="M8279" s="87"/>
    </row>
    <row r="8280" spans="1:13" hidden="1">
      <c r="A8280" s="296" t="s">
        <v>105</v>
      </c>
      <c r="B8280" s="209"/>
      <c r="C8280" s="209"/>
      <c r="D8280" s="210"/>
      <c r="E8280" s="284">
        <f>SUM(G8243,G8256,G8263,G8275)</f>
        <v>0</v>
      </c>
      <c r="F8280" s="297">
        <f>U</f>
        <v>0</v>
      </c>
      <c r="G8280" s="298">
        <f>E8280*F8280</f>
        <v>0</v>
      </c>
      <c r="H8280" s="87"/>
      <c r="I8280" s="173"/>
      <c r="J8280" s="87"/>
      <c r="K8280" s="87"/>
      <c r="L8280" s="87"/>
      <c r="M8280" s="87"/>
    </row>
    <row r="8281" spans="1:13" ht="23.25" hidden="1" thickBot="1">
      <c r="A8281" s="230"/>
      <c r="B8281" s="88"/>
      <c r="C8281" s="88"/>
      <c r="D8281" s="160"/>
      <c r="E8281" s="168"/>
      <c r="F8281" s="67" t="s">
        <v>106</v>
      </c>
      <c r="G8281" s="238">
        <f>SUM(G8278:G8280)</f>
        <v>0</v>
      </c>
      <c r="H8281" s="87"/>
      <c r="I8281" s="119"/>
      <c r="J8281" s="299" t="s">
        <v>107</v>
      </c>
      <c r="K8281" s="299" t="s">
        <v>108</v>
      </c>
      <c r="L8281" s="299" t="s">
        <v>106</v>
      </c>
      <c r="M8281" s="299" t="s">
        <v>105</v>
      </c>
    </row>
    <row r="8282" spans="1:13" ht="14.25" hidden="1" thickTop="1" thickBot="1">
      <c r="A8282" s="240"/>
      <c r="B8282" s="58"/>
      <c r="C8282" s="58"/>
      <c r="D8282" s="174"/>
      <c r="E8282" s="68" t="s">
        <v>108</v>
      </c>
      <c r="F8282" s="69"/>
      <c r="G8282" s="241">
        <f>ROUND(SUM(G8243,G8256,G8263,G8275,G8281),0)</f>
        <v>0</v>
      </c>
      <c r="H8282" s="58"/>
      <c r="I8282" s="118"/>
      <c r="J8282" s="300" t="str">
        <f>B8219</f>
        <v>11.10</v>
      </c>
      <c r="K8282" s="301">
        <f>G8282</f>
        <v>0</v>
      </c>
      <c r="L8282" s="302">
        <f>ROUND(SUM(G8243,G8256,G8263,G8275),0)</f>
        <v>0</v>
      </c>
      <c r="M8282" s="303">
        <f>G8280</f>
        <v>0</v>
      </c>
    </row>
    <row r="8283" spans="1:13" ht="26.25" hidden="1" thickTop="1">
      <c r="A8283" s="242" t="s">
        <v>109</v>
      </c>
      <c r="B8283" s="87"/>
      <c r="C8283" s="87"/>
      <c r="D8283" s="162"/>
      <c r="E8283" s="166"/>
      <c r="F8283" s="162"/>
      <c r="G8283" s="225"/>
      <c r="H8283" s="87"/>
      <c r="I8283" s="119"/>
      <c r="J8283" s="87"/>
      <c r="K8283" s="87"/>
      <c r="L8283" s="87"/>
      <c r="M8283" s="87"/>
    </row>
    <row r="8284" spans="1:13" hidden="1">
      <c r="A8284" s="242"/>
      <c r="B8284" s="175"/>
      <c r="C8284" s="175"/>
      <c r="D8284" s="176"/>
      <c r="E8284" s="166"/>
      <c r="F8284" s="162"/>
      <c r="G8284" s="243">
        <f ca="1">TODAY()</f>
        <v>46244</v>
      </c>
      <c r="H8284" s="87"/>
      <c r="I8284" s="119"/>
      <c r="J8284" s="87"/>
      <c r="K8284" s="87"/>
      <c r="L8284" s="87"/>
      <c r="M8284" s="87"/>
    </row>
    <row r="8285" spans="1:13" ht="13.5" hidden="1" thickBot="1">
      <c r="A8285" s="244"/>
      <c r="B8285" s="245"/>
      <c r="C8285" s="245"/>
      <c r="D8285" s="246"/>
      <c r="E8285" s="247"/>
      <c r="F8285" s="246"/>
      <c r="G8285" s="248"/>
      <c r="H8285" s="87"/>
      <c r="I8285" s="119"/>
      <c r="J8285" s="87"/>
      <c r="K8285" s="87"/>
      <c r="L8285" s="87"/>
      <c r="M8285" s="87"/>
    </row>
    <row r="8286" spans="1:13" hidden="1">
      <c r="A8286" s="217"/>
      <c r="B8286" s="218"/>
      <c r="C8286" s="218"/>
      <c r="D8286" s="219"/>
      <c r="E8286" s="220"/>
      <c r="F8286" s="219"/>
      <c r="G8286" s="221" t="s">
        <v>77</v>
      </c>
      <c r="H8286" s="58"/>
      <c r="I8286" s="118"/>
      <c r="J8286" s="58"/>
      <c r="K8286" s="58"/>
      <c r="L8286" s="58"/>
      <c r="M8286" s="87"/>
    </row>
    <row r="8287" spans="1:13" hidden="1">
      <c r="A8287" s="222" t="s">
        <v>78</v>
      </c>
      <c r="B8287" s="508" t="str">
        <f>Proponente</f>
        <v>Proponente BCDA</v>
      </c>
      <c r="C8287" s="508"/>
      <c r="D8287" s="508"/>
      <c r="E8287" s="508"/>
      <c r="F8287" s="508"/>
      <c r="G8287" s="509"/>
      <c r="H8287" s="87"/>
      <c r="I8287" s="119"/>
      <c r="J8287" s="87"/>
      <c r="K8287" s="87"/>
      <c r="L8287" s="87"/>
      <c r="M8287" s="87"/>
    </row>
    <row r="8288" spans="1:13" hidden="1">
      <c r="A8288" s="222" t="s">
        <v>79</v>
      </c>
      <c r="B8288" s="87" t="str">
        <f>VLOOKUP(B8289,'4_Presupuesto de Obra'!$A$8:$D$182,2,FALSE)</f>
        <v>11.11</v>
      </c>
      <c r="C8288" s="508">
        <f>VLOOKUP(B8289,'4_Presupuesto de Obra'!$A$8:$D$182,3,FALSE)</f>
        <v>0</v>
      </c>
      <c r="D8288" s="508"/>
      <c r="E8288" s="508"/>
      <c r="F8288" s="508"/>
      <c r="G8288" s="509"/>
      <c r="H8288" s="87"/>
      <c r="I8288" s="119"/>
      <c r="J8288" s="87"/>
      <c r="K8288" s="87"/>
      <c r="L8288" s="87"/>
      <c r="M8288" s="87"/>
    </row>
    <row r="8289" spans="1:13" hidden="1">
      <c r="A8289" s="223"/>
      <c r="B8289" s="216">
        <f>+B8220+1</f>
        <v>121</v>
      </c>
      <c r="C8289" s="87"/>
      <c r="D8289" s="162"/>
      <c r="E8289" s="166"/>
      <c r="F8289" s="59" t="s">
        <v>80</v>
      </c>
      <c r="G8289" s="224">
        <f>VLOOKUP(B8289,'4_Presupuesto de Obra'!$A$8:$D$182,4,FALSE)</f>
        <v>0</v>
      </c>
      <c r="H8289" s="87"/>
      <c r="I8289" s="119"/>
      <c r="J8289" s="87"/>
      <c r="K8289" s="87"/>
      <c r="L8289" s="87"/>
      <c r="M8289" s="87"/>
    </row>
    <row r="8290" spans="1:13" ht="13.5" hidden="1" thickBot="1">
      <c r="A8290" s="222" t="s">
        <v>81</v>
      </c>
      <c r="B8290" s="87"/>
      <c r="C8290" s="87"/>
      <c r="D8290" s="162"/>
      <c r="E8290" s="166"/>
      <c r="F8290" s="162"/>
      <c r="G8290" s="225"/>
      <c r="H8290" s="87"/>
      <c r="I8290" s="167"/>
      <c r="J8290" s="87"/>
      <c r="K8290" s="87"/>
      <c r="L8290" s="87"/>
      <c r="M8290" s="87"/>
    </row>
    <row r="8291" spans="1:13" ht="13.5" hidden="1" thickTop="1">
      <c r="A8291" s="226" t="s">
        <v>2</v>
      </c>
      <c r="B8291" s="158" t="s">
        <v>83</v>
      </c>
      <c r="C8291" s="158" t="s">
        <v>84</v>
      </c>
      <c r="D8291" s="159" t="s">
        <v>85</v>
      </c>
      <c r="E8291" s="65" t="s">
        <v>86</v>
      </c>
      <c r="F8291" s="65" t="s">
        <v>87</v>
      </c>
      <c r="G8291" s="227" t="s">
        <v>88</v>
      </c>
      <c r="H8291" s="165"/>
      <c r="I8291" s="167"/>
      <c r="J8291" s="165"/>
      <c r="K8291" s="165"/>
      <c r="L8291" s="165"/>
      <c r="M8291" s="87"/>
    </row>
    <row r="8292" spans="1:13" hidden="1">
      <c r="A8292" s="281" t="str">
        <f t="shared" ref="A8292:A8311" si="1326">IF(I8292=0,"-",VLOOKUP(I8292,EQUIPOS,2,FALSE))</f>
        <v>-</v>
      </c>
      <c r="B8292" s="282"/>
      <c r="C8292" s="282"/>
      <c r="D8292" s="283"/>
      <c r="E8292" s="284">
        <f t="shared" ref="E8292:E8311" si="1327">IF(I8292=0,0,VLOOKUP(I8292,EQUIPOS,4,FALSE))</f>
        <v>0</v>
      </c>
      <c r="F8292" s="207">
        <f t="shared" ref="F8292:F8311" si="1328">IF(D8292=0,0,E8292/D8292)</f>
        <v>0</v>
      </c>
      <c r="G8292" s="228"/>
      <c r="H8292" s="87"/>
      <c r="I8292" s="285"/>
      <c r="J8292" s="87"/>
      <c r="K8292" s="87"/>
      <c r="L8292" s="87"/>
      <c r="M8292" s="87"/>
    </row>
    <row r="8293" spans="1:13" hidden="1">
      <c r="A8293" s="281" t="str">
        <f t="shared" si="1326"/>
        <v>-</v>
      </c>
      <c r="B8293" s="282"/>
      <c r="C8293" s="282"/>
      <c r="D8293" s="283"/>
      <c r="E8293" s="284">
        <f t="shared" si="1327"/>
        <v>0</v>
      </c>
      <c r="F8293" s="207">
        <f t="shared" si="1328"/>
        <v>0</v>
      </c>
      <c r="G8293" s="229"/>
      <c r="H8293" s="87"/>
      <c r="I8293" s="285"/>
      <c r="J8293" s="87"/>
      <c r="K8293" s="87"/>
      <c r="L8293" s="87"/>
      <c r="M8293" s="87"/>
    </row>
    <row r="8294" spans="1:13" hidden="1">
      <c r="A8294" s="281" t="str">
        <f t="shared" si="1326"/>
        <v>-</v>
      </c>
      <c r="B8294" s="282"/>
      <c r="C8294" s="282"/>
      <c r="D8294" s="283"/>
      <c r="E8294" s="284">
        <f t="shared" si="1327"/>
        <v>0</v>
      </c>
      <c r="F8294" s="207">
        <f t="shared" si="1328"/>
        <v>0</v>
      </c>
      <c r="G8294" s="229"/>
      <c r="H8294" s="87"/>
      <c r="I8294" s="285"/>
      <c r="J8294" s="87"/>
      <c r="K8294" s="87"/>
      <c r="L8294" s="87"/>
      <c r="M8294" s="87"/>
    </row>
    <row r="8295" spans="1:13" hidden="1">
      <c r="A8295" s="281" t="str">
        <f t="shared" si="1326"/>
        <v>-</v>
      </c>
      <c r="B8295" s="282"/>
      <c r="C8295" s="282"/>
      <c r="D8295" s="283"/>
      <c r="E8295" s="284">
        <f t="shared" si="1327"/>
        <v>0</v>
      </c>
      <c r="F8295" s="207">
        <f t="shared" si="1328"/>
        <v>0</v>
      </c>
      <c r="G8295" s="229"/>
      <c r="H8295" s="87"/>
      <c r="I8295" s="285"/>
      <c r="J8295" s="87"/>
      <c r="K8295" s="87"/>
      <c r="L8295" s="87"/>
      <c r="M8295" s="87"/>
    </row>
    <row r="8296" spans="1:13" hidden="1">
      <c r="A8296" s="281" t="str">
        <f t="shared" si="1326"/>
        <v>-</v>
      </c>
      <c r="B8296" s="282"/>
      <c r="C8296" s="282"/>
      <c r="D8296" s="283"/>
      <c r="E8296" s="284">
        <f t="shared" si="1327"/>
        <v>0</v>
      </c>
      <c r="F8296" s="207">
        <f t="shared" si="1328"/>
        <v>0</v>
      </c>
      <c r="G8296" s="229"/>
      <c r="H8296" s="87"/>
      <c r="I8296" s="285"/>
      <c r="J8296" s="87"/>
      <c r="K8296" s="87"/>
      <c r="L8296" s="87"/>
      <c r="M8296" s="87"/>
    </row>
    <row r="8297" spans="1:13" hidden="1">
      <c r="A8297" s="281" t="str">
        <f t="shared" si="1326"/>
        <v>-</v>
      </c>
      <c r="B8297" s="282"/>
      <c r="C8297" s="282"/>
      <c r="D8297" s="283"/>
      <c r="E8297" s="284">
        <f t="shared" si="1327"/>
        <v>0</v>
      </c>
      <c r="F8297" s="207">
        <f t="shared" si="1328"/>
        <v>0</v>
      </c>
      <c r="G8297" s="229"/>
      <c r="H8297" s="87"/>
      <c r="I8297" s="285"/>
      <c r="J8297" s="87"/>
      <c r="K8297" s="87"/>
      <c r="L8297" s="87"/>
      <c r="M8297" s="87"/>
    </row>
    <row r="8298" spans="1:13" hidden="1">
      <c r="A8298" s="281" t="str">
        <f t="shared" si="1326"/>
        <v>-</v>
      </c>
      <c r="B8298" s="282"/>
      <c r="C8298" s="282"/>
      <c r="D8298" s="283"/>
      <c r="E8298" s="284">
        <f t="shared" si="1327"/>
        <v>0</v>
      </c>
      <c r="F8298" s="207">
        <f t="shared" si="1328"/>
        <v>0</v>
      </c>
      <c r="G8298" s="235"/>
      <c r="H8298" s="87"/>
      <c r="I8298" s="285"/>
      <c r="J8298" s="87"/>
      <c r="K8298" s="87"/>
      <c r="L8298" s="87"/>
      <c r="M8298" s="87"/>
    </row>
    <row r="8299" spans="1:13" hidden="1">
      <c r="A8299" s="281" t="str">
        <f t="shared" si="1326"/>
        <v>-</v>
      </c>
      <c r="B8299" s="282"/>
      <c r="C8299" s="282"/>
      <c r="D8299" s="283"/>
      <c r="E8299" s="284">
        <f t="shared" si="1327"/>
        <v>0</v>
      </c>
      <c r="F8299" s="207">
        <f t="shared" si="1328"/>
        <v>0</v>
      </c>
      <c r="G8299" s="229"/>
      <c r="H8299" s="87"/>
      <c r="I8299" s="285"/>
      <c r="J8299" s="87"/>
      <c r="K8299" s="87"/>
      <c r="L8299" s="87"/>
      <c r="M8299" s="87"/>
    </row>
    <row r="8300" spans="1:13" hidden="1">
      <c r="A8300" s="281" t="str">
        <f t="shared" si="1326"/>
        <v>-</v>
      </c>
      <c r="B8300" s="282"/>
      <c r="C8300" s="282"/>
      <c r="D8300" s="283"/>
      <c r="E8300" s="284">
        <f t="shared" si="1327"/>
        <v>0</v>
      </c>
      <c r="F8300" s="207">
        <f t="shared" si="1328"/>
        <v>0</v>
      </c>
      <c r="G8300" s="229"/>
      <c r="H8300" s="87"/>
      <c r="I8300" s="285"/>
      <c r="J8300" s="87"/>
      <c r="K8300" s="87"/>
      <c r="L8300" s="87"/>
      <c r="M8300" s="87"/>
    </row>
    <row r="8301" spans="1:13" hidden="1">
      <c r="A8301" s="281" t="str">
        <f t="shared" si="1326"/>
        <v>-</v>
      </c>
      <c r="B8301" s="282"/>
      <c r="C8301" s="282"/>
      <c r="D8301" s="283"/>
      <c r="E8301" s="284">
        <f t="shared" si="1327"/>
        <v>0</v>
      </c>
      <c r="F8301" s="207">
        <f t="shared" si="1328"/>
        <v>0</v>
      </c>
      <c r="G8301" s="229"/>
      <c r="H8301" s="87"/>
      <c r="I8301" s="285"/>
      <c r="J8301" s="87"/>
      <c r="K8301" s="87"/>
      <c r="L8301" s="87"/>
      <c r="M8301" s="87"/>
    </row>
    <row r="8302" spans="1:13" hidden="1">
      <c r="A8302" s="281" t="str">
        <f t="shared" si="1326"/>
        <v>-</v>
      </c>
      <c r="B8302" s="282"/>
      <c r="C8302" s="282"/>
      <c r="D8302" s="283"/>
      <c r="E8302" s="284">
        <f t="shared" si="1327"/>
        <v>0</v>
      </c>
      <c r="F8302" s="207">
        <f t="shared" si="1328"/>
        <v>0</v>
      </c>
      <c r="G8302" s="229"/>
      <c r="H8302" s="87"/>
      <c r="I8302" s="285"/>
      <c r="J8302" s="87"/>
      <c r="K8302" s="87"/>
      <c r="L8302" s="87"/>
      <c r="M8302" s="87"/>
    </row>
    <row r="8303" spans="1:13" hidden="1">
      <c r="A8303" s="281" t="str">
        <f t="shared" si="1326"/>
        <v>-</v>
      </c>
      <c r="B8303" s="282"/>
      <c r="C8303" s="282"/>
      <c r="D8303" s="283"/>
      <c r="E8303" s="284">
        <f t="shared" si="1327"/>
        <v>0</v>
      </c>
      <c r="F8303" s="207">
        <f t="shared" si="1328"/>
        <v>0</v>
      </c>
      <c r="G8303" s="229"/>
      <c r="H8303" s="87"/>
      <c r="I8303" s="285"/>
      <c r="J8303" s="87"/>
      <c r="K8303" s="87"/>
      <c r="L8303" s="87"/>
      <c r="M8303" s="87"/>
    </row>
    <row r="8304" spans="1:13" hidden="1">
      <c r="A8304" s="281" t="str">
        <f t="shared" si="1326"/>
        <v>-</v>
      </c>
      <c r="B8304" s="282"/>
      <c r="C8304" s="282"/>
      <c r="D8304" s="283"/>
      <c r="E8304" s="284">
        <f t="shared" si="1327"/>
        <v>0</v>
      </c>
      <c r="F8304" s="207">
        <f t="shared" si="1328"/>
        <v>0</v>
      </c>
      <c r="G8304" s="229"/>
      <c r="H8304" s="87"/>
      <c r="I8304" s="285"/>
      <c r="J8304" s="87"/>
      <c r="K8304" s="87"/>
      <c r="L8304" s="87"/>
      <c r="M8304" s="87"/>
    </row>
    <row r="8305" spans="1:13" hidden="1">
      <c r="A8305" s="281" t="str">
        <f t="shared" si="1326"/>
        <v>-</v>
      </c>
      <c r="B8305" s="282"/>
      <c r="C8305" s="282"/>
      <c r="D8305" s="283"/>
      <c r="E8305" s="284">
        <f t="shared" si="1327"/>
        <v>0</v>
      </c>
      <c r="F8305" s="207">
        <f t="shared" si="1328"/>
        <v>0</v>
      </c>
      <c r="G8305" s="229"/>
      <c r="H8305" s="87"/>
      <c r="I8305" s="285"/>
      <c r="J8305" s="87"/>
      <c r="K8305" s="87"/>
      <c r="L8305" s="87"/>
      <c r="M8305" s="87"/>
    </row>
    <row r="8306" spans="1:13" hidden="1">
      <c r="A8306" s="281" t="str">
        <f t="shared" si="1326"/>
        <v>-</v>
      </c>
      <c r="B8306" s="282"/>
      <c r="C8306" s="282"/>
      <c r="D8306" s="283"/>
      <c r="E8306" s="284">
        <f t="shared" si="1327"/>
        <v>0</v>
      </c>
      <c r="F8306" s="207">
        <f t="shared" si="1328"/>
        <v>0</v>
      </c>
      <c r="G8306" s="229"/>
      <c r="H8306" s="87"/>
      <c r="I8306" s="285"/>
      <c r="J8306" s="87"/>
      <c r="K8306" s="87"/>
      <c r="L8306" s="87"/>
      <c r="M8306" s="87"/>
    </row>
    <row r="8307" spans="1:13" hidden="1">
      <c r="A8307" s="281" t="str">
        <f t="shared" si="1326"/>
        <v>-</v>
      </c>
      <c r="B8307" s="282"/>
      <c r="C8307" s="282"/>
      <c r="D8307" s="283"/>
      <c r="E8307" s="284">
        <f t="shared" si="1327"/>
        <v>0</v>
      </c>
      <c r="F8307" s="207">
        <f t="shared" si="1328"/>
        <v>0</v>
      </c>
      <c r="G8307" s="229"/>
      <c r="H8307" s="87"/>
      <c r="I8307" s="285"/>
      <c r="J8307" s="87"/>
      <c r="K8307" s="87"/>
      <c r="L8307" s="87"/>
      <c r="M8307" s="87"/>
    </row>
    <row r="8308" spans="1:13" hidden="1">
      <c r="A8308" s="281" t="str">
        <f t="shared" si="1326"/>
        <v>-</v>
      </c>
      <c r="B8308" s="282"/>
      <c r="C8308" s="282"/>
      <c r="D8308" s="283"/>
      <c r="E8308" s="284">
        <f t="shared" si="1327"/>
        <v>0</v>
      </c>
      <c r="F8308" s="207">
        <f t="shared" si="1328"/>
        <v>0</v>
      </c>
      <c r="G8308" s="229"/>
      <c r="H8308" s="87"/>
      <c r="I8308" s="285"/>
      <c r="J8308" s="87"/>
      <c r="K8308" s="87"/>
      <c r="L8308" s="87"/>
      <c r="M8308" s="87"/>
    </row>
    <row r="8309" spans="1:13" hidden="1">
      <c r="A8309" s="281" t="str">
        <f t="shared" si="1326"/>
        <v>-</v>
      </c>
      <c r="B8309" s="282"/>
      <c r="C8309" s="282"/>
      <c r="D8309" s="283"/>
      <c r="E8309" s="284">
        <f t="shared" si="1327"/>
        <v>0</v>
      </c>
      <c r="F8309" s="207">
        <f t="shared" si="1328"/>
        <v>0</v>
      </c>
      <c r="G8309" s="229"/>
      <c r="H8309" s="87"/>
      <c r="I8309" s="285"/>
      <c r="J8309" s="87"/>
      <c r="K8309" s="87"/>
      <c r="L8309" s="87"/>
      <c r="M8309" s="87"/>
    </row>
    <row r="8310" spans="1:13" hidden="1">
      <c r="A8310" s="281" t="str">
        <f t="shared" si="1326"/>
        <v>-</v>
      </c>
      <c r="B8310" s="282"/>
      <c r="C8310" s="282"/>
      <c r="D8310" s="283"/>
      <c r="E8310" s="284">
        <f t="shared" si="1327"/>
        <v>0</v>
      </c>
      <c r="F8310" s="207">
        <f t="shared" si="1328"/>
        <v>0</v>
      </c>
      <c r="G8310" s="229"/>
      <c r="H8310" s="87"/>
      <c r="I8310" s="285"/>
      <c r="J8310" s="87"/>
      <c r="K8310" s="87"/>
      <c r="L8310" s="87"/>
      <c r="M8310" s="87"/>
    </row>
    <row r="8311" spans="1:13" hidden="1">
      <c r="A8311" s="281" t="str">
        <f t="shared" si="1326"/>
        <v>-</v>
      </c>
      <c r="B8311" s="282"/>
      <c r="C8311" s="282"/>
      <c r="D8311" s="283"/>
      <c r="E8311" s="284">
        <f t="shared" si="1327"/>
        <v>0</v>
      </c>
      <c r="F8311" s="207">
        <f t="shared" si="1328"/>
        <v>0</v>
      </c>
      <c r="G8311" s="229"/>
      <c r="H8311" s="87"/>
      <c r="I8311" s="285"/>
      <c r="J8311" s="87"/>
      <c r="K8311" s="87"/>
      <c r="L8311" s="87"/>
      <c r="M8311" s="87"/>
    </row>
    <row r="8312" spans="1:13" ht="13.5" hidden="1" thickBot="1">
      <c r="A8312" s="230"/>
      <c r="B8312" s="88"/>
      <c r="C8312" s="88"/>
      <c r="D8312" s="160"/>
      <c r="E8312" s="168"/>
      <c r="F8312" s="271" t="s">
        <v>89</v>
      </c>
      <c r="G8312" s="272">
        <f>SUM(F8292:F8311)</f>
        <v>0</v>
      </c>
      <c r="H8312" s="87"/>
      <c r="I8312" s="119"/>
      <c r="J8312" s="87"/>
      <c r="K8312" s="87"/>
      <c r="L8312" s="87"/>
      <c r="M8312" s="87"/>
    </row>
    <row r="8313" spans="1:13" ht="13.5" hidden="1" thickTop="1">
      <c r="A8313" s="231" t="s">
        <v>90</v>
      </c>
      <c r="B8313" s="89"/>
      <c r="C8313" s="89"/>
      <c r="D8313" s="161"/>
      <c r="E8313" s="169"/>
      <c r="F8313" s="161"/>
      <c r="G8313" s="232"/>
      <c r="H8313" s="87"/>
      <c r="I8313" s="119"/>
      <c r="J8313" s="87"/>
      <c r="K8313" s="87"/>
      <c r="L8313" s="87"/>
      <c r="M8313" s="87"/>
    </row>
    <row r="8314" spans="1:13" hidden="1">
      <c r="A8314" s="286" t="s">
        <v>2</v>
      </c>
      <c r="B8314" s="287"/>
      <c r="C8314" s="273" t="s">
        <v>3</v>
      </c>
      <c r="D8314" s="288" t="s">
        <v>91</v>
      </c>
      <c r="E8314" s="288" t="s">
        <v>92</v>
      </c>
      <c r="F8314" s="288" t="s">
        <v>87</v>
      </c>
      <c r="G8314" s="233" t="s">
        <v>88</v>
      </c>
      <c r="H8314" s="165"/>
      <c r="I8314" s="167"/>
      <c r="J8314" s="165"/>
      <c r="K8314" s="165"/>
      <c r="L8314" s="165"/>
      <c r="M8314" s="87"/>
    </row>
    <row r="8315" spans="1:13" hidden="1">
      <c r="A8315" s="506" t="str">
        <f t="shared" ref="A8315:A8324" si="1329">IF(I8315=0,"",VLOOKUP(I8315,MATERIALES,2,FALSE))</f>
        <v/>
      </c>
      <c r="B8315" s="507"/>
      <c r="C8315" s="289" t="str">
        <f t="shared" ref="C8315:C8324" si="1330">IF(I8315=0,"",VLOOKUP(I8315,MATERIALES,4,FALSE))</f>
        <v/>
      </c>
      <c r="D8315" s="290"/>
      <c r="E8315" s="291">
        <f t="shared" ref="E8315:E8324" si="1331">IF(I8315=0,0,VLOOKUP(I8315,MATERIALES,4,FALSE))</f>
        <v>0</v>
      </c>
      <c r="F8315" s="207">
        <f>D8315*E8315</f>
        <v>0</v>
      </c>
      <c r="G8315" s="228"/>
      <c r="H8315" s="87"/>
      <c r="I8315" s="285"/>
      <c r="J8315" s="87"/>
      <c r="K8315" s="87"/>
      <c r="L8315" s="87"/>
      <c r="M8315" s="87"/>
    </row>
    <row r="8316" spans="1:13" hidden="1">
      <c r="A8316" s="506" t="str">
        <f t="shared" si="1329"/>
        <v/>
      </c>
      <c r="B8316" s="507"/>
      <c r="C8316" s="289" t="str">
        <f t="shared" si="1330"/>
        <v/>
      </c>
      <c r="D8316" s="290"/>
      <c r="E8316" s="291">
        <f t="shared" si="1331"/>
        <v>0</v>
      </c>
      <c r="F8316" s="207">
        <f t="shared" ref="F8316:F8324" si="1332">D8316*E8316</f>
        <v>0</v>
      </c>
      <c r="G8316" s="229"/>
      <c r="H8316" s="87"/>
      <c r="I8316" s="285"/>
      <c r="J8316" s="87"/>
      <c r="K8316" s="87"/>
      <c r="L8316" s="87"/>
      <c r="M8316" s="87"/>
    </row>
    <row r="8317" spans="1:13" hidden="1">
      <c r="A8317" s="506" t="str">
        <f t="shared" si="1329"/>
        <v/>
      </c>
      <c r="B8317" s="507"/>
      <c r="C8317" s="289" t="str">
        <f t="shared" si="1330"/>
        <v/>
      </c>
      <c r="D8317" s="290"/>
      <c r="E8317" s="291">
        <f t="shared" si="1331"/>
        <v>0</v>
      </c>
      <c r="F8317" s="207">
        <f t="shared" si="1332"/>
        <v>0</v>
      </c>
      <c r="G8317" s="229"/>
      <c r="H8317" s="87"/>
      <c r="I8317" s="285"/>
      <c r="J8317" s="87"/>
      <c r="K8317" s="87"/>
      <c r="L8317" s="87"/>
      <c r="M8317" s="87"/>
    </row>
    <row r="8318" spans="1:13" hidden="1">
      <c r="A8318" s="506" t="str">
        <f t="shared" si="1329"/>
        <v/>
      </c>
      <c r="B8318" s="507"/>
      <c r="C8318" s="289" t="str">
        <f t="shared" si="1330"/>
        <v/>
      </c>
      <c r="D8318" s="290"/>
      <c r="E8318" s="291">
        <f t="shared" si="1331"/>
        <v>0</v>
      </c>
      <c r="F8318" s="207">
        <f t="shared" si="1332"/>
        <v>0</v>
      </c>
      <c r="G8318" s="229"/>
      <c r="H8318" s="87"/>
      <c r="I8318" s="285"/>
      <c r="J8318" s="87"/>
      <c r="K8318" s="87"/>
      <c r="L8318" s="87"/>
      <c r="M8318" s="87"/>
    </row>
    <row r="8319" spans="1:13" hidden="1">
      <c r="A8319" s="506" t="str">
        <f t="shared" si="1329"/>
        <v/>
      </c>
      <c r="B8319" s="507"/>
      <c r="C8319" s="289" t="str">
        <f t="shared" si="1330"/>
        <v/>
      </c>
      <c r="D8319" s="290"/>
      <c r="E8319" s="291">
        <f t="shared" si="1331"/>
        <v>0</v>
      </c>
      <c r="F8319" s="207">
        <f t="shared" si="1332"/>
        <v>0</v>
      </c>
      <c r="G8319" s="229"/>
      <c r="H8319" s="87"/>
      <c r="I8319" s="285"/>
      <c r="J8319" s="87"/>
      <c r="K8319" s="87"/>
      <c r="L8319" s="87"/>
      <c r="M8319" s="87"/>
    </row>
    <row r="8320" spans="1:13" hidden="1">
      <c r="A8320" s="506" t="str">
        <f t="shared" si="1329"/>
        <v/>
      </c>
      <c r="B8320" s="507"/>
      <c r="C8320" s="289" t="str">
        <f t="shared" si="1330"/>
        <v/>
      </c>
      <c r="D8320" s="290"/>
      <c r="E8320" s="291">
        <f t="shared" si="1331"/>
        <v>0</v>
      </c>
      <c r="F8320" s="207">
        <f t="shared" si="1332"/>
        <v>0</v>
      </c>
      <c r="G8320" s="229"/>
      <c r="H8320" s="87"/>
      <c r="I8320" s="285"/>
      <c r="J8320" s="87"/>
      <c r="K8320" s="87"/>
      <c r="L8320" s="87"/>
      <c r="M8320" s="87"/>
    </row>
    <row r="8321" spans="1:13" hidden="1">
      <c r="A8321" s="506" t="str">
        <f t="shared" si="1329"/>
        <v/>
      </c>
      <c r="B8321" s="507"/>
      <c r="C8321" s="289" t="str">
        <f t="shared" si="1330"/>
        <v/>
      </c>
      <c r="D8321" s="290"/>
      <c r="E8321" s="291">
        <f t="shared" si="1331"/>
        <v>0</v>
      </c>
      <c r="F8321" s="207">
        <f t="shared" si="1332"/>
        <v>0</v>
      </c>
      <c r="G8321" s="229"/>
      <c r="H8321" s="87"/>
      <c r="I8321" s="285"/>
      <c r="J8321" s="87"/>
      <c r="K8321" s="87"/>
      <c r="L8321" s="87"/>
      <c r="M8321" s="87"/>
    </row>
    <row r="8322" spans="1:13" hidden="1">
      <c r="A8322" s="506" t="str">
        <f t="shared" si="1329"/>
        <v/>
      </c>
      <c r="B8322" s="507"/>
      <c r="C8322" s="289" t="str">
        <f t="shared" si="1330"/>
        <v/>
      </c>
      <c r="D8322" s="290"/>
      <c r="E8322" s="291">
        <f t="shared" si="1331"/>
        <v>0</v>
      </c>
      <c r="F8322" s="207">
        <f t="shared" si="1332"/>
        <v>0</v>
      </c>
      <c r="G8322" s="234"/>
      <c r="H8322" s="87"/>
      <c r="I8322" s="285"/>
      <c r="J8322" s="87"/>
      <c r="K8322" s="87"/>
      <c r="L8322" s="87"/>
      <c r="M8322" s="87"/>
    </row>
    <row r="8323" spans="1:13" hidden="1">
      <c r="A8323" s="506" t="str">
        <f t="shared" si="1329"/>
        <v/>
      </c>
      <c r="B8323" s="507"/>
      <c r="C8323" s="289" t="str">
        <f t="shared" si="1330"/>
        <v/>
      </c>
      <c r="D8323" s="290"/>
      <c r="E8323" s="291">
        <f t="shared" si="1331"/>
        <v>0</v>
      </c>
      <c r="F8323" s="207">
        <f t="shared" si="1332"/>
        <v>0</v>
      </c>
      <c r="G8323" s="229"/>
      <c r="H8323" s="87"/>
      <c r="I8323" s="285"/>
      <c r="J8323" s="87"/>
      <c r="K8323" s="87"/>
      <c r="L8323" s="87"/>
      <c r="M8323" s="87"/>
    </row>
    <row r="8324" spans="1:13" hidden="1">
      <c r="A8324" s="506" t="str">
        <f t="shared" si="1329"/>
        <v/>
      </c>
      <c r="B8324" s="507"/>
      <c r="C8324" s="289" t="str">
        <f t="shared" si="1330"/>
        <v/>
      </c>
      <c r="D8324" s="290"/>
      <c r="E8324" s="291">
        <f t="shared" si="1331"/>
        <v>0</v>
      </c>
      <c r="F8324" s="207">
        <f t="shared" si="1332"/>
        <v>0</v>
      </c>
      <c r="G8324" s="235"/>
      <c r="H8324" s="87"/>
      <c r="I8324" s="285"/>
      <c r="J8324" s="87"/>
      <c r="K8324" s="87"/>
      <c r="L8324" s="87"/>
      <c r="M8324" s="87"/>
    </row>
    <row r="8325" spans="1:13" ht="13.5" hidden="1" thickBot="1">
      <c r="A8325" s="223"/>
      <c r="B8325" s="87"/>
      <c r="C8325" s="87"/>
      <c r="D8325" s="162"/>
      <c r="E8325" s="170"/>
      <c r="F8325" s="66" t="s">
        <v>93</v>
      </c>
      <c r="G8325" s="234">
        <f>SUM(F8315:F8324)</f>
        <v>0</v>
      </c>
      <c r="H8325" s="87"/>
      <c r="I8325" s="119"/>
      <c r="J8325" s="87"/>
      <c r="K8325" s="87"/>
      <c r="L8325" s="87"/>
      <c r="M8325" s="87"/>
    </row>
    <row r="8326" spans="1:13" ht="14.25" hidden="1" thickTop="1" thickBot="1">
      <c r="A8326" s="236" t="s">
        <v>94</v>
      </c>
      <c r="B8326" s="90"/>
      <c r="C8326" s="90"/>
      <c r="D8326" s="163"/>
      <c r="E8326" s="171"/>
      <c r="F8326" s="163"/>
      <c r="G8326" s="237"/>
      <c r="H8326" s="87"/>
      <c r="I8326" s="119"/>
      <c r="J8326" s="87"/>
      <c r="K8326" s="87"/>
      <c r="L8326" s="87"/>
      <c r="M8326" s="87"/>
    </row>
    <row r="8327" spans="1:13" ht="13.5" hidden="1" thickTop="1">
      <c r="A8327" s="286" t="s">
        <v>2</v>
      </c>
      <c r="B8327" s="287"/>
      <c r="C8327" s="288" t="s">
        <v>95</v>
      </c>
      <c r="D8327" s="288" t="s">
        <v>96</v>
      </c>
      <c r="E8327" s="288" t="s">
        <v>97</v>
      </c>
      <c r="F8327" s="288" t="s">
        <v>87</v>
      </c>
      <c r="G8327" s="233" t="s">
        <v>88</v>
      </c>
      <c r="H8327" s="87"/>
      <c r="I8327" s="119"/>
      <c r="J8327" s="87"/>
      <c r="K8327" s="87"/>
      <c r="L8327" s="87"/>
      <c r="M8327" s="87"/>
    </row>
    <row r="8328" spans="1:13" hidden="1">
      <c r="A8328" s="506" t="str">
        <f>IF(I8328=0,"",VLOOKUP(I8328,EQUIPOS,2,FALSE))</f>
        <v/>
      </c>
      <c r="B8328" s="507"/>
      <c r="C8328" s="292"/>
      <c r="D8328" s="290"/>
      <c r="E8328" s="291">
        <f>IF(I8328=0,0,VLOOKUP(I8328,EQUIPOS,4,FALSE))</f>
        <v>0</v>
      </c>
      <c r="F8328" s="207">
        <f>C8328*D8328*E8328</f>
        <v>0</v>
      </c>
      <c r="G8328" s="228"/>
      <c r="H8328" s="87"/>
      <c r="I8328" s="285"/>
      <c r="J8328" s="87"/>
      <c r="K8328" s="87"/>
      <c r="L8328" s="87"/>
      <c r="M8328" s="87"/>
    </row>
    <row r="8329" spans="1:13" hidden="1">
      <c r="A8329" s="506" t="str">
        <f>IF(I8329=0,"",VLOOKUP(I8329,EQUIPOS,2,FALSE))</f>
        <v/>
      </c>
      <c r="B8329" s="507"/>
      <c r="C8329" s="292"/>
      <c r="D8329" s="290"/>
      <c r="E8329" s="291">
        <f>IF(I8329=0,0,VLOOKUP(I8329,EQUIPOS,4,FALSE))</f>
        <v>0</v>
      </c>
      <c r="F8329" s="207">
        <f>C8329*D8329*E8329</f>
        <v>0</v>
      </c>
      <c r="G8329" s="229"/>
      <c r="H8329" s="87"/>
      <c r="I8329" s="285"/>
      <c r="J8329" s="87"/>
      <c r="K8329" s="87"/>
      <c r="L8329" s="87"/>
      <c r="M8329" s="87"/>
    </row>
    <row r="8330" spans="1:13" hidden="1">
      <c r="A8330" s="506" t="str">
        <f>IF(I8330=0,"",VLOOKUP(I8330,EQUIPOS,2,FALSE))</f>
        <v/>
      </c>
      <c r="B8330" s="507"/>
      <c r="C8330" s="292"/>
      <c r="D8330" s="290"/>
      <c r="E8330" s="291">
        <f>IF(I8330=0,0,VLOOKUP(I8330,EQUIPOS,4,FALSE))</f>
        <v>0</v>
      </c>
      <c r="F8330" s="207">
        <f>C8330*D8330*E8330</f>
        <v>0</v>
      </c>
      <c r="G8330" s="229"/>
      <c r="H8330" s="87"/>
      <c r="I8330" s="285"/>
      <c r="J8330" s="87"/>
      <c r="K8330" s="87"/>
      <c r="L8330" s="87"/>
      <c r="M8330" s="87"/>
    </row>
    <row r="8331" spans="1:13" hidden="1">
      <c r="A8331" s="506" t="str">
        <f>IF(I8331=0,"",VLOOKUP(I8331,EQUIPOS,2,FALSE))</f>
        <v/>
      </c>
      <c r="B8331" s="507"/>
      <c r="C8331" s="292"/>
      <c r="D8331" s="290"/>
      <c r="E8331" s="291">
        <f>IF(I8331=0,0,VLOOKUP(I8331,EQUIPOS,4,FALSE))</f>
        <v>0</v>
      </c>
      <c r="F8331" s="207">
        <f>C8331*D8331*E8331</f>
        <v>0</v>
      </c>
      <c r="G8331" s="235"/>
      <c r="H8331" s="87"/>
      <c r="I8331" s="285"/>
      <c r="J8331" s="87"/>
      <c r="K8331" s="87"/>
      <c r="L8331" s="87"/>
      <c r="M8331" s="87"/>
    </row>
    <row r="8332" spans="1:13" ht="13.5" hidden="1" thickBot="1">
      <c r="A8332" s="230"/>
      <c r="B8332" s="88"/>
      <c r="C8332" s="88"/>
      <c r="D8332" s="160"/>
      <c r="E8332" s="172"/>
      <c r="F8332" s="271" t="s">
        <v>98</v>
      </c>
      <c r="G8332" s="238">
        <f>SUM(F8328:F8331)</f>
        <v>0</v>
      </c>
      <c r="H8332" s="87"/>
      <c r="I8332" s="119"/>
      <c r="J8332" s="87"/>
      <c r="K8332" s="87"/>
      <c r="L8332" s="87"/>
      <c r="M8332" s="87"/>
    </row>
    <row r="8333" spans="1:13" ht="13.5" hidden="1" thickTop="1">
      <c r="A8333" s="231" t="s">
        <v>99</v>
      </c>
      <c r="B8333" s="89"/>
      <c r="C8333" s="89"/>
      <c r="D8333" s="161"/>
      <c r="E8333" s="169"/>
      <c r="F8333" s="161"/>
      <c r="G8333" s="232"/>
      <c r="H8333" s="87"/>
      <c r="I8333" s="119"/>
      <c r="J8333" s="87"/>
      <c r="K8333" s="87"/>
      <c r="L8333" s="87"/>
      <c r="M8333" s="87"/>
    </row>
    <row r="8334" spans="1:13" hidden="1">
      <c r="A8334" s="286" t="s">
        <v>2</v>
      </c>
      <c r="B8334" s="273" t="s">
        <v>3</v>
      </c>
      <c r="C8334" s="273" t="s">
        <v>91</v>
      </c>
      <c r="D8334" s="288" t="s">
        <v>85</v>
      </c>
      <c r="E8334" s="288" t="s">
        <v>92</v>
      </c>
      <c r="F8334" s="288" t="s">
        <v>87</v>
      </c>
      <c r="G8334" s="233" t="s">
        <v>88</v>
      </c>
      <c r="H8334" s="165"/>
      <c r="I8334" s="167"/>
      <c r="J8334" s="87"/>
      <c r="K8334" s="87"/>
      <c r="L8334" s="87"/>
      <c r="M8334" s="87"/>
    </row>
    <row r="8335" spans="1:13" hidden="1">
      <c r="A8335" s="293" t="str">
        <f t="shared" ref="A8335:A8343" si="1333">IF(I8335=0,"",VLOOKUP(I8335,MANOOBRA,2,FALSE))</f>
        <v/>
      </c>
      <c r="B8335" s="289" t="str">
        <f t="shared" ref="B8335:B8343" si="1334">IF(I8335=0,"",VLOOKUP(I8335,MANOOBRA,3,FALSE))</f>
        <v/>
      </c>
      <c r="C8335" s="292"/>
      <c r="D8335" s="292"/>
      <c r="E8335" s="291">
        <f t="shared" ref="E8335:E8343" si="1335">IF(I8335=0,0,VLOOKUP(I8335,MANOOBRA,4,FALSE))</f>
        <v>0</v>
      </c>
      <c r="F8335" s="207">
        <f>IF(D8335=0,0,C8335*E8335/D8335)</f>
        <v>0</v>
      </c>
      <c r="G8335" s="228"/>
      <c r="H8335" s="87"/>
      <c r="I8335" s="285"/>
      <c r="J8335" s="87"/>
      <c r="K8335" s="87"/>
      <c r="L8335" s="87"/>
      <c r="M8335" s="87"/>
    </row>
    <row r="8336" spans="1:13" hidden="1">
      <c r="A8336" s="293" t="str">
        <f t="shared" si="1333"/>
        <v/>
      </c>
      <c r="B8336" s="289" t="str">
        <f t="shared" si="1334"/>
        <v/>
      </c>
      <c r="C8336" s="292"/>
      <c r="D8336" s="292"/>
      <c r="E8336" s="291">
        <f t="shared" si="1335"/>
        <v>0</v>
      </c>
      <c r="F8336" s="207">
        <f t="shared" ref="F8336:F8343" si="1336">IF(D8336=0,0,C8336*E8336/D8336)</f>
        <v>0</v>
      </c>
      <c r="G8336" s="229"/>
      <c r="H8336" s="87"/>
      <c r="I8336" s="285"/>
      <c r="J8336" s="87"/>
      <c r="K8336" s="87"/>
      <c r="L8336" s="87"/>
      <c r="M8336" s="87"/>
    </row>
    <row r="8337" spans="1:13" hidden="1">
      <c r="A8337" s="293" t="str">
        <f t="shared" si="1333"/>
        <v/>
      </c>
      <c r="B8337" s="289" t="str">
        <f t="shared" si="1334"/>
        <v/>
      </c>
      <c r="C8337" s="292"/>
      <c r="D8337" s="292"/>
      <c r="E8337" s="291">
        <f t="shared" si="1335"/>
        <v>0</v>
      </c>
      <c r="F8337" s="207">
        <f t="shared" si="1336"/>
        <v>0</v>
      </c>
      <c r="G8337" s="229"/>
      <c r="H8337" s="87"/>
      <c r="I8337" s="285"/>
      <c r="J8337" s="87"/>
      <c r="K8337" s="87"/>
      <c r="L8337" s="87"/>
      <c r="M8337" s="87"/>
    </row>
    <row r="8338" spans="1:13" hidden="1">
      <c r="A8338" s="293" t="str">
        <f t="shared" si="1333"/>
        <v/>
      </c>
      <c r="B8338" s="289" t="str">
        <f t="shared" si="1334"/>
        <v/>
      </c>
      <c r="C8338" s="292"/>
      <c r="D8338" s="292"/>
      <c r="E8338" s="291">
        <f t="shared" si="1335"/>
        <v>0</v>
      </c>
      <c r="F8338" s="207">
        <f t="shared" si="1336"/>
        <v>0</v>
      </c>
      <c r="G8338" s="229"/>
      <c r="H8338" s="87"/>
      <c r="I8338" s="285"/>
      <c r="J8338" s="87"/>
      <c r="K8338" s="87"/>
      <c r="L8338" s="87"/>
      <c r="M8338" s="87"/>
    </row>
    <row r="8339" spans="1:13" hidden="1">
      <c r="A8339" s="293" t="str">
        <f t="shared" si="1333"/>
        <v/>
      </c>
      <c r="B8339" s="289" t="str">
        <f t="shared" si="1334"/>
        <v/>
      </c>
      <c r="C8339" s="292"/>
      <c r="D8339" s="292"/>
      <c r="E8339" s="291">
        <f t="shared" si="1335"/>
        <v>0</v>
      </c>
      <c r="F8339" s="207">
        <f t="shared" si="1336"/>
        <v>0</v>
      </c>
      <c r="G8339" s="229"/>
      <c r="H8339" s="87"/>
      <c r="I8339" s="285"/>
      <c r="J8339" s="87"/>
      <c r="K8339" s="87"/>
      <c r="L8339" s="87"/>
      <c r="M8339" s="87"/>
    </row>
    <row r="8340" spans="1:13" hidden="1">
      <c r="A8340" s="293" t="str">
        <f t="shared" si="1333"/>
        <v/>
      </c>
      <c r="B8340" s="289" t="str">
        <f t="shared" si="1334"/>
        <v/>
      </c>
      <c r="C8340" s="292"/>
      <c r="D8340" s="294"/>
      <c r="E8340" s="291">
        <f t="shared" si="1335"/>
        <v>0</v>
      </c>
      <c r="F8340" s="207">
        <f t="shared" si="1336"/>
        <v>0</v>
      </c>
      <c r="G8340" s="229"/>
      <c r="H8340" s="87"/>
      <c r="I8340" s="285"/>
      <c r="J8340" s="87"/>
      <c r="K8340" s="87"/>
      <c r="L8340" s="87"/>
      <c r="M8340" s="87"/>
    </row>
    <row r="8341" spans="1:13" hidden="1">
      <c r="A8341" s="293" t="str">
        <f t="shared" si="1333"/>
        <v/>
      </c>
      <c r="B8341" s="289" t="str">
        <f t="shared" si="1334"/>
        <v/>
      </c>
      <c r="C8341" s="292"/>
      <c r="D8341" s="294"/>
      <c r="E8341" s="291">
        <f t="shared" si="1335"/>
        <v>0</v>
      </c>
      <c r="F8341" s="207">
        <f t="shared" si="1336"/>
        <v>0</v>
      </c>
      <c r="G8341" s="229"/>
      <c r="H8341" s="87"/>
      <c r="I8341" s="285"/>
      <c r="J8341" s="87"/>
      <c r="K8341" s="87"/>
      <c r="L8341" s="87"/>
      <c r="M8341" s="87"/>
    </row>
    <row r="8342" spans="1:13" hidden="1">
      <c r="A8342" s="293" t="str">
        <f t="shared" si="1333"/>
        <v/>
      </c>
      <c r="B8342" s="289" t="str">
        <f t="shared" si="1334"/>
        <v/>
      </c>
      <c r="C8342" s="292"/>
      <c r="D8342" s="294"/>
      <c r="E8342" s="291">
        <f t="shared" si="1335"/>
        <v>0</v>
      </c>
      <c r="F8342" s="207">
        <f t="shared" si="1336"/>
        <v>0</v>
      </c>
      <c r="G8342" s="229"/>
      <c r="H8342" s="87"/>
      <c r="I8342" s="285"/>
      <c r="J8342" s="87"/>
      <c r="K8342" s="87"/>
      <c r="L8342" s="87"/>
      <c r="M8342" s="87"/>
    </row>
    <row r="8343" spans="1:13" hidden="1">
      <c r="A8343" s="293" t="str">
        <f t="shared" si="1333"/>
        <v/>
      </c>
      <c r="B8343" s="289" t="str">
        <f t="shared" si="1334"/>
        <v/>
      </c>
      <c r="C8343" s="292"/>
      <c r="D8343" s="294"/>
      <c r="E8343" s="291">
        <f t="shared" si="1335"/>
        <v>0</v>
      </c>
      <c r="F8343" s="207">
        <f t="shared" si="1336"/>
        <v>0</v>
      </c>
      <c r="G8343" s="235"/>
      <c r="H8343" s="87"/>
      <c r="I8343" s="285"/>
      <c r="J8343" s="87"/>
      <c r="K8343" s="87"/>
      <c r="L8343" s="87"/>
      <c r="M8343" s="87"/>
    </row>
    <row r="8344" spans="1:13" ht="13.5" hidden="1" thickBot="1">
      <c r="A8344" s="230"/>
      <c r="B8344" s="88"/>
      <c r="C8344" s="88"/>
      <c r="D8344" s="160"/>
      <c r="E8344" s="168"/>
      <c r="F8344" s="271" t="s">
        <v>100</v>
      </c>
      <c r="G8344" s="238">
        <f>SUM(F8335:F8343)</f>
        <v>0</v>
      </c>
      <c r="H8344" s="87"/>
      <c r="I8344" s="119"/>
      <c r="J8344" s="87"/>
      <c r="K8344" s="87"/>
      <c r="L8344" s="87"/>
      <c r="M8344" s="87"/>
    </row>
    <row r="8345" spans="1:13" ht="13.5" hidden="1" thickTop="1">
      <c r="A8345" s="239" t="s">
        <v>101</v>
      </c>
      <c r="B8345" s="89"/>
      <c r="C8345" s="89"/>
      <c r="D8345" s="161"/>
      <c r="E8345" s="169"/>
      <c r="F8345" s="161"/>
      <c r="G8345" s="232"/>
      <c r="H8345" s="87"/>
      <c r="I8345" s="119"/>
      <c r="J8345" s="87"/>
      <c r="K8345" s="87"/>
      <c r="L8345" s="87"/>
      <c r="M8345" s="87"/>
    </row>
    <row r="8346" spans="1:13" hidden="1">
      <c r="A8346" s="286" t="s">
        <v>2</v>
      </c>
      <c r="B8346" s="287"/>
      <c r="C8346" s="287"/>
      <c r="D8346" s="208"/>
      <c r="E8346" s="288" t="s">
        <v>102</v>
      </c>
      <c r="F8346" s="288" t="s">
        <v>45</v>
      </c>
      <c r="G8346" s="295" t="s">
        <v>102</v>
      </c>
      <c r="H8346" s="165"/>
      <c r="I8346" s="167"/>
      <c r="J8346" s="87"/>
      <c r="K8346" s="87"/>
      <c r="L8346" s="87"/>
      <c r="M8346" s="87"/>
    </row>
    <row r="8347" spans="1:13" hidden="1">
      <c r="A8347" s="296" t="s">
        <v>103</v>
      </c>
      <c r="B8347" s="209"/>
      <c r="C8347" s="209"/>
      <c r="D8347" s="210"/>
      <c r="E8347" s="284">
        <f>SUM(G8312,G8325,G8332,G8344)</f>
        <v>0</v>
      </c>
      <c r="F8347" s="297">
        <f>A</f>
        <v>0</v>
      </c>
      <c r="G8347" s="298">
        <f>E8347*F8347</f>
        <v>0</v>
      </c>
      <c r="H8347" s="87"/>
      <c r="I8347" s="173"/>
      <c r="J8347" s="87"/>
      <c r="K8347" s="87"/>
      <c r="L8347" s="87"/>
      <c r="M8347" s="87"/>
    </row>
    <row r="8348" spans="1:13" hidden="1">
      <c r="A8348" s="296" t="s">
        <v>104</v>
      </c>
      <c r="B8348" s="209"/>
      <c r="C8348" s="209"/>
      <c r="D8348" s="210"/>
      <c r="E8348" s="284">
        <f>SUM(G8312,G8325,G8332,G8344)</f>
        <v>0</v>
      </c>
      <c r="F8348" s="297">
        <f>I</f>
        <v>0</v>
      </c>
      <c r="G8348" s="298">
        <f>E8348*F8348</f>
        <v>0</v>
      </c>
      <c r="H8348" s="87"/>
      <c r="I8348" s="173"/>
      <c r="J8348" s="87"/>
      <c r="K8348" s="87"/>
      <c r="L8348" s="87"/>
      <c r="M8348" s="87"/>
    </row>
    <row r="8349" spans="1:13" hidden="1">
      <c r="A8349" s="296" t="s">
        <v>105</v>
      </c>
      <c r="B8349" s="209"/>
      <c r="C8349" s="209"/>
      <c r="D8349" s="210"/>
      <c r="E8349" s="284">
        <f>SUM(G8312,G8325,G8332,G8344)</f>
        <v>0</v>
      </c>
      <c r="F8349" s="297">
        <f>U</f>
        <v>0</v>
      </c>
      <c r="G8349" s="298">
        <f>E8349*F8349</f>
        <v>0</v>
      </c>
      <c r="H8349" s="87"/>
      <c r="I8349" s="173"/>
      <c r="J8349" s="87"/>
      <c r="K8349" s="87"/>
      <c r="L8349" s="87"/>
      <c r="M8349" s="87"/>
    </row>
    <row r="8350" spans="1:13" ht="23.25" hidden="1" thickBot="1">
      <c r="A8350" s="230"/>
      <c r="B8350" s="88"/>
      <c r="C8350" s="88"/>
      <c r="D8350" s="160"/>
      <c r="E8350" s="168"/>
      <c r="F8350" s="67" t="s">
        <v>106</v>
      </c>
      <c r="G8350" s="238">
        <f>SUM(G8347:G8349)</f>
        <v>0</v>
      </c>
      <c r="H8350" s="87"/>
      <c r="I8350" s="119"/>
      <c r="J8350" s="299" t="s">
        <v>107</v>
      </c>
      <c r="K8350" s="299" t="s">
        <v>108</v>
      </c>
      <c r="L8350" s="299" t="s">
        <v>106</v>
      </c>
      <c r="M8350" s="299" t="s">
        <v>105</v>
      </c>
    </row>
    <row r="8351" spans="1:13" ht="14.25" hidden="1" thickTop="1" thickBot="1">
      <c r="A8351" s="240"/>
      <c r="B8351" s="58"/>
      <c r="C8351" s="58"/>
      <c r="D8351" s="174"/>
      <c r="E8351" s="68" t="s">
        <v>108</v>
      </c>
      <c r="F8351" s="69"/>
      <c r="G8351" s="241">
        <f>ROUND(SUM(G8312,G8325,G8332,G8344,G8350),0)</f>
        <v>0</v>
      </c>
      <c r="H8351" s="58"/>
      <c r="I8351" s="118"/>
      <c r="J8351" s="300" t="str">
        <f>B8288</f>
        <v>11.11</v>
      </c>
      <c r="K8351" s="301">
        <f>G8351</f>
        <v>0</v>
      </c>
      <c r="L8351" s="302">
        <f>ROUND(SUM(G8312,G8325,G8332,G8344),0)</f>
        <v>0</v>
      </c>
      <c r="M8351" s="303">
        <f>G8349</f>
        <v>0</v>
      </c>
    </row>
    <row r="8352" spans="1:13" ht="26.25" hidden="1" thickTop="1">
      <c r="A8352" s="242" t="s">
        <v>109</v>
      </c>
      <c r="B8352" s="87"/>
      <c r="C8352" s="87"/>
      <c r="D8352" s="162"/>
      <c r="E8352" s="166"/>
      <c r="F8352" s="162"/>
      <c r="G8352" s="225"/>
      <c r="H8352" s="87"/>
      <c r="I8352" s="119"/>
      <c r="J8352" s="87"/>
      <c r="K8352" s="87"/>
      <c r="L8352" s="87"/>
      <c r="M8352" s="87"/>
    </row>
    <row r="8353" spans="1:13" hidden="1">
      <c r="A8353" s="242"/>
      <c r="B8353" s="175"/>
      <c r="C8353" s="175"/>
      <c r="D8353" s="176"/>
      <c r="E8353" s="166"/>
      <c r="F8353" s="162"/>
      <c r="G8353" s="243">
        <f ca="1">TODAY()</f>
        <v>46244</v>
      </c>
      <c r="H8353" s="87"/>
      <c r="I8353" s="119"/>
      <c r="J8353" s="87"/>
      <c r="K8353" s="87"/>
      <c r="L8353" s="87"/>
      <c r="M8353" s="87"/>
    </row>
    <row r="8354" spans="1:13" ht="13.5" hidden="1" thickBot="1">
      <c r="A8354" s="244"/>
      <c r="B8354" s="245"/>
      <c r="C8354" s="245"/>
      <c r="D8354" s="246"/>
      <c r="E8354" s="247"/>
      <c r="F8354" s="246"/>
      <c r="G8354" s="248"/>
      <c r="H8354" s="87"/>
      <c r="I8354" s="119"/>
      <c r="J8354" s="87"/>
      <c r="K8354" s="87"/>
      <c r="L8354" s="87"/>
      <c r="M8354" s="87"/>
    </row>
    <row r="8355" spans="1:13" hidden="1">
      <c r="A8355" s="217"/>
      <c r="B8355" s="218"/>
      <c r="C8355" s="218"/>
      <c r="D8355" s="219"/>
      <c r="E8355" s="220"/>
      <c r="F8355" s="219"/>
      <c r="G8355" s="221" t="s">
        <v>77</v>
      </c>
      <c r="H8355" s="58"/>
      <c r="I8355" s="118"/>
      <c r="J8355" s="58"/>
      <c r="K8355" s="58"/>
      <c r="L8355" s="58"/>
      <c r="M8355" s="87"/>
    </row>
    <row r="8356" spans="1:13" hidden="1">
      <c r="A8356" s="222" t="s">
        <v>78</v>
      </c>
      <c r="B8356" s="508" t="str">
        <f>Proponente</f>
        <v>Proponente BCDA</v>
      </c>
      <c r="C8356" s="508"/>
      <c r="D8356" s="508"/>
      <c r="E8356" s="508"/>
      <c r="F8356" s="508"/>
      <c r="G8356" s="509"/>
      <c r="H8356" s="87"/>
      <c r="I8356" s="119"/>
      <c r="J8356" s="87"/>
      <c r="K8356" s="87"/>
      <c r="L8356" s="87"/>
      <c r="M8356" s="87"/>
    </row>
    <row r="8357" spans="1:13" hidden="1">
      <c r="A8357" s="222" t="s">
        <v>79</v>
      </c>
      <c r="B8357" s="87" t="str">
        <f>VLOOKUP(B8358,'4_Presupuesto de Obra'!$A$8:$D$182,2,FALSE)</f>
        <v>12.1</v>
      </c>
      <c r="C8357" s="508">
        <f>VLOOKUP(B8358,'4_Presupuesto de Obra'!$A$8:$D$182,3,FALSE)</f>
        <v>0</v>
      </c>
      <c r="D8357" s="508"/>
      <c r="E8357" s="508"/>
      <c r="F8357" s="508"/>
      <c r="G8357" s="509"/>
      <c r="H8357" s="87"/>
      <c r="I8357" s="119"/>
      <c r="J8357" s="87"/>
      <c r="K8357" s="87"/>
      <c r="L8357" s="87"/>
      <c r="M8357" s="87"/>
    </row>
    <row r="8358" spans="1:13" hidden="1">
      <c r="A8358" s="223"/>
      <c r="B8358" s="216">
        <f>+B8289+1</f>
        <v>122</v>
      </c>
      <c r="C8358" s="87"/>
      <c r="D8358" s="162"/>
      <c r="E8358" s="166"/>
      <c r="F8358" s="59" t="s">
        <v>80</v>
      </c>
      <c r="G8358" s="224">
        <f>VLOOKUP(B8358,'4_Presupuesto de Obra'!$A$8:$D$182,4,FALSE)</f>
        <v>0</v>
      </c>
      <c r="H8358" s="87"/>
      <c r="I8358" s="119"/>
      <c r="J8358" s="87"/>
      <c r="K8358" s="87"/>
      <c r="L8358" s="87"/>
      <c r="M8358" s="87"/>
    </row>
    <row r="8359" spans="1:13" ht="13.5" hidden="1" thickBot="1">
      <c r="A8359" s="222" t="s">
        <v>81</v>
      </c>
      <c r="B8359" s="87"/>
      <c r="C8359" s="87"/>
      <c r="D8359" s="162"/>
      <c r="E8359" s="166"/>
      <c r="F8359" s="162"/>
      <c r="G8359" s="225"/>
      <c r="H8359" s="87"/>
      <c r="I8359" s="167"/>
      <c r="J8359" s="87"/>
      <c r="K8359" s="87"/>
      <c r="L8359" s="87"/>
      <c r="M8359" s="87"/>
    </row>
    <row r="8360" spans="1:13" ht="13.5" hidden="1" thickTop="1">
      <c r="A8360" s="226" t="s">
        <v>2</v>
      </c>
      <c r="B8360" s="158" t="s">
        <v>83</v>
      </c>
      <c r="C8360" s="158" t="s">
        <v>84</v>
      </c>
      <c r="D8360" s="159" t="s">
        <v>85</v>
      </c>
      <c r="E8360" s="65" t="s">
        <v>86</v>
      </c>
      <c r="F8360" s="65" t="s">
        <v>87</v>
      </c>
      <c r="G8360" s="227" t="s">
        <v>88</v>
      </c>
      <c r="H8360" s="165"/>
      <c r="I8360" s="167"/>
      <c r="J8360" s="165"/>
      <c r="K8360" s="165"/>
      <c r="L8360" s="165"/>
      <c r="M8360" s="87"/>
    </row>
    <row r="8361" spans="1:13" hidden="1">
      <c r="A8361" s="281" t="str">
        <f t="shared" ref="A8361:A8380" si="1337">IF(I8361=0,"-",VLOOKUP(I8361,EQUIPOS,2,FALSE))</f>
        <v>-</v>
      </c>
      <c r="B8361" s="282"/>
      <c r="C8361" s="282"/>
      <c r="D8361" s="283"/>
      <c r="E8361" s="284">
        <f t="shared" ref="E8361:E8380" si="1338">IF(I8361=0,0,VLOOKUP(I8361,EQUIPOS,4,FALSE))</f>
        <v>0</v>
      </c>
      <c r="F8361" s="207">
        <f t="shared" ref="F8361:F8380" si="1339">IF(D8361=0,0,E8361/D8361)</f>
        <v>0</v>
      </c>
      <c r="G8361" s="228"/>
      <c r="H8361" s="87"/>
      <c r="I8361" s="285"/>
      <c r="J8361" s="87"/>
      <c r="K8361" s="87"/>
      <c r="L8361" s="87"/>
      <c r="M8361" s="87"/>
    </row>
    <row r="8362" spans="1:13" hidden="1">
      <c r="A8362" s="281" t="str">
        <f t="shared" si="1337"/>
        <v>-</v>
      </c>
      <c r="B8362" s="282"/>
      <c r="C8362" s="282"/>
      <c r="D8362" s="283"/>
      <c r="E8362" s="284">
        <f t="shared" si="1338"/>
        <v>0</v>
      </c>
      <c r="F8362" s="207">
        <f t="shared" si="1339"/>
        <v>0</v>
      </c>
      <c r="G8362" s="229"/>
      <c r="H8362" s="87"/>
      <c r="I8362" s="285"/>
      <c r="J8362" s="87"/>
      <c r="K8362" s="87"/>
      <c r="L8362" s="87"/>
      <c r="M8362" s="87"/>
    </row>
    <row r="8363" spans="1:13" hidden="1">
      <c r="A8363" s="281" t="str">
        <f t="shared" si="1337"/>
        <v>-</v>
      </c>
      <c r="B8363" s="282"/>
      <c r="C8363" s="282"/>
      <c r="D8363" s="283"/>
      <c r="E8363" s="284">
        <f t="shared" si="1338"/>
        <v>0</v>
      </c>
      <c r="F8363" s="207">
        <f t="shared" si="1339"/>
        <v>0</v>
      </c>
      <c r="G8363" s="229"/>
      <c r="H8363" s="87"/>
      <c r="I8363" s="285"/>
      <c r="J8363" s="87"/>
      <c r="K8363" s="87"/>
      <c r="L8363" s="87"/>
      <c r="M8363" s="87"/>
    </row>
    <row r="8364" spans="1:13" hidden="1">
      <c r="A8364" s="281" t="str">
        <f t="shared" si="1337"/>
        <v>-</v>
      </c>
      <c r="B8364" s="282"/>
      <c r="C8364" s="282"/>
      <c r="D8364" s="283"/>
      <c r="E8364" s="284">
        <f t="shared" si="1338"/>
        <v>0</v>
      </c>
      <c r="F8364" s="207">
        <f t="shared" si="1339"/>
        <v>0</v>
      </c>
      <c r="G8364" s="229"/>
      <c r="H8364" s="87"/>
      <c r="I8364" s="285"/>
      <c r="J8364" s="87"/>
      <c r="K8364" s="87"/>
      <c r="L8364" s="87"/>
      <c r="M8364" s="87"/>
    </row>
    <row r="8365" spans="1:13" hidden="1">
      <c r="A8365" s="281" t="str">
        <f t="shared" si="1337"/>
        <v>-</v>
      </c>
      <c r="B8365" s="282"/>
      <c r="C8365" s="282"/>
      <c r="D8365" s="283"/>
      <c r="E8365" s="284">
        <f t="shared" si="1338"/>
        <v>0</v>
      </c>
      <c r="F8365" s="207">
        <f t="shared" si="1339"/>
        <v>0</v>
      </c>
      <c r="G8365" s="229"/>
      <c r="H8365" s="87"/>
      <c r="I8365" s="285"/>
      <c r="J8365" s="87"/>
      <c r="K8365" s="87"/>
      <c r="L8365" s="87"/>
      <c r="M8365" s="87"/>
    </row>
    <row r="8366" spans="1:13" hidden="1">
      <c r="A8366" s="281" t="str">
        <f t="shared" si="1337"/>
        <v>-</v>
      </c>
      <c r="B8366" s="282"/>
      <c r="C8366" s="282"/>
      <c r="D8366" s="283"/>
      <c r="E8366" s="284">
        <f t="shared" si="1338"/>
        <v>0</v>
      </c>
      <c r="F8366" s="207">
        <f t="shared" si="1339"/>
        <v>0</v>
      </c>
      <c r="G8366" s="229"/>
      <c r="H8366" s="87"/>
      <c r="I8366" s="285"/>
      <c r="J8366" s="87"/>
      <c r="K8366" s="87"/>
      <c r="L8366" s="87"/>
      <c r="M8366" s="87"/>
    </row>
    <row r="8367" spans="1:13" hidden="1">
      <c r="A8367" s="281" t="str">
        <f t="shared" si="1337"/>
        <v>-</v>
      </c>
      <c r="B8367" s="282"/>
      <c r="C8367" s="282"/>
      <c r="D8367" s="283"/>
      <c r="E8367" s="284">
        <f t="shared" si="1338"/>
        <v>0</v>
      </c>
      <c r="F8367" s="207">
        <f t="shared" si="1339"/>
        <v>0</v>
      </c>
      <c r="G8367" s="235"/>
      <c r="H8367" s="87"/>
      <c r="I8367" s="285"/>
      <c r="J8367" s="87"/>
      <c r="K8367" s="87"/>
      <c r="L8367" s="87"/>
      <c r="M8367" s="87"/>
    </row>
    <row r="8368" spans="1:13" hidden="1">
      <c r="A8368" s="281" t="str">
        <f t="shared" si="1337"/>
        <v>-</v>
      </c>
      <c r="B8368" s="282"/>
      <c r="C8368" s="282"/>
      <c r="D8368" s="283"/>
      <c r="E8368" s="284">
        <f t="shared" si="1338"/>
        <v>0</v>
      </c>
      <c r="F8368" s="207">
        <f t="shared" si="1339"/>
        <v>0</v>
      </c>
      <c r="G8368" s="229"/>
      <c r="H8368" s="87"/>
      <c r="I8368" s="285"/>
      <c r="J8368" s="87"/>
      <c r="K8368" s="87"/>
      <c r="L8368" s="87"/>
      <c r="M8368" s="87"/>
    </row>
    <row r="8369" spans="1:13" hidden="1">
      <c r="A8369" s="281" t="str">
        <f t="shared" si="1337"/>
        <v>-</v>
      </c>
      <c r="B8369" s="282"/>
      <c r="C8369" s="282"/>
      <c r="D8369" s="283"/>
      <c r="E8369" s="284">
        <f t="shared" si="1338"/>
        <v>0</v>
      </c>
      <c r="F8369" s="207">
        <f t="shared" si="1339"/>
        <v>0</v>
      </c>
      <c r="G8369" s="229"/>
      <c r="H8369" s="87"/>
      <c r="I8369" s="285"/>
      <c r="J8369" s="87"/>
      <c r="K8369" s="87"/>
      <c r="L8369" s="87"/>
      <c r="M8369" s="87"/>
    </row>
    <row r="8370" spans="1:13" hidden="1">
      <c r="A8370" s="281" t="str">
        <f t="shared" si="1337"/>
        <v>-</v>
      </c>
      <c r="B8370" s="282"/>
      <c r="C8370" s="282"/>
      <c r="D8370" s="283"/>
      <c r="E8370" s="284">
        <f t="shared" si="1338"/>
        <v>0</v>
      </c>
      <c r="F8370" s="207">
        <f t="shared" si="1339"/>
        <v>0</v>
      </c>
      <c r="G8370" s="229"/>
      <c r="H8370" s="87"/>
      <c r="I8370" s="285"/>
      <c r="J8370" s="87"/>
      <c r="K8370" s="87"/>
      <c r="L8370" s="87"/>
      <c r="M8370" s="87"/>
    </row>
    <row r="8371" spans="1:13" hidden="1">
      <c r="A8371" s="281" t="str">
        <f t="shared" si="1337"/>
        <v>-</v>
      </c>
      <c r="B8371" s="282"/>
      <c r="C8371" s="282"/>
      <c r="D8371" s="283"/>
      <c r="E8371" s="284">
        <f t="shared" si="1338"/>
        <v>0</v>
      </c>
      <c r="F8371" s="207">
        <f t="shared" si="1339"/>
        <v>0</v>
      </c>
      <c r="G8371" s="229"/>
      <c r="H8371" s="87"/>
      <c r="I8371" s="285"/>
      <c r="J8371" s="87"/>
      <c r="K8371" s="87"/>
      <c r="L8371" s="87"/>
      <c r="M8371" s="87"/>
    </row>
    <row r="8372" spans="1:13" hidden="1">
      <c r="A8372" s="281" t="str">
        <f t="shared" si="1337"/>
        <v>-</v>
      </c>
      <c r="B8372" s="282"/>
      <c r="C8372" s="282"/>
      <c r="D8372" s="283"/>
      <c r="E8372" s="284">
        <f t="shared" si="1338"/>
        <v>0</v>
      </c>
      <c r="F8372" s="207">
        <f t="shared" si="1339"/>
        <v>0</v>
      </c>
      <c r="G8372" s="229"/>
      <c r="H8372" s="87"/>
      <c r="I8372" s="285"/>
      <c r="J8372" s="87"/>
      <c r="K8372" s="87"/>
      <c r="L8372" s="87"/>
      <c r="M8372" s="87"/>
    </row>
    <row r="8373" spans="1:13" hidden="1">
      <c r="A8373" s="281" t="str">
        <f t="shared" si="1337"/>
        <v>-</v>
      </c>
      <c r="B8373" s="282"/>
      <c r="C8373" s="282"/>
      <c r="D8373" s="283"/>
      <c r="E8373" s="284">
        <f t="shared" si="1338"/>
        <v>0</v>
      </c>
      <c r="F8373" s="207">
        <f t="shared" si="1339"/>
        <v>0</v>
      </c>
      <c r="G8373" s="229"/>
      <c r="H8373" s="87"/>
      <c r="I8373" s="285"/>
      <c r="J8373" s="87"/>
      <c r="K8373" s="87"/>
      <c r="L8373" s="87"/>
      <c r="M8373" s="87"/>
    </row>
    <row r="8374" spans="1:13" hidden="1">
      <c r="A8374" s="281" t="str">
        <f t="shared" si="1337"/>
        <v>-</v>
      </c>
      <c r="B8374" s="282"/>
      <c r="C8374" s="282"/>
      <c r="D8374" s="283"/>
      <c r="E8374" s="284">
        <f t="shared" si="1338"/>
        <v>0</v>
      </c>
      <c r="F8374" s="207">
        <f t="shared" si="1339"/>
        <v>0</v>
      </c>
      <c r="G8374" s="229"/>
      <c r="H8374" s="87"/>
      <c r="I8374" s="285"/>
      <c r="J8374" s="87"/>
      <c r="K8374" s="87"/>
      <c r="L8374" s="87"/>
      <c r="M8374" s="87"/>
    </row>
    <row r="8375" spans="1:13" hidden="1">
      <c r="A8375" s="281" t="str">
        <f t="shared" si="1337"/>
        <v>-</v>
      </c>
      <c r="B8375" s="282"/>
      <c r="C8375" s="282"/>
      <c r="D8375" s="283"/>
      <c r="E8375" s="284">
        <f t="shared" si="1338"/>
        <v>0</v>
      </c>
      <c r="F8375" s="207">
        <f t="shared" si="1339"/>
        <v>0</v>
      </c>
      <c r="G8375" s="229"/>
      <c r="H8375" s="87"/>
      <c r="I8375" s="285"/>
      <c r="J8375" s="87"/>
      <c r="K8375" s="87"/>
      <c r="L8375" s="87"/>
      <c r="M8375" s="87"/>
    </row>
    <row r="8376" spans="1:13" hidden="1">
      <c r="A8376" s="281" t="str">
        <f t="shared" si="1337"/>
        <v>-</v>
      </c>
      <c r="B8376" s="282"/>
      <c r="C8376" s="282"/>
      <c r="D8376" s="283"/>
      <c r="E8376" s="284">
        <f t="shared" si="1338"/>
        <v>0</v>
      </c>
      <c r="F8376" s="207">
        <f t="shared" si="1339"/>
        <v>0</v>
      </c>
      <c r="G8376" s="229"/>
      <c r="H8376" s="87"/>
      <c r="I8376" s="285"/>
      <c r="J8376" s="87"/>
      <c r="K8376" s="87"/>
      <c r="L8376" s="87"/>
      <c r="M8376" s="87"/>
    </row>
    <row r="8377" spans="1:13" hidden="1">
      <c r="A8377" s="281" t="str">
        <f t="shared" si="1337"/>
        <v>-</v>
      </c>
      <c r="B8377" s="282"/>
      <c r="C8377" s="282"/>
      <c r="D8377" s="283"/>
      <c r="E8377" s="284">
        <f t="shared" si="1338"/>
        <v>0</v>
      </c>
      <c r="F8377" s="207">
        <f t="shared" si="1339"/>
        <v>0</v>
      </c>
      <c r="G8377" s="229"/>
      <c r="H8377" s="87"/>
      <c r="I8377" s="285"/>
      <c r="J8377" s="87"/>
      <c r="K8377" s="87"/>
      <c r="L8377" s="87"/>
      <c r="M8377" s="87"/>
    </row>
    <row r="8378" spans="1:13" hidden="1">
      <c r="A8378" s="281" t="str">
        <f t="shared" si="1337"/>
        <v>-</v>
      </c>
      <c r="B8378" s="282"/>
      <c r="C8378" s="282"/>
      <c r="D8378" s="283"/>
      <c r="E8378" s="284">
        <f t="shared" si="1338"/>
        <v>0</v>
      </c>
      <c r="F8378" s="207">
        <f t="shared" si="1339"/>
        <v>0</v>
      </c>
      <c r="G8378" s="229"/>
      <c r="H8378" s="87"/>
      <c r="I8378" s="285"/>
      <c r="J8378" s="87"/>
      <c r="K8378" s="87"/>
      <c r="L8378" s="87"/>
      <c r="M8378" s="87"/>
    </row>
    <row r="8379" spans="1:13" hidden="1">
      <c r="A8379" s="281" t="str">
        <f t="shared" si="1337"/>
        <v>-</v>
      </c>
      <c r="B8379" s="282"/>
      <c r="C8379" s="282"/>
      <c r="D8379" s="283"/>
      <c r="E8379" s="284">
        <f t="shared" si="1338"/>
        <v>0</v>
      </c>
      <c r="F8379" s="207">
        <f t="shared" si="1339"/>
        <v>0</v>
      </c>
      <c r="G8379" s="229"/>
      <c r="H8379" s="87"/>
      <c r="I8379" s="285"/>
      <c r="J8379" s="87"/>
      <c r="K8379" s="87"/>
      <c r="L8379" s="87"/>
      <c r="M8379" s="87"/>
    </row>
    <row r="8380" spans="1:13" hidden="1">
      <c r="A8380" s="281" t="str">
        <f t="shared" si="1337"/>
        <v>-</v>
      </c>
      <c r="B8380" s="282"/>
      <c r="C8380" s="282"/>
      <c r="D8380" s="283"/>
      <c r="E8380" s="284">
        <f t="shared" si="1338"/>
        <v>0</v>
      </c>
      <c r="F8380" s="207">
        <f t="shared" si="1339"/>
        <v>0</v>
      </c>
      <c r="G8380" s="229"/>
      <c r="H8380" s="87"/>
      <c r="I8380" s="285"/>
      <c r="J8380" s="87"/>
      <c r="K8380" s="87"/>
      <c r="L8380" s="87"/>
      <c r="M8380" s="87"/>
    </row>
    <row r="8381" spans="1:13" ht="13.5" hidden="1" thickBot="1">
      <c r="A8381" s="230"/>
      <c r="B8381" s="88"/>
      <c r="C8381" s="88"/>
      <c r="D8381" s="160"/>
      <c r="E8381" s="168"/>
      <c r="F8381" s="271" t="s">
        <v>89</v>
      </c>
      <c r="G8381" s="272">
        <f>SUM(F8361:F8380)</f>
        <v>0</v>
      </c>
      <c r="H8381" s="87"/>
      <c r="I8381" s="119"/>
      <c r="J8381" s="87"/>
      <c r="K8381" s="87"/>
      <c r="L8381" s="87"/>
      <c r="M8381" s="87"/>
    </row>
    <row r="8382" spans="1:13" ht="13.5" hidden="1" thickTop="1">
      <c r="A8382" s="231" t="s">
        <v>90</v>
      </c>
      <c r="B8382" s="89"/>
      <c r="C8382" s="89"/>
      <c r="D8382" s="161"/>
      <c r="E8382" s="169"/>
      <c r="F8382" s="161"/>
      <c r="G8382" s="232"/>
      <c r="H8382" s="87"/>
      <c r="I8382" s="119"/>
      <c r="J8382" s="87"/>
      <c r="K8382" s="87"/>
      <c r="L8382" s="87"/>
      <c r="M8382" s="87"/>
    </row>
    <row r="8383" spans="1:13" hidden="1">
      <c r="A8383" s="286" t="s">
        <v>2</v>
      </c>
      <c r="B8383" s="287"/>
      <c r="C8383" s="273" t="s">
        <v>3</v>
      </c>
      <c r="D8383" s="288" t="s">
        <v>91</v>
      </c>
      <c r="E8383" s="288" t="s">
        <v>92</v>
      </c>
      <c r="F8383" s="288" t="s">
        <v>87</v>
      </c>
      <c r="G8383" s="233" t="s">
        <v>88</v>
      </c>
      <c r="H8383" s="165"/>
      <c r="I8383" s="167"/>
      <c r="J8383" s="165"/>
      <c r="K8383" s="165"/>
      <c r="L8383" s="165"/>
      <c r="M8383" s="87"/>
    </row>
    <row r="8384" spans="1:13" hidden="1">
      <c r="A8384" s="506" t="str">
        <f t="shared" ref="A8384:A8393" si="1340">IF(I8384=0,"",VLOOKUP(I8384,MATERIALES,2,FALSE))</f>
        <v/>
      </c>
      <c r="B8384" s="507"/>
      <c r="C8384" s="289" t="str">
        <f t="shared" ref="C8384:C8393" si="1341">IF(I8384=0,"",VLOOKUP(I8384,MATERIALES,4,FALSE))</f>
        <v/>
      </c>
      <c r="D8384" s="290"/>
      <c r="E8384" s="291">
        <f t="shared" ref="E8384:E8393" si="1342">IF(I8384=0,0,VLOOKUP(I8384,MATERIALES,4,FALSE))</f>
        <v>0</v>
      </c>
      <c r="F8384" s="207">
        <f>D8384*E8384</f>
        <v>0</v>
      </c>
      <c r="G8384" s="228"/>
      <c r="H8384" s="87"/>
      <c r="I8384" s="285"/>
      <c r="J8384" s="87"/>
      <c r="K8384" s="87"/>
      <c r="L8384" s="87"/>
      <c r="M8384" s="87"/>
    </row>
    <row r="8385" spans="1:13" hidden="1">
      <c r="A8385" s="506" t="str">
        <f t="shared" si="1340"/>
        <v/>
      </c>
      <c r="B8385" s="507"/>
      <c r="C8385" s="289" t="str">
        <f t="shared" si="1341"/>
        <v/>
      </c>
      <c r="D8385" s="290"/>
      <c r="E8385" s="291">
        <f t="shared" si="1342"/>
        <v>0</v>
      </c>
      <c r="F8385" s="207">
        <f t="shared" ref="F8385:F8393" si="1343">D8385*E8385</f>
        <v>0</v>
      </c>
      <c r="G8385" s="229"/>
      <c r="H8385" s="87"/>
      <c r="I8385" s="285"/>
      <c r="J8385" s="87"/>
      <c r="K8385" s="87"/>
      <c r="L8385" s="87"/>
      <c r="M8385" s="87"/>
    </row>
    <row r="8386" spans="1:13" hidden="1">
      <c r="A8386" s="506" t="str">
        <f t="shared" si="1340"/>
        <v/>
      </c>
      <c r="B8386" s="507"/>
      <c r="C8386" s="289" t="str">
        <f t="shared" si="1341"/>
        <v/>
      </c>
      <c r="D8386" s="290"/>
      <c r="E8386" s="291">
        <f t="shared" si="1342"/>
        <v>0</v>
      </c>
      <c r="F8386" s="207">
        <f t="shared" si="1343"/>
        <v>0</v>
      </c>
      <c r="G8386" s="229"/>
      <c r="H8386" s="87"/>
      <c r="I8386" s="285"/>
      <c r="J8386" s="87"/>
      <c r="K8386" s="87"/>
      <c r="L8386" s="87"/>
      <c r="M8386" s="87"/>
    </row>
    <row r="8387" spans="1:13" hidden="1">
      <c r="A8387" s="506" t="str">
        <f t="shared" si="1340"/>
        <v/>
      </c>
      <c r="B8387" s="507"/>
      <c r="C8387" s="289" t="str">
        <f t="shared" si="1341"/>
        <v/>
      </c>
      <c r="D8387" s="290"/>
      <c r="E8387" s="291">
        <f t="shared" si="1342"/>
        <v>0</v>
      </c>
      <c r="F8387" s="207">
        <f t="shared" si="1343"/>
        <v>0</v>
      </c>
      <c r="G8387" s="229"/>
      <c r="H8387" s="87"/>
      <c r="I8387" s="285"/>
      <c r="J8387" s="87"/>
      <c r="K8387" s="87"/>
      <c r="L8387" s="87"/>
      <c r="M8387" s="87"/>
    </row>
    <row r="8388" spans="1:13" hidden="1">
      <c r="A8388" s="506" t="str">
        <f t="shared" si="1340"/>
        <v/>
      </c>
      <c r="B8388" s="507"/>
      <c r="C8388" s="289" t="str">
        <f t="shared" si="1341"/>
        <v/>
      </c>
      <c r="D8388" s="290"/>
      <c r="E8388" s="291">
        <f t="shared" si="1342"/>
        <v>0</v>
      </c>
      <c r="F8388" s="207">
        <f t="shared" si="1343"/>
        <v>0</v>
      </c>
      <c r="G8388" s="229"/>
      <c r="H8388" s="87"/>
      <c r="I8388" s="285"/>
      <c r="J8388" s="87"/>
      <c r="K8388" s="87"/>
      <c r="L8388" s="87"/>
      <c r="M8388" s="87"/>
    </row>
    <row r="8389" spans="1:13" hidden="1">
      <c r="A8389" s="506" t="str">
        <f t="shared" si="1340"/>
        <v/>
      </c>
      <c r="B8389" s="507"/>
      <c r="C8389" s="289" t="str">
        <f t="shared" si="1341"/>
        <v/>
      </c>
      <c r="D8389" s="290"/>
      <c r="E8389" s="291">
        <f t="shared" si="1342"/>
        <v>0</v>
      </c>
      <c r="F8389" s="207">
        <f t="shared" si="1343"/>
        <v>0</v>
      </c>
      <c r="G8389" s="229"/>
      <c r="H8389" s="87"/>
      <c r="I8389" s="285"/>
      <c r="J8389" s="87"/>
      <c r="K8389" s="87"/>
      <c r="L8389" s="87"/>
      <c r="M8389" s="87"/>
    </row>
    <row r="8390" spans="1:13" hidden="1">
      <c r="A8390" s="506" t="str">
        <f t="shared" si="1340"/>
        <v/>
      </c>
      <c r="B8390" s="507"/>
      <c r="C8390" s="289" t="str">
        <f t="shared" si="1341"/>
        <v/>
      </c>
      <c r="D8390" s="290"/>
      <c r="E8390" s="291">
        <f t="shared" si="1342"/>
        <v>0</v>
      </c>
      <c r="F8390" s="207">
        <f t="shared" si="1343"/>
        <v>0</v>
      </c>
      <c r="G8390" s="229"/>
      <c r="H8390" s="87"/>
      <c r="I8390" s="285"/>
      <c r="J8390" s="87"/>
      <c r="K8390" s="87"/>
      <c r="L8390" s="87"/>
      <c r="M8390" s="87"/>
    </row>
    <row r="8391" spans="1:13" hidden="1">
      <c r="A8391" s="506" t="str">
        <f t="shared" si="1340"/>
        <v/>
      </c>
      <c r="B8391" s="507"/>
      <c r="C8391" s="289" t="str">
        <f t="shared" si="1341"/>
        <v/>
      </c>
      <c r="D8391" s="290"/>
      <c r="E8391" s="291">
        <f t="shared" si="1342"/>
        <v>0</v>
      </c>
      <c r="F8391" s="207">
        <f t="shared" si="1343"/>
        <v>0</v>
      </c>
      <c r="G8391" s="234"/>
      <c r="H8391" s="87"/>
      <c r="I8391" s="285"/>
      <c r="J8391" s="87"/>
      <c r="K8391" s="87"/>
      <c r="L8391" s="87"/>
      <c r="M8391" s="87"/>
    </row>
    <row r="8392" spans="1:13" hidden="1">
      <c r="A8392" s="506" t="str">
        <f t="shared" si="1340"/>
        <v/>
      </c>
      <c r="B8392" s="507"/>
      <c r="C8392" s="289" t="str">
        <f t="shared" si="1341"/>
        <v/>
      </c>
      <c r="D8392" s="290"/>
      <c r="E8392" s="291">
        <f t="shared" si="1342"/>
        <v>0</v>
      </c>
      <c r="F8392" s="207">
        <f t="shared" si="1343"/>
        <v>0</v>
      </c>
      <c r="G8392" s="229"/>
      <c r="H8392" s="87"/>
      <c r="I8392" s="285"/>
      <c r="J8392" s="87"/>
      <c r="K8392" s="87"/>
      <c r="L8392" s="87"/>
      <c r="M8392" s="87"/>
    </row>
    <row r="8393" spans="1:13" hidden="1">
      <c r="A8393" s="506" t="str">
        <f t="shared" si="1340"/>
        <v/>
      </c>
      <c r="B8393" s="507"/>
      <c r="C8393" s="289" t="str">
        <f t="shared" si="1341"/>
        <v/>
      </c>
      <c r="D8393" s="290"/>
      <c r="E8393" s="291">
        <f t="shared" si="1342"/>
        <v>0</v>
      </c>
      <c r="F8393" s="207">
        <f t="shared" si="1343"/>
        <v>0</v>
      </c>
      <c r="G8393" s="235"/>
      <c r="H8393" s="87"/>
      <c r="I8393" s="285"/>
      <c r="J8393" s="87"/>
      <c r="K8393" s="87"/>
      <c r="L8393" s="87"/>
      <c r="M8393" s="87"/>
    </row>
    <row r="8394" spans="1:13" ht="13.5" hidden="1" thickBot="1">
      <c r="A8394" s="223"/>
      <c r="B8394" s="87"/>
      <c r="C8394" s="87"/>
      <c r="D8394" s="162"/>
      <c r="E8394" s="170"/>
      <c r="F8394" s="66" t="s">
        <v>93</v>
      </c>
      <c r="G8394" s="234">
        <f>SUM(F8384:F8393)</f>
        <v>0</v>
      </c>
      <c r="H8394" s="87"/>
      <c r="I8394" s="119"/>
      <c r="J8394" s="87"/>
      <c r="K8394" s="87"/>
      <c r="L8394" s="87"/>
      <c r="M8394" s="87"/>
    </row>
    <row r="8395" spans="1:13" ht="14.25" hidden="1" thickTop="1" thickBot="1">
      <c r="A8395" s="236" t="s">
        <v>94</v>
      </c>
      <c r="B8395" s="90"/>
      <c r="C8395" s="90"/>
      <c r="D8395" s="163"/>
      <c r="E8395" s="171"/>
      <c r="F8395" s="163"/>
      <c r="G8395" s="237"/>
      <c r="H8395" s="87"/>
      <c r="I8395" s="119"/>
      <c r="J8395" s="87"/>
      <c r="K8395" s="87"/>
      <c r="L8395" s="87"/>
      <c r="M8395" s="87"/>
    </row>
    <row r="8396" spans="1:13" ht="13.5" hidden="1" thickTop="1">
      <c r="A8396" s="286" t="s">
        <v>2</v>
      </c>
      <c r="B8396" s="287"/>
      <c r="C8396" s="288" t="s">
        <v>95</v>
      </c>
      <c r="D8396" s="288" t="s">
        <v>96</v>
      </c>
      <c r="E8396" s="288" t="s">
        <v>97</v>
      </c>
      <c r="F8396" s="288" t="s">
        <v>87</v>
      </c>
      <c r="G8396" s="233" t="s">
        <v>88</v>
      </c>
      <c r="H8396" s="87"/>
      <c r="I8396" s="119"/>
      <c r="J8396" s="87"/>
      <c r="K8396" s="87"/>
      <c r="L8396" s="87"/>
      <c r="M8396" s="87"/>
    </row>
    <row r="8397" spans="1:13" hidden="1">
      <c r="A8397" s="506" t="str">
        <f>IF(I8397=0,"",VLOOKUP(I8397,EQUIPOS,2,FALSE))</f>
        <v/>
      </c>
      <c r="B8397" s="507"/>
      <c r="C8397" s="292"/>
      <c r="D8397" s="290"/>
      <c r="E8397" s="291">
        <f>IF(I8397=0,0,VLOOKUP(I8397,EQUIPOS,4,FALSE))</f>
        <v>0</v>
      </c>
      <c r="F8397" s="207">
        <f>C8397*D8397*E8397</f>
        <v>0</v>
      </c>
      <c r="G8397" s="228"/>
      <c r="H8397" s="87"/>
      <c r="I8397" s="285"/>
      <c r="J8397" s="87"/>
      <c r="K8397" s="87"/>
      <c r="L8397" s="87"/>
      <c r="M8397" s="87"/>
    </row>
    <row r="8398" spans="1:13" hidden="1">
      <c r="A8398" s="506" t="str">
        <f>IF(I8398=0,"",VLOOKUP(I8398,EQUIPOS,2,FALSE))</f>
        <v/>
      </c>
      <c r="B8398" s="507"/>
      <c r="C8398" s="292"/>
      <c r="D8398" s="290"/>
      <c r="E8398" s="291">
        <f>IF(I8398=0,0,VLOOKUP(I8398,EQUIPOS,4,FALSE))</f>
        <v>0</v>
      </c>
      <c r="F8398" s="207">
        <f>C8398*D8398*E8398</f>
        <v>0</v>
      </c>
      <c r="G8398" s="229"/>
      <c r="H8398" s="87"/>
      <c r="I8398" s="285"/>
      <c r="J8398" s="87"/>
      <c r="K8398" s="87"/>
      <c r="L8398" s="87"/>
      <c r="M8398" s="87"/>
    </row>
    <row r="8399" spans="1:13" hidden="1">
      <c r="A8399" s="506" t="str">
        <f>IF(I8399=0,"",VLOOKUP(I8399,EQUIPOS,2,FALSE))</f>
        <v/>
      </c>
      <c r="B8399" s="507"/>
      <c r="C8399" s="292"/>
      <c r="D8399" s="290"/>
      <c r="E8399" s="291">
        <f>IF(I8399=0,0,VLOOKUP(I8399,EQUIPOS,4,FALSE))</f>
        <v>0</v>
      </c>
      <c r="F8399" s="207">
        <f>C8399*D8399*E8399</f>
        <v>0</v>
      </c>
      <c r="G8399" s="229"/>
      <c r="H8399" s="87"/>
      <c r="I8399" s="285"/>
      <c r="J8399" s="87"/>
      <c r="K8399" s="87"/>
      <c r="L8399" s="87"/>
      <c r="M8399" s="87"/>
    </row>
    <row r="8400" spans="1:13" hidden="1">
      <c r="A8400" s="506" t="str">
        <f>IF(I8400=0,"",VLOOKUP(I8400,EQUIPOS,2,FALSE))</f>
        <v/>
      </c>
      <c r="B8400" s="507"/>
      <c r="C8400" s="292"/>
      <c r="D8400" s="290"/>
      <c r="E8400" s="291">
        <f>IF(I8400=0,0,VLOOKUP(I8400,EQUIPOS,4,FALSE))</f>
        <v>0</v>
      </c>
      <c r="F8400" s="207">
        <f>C8400*D8400*E8400</f>
        <v>0</v>
      </c>
      <c r="G8400" s="235"/>
      <c r="H8400" s="87"/>
      <c r="I8400" s="285"/>
      <c r="J8400" s="87"/>
      <c r="K8400" s="87"/>
      <c r="L8400" s="87"/>
      <c r="M8400" s="87"/>
    </row>
    <row r="8401" spans="1:13" ht="13.5" hidden="1" thickBot="1">
      <c r="A8401" s="230"/>
      <c r="B8401" s="88"/>
      <c r="C8401" s="88"/>
      <c r="D8401" s="160"/>
      <c r="E8401" s="172"/>
      <c r="F8401" s="271" t="s">
        <v>98</v>
      </c>
      <c r="G8401" s="238">
        <f>SUM(F8397:F8400)</f>
        <v>0</v>
      </c>
      <c r="H8401" s="87"/>
      <c r="I8401" s="119"/>
      <c r="J8401" s="87"/>
      <c r="K8401" s="87"/>
      <c r="L8401" s="87"/>
      <c r="M8401" s="87"/>
    </row>
    <row r="8402" spans="1:13" ht="13.5" hidden="1" thickTop="1">
      <c r="A8402" s="231" t="s">
        <v>99</v>
      </c>
      <c r="B8402" s="89"/>
      <c r="C8402" s="89"/>
      <c r="D8402" s="161"/>
      <c r="E8402" s="169"/>
      <c r="F8402" s="161"/>
      <c r="G8402" s="232"/>
      <c r="H8402" s="87"/>
      <c r="I8402" s="119"/>
      <c r="J8402" s="87"/>
      <c r="K8402" s="87"/>
      <c r="L8402" s="87"/>
      <c r="M8402" s="87"/>
    </row>
    <row r="8403" spans="1:13" hidden="1">
      <c r="A8403" s="286" t="s">
        <v>2</v>
      </c>
      <c r="B8403" s="273" t="s">
        <v>3</v>
      </c>
      <c r="C8403" s="273" t="s">
        <v>91</v>
      </c>
      <c r="D8403" s="288" t="s">
        <v>85</v>
      </c>
      <c r="E8403" s="288" t="s">
        <v>92</v>
      </c>
      <c r="F8403" s="288" t="s">
        <v>87</v>
      </c>
      <c r="G8403" s="233" t="s">
        <v>88</v>
      </c>
      <c r="H8403" s="165"/>
      <c r="I8403" s="167"/>
      <c r="J8403" s="87"/>
      <c r="K8403" s="87"/>
      <c r="L8403" s="87"/>
      <c r="M8403" s="87"/>
    </row>
    <row r="8404" spans="1:13" hidden="1">
      <c r="A8404" s="293" t="str">
        <f t="shared" ref="A8404:A8412" si="1344">IF(I8404=0,"",VLOOKUP(I8404,MANOOBRA,2,FALSE))</f>
        <v/>
      </c>
      <c r="B8404" s="289" t="str">
        <f t="shared" ref="B8404:B8412" si="1345">IF(I8404=0,"",VLOOKUP(I8404,MANOOBRA,3,FALSE))</f>
        <v/>
      </c>
      <c r="C8404" s="292"/>
      <c r="D8404" s="292"/>
      <c r="E8404" s="291">
        <f t="shared" ref="E8404:E8412" si="1346">IF(I8404=0,0,VLOOKUP(I8404,MANOOBRA,4,FALSE))</f>
        <v>0</v>
      </c>
      <c r="F8404" s="207">
        <f>IF(D8404=0,0,C8404*E8404/D8404)</f>
        <v>0</v>
      </c>
      <c r="G8404" s="228"/>
      <c r="H8404" s="87"/>
      <c r="I8404" s="285"/>
      <c r="J8404" s="87"/>
      <c r="K8404" s="87"/>
      <c r="L8404" s="87"/>
      <c r="M8404" s="87"/>
    </row>
    <row r="8405" spans="1:13" hidden="1">
      <c r="A8405" s="293" t="str">
        <f t="shared" si="1344"/>
        <v/>
      </c>
      <c r="B8405" s="289" t="str">
        <f t="shared" si="1345"/>
        <v/>
      </c>
      <c r="C8405" s="292"/>
      <c r="D8405" s="292"/>
      <c r="E8405" s="291">
        <f t="shared" si="1346"/>
        <v>0</v>
      </c>
      <c r="F8405" s="207">
        <f t="shared" ref="F8405:F8412" si="1347">IF(D8405=0,0,C8405*E8405/D8405)</f>
        <v>0</v>
      </c>
      <c r="G8405" s="229"/>
      <c r="H8405" s="87"/>
      <c r="I8405" s="285"/>
      <c r="J8405" s="87"/>
      <c r="K8405" s="87"/>
      <c r="L8405" s="87"/>
      <c r="M8405" s="87"/>
    </row>
    <row r="8406" spans="1:13" hidden="1">
      <c r="A8406" s="293" t="str">
        <f t="shared" si="1344"/>
        <v/>
      </c>
      <c r="B8406" s="289" t="str">
        <f t="shared" si="1345"/>
        <v/>
      </c>
      <c r="C8406" s="292"/>
      <c r="D8406" s="292"/>
      <c r="E8406" s="291">
        <f t="shared" si="1346"/>
        <v>0</v>
      </c>
      <c r="F8406" s="207">
        <f t="shared" si="1347"/>
        <v>0</v>
      </c>
      <c r="G8406" s="229"/>
      <c r="H8406" s="87"/>
      <c r="I8406" s="285"/>
      <c r="J8406" s="87"/>
      <c r="K8406" s="87"/>
      <c r="L8406" s="87"/>
      <c r="M8406" s="87"/>
    </row>
    <row r="8407" spans="1:13" hidden="1">
      <c r="A8407" s="293" t="str">
        <f t="shared" si="1344"/>
        <v/>
      </c>
      <c r="B8407" s="289" t="str">
        <f t="shared" si="1345"/>
        <v/>
      </c>
      <c r="C8407" s="292"/>
      <c r="D8407" s="292"/>
      <c r="E8407" s="291">
        <f t="shared" si="1346"/>
        <v>0</v>
      </c>
      <c r="F8407" s="207">
        <f t="shared" si="1347"/>
        <v>0</v>
      </c>
      <c r="G8407" s="229"/>
      <c r="H8407" s="87"/>
      <c r="I8407" s="285"/>
      <c r="J8407" s="87"/>
      <c r="K8407" s="87"/>
      <c r="L8407" s="87"/>
      <c r="M8407" s="87"/>
    </row>
    <row r="8408" spans="1:13" hidden="1">
      <c r="A8408" s="293" t="str">
        <f t="shared" si="1344"/>
        <v/>
      </c>
      <c r="B8408" s="289" t="str">
        <f t="shared" si="1345"/>
        <v/>
      </c>
      <c r="C8408" s="292"/>
      <c r="D8408" s="292"/>
      <c r="E8408" s="291">
        <f t="shared" si="1346"/>
        <v>0</v>
      </c>
      <c r="F8408" s="207">
        <f t="shared" si="1347"/>
        <v>0</v>
      </c>
      <c r="G8408" s="229"/>
      <c r="H8408" s="87"/>
      <c r="I8408" s="285"/>
      <c r="J8408" s="87"/>
      <c r="K8408" s="87"/>
      <c r="L8408" s="87"/>
      <c r="M8408" s="87"/>
    </row>
    <row r="8409" spans="1:13" hidden="1">
      <c r="A8409" s="293" t="str">
        <f t="shared" si="1344"/>
        <v/>
      </c>
      <c r="B8409" s="289" t="str">
        <f t="shared" si="1345"/>
        <v/>
      </c>
      <c r="C8409" s="292"/>
      <c r="D8409" s="294"/>
      <c r="E8409" s="291">
        <f t="shared" si="1346"/>
        <v>0</v>
      </c>
      <c r="F8409" s="207">
        <f t="shared" si="1347"/>
        <v>0</v>
      </c>
      <c r="G8409" s="229"/>
      <c r="H8409" s="87"/>
      <c r="I8409" s="285"/>
      <c r="J8409" s="87"/>
      <c r="K8409" s="87"/>
      <c r="L8409" s="87"/>
      <c r="M8409" s="87"/>
    </row>
    <row r="8410" spans="1:13" hidden="1">
      <c r="A8410" s="293" t="str">
        <f t="shared" si="1344"/>
        <v/>
      </c>
      <c r="B8410" s="289" t="str">
        <f t="shared" si="1345"/>
        <v/>
      </c>
      <c r="C8410" s="292"/>
      <c r="D8410" s="294"/>
      <c r="E8410" s="291">
        <f t="shared" si="1346"/>
        <v>0</v>
      </c>
      <c r="F8410" s="207">
        <f t="shared" si="1347"/>
        <v>0</v>
      </c>
      <c r="G8410" s="229"/>
      <c r="H8410" s="87"/>
      <c r="I8410" s="285"/>
      <c r="J8410" s="87"/>
      <c r="K8410" s="87"/>
      <c r="L8410" s="87"/>
      <c r="M8410" s="87"/>
    </row>
    <row r="8411" spans="1:13" hidden="1">
      <c r="A8411" s="293" t="str">
        <f t="shared" si="1344"/>
        <v/>
      </c>
      <c r="B8411" s="289" t="str">
        <f t="shared" si="1345"/>
        <v/>
      </c>
      <c r="C8411" s="292"/>
      <c r="D8411" s="294"/>
      <c r="E8411" s="291">
        <f t="shared" si="1346"/>
        <v>0</v>
      </c>
      <c r="F8411" s="207">
        <f t="shared" si="1347"/>
        <v>0</v>
      </c>
      <c r="G8411" s="229"/>
      <c r="H8411" s="87"/>
      <c r="I8411" s="285"/>
      <c r="J8411" s="87"/>
      <c r="K8411" s="87"/>
      <c r="L8411" s="87"/>
      <c r="M8411" s="87"/>
    </row>
    <row r="8412" spans="1:13" hidden="1">
      <c r="A8412" s="293" t="str">
        <f t="shared" si="1344"/>
        <v/>
      </c>
      <c r="B8412" s="289" t="str">
        <f t="shared" si="1345"/>
        <v/>
      </c>
      <c r="C8412" s="292"/>
      <c r="D8412" s="294"/>
      <c r="E8412" s="291">
        <f t="shared" si="1346"/>
        <v>0</v>
      </c>
      <c r="F8412" s="207">
        <f t="shared" si="1347"/>
        <v>0</v>
      </c>
      <c r="G8412" s="235"/>
      <c r="H8412" s="87"/>
      <c r="I8412" s="285"/>
      <c r="J8412" s="87"/>
      <c r="K8412" s="87"/>
      <c r="L8412" s="87"/>
      <c r="M8412" s="87"/>
    </row>
    <row r="8413" spans="1:13" ht="13.5" hidden="1" thickBot="1">
      <c r="A8413" s="230"/>
      <c r="B8413" s="88"/>
      <c r="C8413" s="88"/>
      <c r="D8413" s="160"/>
      <c r="E8413" s="168"/>
      <c r="F8413" s="271" t="s">
        <v>100</v>
      </c>
      <c r="G8413" s="238">
        <f>SUM(F8404:F8412)</f>
        <v>0</v>
      </c>
      <c r="H8413" s="87"/>
      <c r="I8413" s="119"/>
      <c r="J8413" s="87"/>
      <c r="K8413" s="87"/>
      <c r="L8413" s="87"/>
      <c r="M8413" s="87"/>
    </row>
    <row r="8414" spans="1:13" ht="13.5" hidden="1" thickTop="1">
      <c r="A8414" s="239" t="s">
        <v>101</v>
      </c>
      <c r="B8414" s="89"/>
      <c r="C8414" s="89"/>
      <c r="D8414" s="161"/>
      <c r="E8414" s="169"/>
      <c r="F8414" s="161"/>
      <c r="G8414" s="232"/>
      <c r="H8414" s="87"/>
      <c r="I8414" s="119"/>
      <c r="J8414" s="87"/>
      <c r="K8414" s="87"/>
      <c r="L8414" s="87"/>
      <c r="M8414" s="87"/>
    </row>
    <row r="8415" spans="1:13" hidden="1">
      <c r="A8415" s="286" t="s">
        <v>2</v>
      </c>
      <c r="B8415" s="287"/>
      <c r="C8415" s="287"/>
      <c r="D8415" s="208"/>
      <c r="E8415" s="288" t="s">
        <v>102</v>
      </c>
      <c r="F8415" s="288" t="s">
        <v>45</v>
      </c>
      <c r="G8415" s="295" t="s">
        <v>102</v>
      </c>
      <c r="H8415" s="165"/>
      <c r="I8415" s="167"/>
      <c r="J8415" s="87"/>
      <c r="K8415" s="87"/>
      <c r="L8415" s="87"/>
      <c r="M8415" s="87"/>
    </row>
    <row r="8416" spans="1:13" hidden="1">
      <c r="A8416" s="296" t="s">
        <v>103</v>
      </c>
      <c r="B8416" s="209"/>
      <c r="C8416" s="209"/>
      <c r="D8416" s="210"/>
      <c r="E8416" s="284">
        <f>SUM(G8381,G8394,G8401,G8413)</f>
        <v>0</v>
      </c>
      <c r="F8416" s="297">
        <f>A</f>
        <v>0</v>
      </c>
      <c r="G8416" s="298">
        <f>E8416*F8416</f>
        <v>0</v>
      </c>
      <c r="H8416" s="87"/>
      <c r="I8416" s="173"/>
      <c r="J8416" s="87"/>
      <c r="K8416" s="87"/>
      <c r="L8416" s="87"/>
      <c r="M8416" s="87"/>
    </row>
    <row r="8417" spans="1:13" hidden="1">
      <c r="A8417" s="296" t="s">
        <v>104</v>
      </c>
      <c r="B8417" s="209"/>
      <c r="C8417" s="209"/>
      <c r="D8417" s="210"/>
      <c r="E8417" s="284">
        <f>SUM(G8381,G8394,G8401,G8413)</f>
        <v>0</v>
      </c>
      <c r="F8417" s="297">
        <f>I</f>
        <v>0</v>
      </c>
      <c r="G8417" s="298">
        <f>E8417*F8417</f>
        <v>0</v>
      </c>
      <c r="H8417" s="87"/>
      <c r="I8417" s="173"/>
      <c r="J8417" s="87"/>
      <c r="K8417" s="87"/>
      <c r="L8417" s="87"/>
      <c r="M8417" s="87"/>
    </row>
    <row r="8418" spans="1:13" hidden="1">
      <c r="A8418" s="296" t="s">
        <v>105</v>
      </c>
      <c r="B8418" s="209"/>
      <c r="C8418" s="209"/>
      <c r="D8418" s="210"/>
      <c r="E8418" s="284">
        <f>SUM(G8381,G8394,G8401,G8413)</f>
        <v>0</v>
      </c>
      <c r="F8418" s="297">
        <f>U</f>
        <v>0</v>
      </c>
      <c r="G8418" s="298">
        <f>E8418*F8418</f>
        <v>0</v>
      </c>
      <c r="H8418" s="87"/>
      <c r="I8418" s="173"/>
      <c r="J8418" s="87"/>
      <c r="K8418" s="87"/>
      <c r="L8418" s="87"/>
      <c r="M8418" s="87"/>
    </row>
    <row r="8419" spans="1:13" ht="23.25" hidden="1" thickBot="1">
      <c r="A8419" s="230"/>
      <c r="B8419" s="88"/>
      <c r="C8419" s="88"/>
      <c r="D8419" s="160"/>
      <c r="E8419" s="168"/>
      <c r="F8419" s="67" t="s">
        <v>106</v>
      </c>
      <c r="G8419" s="238">
        <f>SUM(G8416:G8418)</f>
        <v>0</v>
      </c>
      <c r="H8419" s="87"/>
      <c r="I8419" s="119"/>
      <c r="J8419" s="299" t="s">
        <v>107</v>
      </c>
      <c r="K8419" s="299" t="s">
        <v>108</v>
      </c>
      <c r="L8419" s="299" t="s">
        <v>106</v>
      </c>
      <c r="M8419" s="299" t="s">
        <v>105</v>
      </c>
    </row>
    <row r="8420" spans="1:13" ht="14.25" hidden="1" thickTop="1" thickBot="1">
      <c r="A8420" s="240"/>
      <c r="B8420" s="58"/>
      <c r="C8420" s="58"/>
      <c r="D8420" s="174"/>
      <c r="E8420" s="68" t="s">
        <v>108</v>
      </c>
      <c r="F8420" s="69"/>
      <c r="G8420" s="241">
        <f>ROUND(SUM(G8381,G8394,G8401,G8413,G8419),0)</f>
        <v>0</v>
      </c>
      <c r="H8420" s="58"/>
      <c r="I8420" s="118"/>
      <c r="J8420" s="300" t="str">
        <f>B8357</f>
        <v>12.1</v>
      </c>
      <c r="K8420" s="301">
        <f>G8420</f>
        <v>0</v>
      </c>
      <c r="L8420" s="302">
        <f>ROUND(SUM(G8381,G8394,G8401,G8413),0)</f>
        <v>0</v>
      </c>
      <c r="M8420" s="303">
        <f>G8418</f>
        <v>0</v>
      </c>
    </row>
    <row r="8421" spans="1:13" ht="26.25" hidden="1" thickTop="1">
      <c r="A8421" s="242" t="s">
        <v>109</v>
      </c>
      <c r="B8421" s="87"/>
      <c r="C8421" s="87"/>
      <c r="D8421" s="162"/>
      <c r="E8421" s="166"/>
      <c r="F8421" s="162"/>
      <c r="G8421" s="225"/>
      <c r="H8421" s="87"/>
      <c r="I8421" s="119"/>
      <c r="J8421" s="87"/>
      <c r="K8421" s="87"/>
      <c r="L8421" s="87"/>
      <c r="M8421" s="87"/>
    </row>
    <row r="8422" spans="1:13" hidden="1">
      <c r="A8422" s="242"/>
      <c r="B8422" s="175"/>
      <c r="C8422" s="175"/>
      <c r="D8422" s="176"/>
      <c r="E8422" s="166"/>
      <c r="F8422" s="162"/>
      <c r="G8422" s="243">
        <f ca="1">TODAY()</f>
        <v>46244</v>
      </c>
      <c r="H8422" s="87"/>
      <c r="I8422" s="119"/>
      <c r="J8422" s="87"/>
      <c r="K8422" s="87"/>
      <c r="L8422" s="87"/>
      <c r="M8422" s="87"/>
    </row>
    <row r="8423" spans="1:13" ht="13.5" hidden="1" thickBot="1">
      <c r="A8423" s="244"/>
      <c r="B8423" s="245"/>
      <c r="C8423" s="245"/>
      <c r="D8423" s="246"/>
      <c r="E8423" s="247"/>
      <c r="F8423" s="246"/>
      <c r="G8423" s="248"/>
      <c r="H8423" s="87"/>
      <c r="I8423" s="119"/>
      <c r="J8423" s="87"/>
      <c r="K8423" s="87"/>
      <c r="L8423" s="87"/>
      <c r="M8423" s="87"/>
    </row>
    <row r="8424" spans="1:13" hidden="1">
      <c r="A8424" s="217"/>
      <c r="B8424" s="218"/>
      <c r="C8424" s="218"/>
      <c r="D8424" s="219"/>
      <c r="E8424" s="220"/>
      <c r="F8424" s="219"/>
      <c r="G8424" s="221" t="s">
        <v>77</v>
      </c>
      <c r="H8424" s="58"/>
      <c r="I8424" s="118"/>
      <c r="J8424" s="58"/>
      <c r="K8424" s="58"/>
      <c r="L8424" s="58"/>
      <c r="M8424" s="87"/>
    </row>
    <row r="8425" spans="1:13" hidden="1">
      <c r="A8425" s="222" t="s">
        <v>78</v>
      </c>
      <c r="B8425" s="508" t="str">
        <f>Proponente</f>
        <v>Proponente BCDA</v>
      </c>
      <c r="C8425" s="508"/>
      <c r="D8425" s="508"/>
      <c r="E8425" s="508"/>
      <c r="F8425" s="508"/>
      <c r="G8425" s="509"/>
      <c r="H8425" s="87"/>
      <c r="I8425" s="119"/>
      <c r="J8425" s="87"/>
      <c r="K8425" s="87"/>
      <c r="L8425" s="87"/>
      <c r="M8425" s="87"/>
    </row>
    <row r="8426" spans="1:13" hidden="1">
      <c r="A8426" s="222" t="s">
        <v>79</v>
      </c>
      <c r="B8426" s="87" t="str">
        <f>VLOOKUP(B8427,'4_Presupuesto de Obra'!$A$8:$D$182,2,FALSE)</f>
        <v>12.2</v>
      </c>
      <c r="C8426" s="508">
        <f>VLOOKUP(B8427,'4_Presupuesto de Obra'!$A$8:$D$182,3,FALSE)</f>
        <v>0</v>
      </c>
      <c r="D8426" s="508"/>
      <c r="E8426" s="508"/>
      <c r="F8426" s="508"/>
      <c r="G8426" s="509"/>
      <c r="H8426" s="87"/>
      <c r="I8426" s="119"/>
      <c r="J8426" s="87"/>
      <c r="K8426" s="87"/>
      <c r="L8426" s="87"/>
      <c r="M8426" s="87"/>
    </row>
    <row r="8427" spans="1:13" hidden="1">
      <c r="A8427" s="223"/>
      <c r="B8427" s="216">
        <f>+B8358+1</f>
        <v>123</v>
      </c>
      <c r="C8427" s="87"/>
      <c r="D8427" s="162"/>
      <c r="E8427" s="166"/>
      <c r="F8427" s="59" t="s">
        <v>80</v>
      </c>
      <c r="G8427" s="224">
        <f>VLOOKUP(B8427,'4_Presupuesto de Obra'!$A$8:$D$182,4,FALSE)</f>
        <v>0</v>
      </c>
      <c r="H8427" s="87"/>
      <c r="I8427" s="119"/>
      <c r="J8427" s="87"/>
      <c r="K8427" s="87"/>
      <c r="L8427" s="87"/>
      <c r="M8427" s="87"/>
    </row>
    <row r="8428" spans="1:13" ht="13.5" hidden="1" thickBot="1">
      <c r="A8428" s="222" t="s">
        <v>81</v>
      </c>
      <c r="B8428" s="87"/>
      <c r="C8428" s="87"/>
      <c r="D8428" s="162"/>
      <c r="E8428" s="166"/>
      <c r="F8428" s="162"/>
      <c r="G8428" s="225"/>
      <c r="H8428" s="87"/>
      <c r="I8428" s="167"/>
      <c r="J8428" s="87"/>
      <c r="K8428" s="87"/>
      <c r="L8428" s="87"/>
      <c r="M8428" s="87"/>
    </row>
    <row r="8429" spans="1:13" ht="13.5" hidden="1" thickTop="1">
      <c r="A8429" s="226" t="s">
        <v>2</v>
      </c>
      <c r="B8429" s="158" t="s">
        <v>83</v>
      </c>
      <c r="C8429" s="158" t="s">
        <v>84</v>
      </c>
      <c r="D8429" s="159" t="s">
        <v>85</v>
      </c>
      <c r="E8429" s="65" t="s">
        <v>86</v>
      </c>
      <c r="F8429" s="65" t="s">
        <v>87</v>
      </c>
      <c r="G8429" s="227" t="s">
        <v>88</v>
      </c>
      <c r="H8429" s="165"/>
      <c r="I8429" s="167"/>
      <c r="J8429" s="165"/>
      <c r="K8429" s="165"/>
      <c r="L8429" s="165"/>
      <c r="M8429" s="87"/>
    </row>
    <row r="8430" spans="1:13" hidden="1">
      <c r="A8430" s="281" t="str">
        <f t="shared" ref="A8430:A8449" si="1348">IF(I8430=0,"-",VLOOKUP(I8430,EQUIPOS,2,FALSE))</f>
        <v>-</v>
      </c>
      <c r="B8430" s="282"/>
      <c r="C8430" s="282"/>
      <c r="D8430" s="283"/>
      <c r="E8430" s="284">
        <f t="shared" ref="E8430:E8449" si="1349">IF(I8430=0,0,VLOOKUP(I8430,EQUIPOS,4,FALSE))</f>
        <v>0</v>
      </c>
      <c r="F8430" s="207">
        <f t="shared" ref="F8430:F8449" si="1350">IF(D8430=0,0,E8430/D8430)</f>
        <v>0</v>
      </c>
      <c r="G8430" s="228"/>
      <c r="H8430" s="87"/>
      <c r="I8430" s="285"/>
      <c r="J8430" s="87"/>
      <c r="K8430" s="87"/>
      <c r="L8430" s="87"/>
      <c r="M8430" s="87"/>
    </row>
    <row r="8431" spans="1:13" hidden="1">
      <c r="A8431" s="281" t="str">
        <f t="shared" si="1348"/>
        <v>-</v>
      </c>
      <c r="B8431" s="282"/>
      <c r="C8431" s="282"/>
      <c r="D8431" s="283"/>
      <c r="E8431" s="284">
        <f t="shared" si="1349"/>
        <v>0</v>
      </c>
      <c r="F8431" s="207">
        <f t="shared" si="1350"/>
        <v>0</v>
      </c>
      <c r="G8431" s="229"/>
      <c r="H8431" s="87"/>
      <c r="I8431" s="285"/>
      <c r="J8431" s="87"/>
      <c r="K8431" s="87"/>
      <c r="L8431" s="87"/>
      <c r="M8431" s="87"/>
    </row>
    <row r="8432" spans="1:13" hidden="1">
      <c r="A8432" s="281" t="str">
        <f t="shared" si="1348"/>
        <v>-</v>
      </c>
      <c r="B8432" s="282"/>
      <c r="C8432" s="282"/>
      <c r="D8432" s="283"/>
      <c r="E8432" s="284">
        <f t="shared" si="1349"/>
        <v>0</v>
      </c>
      <c r="F8432" s="207">
        <f t="shared" si="1350"/>
        <v>0</v>
      </c>
      <c r="G8432" s="229"/>
      <c r="H8432" s="87"/>
      <c r="I8432" s="285"/>
      <c r="J8432" s="87"/>
      <c r="K8432" s="87"/>
      <c r="L8432" s="87"/>
      <c r="M8432" s="87"/>
    </row>
    <row r="8433" spans="1:13" hidden="1">
      <c r="A8433" s="281" t="str">
        <f t="shared" si="1348"/>
        <v>-</v>
      </c>
      <c r="B8433" s="282"/>
      <c r="C8433" s="282"/>
      <c r="D8433" s="283"/>
      <c r="E8433" s="284">
        <f t="shared" si="1349"/>
        <v>0</v>
      </c>
      <c r="F8433" s="207">
        <f t="shared" si="1350"/>
        <v>0</v>
      </c>
      <c r="G8433" s="229"/>
      <c r="H8433" s="87"/>
      <c r="I8433" s="285"/>
      <c r="J8433" s="87"/>
      <c r="K8433" s="87"/>
      <c r="L8433" s="87"/>
      <c r="M8433" s="87"/>
    </row>
    <row r="8434" spans="1:13" hidden="1">
      <c r="A8434" s="281" t="str">
        <f t="shared" si="1348"/>
        <v>-</v>
      </c>
      <c r="B8434" s="282"/>
      <c r="C8434" s="282"/>
      <c r="D8434" s="283"/>
      <c r="E8434" s="284">
        <f t="shared" si="1349"/>
        <v>0</v>
      </c>
      <c r="F8434" s="207">
        <f t="shared" si="1350"/>
        <v>0</v>
      </c>
      <c r="G8434" s="229"/>
      <c r="H8434" s="87"/>
      <c r="I8434" s="285"/>
      <c r="J8434" s="87"/>
      <c r="K8434" s="87"/>
      <c r="L8434" s="87"/>
      <c r="M8434" s="87"/>
    </row>
    <row r="8435" spans="1:13" hidden="1">
      <c r="A8435" s="281" t="str">
        <f t="shared" si="1348"/>
        <v>-</v>
      </c>
      <c r="B8435" s="282"/>
      <c r="C8435" s="282"/>
      <c r="D8435" s="283"/>
      <c r="E8435" s="284">
        <f t="shared" si="1349"/>
        <v>0</v>
      </c>
      <c r="F8435" s="207">
        <f t="shared" si="1350"/>
        <v>0</v>
      </c>
      <c r="G8435" s="229"/>
      <c r="H8435" s="87"/>
      <c r="I8435" s="285"/>
      <c r="J8435" s="87"/>
      <c r="K8435" s="87"/>
      <c r="L8435" s="87"/>
      <c r="M8435" s="87"/>
    </row>
    <row r="8436" spans="1:13" hidden="1">
      <c r="A8436" s="281" t="str">
        <f t="shared" si="1348"/>
        <v>-</v>
      </c>
      <c r="B8436" s="282"/>
      <c r="C8436" s="282"/>
      <c r="D8436" s="283"/>
      <c r="E8436" s="284">
        <f t="shared" si="1349"/>
        <v>0</v>
      </c>
      <c r="F8436" s="207">
        <f t="shared" si="1350"/>
        <v>0</v>
      </c>
      <c r="G8436" s="235"/>
      <c r="H8436" s="87"/>
      <c r="I8436" s="285"/>
      <c r="J8436" s="87"/>
      <c r="K8436" s="87"/>
      <c r="L8436" s="87"/>
      <c r="M8436" s="87"/>
    </row>
    <row r="8437" spans="1:13" hidden="1">
      <c r="A8437" s="281" t="str">
        <f t="shared" si="1348"/>
        <v>-</v>
      </c>
      <c r="B8437" s="282"/>
      <c r="C8437" s="282"/>
      <c r="D8437" s="283"/>
      <c r="E8437" s="284">
        <f t="shared" si="1349"/>
        <v>0</v>
      </c>
      <c r="F8437" s="207">
        <f t="shared" si="1350"/>
        <v>0</v>
      </c>
      <c r="G8437" s="229"/>
      <c r="H8437" s="87"/>
      <c r="I8437" s="285"/>
      <c r="J8437" s="87"/>
      <c r="K8437" s="87"/>
      <c r="L8437" s="87"/>
      <c r="M8437" s="87"/>
    </row>
    <row r="8438" spans="1:13" hidden="1">
      <c r="A8438" s="281" t="str">
        <f t="shared" si="1348"/>
        <v>-</v>
      </c>
      <c r="B8438" s="282"/>
      <c r="C8438" s="282"/>
      <c r="D8438" s="283"/>
      <c r="E8438" s="284">
        <f t="shared" si="1349"/>
        <v>0</v>
      </c>
      <c r="F8438" s="207">
        <f t="shared" si="1350"/>
        <v>0</v>
      </c>
      <c r="G8438" s="229"/>
      <c r="H8438" s="87"/>
      <c r="I8438" s="285"/>
      <c r="J8438" s="87"/>
      <c r="K8438" s="87"/>
      <c r="L8438" s="87"/>
      <c r="M8438" s="87"/>
    </row>
    <row r="8439" spans="1:13" hidden="1">
      <c r="A8439" s="281" t="str">
        <f t="shared" si="1348"/>
        <v>-</v>
      </c>
      <c r="B8439" s="282"/>
      <c r="C8439" s="282"/>
      <c r="D8439" s="283"/>
      <c r="E8439" s="284">
        <f t="shared" si="1349"/>
        <v>0</v>
      </c>
      <c r="F8439" s="207">
        <f t="shared" si="1350"/>
        <v>0</v>
      </c>
      <c r="G8439" s="229"/>
      <c r="H8439" s="87"/>
      <c r="I8439" s="285"/>
      <c r="J8439" s="87"/>
      <c r="K8439" s="87"/>
      <c r="L8439" s="87"/>
      <c r="M8439" s="87"/>
    </row>
    <row r="8440" spans="1:13" hidden="1">
      <c r="A8440" s="281" t="str">
        <f t="shared" si="1348"/>
        <v>-</v>
      </c>
      <c r="B8440" s="282"/>
      <c r="C8440" s="282"/>
      <c r="D8440" s="283"/>
      <c r="E8440" s="284">
        <f t="shared" si="1349"/>
        <v>0</v>
      </c>
      <c r="F8440" s="207">
        <f t="shared" si="1350"/>
        <v>0</v>
      </c>
      <c r="G8440" s="229"/>
      <c r="H8440" s="87"/>
      <c r="I8440" s="285"/>
      <c r="J8440" s="87"/>
      <c r="K8440" s="87"/>
      <c r="L8440" s="87"/>
      <c r="M8440" s="87"/>
    </row>
    <row r="8441" spans="1:13" hidden="1">
      <c r="A8441" s="281" t="str">
        <f t="shared" si="1348"/>
        <v>-</v>
      </c>
      <c r="B8441" s="282"/>
      <c r="C8441" s="282"/>
      <c r="D8441" s="283"/>
      <c r="E8441" s="284">
        <f t="shared" si="1349"/>
        <v>0</v>
      </c>
      <c r="F8441" s="207">
        <f t="shared" si="1350"/>
        <v>0</v>
      </c>
      <c r="G8441" s="229"/>
      <c r="H8441" s="87"/>
      <c r="I8441" s="285"/>
      <c r="J8441" s="87"/>
      <c r="K8441" s="87"/>
      <c r="L8441" s="87"/>
      <c r="M8441" s="87"/>
    </row>
    <row r="8442" spans="1:13" hidden="1">
      <c r="A8442" s="281" t="str">
        <f t="shared" si="1348"/>
        <v>-</v>
      </c>
      <c r="B8442" s="282"/>
      <c r="C8442" s="282"/>
      <c r="D8442" s="283"/>
      <c r="E8442" s="284">
        <f t="shared" si="1349"/>
        <v>0</v>
      </c>
      <c r="F8442" s="207">
        <f t="shared" si="1350"/>
        <v>0</v>
      </c>
      <c r="G8442" s="229"/>
      <c r="H8442" s="87"/>
      <c r="I8442" s="285"/>
      <c r="J8442" s="87"/>
      <c r="K8442" s="87"/>
      <c r="L8442" s="87"/>
      <c r="M8442" s="87"/>
    </row>
    <row r="8443" spans="1:13" hidden="1">
      <c r="A8443" s="281" t="str">
        <f t="shared" si="1348"/>
        <v>-</v>
      </c>
      <c r="B8443" s="282"/>
      <c r="C8443" s="282"/>
      <c r="D8443" s="283"/>
      <c r="E8443" s="284">
        <f t="shared" si="1349"/>
        <v>0</v>
      </c>
      <c r="F8443" s="207">
        <f t="shared" si="1350"/>
        <v>0</v>
      </c>
      <c r="G8443" s="229"/>
      <c r="H8443" s="87"/>
      <c r="I8443" s="285"/>
      <c r="J8443" s="87"/>
      <c r="K8443" s="87"/>
      <c r="L8443" s="87"/>
      <c r="M8443" s="87"/>
    </row>
    <row r="8444" spans="1:13" hidden="1">
      <c r="A8444" s="281" t="str">
        <f t="shared" si="1348"/>
        <v>-</v>
      </c>
      <c r="B8444" s="282"/>
      <c r="C8444" s="282"/>
      <c r="D8444" s="283"/>
      <c r="E8444" s="284">
        <f t="shared" si="1349"/>
        <v>0</v>
      </c>
      <c r="F8444" s="207">
        <f t="shared" si="1350"/>
        <v>0</v>
      </c>
      <c r="G8444" s="229"/>
      <c r="H8444" s="87"/>
      <c r="I8444" s="285"/>
      <c r="J8444" s="87"/>
      <c r="K8444" s="87"/>
      <c r="L8444" s="87"/>
      <c r="M8444" s="87"/>
    </row>
    <row r="8445" spans="1:13" hidden="1">
      <c r="A8445" s="281" t="str">
        <f t="shared" si="1348"/>
        <v>-</v>
      </c>
      <c r="B8445" s="282"/>
      <c r="C8445" s="282"/>
      <c r="D8445" s="283"/>
      <c r="E8445" s="284">
        <f t="shared" si="1349"/>
        <v>0</v>
      </c>
      <c r="F8445" s="207">
        <f t="shared" si="1350"/>
        <v>0</v>
      </c>
      <c r="G8445" s="229"/>
      <c r="H8445" s="87"/>
      <c r="I8445" s="285"/>
      <c r="J8445" s="87"/>
      <c r="K8445" s="87"/>
      <c r="L8445" s="87"/>
      <c r="M8445" s="87"/>
    </row>
    <row r="8446" spans="1:13" hidden="1">
      <c r="A8446" s="281" t="str">
        <f t="shared" si="1348"/>
        <v>-</v>
      </c>
      <c r="B8446" s="282"/>
      <c r="C8446" s="282"/>
      <c r="D8446" s="283"/>
      <c r="E8446" s="284">
        <f t="shared" si="1349"/>
        <v>0</v>
      </c>
      <c r="F8446" s="207">
        <f t="shared" si="1350"/>
        <v>0</v>
      </c>
      <c r="G8446" s="229"/>
      <c r="H8446" s="87"/>
      <c r="I8446" s="285"/>
      <c r="J8446" s="87"/>
      <c r="K8446" s="87"/>
      <c r="L8446" s="87"/>
      <c r="M8446" s="87"/>
    </row>
    <row r="8447" spans="1:13" hidden="1">
      <c r="A8447" s="281" t="str">
        <f t="shared" si="1348"/>
        <v>-</v>
      </c>
      <c r="B8447" s="282"/>
      <c r="C8447" s="282"/>
      <c r="D8447" s="283"/>
      <c r="E8447" s="284">
        <f t="shared" si="1349"/>
        <v>0</v>
      </c>
      <c r="F8447" s="207">
        <f t="shared" si="1350"/>
        <v>0</v>
      </c>
      <c r="G8447" s="229"/>
      <c r="H8447" s="87"/>
      <c r="I8447" s="285"/>
      <c r="J8447" s="87"/>
      <c r="K8447" s="87"/>
      <c r="L8447" s="87"/>
      <c r="M8447" s="87"/>
    </row>
    <row r="8448" spans="1:13" hidden="1">
      <c r="A8448" s="281" t="str">
        <f t="shared" si="1348"/>
        <v>-</v>
      </c>
      <c r="B8448" s="282"/>
      <c r="C8448" s="282"/>
      <c r="D8448" s="283"/>
      <c r="E8448" s="284">
        <f t="shared" si="1349"/>
        <v>0</v>
      </c>
      <c r="F8448" s="207">
        <f t="shared" si="1350"/>
        <v>0</v>
      </c>
      <c r="G8448" s="229"/>
      <c r="H8448" s="87"/>
      <c r="I8448" s="285"/>
      <c r="J8448" s="87"/>
      <c r="K8448" s="87"/>
      <c r="L8448" s="87"/>
      <c r="M8448" s="87"/>
    </row>
    <row r="8449" spans="1:13" hidden="1">
      <c r="A8449" s="281" t="str">
        <f t="shared" si="1348"/>
        <v>-</v>
      </c>
      <c r="B8449" s="282"/>
      <c r="C8449" s="282"/>
      <c r="D8449" s="283"/>
      <c r="E8449" s="284">
        <f t="shared" si="1349"/>
        <v>0</v>
      </c>
      <c r="F8449" s="207">
        <f t="shared" si="1350"/>
        <v>0</v>
      </c>
      <c r="G8449" s="229"/>
      <c r="H8449" s="87"/>
      <c r="I8449" s="285"/>
      <c r="J8449" s="87"/>
      <c r="K8449" s="87"/>
      <c r="L8449" s="87"/>
      <c r="M8449" s="87"/>
    </row>
    <row r="8450" spans="1:13" ht="13.5" hidden="1" thickBot="1">
      <c r="A8450" s="230"/>
      <c r="B8450" s="88"/>
      <c r="C8450" s="88"/>
      <c r="D8450" s="160"/>
      <c r="E8450" s="168"/>
      <c r="F8450" s="271" t="s">
        <v>89</v>
      </c>
      <c r="G8450" s="272">
        <f>SUM(F8430:F8449)</f>
        <v>0</v>
      </c>
      <c r="H8450" s="87"/>
      <c r="I8450" s="119"/>
      <c r="J8450" s="87"/>
      <c r="K8450" s="87"/>
      <c r="L8450" s="87"/>
      <c r="M8450" s="87"/>
    </row>
    <row r="8451" spans="1:13" ht="13.5" hidden="1" thickTop="1">
      <c r="A8451" s="231" t="s">
        <v>90</v>
      </c>
      <c r="B8451" s="89"/>
      <c r="C8451" s="89"/>
      <c r="D8451" s="161"/>
      <c r="E8451" s="169"/>
      <c r="F8451" s="161"/>
      <c r="G8451" s="232"/>
      <c r="H8451" s="87"/>
      <c r="I8451" s="119"/>
      <c r="J8451" s="87"/>
      <c r="K8451" s="87"/>
      <c r="L8451" s="87"/>
      <c r="M8451" s="87"/>
    </row>
    <row r="8452" spans="1:13" hidden="1">
      <c r="A8452" s="286" t="s">
        <v>2</v>
      </c>
      <c r="B8452" s="287"/>
      <c r="C8452" s="273" t="s">
        <v>3</v>
      </c>
      <c r="D8452" s="288" t="s">
        <v>91</v>
      </c>
      <c r="E8452" s="288" t="s">
        <v>92</v>
      </c>
      <c r="F8452" s="288" t="s">
        <v>87</v>
      </c>
      <c r="G8452" s="233" t="s">
        <v>88</v>
      </c>
      <c r="H8452" s="165"/>
      <c r="I8452" s="167"/>
      <c r="J8452" s="165"/>
      <c r="K8452" s="165"/>
      <c r="L8452" s="165"/>
      <c r="M8452" s="87"/>
    </row>
    <row r="8453" spans="1:13" hidden="1">
      <c r="A8453" s="506" t="str">
        <f t="shared" ref="A8453:A8462" si="1351">IF(I8453=0,"",VLOOKUP(I8453,MATERIALES,2,FALSE))</f>
        <v/>
      </c>
      <c r="B8453" s="507"/>
      <c r="C8453" s="289" t="str">
        <f t="shared" ref="C8453:C8462" si="1352">IF(I8453=0,"",VLOOKUP(I8453,MATERIALES,4,FALSE))</f>
        <v/>
      </c>
      <c r="D8453" s="290"/>
      <c r="E8453" s="291">
        <f t="shared" ref="E8453:E8462" si="1353">IF(I8453=0,0,VLOOKUP(I8453,MATERIALES,4,FALSE))</f>
        <v>0</v>
      </c>
      <c r="F8453" s="207">
        <f>D8453*E8453</f>
        <v>0</v>
      </c>
      <c r="G8453" s="228"/>
      <c r="H8453" s="87"/>
      <c r="I8453" s="285"/>
      <c r="J8453" s="87"/>
      <c r="K8453" s="87"/>
      <c r="L8453" s="87"/>
      <c r="M8453" s="87"/>
    </row>
    <row r="8454" spans="1:13" hidden="1">
      <c r="A8454" s="506" t="str">
        <f t="shared" si="1351"/>
        <v/>
      </c>
      <c r="B8454" s="507"/>
      <c r="C8454" s="289" t="str">
        <f t="shared" si="1352"/>
        <v/>
      </c>
      <c r="D8454" s="290"/>
      <c r="E8454" s="291">
        <f t="shared" si="1353"/>
        <v>0</v>
      </c>
      <c r="F8454" s="207">
        <f t="shared" ref="F8454:F8462" si="1354">D8454*E8454</f>
        <v>0</v>
      </c>
      <c r="G8454" s="229"/>
      <c r="H8454" s="87"/>
      <c r="I8454" s="285"/>
      <c r="J8454" s="87"/>
      <c r="K8454" s="87"/>
      <c r="L8454" s="87"/>
      <c r="M8454" s="87"/>
    </row>
    <row r="8455" spans="1:13" hidden="1">
      <c r="A8455" s="506" t="str">
        <f t="shared" si="1351"/>
        <v/>
      </c>
      <c r="B8455" s="507"/>
      <c r="C8455" s="289" t="str">
        <f t="shared" si="1352"/>
        <v/>
      </c>
      <c r="D8455" s="290"/>
      <c r="E8455" s="291">
        <f t="shared" si="1353"/>
        <v>0</v>
      </c>
      <c r="F8455" s="207">
        <f t="shared" si="1354"/>
        <v>0</v>
      </c>
      <c r="G8455" s="229"/>
      <c r="H8455" s="87"/>
      <c r="I8455" s="285"/>
      <c r="J8455" s="87"/>
      <c r="K8455" s="87"/>
      <c r="L8455" s="87"/>
      <c r="M8455" s="87"/>
    </row>
    <row r="8456" spans="1:13" hidden="1">
      <c r="A8456" s="506" t="str">
        <f t="shared" si="1351"/>
        <v/>
      </c>
      <c r="B8456" s="507"/>
      <c r="C8456" s="289" t="str">
        <f t="shared" si="1352"/>
        <v/>
      </c>
      <c r="D8456" s="290"/>
      <c r="E8456" s="291">
        <f t="shared" si="1353"/>
        <v>0</v>
      </c>
      <c r="F8456" s="207">
        <f t="shared" si="1354"/>
        <v>0</v>
      </c>
      <c r="G8456" s="229"/>
      <c r="H8456" s="87"/>
      <c r="I8456" s="285"/>
      <c r="J8456" s="87"/>
      <c r="K8456" s="87"/>
      <c r="L8456" s="87"/>
      <c r="M8456" s="87"/>
    </row>
    <row r="8457" spans="1:13" hidden="1">
      <c r="A8457" s="506" t="str">
        <f t="shared" si="1351"/>
        <v/>
      </c>
      <c r="B8457" s="507"/>
      <c r="C8457" s="289" t="str">
        <f t="shared" si="1352"/>
        <v/>
      </c>
      <c r="D8457" s="290"/>
      <c r="E8457" s="291">
        <f t="shared" si="1353"/>
        <v>0</v>
      </c>
      <c r="F8457" s="207">
        <f t="shared" si="1354"/>
        <v>0</v>
      </c>
      <c r="G8457" s="229"/>
      <c r="H8457" s="87"/>
      <c r="I8457" s="285"/>
      <c r="J8457" s="87"/>
      <c r="K8457" s="87"/>
      <c r="L8457" s="87"/>
      <c r="M8457" s="87"/>
    </row>
    <row r="8458" spans="1:13" hidden="1">
      <c r="A8458" s="506" t="str">
        <f t="shared" si="1351"/>
        <v/>
      </c>
      <c r="B8458" s="507"/>
      <c r="C8458" s="289" t="str">
        <f t="shared" si="1352"/>
        <v/>
      </c>
      <c r="D8458" s="290"/>
      <c r="E8458" s="291">
        <f t="shared" si="1353"/>
        <v>0</v>
      </c>
      <c r="F8458" s="207">
        <f t="shared" si="1354"/>
        <v>0</v>
      </c>
      <c r="G8458" s="229"/>
      <c r="H8458" s="87"/>
      <c r="I8458" s="285"/>
      <c r="J8458" s="87"/>
      <c r="K8458" s="87"/>
      <c r="L8458" s="87"/>
      <c r="M8458" s="87"/>
    </row>
    <row r="8459" spans="1:13" hidden="1">
      <c r="A8459" s="506" t="str">
        <f t="shared" si="1351"/>
        <v/>
      </c>
      <c r="B8459" s="507"/>
      <c r="C8459" s="289" t="str">
        <f t="shared" si="1352"/>
        <v/>
      </c>
      <c r="D8459" s="290"/>
      <c r="E8459" s="291">
        <f t="shared" si="1353"/>
        <v>0</v>
      </c>
      <c r="F8459" s="207">
        <f t="shared" si="1354"/>
        <v>0</v>
      </c>
      <c r="G8459" s="229"/>
      <c r="H8459" s="87"/>
      <c r="I8459" s="285"/>
      <c r="J8459" s="87"/>
      <c r="K8459" s="87"/>
      <c r="L8459" s="87"/>
      <c r="M8459" s="87"/>
    </row>
    <row r="8460" spans="1:13" hidden="1">
      <c r="A8460" s="506" t="str">
        <f t="shared" si="1351"/>
        <v/>
      </c>
      <c r="B8460" s="507"/>
      <c r="C8460" s="289" t="str">
        <f t="shared" si="1352"/>
        <v/>
      </c>
      <c r="D8460" s="290"/>
      <c r="E8460" s="291">
        <f t="shared" si="1353"/>
        <v>0</v>
      </c>
      <c r="F8460" s="207">
        <f t="shared" si="1354"/>
        <v>0</v>
      </c>
      <c r="G8460" s="234"/>
      <c r="H8460" s="87"/>
      <c r="I8460" s="285"/>
      <c r="J8460" s="87"/>
      <c r="K8460" s="87"/>
      <c r="L8460" s="87"/>
      <c r="M8460" s="87"/>
    </row>
    <row r="8461" spans="1:13" hidden="1">
      <c r="A8461" s="506" t="str">
        <f t="shared" si="1351"/>
        <v/>
      </c>
      <c r="B8461" s="507"/>
      <c r="C8461" s="289" t="str">
        <f t="shared" si="1352"/>
        <v/>
      </c>
      <c r="D8461" s="290"/>
      <c r="E8461" s="291">
        <f t="shared" si="1353"/>
        <v>0</v>
      </c>
      <c r="F8461" s="207">
        <f t="shared" si="1354"/>
        <v>0</v>
      </c>
      <c r="G8461" s="229"/>
      <c r="H8461" s="87"/>
      <c r="I8461" s="285"/>
      <c r="J8461" s="87"/>
      <c r="K8461" s="87"/>
      <c r="L8461" s="87"/>
      <c r="M8461" s="87"/>
    </row>
    <row r="8462" spans="1:13" hidden="1">
      <c r="A8462" s="506" t="str">
        <f t="shared" si="1351"/>
        <v/>
      </c>
      <c r="B8462" s="507"/>
      <c r="C8462" s="289" t="str">
        <f t="shared" si="1352"/>
        <v/>
      </c>
      <c r="D8462" s="290"/>
      <c r="E8462" s="291">
        <f t="shared" si="1353"/>
        <v>0</v>
      </c>
      <c r="F8462" s="207">
        <f t="shared" si="1354"/>
        <v>0</v>
      </c>
      <c r="G8462" s="235"/>
      <c r="H8462" s="87"/>
      <c r="I8462" s="285"/>
      <c r="J8462" s="87"/>
      <c r="K8462" s="87"/>
      <c r="L8462" s="87"/>
      <c r="M8462" s="87"/>
    </row>
    <row r="8463" spans="1:13" ht="13.5" hidden="1" thickBot="1">
      <c r="A8463" s="223"/>
      <c r="B8463" s="87"/>
      <c r="C8463" s="87"/>
      <c r="D8463" s="162"/>
      <c r="E8463" s="170"/>
      <c r="F8463" s="66" t="s">
        <v>93</v>
      </c>
      <c r="G8463" s="234">
        <f>SUM(F8453:F8462)</f>
        <v>0</v>
      </c>
      <c r="H8463" s="87"/>
      <c r="I8463" s="119"/>
      <c r="J8463" s="87"/>
      <c r="K8463" s="87"/>
      <c r="L8463" s="87"/>
      <c r="M8463" s="87"/>
    </row>
    <row r="8464" spans="1:13" ht="14.25" hidden="1" thickTop="1" thickBot="1">
      <c r="A8464" s="236" t="s">
        <v>94</v>
      </c>
      <c r="B8464" s="90"/>
      <c r="C8464" s="90"/>
      <c r="D8464" s="163"/>
      <c r="E8464" s="171"/>
      <c r="F8464" s="163"/>
      <c r="G8464" s="237"/>
      <c r="H8464" s="87"/>
      <c r="I8464" s="119"/>
      <c r="J8464" s="87"/>
      <c r="K8464" s="87"/>
      <c r="L8464" s="87"/>
      <c r="M8464" s="87"/>
    </row>
    <row r="8465" spans="1:13" ht="13.5" hidden="1" thickTop="1">
      <c r="A8465" s="286" t="s">
        <v>2</v>
      </c>
      <c r="B8465" s="287"/>
      <c r="C8465" s="288" t="s">
        <v>95</v>
      </c>
      <c r="D8465" s="288" t="s">
        <v>96</v>
      </c>
      <c r="E8465" s="288" t="s">
        <v>97</v>
      </c>
      <c r="F8465" s="288" t="s">
        <v>87</v>
      </c>
      <c r="G8465" s="233" t="s">
        <v>88</v>
      </c>
      <c r="H8465" s="87"/>
      <c r="I8465" s="119"/>
      <c r="J8465" s="87"/>
      <c r="K8465" s="87"/>
      <c r="L8465" s="87"/>
      <c r="M8465" s="87"/>
    </row>
    <row r="8466" spans="1:13" hidden="1">
      <c r="A8466" s="506" t="str">
        <f>IF(I8466=0,"",VLOOKUP(I8466,EQUIPOS,2,FALSE))</f>
        <v/>
      </c>
      <c r="B8466" s="507"/>
      <c r="C8466" s="292"/>
      <c r="D8466" s="290"/>
      <c r="E8466" s="291">
        <f>IF(I8466=0,0,VLOOKUP(I8466,EQUIPOS,4,FALSE))</f>
        <v>0</v>
      </c>
      <c r="F8466" s="207">
        <f>C8466*D8466*E8466</f>
        <v>0</v>
      </c>
      <c r="G8466" s="228"/>
      <c r="H8466" s="87"/>
      <c r="I8466" s="285"/>
      <c r="J8466" s="87"/>
      <c r="K8466" s="87"/>
      <c r="L8466" s="87"/>
      <c r="M8466" s="87"/>
    </row>
    <row r="8467" spans="1:13" hidden="1">
      <c r="A8467" s="506" t="str">
        <f>IF(I8467=0,"",VLOOKUP(I8467,EQUIPOS,2,FALSE))</f>
        <v/>
      </c>
      <c r="B8467" s="507"/>
      <c r="C8467" s="292"/>
      <c r="D8467" s="290"/>
      <c r="E8467" s="291">
        <f>IF(I8467=0,0,VLOOKUP(I8467,EQUIPOS,4,FALSE))</f>
        <v>0</v>
      </c>
      <c r="F8467" s="207">
        <f>C8467*D8467*E8467</f>
        <v>0</v>
      </c>
      <c r="G8467" s="229"/>
      <c r="H8467" s="87"/>
      <c r="I8467" s="285"/>
      <c r="J8467" s="87"/>
      <c r="K8467" s="87"/>
      <c r="L8467" s="87"/>
      <c r="M8467" s="87"/>
    </row>
    <row r="8468" spans="1:13" hidden="1">
      <c r="A8468" s="506" t="str">
        <f>IF(I8468=0,"",VLOOKUP(I8468,EQUIPOS,2,FALSE))</f>
        <v/>
      </c>
      <c r="B8468" s="507"/>
      <c r="C8468" s="292"/>
      <c r="D8468" s="290"/>
      <c r="E8468" s="291">
        <f>IF(I8468=0,0,VLOOKUP(I8468,EQUIPOS,4,FALSE))</f>
        <v>0</v>
      </c>
      <c r="F8468" s="207">
        <f>C8468*D8468*E8468</f>
        <v>0</v>
      </c>
      <c r="G8468" s="229"/>
      <c r="H8468" s="87"/>
      <c r="I8468" s="285"/>
      <c r="J8468" s="87"/>
      <c r="K8468" s="87"/>
      <c r="L8468" s="87"/>
      <c r="M8468" s="87"/>
    </row>
    <row r="8469" spans="1:13" hidden="1">
      <c r="A8469" s="506" t="str">
        <f>IF(I8469=0,"",VLOOKUP(I8469,EQUIPOS,2,FALSE))</f>
        <v/>
      </c>
      <c r="B8469" s="507"/>
      <c r="C8469" s="292"/>
      <c r="D8469" s="290"/>
      <c r="E8469" s="291">
        <f>IF(I8469=0,0,VLOOKUP(I8469,EQUIPOS,4,FALSE))</f>
        <v>0</v>
      </c>
      <c r="F8469" s="207">
        <f>C8469*D8469*E8469</f>
        <v>0</v>
      </c>
      <c r="G8469" s="235"/>
      <c r="H8469" s="87"/>
      <c r="I8469" s="285"/>
      <c r="J8469" s="87"/>
      <c r="K8469" s="87"/>
      <c r="L8469" s="87"/>
      <c r="M8469" s="87"/>
    </row>
    <row r="8470" spans="1:13" ht="13.5" hidden="1" thickBot="1">
      <c r="A8470" s="230"/>
      <c r="B8470" s="88"/>
      <c r="C8470" s="88"/>
      <c r="D8470" s="160"/>
      <c r="E8470" s="172"/>
      <c r="F8470" s="271" t="s">
        <v>98</v>
      </c>
      <c r="G8470" s="238">
        <f>SUM(F8466:F8469)</f>
        <v>0</v>
      </c>
      <c r="H8470" s="87"/>
      <c r="I8470" s="119"/>
      <c r="J8470" s="87"/>
      <c r="K8470" s="87"/>
      <c r="L8470" s="87"/>
      <c r="M8470" s="87"/>
    </row>
    <row r="8471" spans="1:13" ht="13.5" hidden="1" thickTop="1">
      <c r="A8471" s="231" t="s">
        <v>99</v>
      </c>
      <c r="B8471" s="89"/>
      <c r="C8471" s="89"/>
      <c r="D8471" s="161"/>
      <c r="E8471" s="169"/>
      <c r="F8471" s="161"/>
      <c r="G8471" s="232"/>
      <c r="H8471" s="87"/>
      <c r="I8471" s="119"/>
      <c r="J8471" s="87"/>
      <c r="K8471" s="87"/>
      <c r="L8471" s="87"/>
      <c r="M8471" s="87"/>
    </row>
    <row r="8472" spans="1:13" hidden="1">
      <c r="A8472" s="286" t="s">
        <v>2</v>
      </c>
      <c r="B8472" s="273" t="s">
        <v>3</v>
      </c>
      <c r="C8472" s="273" t="s">
        <v>91</v>
      </c>
      <c r="D8472" s="288" t="s">
        <v>85</v>
      </c>
      <c r="E8472" s="288" t="s">
        <v>92</v>
      </c>
      <c r="F8472" s="288" t="s">
        <v>87</v>
      </c>
      <c r="G8472" s="233" t="s">
        <v>88</v>
      </c>
      <c r="H8472" s="165"/>
      <c r="I8472" s="167"/>
      <c r="J8472" s="87"/>
      <c r="K8472" s="87"/>
      <c r="L8472" s="87"/>
      <c r="M8472" s="87"/>
    </row>
    <row r="8473" spans="1:13" hidden="1">
      <c r="A8473" s="293" t="str">
        <f t="shared" ref="A8473:A8481" si="1355">IF(I8473=0,"",VLOOKUP(I8473,MANOOBRA,2,FALSE))</f>
        <v/>
      </c>
      <c r="B8473" s="289" t="str">
        <f t="shared" ref="B8473:B8481" si="1356">IF(I8473=0,"",VLOOKUP(I8473,MANOOBRA,3,FALSE))</f>
        <v/>
      </c>
      <c r="C8473" s="292"/>
      <c r="D8473" s="292"/>
      <c r="E8473" s="291">
        <f t="shared" ref="E8473:E8481" si="1357">IF(I8473=0,0,VLOOKUP(I8473,MANOOBRA,4,FALSE))</f>
        <v>0</v>
      </c>
      <c r="F8473" s="207">
        <f>IF(D8473=0,0,C8473*E8473/D8473)</f>
        <v>0</v>
      </c>
      <c r="G8473" s="228"/>
      <c r="H8473" s="87"/>
      <c r="I8473" s="285"/>
      <c r="J8473" s="87"/>
      <c r="K8473" s="87"/>
      <c r="L8473" s="87"/>
      <c r="M8473" s="87"/>
    </row>
    <row r="8474" spans="1:13" hidden="1">
      <c r="A8474" s="293" t="str">
        <f t="shared" si="1355"/>
        <v/>
      </c>
      <c r="B8474" s="289" t="str">
        <f t="shared" si="1356"/>
        <v/>
      </c>
      <c r="C8474" s="292"/>
      <c r="D8474" s="292"/>
      <c r="E8474" s="291">
        <f t="shared" si="1357"/>
        <v>0</v>
      </c>
      <c r="F8474" s="207">
        <f t="shared" ref="F8474:F8481" si="1358">IF(D8474=0,0,C8474*E8474/D8474)</f>
        <v>0</v>
      </c>
      <c r="G8474" s="229"/>
      <c r="H8474" s="87"/>
      <c r="I8474" s="285"/>
      <c r="J8474" s="87"/>
      <c r="K8474" s="87"/>
      <c r="L8474" s="87"/>
      <c r="M8474" s="87"/>
    </row>
    <row r="8475" spans="1:13" hidden="1">
      <c r="A8475" s="293" t="str">
        <f t="shared" si="1355"/>
        <v/>
      </c>
      <c r="B8475" s="289" t="str">
        <f t="shared" si="1356"/>
        <v/>
      </c>
      <c r="C8475" s="292"/>
      <c r="D8475" s="292"/>
      <c r="E8475" s="291">
        <f t="shared" si="1357"/>
        <v>0</v>
      </c>
      <c r="F8475" s="207">
        <f t="shared" si="1358"/>
        <v>0</v>
      </c>
      <c r="G8475" s="229"/>
      <c r="H8475" s="87"/>
      <c r="I8475" s="285"/>
      <c r="J8475" s="87"/>
      <c r="K8475" s="87"/>
      <c r="L8475" s="87"/>
      <c r="M8475" s="87"/>
    </row>
    <row r="8476" spans="1:13" hidden="1">
      <c r="A8476" s="293" t="str">
        <f t="shared" si="1355"/>
        <v/>
      </c>
      <c r="B8476" s="289" t="str">
        <f t="shared" si="1356"/>
        <v/>
      </c>
      <c r="C8476" s="292"/>
      <c r="D8476" s="292"/>
      <c r="E8476" s="291">
        <f t="shared" si="1357"/>
        <v>0</v>
      </c>
      <c r="F8476" s="207">
        <f t="shared" si="1358"/>
        <v>0</v>
      </c>
      <c r="G8476" s="229"/>
      <c r="H8476" s="87"/>
      <c r="I8476" s="285"/>
      <c r="J8476" s="87"/>
      <c r="K8476" s="87"/>
      <c r="L8476" s="87"/>
      <c r="M8476" s="87"/>
    </row>
    <row r="8477" spans="1:13" hidden="1">
      <c r="A8477" s="293" t="str">
        <f t="shared" si="1355"/>
        <v/>
      </c>
      <c r="B8477" s="289" t="str">
        <f t="shared" si="1356"/>
        <v/>
      </c>
      <c r="C8477" s="292"/>
      <c r="D8477" s="292"/>
      <c r="E8477" s="291">
        <f t="shared" si="1357"/>
        <v>0</v>
      </c>
      <c r="F8477" s="207">
        <f t="shared" si="1358"/>
        <v>0</v>
      </c>
      <c r="G8477" s="229"/>
      <c r="H8477" s="87"/>
      <c r="I8477" s="285"/>
      <c r="J8477" s="87"/>
      <c r="K8477" s="87"/>
      <c r="L8477" s="87"/>
      <c r="M8477" s="87"/>
    </row>
    <row r="8478" spans="1:13" hidden="1">
      <c r="A8478" s="293" t="str">
        <f t="shared" si="1355"/>
        <v/>
      </c>
      <c r="B8478" s="289" t="str">
        <f t="shared" si="1356"/>
        <v/>
      </c>
      <c r="C8478" s="292"/>
      <c r="D8478" s="294"/>
      <c r="E8478" s="291">
        <f t="shared" si="1357"/>
        <v>0</v>
      </c>
      <c r="F8478" s="207">
        <f t="shared" si="1358"/>
        <v>0</v>
      </c>
      <c r="G8478" s="229"/>
      <c r="H8478" s="87"/>
      <c r="I8478" s="285"/>
      <c r="J8478" s="87"/>
      <c r="K8478" s="87"/>
      <c r="L8478" s="87"/>
      <c r="M8478" s="87"/>
    </row>
    <row r="8479" spans="1:13" hidden="1">
      <c r="A8479" s="293" t="str">
        <f t="shared" si="1355"/>
        <v/>
      </c>
      <c r="B8479" s="289" t="str">
        <f t="shared" si="1356"/>
        <v/>
      </c>
      <c r="C8479" s="292"/>
      <c r="D8479" s="294"/>
      <c r="E8479" s="291">
        <f t="shared" si="1357"/>
        <v>0</v>
      </c>
      <c r="F8479" s="207">
        <f t="shared" si="1358"/>
        <v>0</v>
      </c>
      <c r="G8479" s="229"/>
      <c r="H8479" s="87"/>
      <c r="I8479" s="285"/>
      <c r="J8479" s="87"/>
      <c r="K8479" s="87"/>
      <c r="L8479" s="87"/>
      <c r="M8479" s="87"/>
    </row>
    <row r="8480" spans="1:13" hidden="1">
      <c r="A8480" s="293" t="str">
        <f t="shared" si="1355"/>
        <v/>
      </c>
      <c r="B8480" s="289" t="str">
        <f t="shared" si="1356"/>
        <v/>
      </c>
      <c r="C8480" s="292"/>
      <c r="D8480" s="294"/>
      <c r="E8480" s="291">
        <f t="shared" si="1357"/>
        <v>0</v>
      </c>
      <c r="F8480" s="207">
        <f t="shared" si="1358"/>
        <v>0</v>
      </c>
      <c r="G8480" s="229"/>
      <c r="H8480" s="87"/>
      <c r="I8480" s="285"/>
      <c r="J8480" s="87"/>
      <c r="K8480" s="87"/>
      <c r="L8480" s="87"/>
      <c r="M8480" s="87"/>
    </row>
    <row r="8481" spans="1:13" hidden="1">
      <c r="A8481" s="293" t="str">
        <f t="shared" si="1355"/>
        <v/>
      </c>
      <c r="B8481" s="289" t="str">
        <f t="shared" si="1356"/>
        <v/>
      </c>
      <c r="C8481" s="292"/>
      <c r="D8481" s="294"/>
      <c r="E8481" s="291">
        <f t="shared" si="1357"/>
        <v>0</v>
      </c>
      <c r="F8481" s="207">
        <f t="shared" si="1358"/>
        <v>0</v>
      </c>
      <c r="G8481" s="235"/>
      <c r="H8481" s="87"/>
      <c r="I8481" s="285"/>
      <c r="J8481" s="87"/>
      <c r="K8481" s="87"/>
      <c r="L8481" s="87"/>
      <c r="M8481" s="87"/>
    </row>
    <row r="8482" spans="1:13" ht="13.5" hidden="1" thickBot="1">
      <c r="A8482" s="230"/>
      <c r="B8482" s="88"/>
      <c r="C8482" s="88"/>
      <c r="D8482" s="160"/>
      <c r="E8482" s="168"/>
      <c r="F8482" s="271" t="s">
        <v>100</v>
      </c>
      <c r="G8482" s="238">
        <f>SUM(F8473:F8481)</f>
        <v>0</v>
      </c>
      <c r="H8482" s="87"/>
      <c r="I8482" s="119"/>
      <c r="J8482" s="87"/>
      <c r="K8482" s="87"/>
      <c r="L8482" s="87"/>
      <c r="M8482" s="87"/>
    </row>
    <row r="8483" spans="1:13" ht="13.5" hidden="1" thickTop="1">
      <c r="A8483" s="239" t="s">
        <v>101</v>
      </c>
      <c r="B8483" s="89"/>
      <c r="C8483" s="89"/>
      <c r="D8483" s="161"/>
      <c r="E8483" s="169"/>
      <c r="F8483" s="161"/>
      <c r="G8483" s="232"/>
      <c r="H8483" s="87"/>
      <c r="I8483" s="119"/>
      <c r="J8483" s="87"/>
      <c r="K8483" s="87"/>
      <c r="L8483" s="87"/>
      <c r="M8483" s="87"/>
    </row>
    <row r="8484" spans="1:13" hidden="1">
      <c r="A8484" s="286" t="s">
        <v>2</v>
      </c>
      <c r="B8484" s="287"/>
      <c r="C8484" s="287"/>
      <c r="D8484" s="208"/>
      <c r="E8484" s="288" t="s">
        <v>102</v>
      </c>
      <c r="F8484" s="288" t="s">
        <v>45</v>
      </c>
      <c r="G8484" s="295" t="s">
        <v>102</v>
      </c>
      <c r="H8484" s="165"/>
      <c r="I8484" s="167"/>
      <c r="J8484" s="87"/>
      <c r="K8484" s="87"/>
      <c r="L8484" s="87"/>
      <c r="M8484" s="87"/>
    </row>
    <row r="8485" spans="1:13" hidden="1">
      <c r="A8485" s="296" t="s">
        <v>103</v>
      </c>
      <c r="B8485" s="209"/>
      <c r="C8485" s="209"/>
      <c r="D8485" s="210"/>
      <c r="E8485" s="284">
        <f>SUM(G8450,G8463,G8470,G8482)</f>
        <v>0</v>
      </c>
      <c r="F8485" s="297">
        <f>A</f>
        <v>0</v>
      </c>
      <c r="G8485" s="298">
        <f>E8485*F8485</f>
        <v>0</v>
      </c>
      <c r="H8485" s="87"/>
      <c r="I8485" s="173"/>
      <c r="J8485" s="87"/>
      <c r="K8485" s="87"/>
      <c r="L8485" s="87"/>
      <c r="M8485" s="87"/>
    </row>
    <row r="8486" spans="1:13" hidden="1">
      <c r="A8486" s="296" t="s">
        <v>104</v>
      </c>
      <c r="B8486" s="209"/>
      <c r="C8486" s="209"/>
      <c r="D8486" s="210"/>
      <c r="E8486" s="284">
        <f>SUM(G8450,G8463,G8470,G8482)</f>
        <v>0</v>
      </c>
      <c r="F8486" s="297">
        <f>I</f>
        <v>0</v>
      </c>
      <c r="G8486" s="298">
        <f>E8486*F8486</f>
        <v>0</v>
      </c>
      <c r="H8486" s="87"/>
      <c r="I8486" s="173"/>
      <c r="J8486" s="87"/>
      <c r="K8486" s="87"/>
      <c r="L8486" s="87"/>
      <c r="M8486" s="87"/>
    </row>
    <row r="8487" spans="1:13" hidden="1">
      <c r="A8487" s="296" t="s">
        <v>105</v>
      </c>
      <c r="B8487" s="209"/>
      <c r="C8487" s="209"/>
      <c r="D8487" s="210"/>
      <c r="E8487" s="284">
        <f>SUM(G8450,G8463,G8470,G8482)</f>
        <v>0</v>
      </c>
      <c r="F8487" s="297">
        <f>U</f>
        <v>0</v>
      </c>
      <c r="G8487" s="298">
        <f>E8487*F8487</f>
        <v>0</v>
      </c>
      <c r="H8487" s="87"/>
      <c r="I8487" s="173"/>
      <c r="J8487" s="87"/>
      <c r="K8487" s="87"/>
      <c r="L8487" s="87"/>
      <c r="M8487" s="87"/>
    </row>
    <row r="8488" spans="1:13" ht="23.25" hidden="1" thickBot="1">
      <c r="A8488" s="230"/>
      <c r="B8488" s="88"/>
      <c r="C8488" s="88"/>
      <c r="D8488" s="160"/>
      <c r="E8488" s="168"/>
      <c r="F8488" s="67" t="s">
        <v>106</v>
      </c>
      <c r="G8488" s="238">
        <f>SUM(G8485:G8487)</f>
        <v>0</v>
      </c>
      <c r="H8488" s="87"/>
      <c r="I8488" s="119"/>
      <c r="J8488" s="299" t="s">
        <v>107</v>
      </c>
      <c r="K8488" s="299" t="s">
        <v>108</v>
      </c>
      <c r="L8488" s="299" t="s">
        <v>106</v>
      </c>
      <c r="M8488" s="299" t="s">
        <v>105</v>
      </c>
    </row>
    <row r="8489" spans="1:13" ht="14.25" hidden="1" thickTop="1" thickBot="1">
      <c r="A8489" s="240"/>
      <c r="B8489" s="58"/>
      <c r="C8489" s="58"/>
      <c r="D8489" s="174"/>
      <c r="E8489" s="68" t="s">
        <v>108</v>
      </c>
      <c r="F8489" s="69"/>
      <c r="G8489" s="241">
        <f>ROUND(SUM(G8450,G8463,G8470,G8482,G8488),0)</f>
        <v>0</v>
      </c>
      <c r="H8489" s="58"/>
      <c r="I8489" s="118"/>
      <c r="J8489" s="300" t="str">
        <f>B8426</f>
        <v>12.2</v>
      </c>
      <c r="K8489" s="301">
        <f>G8489</f>
        <v>0</v>
      </c>
      <c r="L8489" s="302">
        <f>ROUND(SUM(G8450,G8463,G8470,G8482),0)</f>
        <v>0</v>
      </c>
      <c r="M8489" s="303">
        <f>G8487</f>
        <v>0</v>
      </c>
    </row>
    <row r="8490" spans="1:13" ht="26.25" hidden="1" thickTop="1">
      <c r="A8490" s="242" t="s">
        <v>109</v>
      </c>
      <c r="B8490" s="87"/>
      <c r="C8490" s="87"/>
      <c r="D8490" s="162"/>
      <c r="E8490" s="166"/>
      <c r="F8490" s="162"/>
      <c r="G8490" s="225"/>
      <c r="H8490" s="87"/>
      <c r="I8490" s="119"/>
      <c r="J8490" s="87"/>
      <c r="K8490" s="87"/>
      <c r="L8490" s="87"/>
      <c r="M8490" s="87"/>
    </row>
    <row r="8491" spans="1:13" hidden="1">
      <c r="A8491" s="242"/>
      <c r="B8491" s="175"/>
      <c r="C8491" s="175"/>
      <c r="D8491" s="176"/>
      <c r="E8491" s="166"/>
      <c r="F8491" s="162"/>
      <c r="G8491" s="243">
        <f ca="1">TODAY()</f>
        <v>46244</v>
      </c>
      <c r="H8491" s="87"/>
      <c r="I8491" s="119"/>
      <c r="J8491" s="87"/>
      <c r="K8491" s="87"/>
      <c r="L8491" s="87"/>
      <c r="M8491" s="87"/>
    </row>
    <row r="8492" spans="1:13" ht="13.5" hidden="1" thickBot="1">
      <c r="A8492" s="244"/>
      <c r="B8492" s="245"/>
      <c r="C8492" s="245"/>
      <c r="D8492" s="246"/>
      <c r="E8492" s="247"/>
      <c r="F8492" s="246"/>
      <c r="G8492" s="248"/>
      <c r="H8492" s="87"/>
      <c r="I8492" s="119"/>
      <c r="J8492" s="87"/>
      <c r="K8492" s="87"/>
      <c r="L8492" s="87"/>
      <c r="M8492" s="87"/>
    </row>
    <row r="8493" spans="1:13" hidden="1">
      <c r="A8493" s="217"/>
      <c r="B8493" s="218"/>
      <c r="C8493" s="218"/>
      <c r="D8493" s="219"/>
      <c r="E8493" s="220"/>
      <c r="F8493" s="219"/>
      <c r="G8493" s="221" t="s">
        <v>77</v>
      </c>
      <c r="H8493" s="58"/>
      <c r="I8493" s="118"/>
      <c r="J8493" s="58"/>
      <c r="K8493" s="58"/>
      <c r="L8493" s="58"/>
      <c r="M8493" s="87"/>
    </row>
    <row r="8494" spans="1:13" hidden="1">
      <c r="A8494" s="222" t="s">
        <v>78</v>
      </c>
      <c r="B8494" s="508" t="str">
        <f>Proponente</f>
        <v>Proponente BCDA</v>
      </c>
      <c r="C8494" s="508"/>
      <c r="D8494" s="508"/>
      <c r="E8494" s="508"/>
      <c r="F8494" s="508"/>
      <c r="G8494" s="509"/>
      <c r="H8494" s="87"/>
      <c r="I8494" s="119"/>
      <c r="J8494" s="87"/>
      <c r="K8494" s="87"/>
      <c r="L8494" s="87"/>
      <c r="M8494" s="87"/>
    </row>
    <row r="8495" spans="1:13" hidden="1">
      <c r="A8495" s="222" t="s">
        <v>79</v>
      </c>
      <c r="B8495" s="87" t="str">
        <f>VLOOKUP(B8496,'4_Presupuesto de Obra'!$A$8:$D$182,2,FALSE)</f>
        <v>12.3</v>
      </c>
      <c r="C8495" s="508">
        <f>VLOOKUP(B8496,'4_Presupuesto de Obra'!$A$8:$D$182,3,FALSE)</f>
        <v>0</v>
      </c>
      <c r="D8495" s="508"/>
      <c r="E8495" s="508"/>
      <c r="F8495" s="508"/>
      <c r="G8495" s="509"/>
      <c r="H8495" s="87"/>
      <c r="I8495" s="119"/>
      <c r="J8495" s="87"/>
      <c r="K8495" s="87"/>
      <c r="L8495" s="87"/>
      <c r="M8495" s="87"/>
    </row>
    <row r="8496" spans="1:13" hidden="1">
      <c r="A8496" s="223"/>
      <c r="B8496" s="216">
        <f>+B8427+1</f>
        <v>124</v>
      </c>
      <c r="C8496" s="87"/>
      <c r="D8496" s="162"/>
      <c r="E8496" s="166"/>
      <c r="F8496" s="59" t="s">
        <v>80</v>
      </c>
      <c r="G8496" s="224">
        <f>VLOOKUP(B8496,'4_Presupuesto de Obra'!$A$8:$D$182,4,FALSE)</f>
        <v>0</v>
      </c>
      <c r="H8496" s="87"/>
      <c r="I8496" s="119"/>
      <c r="J8496" s="87"/>
      <c r="K8496" s="87"/>
      <c r="L8496" s="87"/>
      <c r="M8496" s="87"/>
    </row>
    <row r="8497" spans="1:13" ht="13.5" hidden="1" thickBot="1">
      <c r="A8497" s="222" t="s">
        <v>81</v>
      </c>
      <c r="B8497" s="87"/>
      <c r="C8497" s="87"/>
      <c r="D8497" s="162"/>
      <c r="E8497" s="166"/>
      <c r="F8497" s="162"/>
      <c r="G8497" s="225"/>
      <c r="H8497" s="87"/>
      <c r="I8497" s="167"/>
      <c r="J8497" s="87"/>
      <c r="K8497" s="87"/>
      <c r="L8497" s="87"/>
      <c r="M8497" s="87"/>
    </row>
    <row r="8498" spans="1:13" ht="13.5" hidden="1" thickTop="1">
      <c r="A8498" s="226" t="s">
        <v>2</v>
      </c>
      <c r="B8498" s="158" t="s">
        <v>83</v>
      </c>
      <c r="C8498" s="158" t="s">
        <v>84</v>
      </c>
      <c r="D8498" s="159" t="s">
        <v>85</v>
      </c>
      <c r="E8498" s="65" t="s">
        <v>86</v>
      </c>
      <c r="F8498" s="65" t="s">
        <v>87</v>
      </c>
      <c r="G8498" s="227" t="s">
        <v>88</v>
      </c>
      <c r="H8498" s="165"/>
      <c r="I8498" s="167"/>
      <c r="J8498" s="165"/>
      <c r="K8498" s="165"/>
      <c r="L8498" s="165"/>
      <c r="M8498" s="87"/>
    </row>
    <row r="8499" spans="1:13" hidden="1">
      <c r="A8499" s="281" t="str">
        <f t="shared" ref="A8499:A8518" si="1359">IF(I8499=0,"-",VLOOKUP(I8499,EQUIPOS,2,FALSE))</f>
        <v>-</v>
      </c>
      <c r="B8499" s="282"/>
      <c r="C8499" s="282"/>
      <c r="D8499" s="283"/>
      <c r="E8499" s="284">
        <f t="shared" ref="E8499:E8518" si="1360">IF(I8499=0,0,VLOOKUP(I8499,EQUIPOS,4,FALSE))</f>
        <v>0</v>
      </c>
      <c r="F8499" s="207">
        <f t="shared" ref="F8499:F8518" si="1361">IF(D8499=0,0,E8499/D8499)</f>
        <v>0</v>
      </c>
      <c r="G8499" s="228"/>
      <c r="H8499" s="87"/>
      <c r="I8499" s="285"/>
      <c r="J8499" s="87"/>
      <c r="K8499" s="87"/>
      <c r="L8499" s="87"/>
      <c r="M8499" s="87"/>
    </row>
    <row r="8500" spans="1:13" hidden="1">
      <c r="A8500" s="281" t="str">
        <f t="shared" si="1359"/>
        <v>-</v>
      </c>
      <c r="B8500" s="282"/>
      <c r="C8500" s="282"/>
      <c r="D8500" s="283"/>
      <c r="E8500" s="284">
        <f t="shared" si="1360"/>
        <v>0</v>
      </c>
      <c r="F8500" s="207">
        <f t="shared" si="1361"/>
        <v>0</v>
      </c>
      <c r="G8500" s="229"/>
      <c r="H8500" s="87"/>
      <c r="I8500" s="285"/>
      <c r="J8500" s="87"/>
      <c r="K8500" s="87"/>
      <c r="L8500" s="87"/>
      <c r="M8500" s="87"/>
    </row>
    <row r="8501" spans="1:13" hidden="1">
      <c r="A8501" s="281" t="str">
        <f t="shared" si="1359"/>
        <v>-</v>
      </c>
      <c r="B8501" s="282"/>
      <c r="C8501" s="282"/>
      <c r="D8501" s="283"/>
      <c r="E8501" s="284">
        <f t="shared" si="1360"/>
        <v>0</v>
      </c>
      <c r="F8501" s="207">
        <f t="shared" si="1361"/>
        <v>0</v>
      </c>
      <c r="G8501" s="229"/>
      <c r="H8501" s="87"/>
      <c r="I8501" s="285"/>
      <c r="J8501" s="87"/>
      <c r="K8501" s="87"/>
      <c r="L8501" s="87"/>
      <c r="M8501" s="87"/>
    </row>
    <row r="8502" spans="1:13" hidden="1">
      <c r="A8502" s="281" t="str">
        <f t="shared" si="1359"/>
        <v>-</v>
      </c>
      <c r="B8502" s="282"/>
      <c r="C8502" s="282"/>
      <c r="D8502" s="283"/>
      <c r="E8502" s="284">
        <f t="shared" si="1360"/>
        <v>0</v>
      </c>
      <c r="F8502" s="207">
        <f t="shared" si="1361"/>
        <v>0</v>
      </c>
      <c r="G8502" s="229"/>
      <c r="H8502" s="87"/>
      <c r="I8502" s="285"/>
      <c r="J8502" s="87"/>
      <c r="K8502" s="87"/>
      <c r="L8502" s="87"/>
      <c r="M8502" s="87"/>
    </row>
    <row r="8503" spans="1:13" hidden="1">
      <c r="A8503" s="281" t="str">
        <f t="shared" si="1359"/>
        <v>-</v>
      </c>
      <c r="B8503" s="282"/>
      <c r="C8503" s="282"/>
      <c r="D8503" s="283"/>
      <c r="E8503" s="284">
        <f t="shared" si="1360"/>
        <v>0</v>
      </c>
      <c r="F8503" s="207">
        <f t="shared" si="1361"/>
        <v>0</v>
      </c>
      <c r="G8503" s="229"/>
      <c r="H8503" s="87"/>
      <c r="I8503" s="285"/>
      <c r="J8503" s="87"/>
      <c r="K8503" s="87"/>
      <c r="L8503" s="87"/>
      <c r="M8503" s="87"/>
    </row>
    <row r="8504" spans="1:13" hidden="1">
      <c r="A8504" s="281" t="str">
        <f t="shared" si="1359"/>
        <v>-</v>
      </c>
      <c r="B8504" s="282"/>
      <c r="C8504" s="282"/>
      <c r="D8504" s="283"/>
      <c r="E8504" s="284">
        <f t="shared" si="1360"/>
        <v>0</v>
      </c>
      <c r="F8504" s="207">
        <f t="shared" si="1361"/>
        <v>0</v>
      </c>
      <c r="G8504" s="229"/>
      <c r="H8504" s="87"/>
      <c r="I8504" s="285"/>
      <c r="J8504" s="87"/>
      <c r="K8504" s="87"/>
      <c r="L8504" s="87"/>
      <c r="M8504" s="87"/>
    </row>
    <row r="8505" spans="1:13" hidden="1">
      <c r="A8505" s="281" t="str">
        <f t="shared" si="1359"/>
        <v>-</v>
      </c>
      <c r="B8505" s="282"/>
      <c r="C8505" s="282"/>
      <c r="D8505" s="283"/>
      <c r="E8505" s="284">
        <f t="shared" si="1360"/>
        <v>0</v>
      </c>
      <c r="F8505" s="207">
        <f t="shared" si="1361"/>
        <v>0</v>
      </c>
      <c r="G8505" s="235"/>
      <c r="H8505" s="87"/>
      <c r="I8505" s="285"/>
      <c r="J8505" s="87"/>
      <c r="K8505" s="87"/>
      <c r="L8505" s="87"/>
      <c r="M8505" s="87"/>
    </row>
    <row r="8506" spans="1:13" hidden="1">
      <c r="A8506" s="281" t="str">
        <f t="shared" si="1359"/>
        <v>-</v>
      </c>
      <c r="B8506" s="282"/>
      <c r="C8506" s="282"/>
      <c r="D8506" s="283"/>
      <c r="E8506" s="284">
        <f t="shared" si="1360"/>
        <v>0</v>
      </c>
      <c r="F8506" s="207">
        <f t="shared" si="1361"/>
        <v>0</v>
      </c>
      <c r="G8506" s="229"/>
      <c r="H8506" s="87"/>
      <c r="I8506" s="285"/>
      <c r="J8506" s="87"/>
      <c r="K8506" s="87"/>
      <c r="L8506" s="87"/>
      <c r="M8506" s="87"/>
    </row>
    <row r="8507" spans="1:13" hidden="1">
      <c r="A8507" s="281" t="str">
        <f t="shared" si="1359"/>
        <v>-</v>
      </c>
      <c r="B8507" s="282"/>
      <c r="C8507" s="282"/>
      <c r="D8507" s="283"/>
      <c r="E8507" s="284">
        <f t="shared" si="1360"/>
        <v>0</v>
      </c>
      <c r="F8507" s="207">
        <f t="shared" si="1361"/>
        <v>0</v>
      </c>
      <c r="G8507" s="229"/>
      <c r="H8507" s="87"/>
      <c r="I8507" s="285"/>
      <c r="J8507" s="87"/>
      <c r="K8507" s="87"/>
      <c r="L8507" s="87"/>
      <c r="M8507" s="87"/>
    </row>
    <row r="8508" spans="1:13" hidden="1">
      <c r="A8508" s="281" t="str">
        <f t="shared" si="1359"/>
        <v>-</v>
      </c>
      <c r="B8508" s="282"/>
      <c r="C8508" s="282"/>
      <c r="D8508" s="283"/>
      <c r="E8508" s="284">
        <f t="shared" si="1360"/>
        <v>0</v>
      </c>
      <c r="F8508" s="207">
        <f t="shared" si="1361"/>
        <v>0</v>
      </c>
      <c r="G8508" s="229"/>
      <c r="H8508" s="87"/>
      <c r="I8508" s="285"/>
      <c r="J8508" s="87"/>
      <c r="K8508" s="87"/>
      <c r="L8508" s="87"/>
      <c r="M8508" s="87"/>
    </row>
    <row r="8509" spans="1:13" hidden="1">
      <c r="A8509" s="281" t="str">
        <f t="shared" si="1359"/>
        <v>-</v>
      </c>
      <c r="B8509" s="282"/>
      <c r="C8509" s="282"/>
      <c r="D8509" s="283"/>
      <c r="E8509" s="284">
        <f t="shared" si="1360"/>
        <v>0</v>
      </c>
      <c r="F8509" s="207">
        <f t="shared" si="1361"/>
        <v>0</v>
      </c>
      <c r="G8509" s="229"/>
      <c r="H8509" s="87"/>
      <c r="I8509" s="285"/>
      <c r="J8509" s="87"/>
      <c r="K8509" s="87"/>
      <c r="L8509" s="87"/>
      <c r="M8509" s="87"/>
    </row>
    <row r="8510" spans="1:13" hidden="1">
      <c r="A8510" s="281" t="str">
        <f t="shared" si="1359"/>
        <v>-</v>
      </c>
      <c r="B8510" s="282"/>
      <c r="C8510" s="282"/>
      <c r="D8510" s="283"/>
      <c r="E8510" s="284">
        <f t="shared" si="1360"/>
        <v>0</v>
      </c>
      <c r="F8510" s="207">
        <f t="shared" si="1361"/>
        <v>0</v>
      </c>
      <c r="G8510" s="229"/>
      <c r="H8510" s="87"/>
      <c r="I8510" s="285"/>
      <c r="J8510" s="87"/>
      <c r="K8510" s="87"/>
      <c r="L8510" s="87"/>
      <c r="M8510" s="87"/>
    </row>
    <row r="8511" spans="1:13" hidden="1">
      <c r="A8511" s="281" t="str">
        <f t="shared" si="1359"/>
        <v>-</v>
      </c>
      <c r="B8511" s="282"/>
      <c r="C8511" s="282"/>
      <c r="D8511" s="283"/>
      <c r="E8511" s="284">
        <f t="shared" si="1360"/>
        <v>0</v>
      </c>
      <c r="F8511" s="207">
        <f t="shared" si="1361"/>
        <v>0</v>
      </c>
      <c r="G8511" s="229"/>
      <c r="H8511" s="87"/>
      <c r="I8511" s="285"/>
      <c r="J8511" s="87"/>
      <c r="K8511" s="87"/>
      <c r="L8511" s="87"/>
      <c r="M8511" s="87"/>
    </row>
    <row r="8512" spans="1:13" hidden="1">
      <c r="A8512" s="281" t="str">
        <f t="shared" si="1359"/>
        <v>-</v>
      </c>
      <c r="B8512" s="282"/>
      <c r="C8512" s="282"/>
      <c r="D8512" s="283"/>
      <c r="E8512" s="284">
        <f t="shared" si="1360"/>
        <v>0</v>
      </c>
      <c r="F8512" s="207">
        <f t="shared" si="1361"/>
        <v>0</v>
      </c>
      <c r="G8512" s="229"/>
      <c r="H8512" s="87"/>
      <c r="I8512" s="285"/>
      <c r="J8512" s="87"/>
      <c r="K8512" s="87"/>
      <c r="L8512" s="87"/>
      <c r="M8512" s="87"/>
    </row>
    <row r="8513" spans="1:13" hidden="1">
      <c r="A8513" s="281" t="str">
        <f t="shared" si="1359"/>
        <v>-</v>
      </c>
      <c r="B8513" s="282"/>
      <c r="C8513" s="282"/>
      <c r="D8513" s="283"/>
      <c r="E8513" s="284">
        <f t="shared" si="1360"/>
        <v>0</v>
      </c>
      <c r="F8513" s="207">
        <f t="shared" si="1361"/>
        <v>0</v>
      </c>
      <c r="G8513" s="229"/>
      <c r="H8513" s="87"/>
      <c r="I8513" s="285"/>
      <c r="J8513" s="87"/>
      <c r="K8513" s="87"/>
      <c r="L8513" s="87"/>
      <c r="M8513" s="87"/>
    </row>
    <row r="8514" spans="1:13" hidden="1">
      <c r="A8514" s="281" t="str">
        <f t="shared" si="1359"/>
        <v>-</v>
      </c>
      <c r="B8514" s="282"/>
      <c r="C8514" s="282"/>
      <c r="D8514" s="283"/>
      <c r="E8514" s="284">
        <f t="shared" si="1360"/>
        <v>0</v>
      </c>
      <c r="F8514" s="207">
        <f t="shared" si="1361"/>
        <v>0</v>
      </c>
      <c r="G8514" s="229"/>
      <c r="H8514" s="87"/>
      <c r="I8514" s="285"/>
      <c r="J8514" s="87"/>
      <c r="K8514" s="87"/>
      <c r="L8514" s="87"/>
      <c r="M8514" s="87"/>
    </row>
    <row r="8515" spans="1:13" hidden="1">
      <c r="A8515" s="281" t="str">
        <f t="shared" si="1359"/>
        <v>-</v>
      </c>
      <c r="B8515" s="282"/>
      <c r="C8515" s="282"/>
      <c r="D8515" s="283"/>
      <c r="E8515" s="284">
        <f t="shared" si="1360"/>
        <v>0</v>
      </c>
      <c r="F8515" s="207">
        <f t="shared" si="1361"/>
        <v>0</v>
      </c>
      <c r="G8515" s="229"/>
      <c r="H8515" s="87"/>
      <c r="I8515" s="285"/>
      <c r="J8515" s="87"/>
      <c r="K8515" s="87"/>
      <c r="L8515" s="87"/>
      <c r="M8515" s="87"/>
    </row>
    <row r="8516" spans="1:13" hidden="1">
      <c r="A8516" s="281" t="str">
        <f t="shared" si="1359"/>
        <v>-</v>
      </c>
      <c r="B8516" s="282"/>
      <c r="C8516" s="282"/>
      <c r="D8516" s="283"/>
      <c r="E8516" s="284">
        <f t="shared" si="1360"/>
        <v>0</v>
      </c>
      <c r="F8516" s="207">
        <f t="shared" si="1361"/>
        <v>0</v>
      </c>
      <c r="G8516" s="229"/>
      <c r="H8516" s="87"/>
      <c r="I8516" s="285"/>
      <c r="J8516" s="87"/>
      <c r="K8516" s="87"/>
      <c r="L8516" s="87"/>
      <c r="M8516" s="87"/>
    </row>
    <row r="8517" spans="1:13" hidden="1">
      <c r="A8517" s="281" t="str">
        <f t="shared" si="1359"/>
        <v>-</v>
      </c>
      <c r="B8517" s="282"/>
      <c r="C8517" s="282"/>
      <c r="D8517" s="283"/>
      <c r="E8517" s="284">
        <f t="shared" si="1360"/>
        <v>0</v>
      </c>
      <c r="F8517" s="207">
        <f t="shared" si="1361"/>
        <v>0</v>
      </c>
      <c r="G8517" s="229"/>
      <c r="H8517" s="87"/>
      <c r="I8517" s="285"/>
      <c r="J8517" s="87"/>
      <c r="K8517" s="87"/>
      <c r="L8517" s="87"/>
      <c r="M8517" s="87"/>
    </row>
    <row r="8518" spans="1:13" hidden="1">
      <c r="A8518" s="281" t="str">
        <f t="shared" si="1359"/>
        <v>-</v>
      </c>
      <c r="B8518" s="282"/>
      <c r="C8518" s="282"/>
      <c r="D8518" s="283"/>
      <c r="E8518" s="284">
        <f t="shared" si="1360"/>
        <v>0</v>
      </c>
      <c r="F8518" s="207">
        <f t="shared" si="1361"/>
        <v>0</v>
      </c>
      <c r="G8518" s="229"/>
      <c r="H8518" s="87"/>
      <c r="I8518" s="285"/>
      <c r="J8518" s="87"/>
      <c r="K8518" s="87"/>
      <c r="L8518" s="87"/>
      <c r="M8518" s="87"/>
    </row>
    <row r="8519" spans="1:13" ht="13.5" hidden="1" thickBot="1">
      <c r="A8519" s="230"/>
      <c r="B8519" s="88"/>
      <c r="C8519" s="88"/>
      <c r="D8519" s="160"/>
      <c r="E8519" s="168"/>
      <c r="F8519" s="271" t="s">
        <v>89</v>
      </c>
      <c r="G8519" s="272">
        <f>SUM(F8499:F8518)</f>
        <v>0</v>
      </c>
      <c r="H8519" s="87"/>
      <c r="I8519" s="119"/>
      <c r="J8519" s="87"/>
      <c r="K8519" s="87"/>
      <c r="L8519" s="87"/>
      <c r="M8519" s="87"/>
    </row>
    <row r="8520" spans="1:13" ht="13.5" hidden="1" thickTop="1">
      <c r="A8520" s="231" t="s">
        <v>90</v>
      </c>
      <c r="B8520" s="89"/>
      <c r="C8520" s="89"/>
      <c r="D8520" s="161"/>
      <c r="E8520" s="169"/>
      <c r="F8520" s="161"/>
      <c r="G8520" s="232"/>
      <c r="H8520" s="87"/>
      <c r="I8520" s="119"/>
      <c r="J8520" s="87"/>
      <c r="K8520" s="87"/>
      <c r="L8520" s="87"/>
      <c r="M8520" s="87"/>
    </row>
    <row r="8521" spans="1:13" hidden="1">
      <c r="A8521" s="286" t="s">
        <v>2</v>
      </c>
      <c r="B8521" s="287"/>
      <c r="C8521" s="273" t="s">
        <v>3</v>
      </c>
      <c r="D8521" s="288" t="s">
        <v>91</v>
      </c>
      <c r="E8521" s="288" t="s">
        <v>92</v>
      </c>
      <c r="F8521" s="288" t="s">
        <v>87</v>
      </c>
      <c r="G8521" s="233" t="s">
        <v>88</v>
      </c>
      <c r="H8521" s="165"/>
      <c r="I8521" s="167"/>
      <c r="J8521" s="165"/>
      <c r="K8521" s="165"/>
      <c r="L8521" s="165"/>
      <c r="M8521" s="87"/>
    </row>
    <row r="8522" spans="1:13" hidden="1">
      <c r="A8522" s="506" t="str">
        <f t="shared" ref="A8522:A8531" si="1362">IF(I8522=0,"",VLOOKUP(I8522,MATERIALES,2,FALSE))</f>
        <v/>
      </c>
      <c r="B8522" s="507"/>
      <c r="C8522" s="289" t="str">
        <f t="shared" ref="C8522:C8531" si="1363">IF(I8522=0,"",VLOOKUP(I8522,MATERIALES,4,FALSE))</f>
        <v/>
      </c>
      <c r="D8522" s="290"/>
      <c r="E8522" s="291">
        <f t="shared" ref="E8522:E8531" si="1364">IF(I8522=0,0,VLOOKUP(I8522,MATERIALES,4,FALSE))</f>
        <v>0</v>
      </c>
      <c r="F8522" s="207">
        <f>D8522*E8522</f>
        <v>0</v>
      </c>
      <c r="G8522" s="228"/>
      <c r="H8522" s="87"/>
      <c r="I8522" s="285"/>
      <c r="J8522" s="87"/>
      <c r="K8522" s="87"/>
      <c r="L8522" s="87"/>
      <c r="M8522" s="87"/>
    </row>
    <row r="8523" spans="1:13" hidden="1">
      <c r="A8523" s="506" t="str">
        <f t="shared" si="1362"/>
        <v/>
      </c>
      <c r="B8523" s="507"/>
      <c r="C8523" s="289" t="str">
        <f t="shared" si="1363"/>
        <v/>
      </c>
      <c r="D8523" s="290"/>
      <c r="E8523" s="291">
        <f t="shared" si="1364"/>
        <v>0</v>
      </c>
      <c r="F8523" s="207">
        <f t="shared" ref="F8523:F8531" si="1365">D8523*E8523</f>
        <v>0</v>
      </c>
      <c r="G8523" s="229"/>
      <c r="H8523" s="87"/>
      <c r="I8523" s="285"/>
      <c r="J8523" s="87"/>
      <c r="K8523" s="87"/>
      <c r="L8523" s="87"/>
      <c r="M8523" s="87"/>
    </row>
    <row r="8524" spans="1:13" hidden="1">
      <c r="A8524" s="506" t="str">
        <f t="shared" si="1362"/>
        <v/>
      </c>
      <c r="B8524" s="507"/>
      <c r="C8524" s="289" t="str">
        <f t="shared" si="1363"/>
        <v/>
      </c>
      <c r="D8524" s="290"/>
      <c r="E8524" s="291">
        <f t="shared" si="1364"/>
        <v>0</v>
      </c>
      <c r="F8524" s="207">
        <f t="shared" si="1365"/>
        <v>0</v>
      </c>
      <c r="G8524" s="229"/>
      <c r="H8524" s="87"/>
      <c r="I8524" s="285"/>
      <c r="J8524" s="87"/>
      <c r="K8524" s="87"/>
      <c r="L8524" s="87"/>
      <c r="M8524" s="87"/>
    </row>
    <row r="8525" spans="1:13" hidden="1">
      <c r="A8525" s="506" t="str">
        <f t="shared" si="1362"/>
        <v/>
      </c>
      <c r="B8525" s="507"/>
      <c r="C8525" s="289" t="str">
        <f t="shared" si="1363"/>
        <v/>
      </c>
      <c r="D8525" s="290"/>
      <c r="E8525" s="291">
        <f t="shared" si="1364"/>
        <v>0</v>
      </c>
      <c r="F8525" s="207">
        <f t="shared" si="1365"/>
        <v>0</v>
      </c>
      <c r="G8525" s="229"/>
      <c r="H8525" s="87"/>
      <c r="I8525" s="285"/>
      <c r="J8525" s="87"/>
      <c r="K8525" s="87"/>
      <c r="L8525" s="87"/>
      <c r="M8525" s="87"/>
    </row>
    <row r="8526" spans="1:13" hidden="1">
      <c r="A8526" s="506" t="str">
        <f t="shared" si="1362"/>
        <v/>
      </c>
      <c r="B8526" s="507"/>
      <c r="C8526" s="289" t="str">
        <f t="shared" si="1363"/>
        <v/>
      </c>
      <c r="D8526" s="290"/>
      <c r="E8526" s="291">
        <f t="shared" si="1364"/>
        <v>0</v>
      </c>
      <c r="F8526" s="207">
        <f t="shared" si="1365"/>
        <v>0</v>
      </c>
      <c r="G8526" s="229"/>
      <c r="H8526" s="87"/>
      <c r="I8526" s="285"/>
      <c r="J8526" s="87"/>
      <c r="K8526" s="87"/>
      <c r="L8526" s="87"/>
      <c r="M8526" s="87"/>
    </row>
    <row r="8527" spans="1:13" hidden="1">
      <c r="A8527" s="506" t="str">
        <f t="shared" si="1362"/>
        <v/>
      </c>
      <c r="B8527" s="507"/>
      <c r="C8527" s="289" t="str">
        <f t="shared" si="1363"/>
        <v/>
      </c>
      <c r="D8527" s="290"/>
      <c r="E8527" s="291">
        <f t="shared" si="1364"/>
        <v>0</v>
      </c>
      <c r="F8527" s="207">
        <f t="shared" si="1365"/>
        <v>0</v>
      </c>
      <c r="G8527" s="229"/>
      <c r="H8527" s="87"/>
      <c r="I8527" s="285"/>
      <c r="J8527" s="87"/>
      <c r="K8527" s="87"/>
      <c r="L8527" s="87"/>
      <c r="M8527" s="87"/>
    </row>
    <row r="8528" spans="1:13" hidden="1">
      <c r="A8528" s="506" t="str">
        <f t="shared" si="1362"/>
        <v/>
      </c>
      <c r="B8528" s="507"/>
      <c r="C8528" s="289" t="str">
        <f t="shared" si="1363"/>
        <v/>
      </c>
      <c r="D8528" s="290"/>
      <c r="E8528" s="291">
        <f t="shared" si="1364"/>
        <v>0</v>
      </c>
      <c r="F8528" s="207">
        <f t="shared" si="1365"/>
        <v>0</v>
      </c>
      <c r="G8528" s="229"/>
      <c r="H8528" s="87"/>
      <c r="I8528" s="285"/>
      <c r="J8528" s="87"/>
      <c r="K8528" s="87"/>
      <c r="L8528" s="87"/>
      <c r="M8528" s="87"/>
    </row>
    <row r="8529" spans="1:13" hidden="1">
      <c r="A8529" s="506" t="str">
        <f t="shared" si="1362"/>
        <v/>
      </c>
      <c r="B8529" s="507"/>
      <c r="C8529" s="289" t="str">
        <f t="shared" si="1363"/>
        <v/>
      </c>
      <c r="D8529" s="290"/>
      <c r="E8529" s="291">
        <f t="shared" si="1364"/>
        <v>0</v>
      </c>
      <c r="F8529" s="207">
        <f t="shared" si="1365"/>
        <v>0</v>
      </c>
      <c r="G8529" s="234"/>
      <c r="H8529" s="87"/>
      <c r="I8529" s="285"/>
      <c r="J8529" s="87"/>
      <c r="K8529" s="87"/>
      <c r="L8529" s="87"/>
      <c r="M8529" s="87"/>
    </row>
    <row r="8530" spans="1:13" hidden="1">
      <c r="A8530" s="506" t="str">
        <f t="shared" si="1362"/>
        <v/>
      </c>
      <c r="B8530" s="507"/>
      <c r="C8530" s="289" t="str">
        <f t="shared" si="1363"/>
        <v/>
      </c>
      <c r="D8530" s="290"/>
      <c r="E8530" s="291">
        <f t="shared" si="1364"/>
        <v>0</v>
      </c>
      <c r="F8530" s="207">
        <f t="shared" si="1365"/>
        <v>0</v>
      </c>
      <c r="G8530" s="229"/>
      <c r="H8530" s="87"/>
      <c r="I8530" s="285"/>
      <c r="J8530" s="87"/>
      <c r="K8530" s="87"/>
      <c r="L8530" s="87"/>
      <c r="M8530" s="87"/>
    </row>
    <row r="8531" spans="1:13" hidden="1">
      <c r="A8531" s="506" t="str">
        <f t="shared" si="1362"/>
        <v/>
      </c>
      <c r="B8531" s="507"/>
      <c r="C8531" s="289" t="str">
        <f t="shared" si="1363"/>
        <v/>
      </c>
      <c r="D8531" s="290"/>
      <c r="E8531" s="291">
        <f t="shared" si="1364"/>
        <v>0</v>
      </c>
      <c r="F8531" s="207">
        <f t="shared" si="1365"/>
        <v>0</v>
      </c>
      <c r="G8531" s="235"/>
      <c r="H8531" s="87"/>
      <c r="I8531" s="285"/>
      <c r="J8531" s="87"/>
      <c r="K8531" s="87"/>
      <c r="L8531" s="87"/>
      <c r="M8531" s="87"/>
    </row>
    <row r="8532" spans="1:13" ht="13.5" hidden="1" thickBot="1">
      <c r="A8532" s="223"/>
      <c r="B8532" s="87"/>
      <c r="C8532" s="87"/>
      <c r="D8532" s="162"/>
      <c r="E8532" s="170"/>
      <c r="F8532" s="66" t="s">
        <v>93</v>
      </c>
      <c r="G8532" s="234">
        <f>SUM(F8522:F8531)</f>
        <v>0</v>
      </c>
      <c r="H8532" s="87"/>
      <c r="I8532" s="119"/>
      <c r="J8532" s="87"/>
      <c r="K8532" s="87"/>
      <c r="L8532" s="87"/>
      <c r="M8532" s="87"/>
    </row>
    <row r="8533" spans="1:13" ht="14.25" hidden="1" thickTop="1" thickBot="1">
      <c r="A8533" s="236" t="s">
        <v>94</v>
      </c>
      <c r="B8533" s="90"/>
      <c r="C8533" s="90"/>
      <c r="D8533" s="163"/>
      <c r="E8533" s="171"/>
      <c r="F8533" s="163"/>
      <c r="G8533" s="237"/>
      <c r="H8533" s="87"/>
      <c r="I8533" s="119"/>
      <c r="J8533" s="87"/>
      <c r="K8533" s="87"/>
      <c r="L8533" s="87"/>
      <c r="M8533" s="87"/>
    </row>
    <row r="8534" spans="1:13" ht="13.5" hidden="1" thickTop="1">
      <c r="A8534" s="286" t="s">
        <v>2</v>
      </c>
      <c r="B8534" s="287"/>
      <c r="C8534" s="288" t="s">
        <v>95</v>
      </c>
      <c r="D8534" s="288" t="s">
        <v>96</v>
      </c>
      <c r="E8534" s="288" t="s">
        <v>97</v>
      </c>
      <c r="F8534" s="288" t="s">
        <v>87</v>
      </c>
      <c r="G8534" s="233" t="s">
        <v>88</v>
      </c>
      <c r="H8534" s="87"/>
      <c r="I8534" s="119"/>
      <c r="J8534" s="87"/>
      <c r="K8534" s="87"/>
      <c r="L8534" s="87"/>
      <c r="M8534" s="87"/>
    </row>
    <row r="8535" spans="1:13" hidden="1">
      <c r="A8535" s="506" t="str">
        <f>IF(I8535=0,"",VLOOKUP(I8535,EQUIPOS,2,FALSE))</f>
        <v/>
      </c>
      <c r="B8535" s="507"/>
      <c r="C8535" s="292"/>
      <c r="D8535" s="290"/>
      <c r="E8535" s="291">
        <f>IF(I8535=0,0,VLOOKUP(I8535,EQUIPOS,4,FALSE))</f>
        <v>0</v>
      </c>
      <c r="F8535" s="207">
        <f>C8535*D8535*E8535</f>
        <v>0</v>
      </c>
      <c r="G8535" s="228"/>
      <c r="H8535" s="87"/>
      <c r="I8535" s="285"/>
      <c r="J8535" s="87"/>
      <c r="K8535" s="87"/>
      <c r="L8535" s="87"/>
      <c r="M8535" s="87"/>
    </row>
    <row r="8536" spans="1:13" hidden="1">
      <c r="A8536" s="506" t="str">
        <f>IF(I8536=0,"",VLOOKUP(I8536,EQUIPOS,2,FALSE))</f>
        <v/>
      </c>
      <c r="B8536" s="507"/>
      <c r="C8536" s="292"/>
      <c r="D8536" s="290"/>
      <c r="E8536" s="291">
        <f>IF(I8536=0,0,VLOOKUP(I8536,EQUIPOS,4,FALSE))</f>
        <v>0</v>
      </c>
      <c r="F8536" s="207">
        <f>C8536*D8536*E8536</f>
        <v>0</v>
      </c>
      <c r="G8536" s="229"/>
      <c r="H8536" s="87"/>
      <c r="I8536" s="285"/>
      <c r="J8536" s="87"/>
      <c r="K8536" s="87"/>
      <c r="L8536" s="87"/>
      <c r="M8536" s="87"/>
    </row>
    <row r="8537" spans="1:13" hidden="1">
      <c r="A8537" s="506" t="str">
        <f>IF(I8537=0,"",VLOOKUP(I8537,EQUIPOS,2,FALSE))</f>
        <v/>
      </c>
      <c r="B8537" s="507"/>
      <c r="C8537" s="292"/>
      <c r="D8537" s="290"/>
      <c r="E8537" s="291">
        <f>IF(I8537=0,0,VLOOKUP(I8537,EQUIPOS,4,FALSE))</f>
        <v>0</v>
      </c>
      <c r="F8537" s="207">
        <f>C8537*D8537*E8537</f>
        <v>0</v>
      </c>
      <c r="G8537" s="229"/>
      <c r="H8537" s="87"/>
      <c r="I8537" s="285"/>
      <c r="J8537" s="87"/>
      <c r="K8537" s="87"/>
      <c r="L8537" s="87"/>
      <c r="M8537" s="87"/>
    </row>
    <row r="8538" spans="1:13" hidden="1">
      <c r="A8538" s="506" t="str">
        <f>IF(I8538=0,"",VLOOKUP(I8538,EQUIPOS,2,FALSE))</f>
        <v/>
      </c>
      <c r="B8538" s="507"/>
      <c r="C8538" s="292"/>
      <c r="D8538" s="290"/>
      <c r="E8538" s="291">
        <f>IF(I8538=0,0,VLOOKUP(I8538,EQUIPOS,4,FALSE))</f>
        <v>0</v>
      </c>
      <c r="F8538" s="207">
        <f>C8538*D8538*E8538</f>
        <v>0</v>
      </c>
      <c r="G8538" s="235"/>
      <c r="H8538" s="87"/>
      <c r="I8538" s="285"/>
      <c r="J8538" s="87"/>
      <c r="K8538" s="87"/>
      <c r="L8538" s="87"/>
      <c r="M8538" s="87"/>
    </row>
    <row r="8539" spans="1:13" ht="13.5" hidden="1" thickBot="1">
      <c r="A8539" s="230"/>
      <c r="B8539" s="88"/>
      <c r="C8539" s="88"/>
      <c r="D8539" s="160"/>
      <c r="E8539" s="172"/>
      <c r="F8539" s="271" t="s">
        <v>98</v>
      </c>
      <c r="G8539" s="238">
        <f>SUM(F8535:F8538)</f>
        <v>0</v>
      </c>
      <c r="H8539" s="87"/>
      <c r="I8539" s="119"/>
      <c r="J8539" s="87"/>
      <c r="K8539" s="87"/>
      <c r="L8539" s="87"/>
      <c r="M8539" s="87"/>
    </row>
    <row r="8540" spans="1:13" ht="13.5" hidden="1" thickTop="1">
      <c r="A8540" s="231" t="s">
        <v>99</v>
      </c>
      <c r="B8540" s="89"/>
      <c r="C8540" s="89"/>
      <c r="D8540" s="161"/>
      <c r="E8540" s="169"/>
      <c r="F8540" s="161"/>
      <c r="G8540" s="232"/>
      <c r="H8540" s="87"/>
      <c r="I8540" s="119"/>
      <c r="J8540" s="87"/>
      <c r="K8540" s="87"/>
      <c r="L8540" s="87"/>
      <c r="M8540" s="87"/>
    </row>
    <row r="8541" spans="1:13" hidden="1">
      <c r="A8541" s="286" t="s">
        <v>2</v>
      </c>
      <c r="B8541" s="273" t="s">
        <v>3</v>
      </c>
      <c r="C8541" s="273" t="s">
        <v>91</v>
      </c>
      <c r="D8541" s="288" t="s">
        <v>85</v>
      </c>
      <c r="E8541" s="288" t="s">
        <v>92</v>
      </c>
      <c r="F8541" s="288" t="s">
        <v>87</v>
      </c>
      <c r="G8541" s="233" t="s">
        <v>88</v>
      </c>
      <c r="H8541" s="165"/>
      <c r="I8541" s="167"/>
      <c r="J8541" s="87"/>
      <c r="K8541" s="87"/>
      <c r="L8541" s="87"/>
      <c r="M8541" s="87"/>
    </row>
    <row r="8542" spans="1:13" hidden="1">
      <c r="A8542" s="293" t="str">
        <f t="shared" ref="A8542:A8550" si="1366">IF(I8542=0,"",VLOOKUP(I8542,MANOOBRA,2,FALSE))</f>
        <v/>
      </c>
      <c r="B8542" s="289" t="str">
        <f t="shared" ref="B8542:B8550" si="1367">IF(I8542=0,"",VLOOKUP(I8542,MANOOBRA,3,FALSE))</f>
        <v/>
      </c>
      <c r="C8542" s="292"/>
      <c r="D8542" s="292"/>
      <c r="E8542" s="291">
        <f t="shared" ref="E8542:E8550" si="1368">IF(I8542=0,0,VLOOKUP(I8542,MANOOBRA,4,FALSE))</f>
        <v>0</v>
      </c>
      <c r="F8542" s="207">
        <f>IF(D8542=0,0,C8542*E8542/D8542)</f>
        <v>0</v>
      </c>
      <c r="G8542" s="228"/>
      <c r="H8542" s="87"/>
      <c r="I8542" s="285"/>
      <c r="J8542" s="87"/>
      <c r="K8542" s="87"/>
      <c r="L8542" s="87"/>
      <c r="M8542" s="87"/>
    </row>
    <row r="8543" spans="1:13" hidden="1">
      <c r="A8543" s="293" t="str">
        <f t="shared" si="1366"/>
        <v/>
      </c>
      <c r="B8543" s="289" t="str">
        <f t="shared" si="1367"/>
        <v/>
      </c>
      <c r="C8543" s="292"/>
      <c r="D8543" s="292"/>
      <c r="E8543" s="291">
        <f t="shared" si="1368"/>
        <v>0</v>
      </c>
      <c r="F8543" s="207">
        <f t="shared" ref="F8543:F8550" si="1369">IF(D8543=0,0,C8543*E8543/D8543)</f>
        <v>0</v>
      </c>
      <c r="G8543" s="229"/>
      <c r="H8543" s="87"/>
      <c r="I8543" s="285"/>
      <c r="J8543" s="87"/>
      <c r="K8543" s="87"/>
      <c r="L8543" s="87"/>
      <c r="M8543" s="87"/>
    </row>
    <row r="8544" spans="1:13" hidden="1">
      <c r="A8544" s="293" t="str">
        <f t="shared" si="1366"/>
        <v/>
      </c>
      <c r="B8544" s="289" t="str">
        <f t="shared" si="1367"/>
        <v/>
      </c>
      <c r="C8544" s="292"/>
      <c r="D8544" s="292"/>
      <c r="E8544" s="291">
        <f t="shared" si="1368"/>
        <v>0</v>
      </c>
      <c r="F8544" s="207">
        <f t="shared" si="1369"/>
        <v>0</v>
      </c>
      <c r="G8544" s="229"/>
      <c r="H8544" s="87"/>
      <c r="I8544" s="285"/>
      <c r="J8544" s="87"/>
      <c r="K8544" s="87"/>
      <c r="L8544" s="87"/>
      <c r="M8544" s="87"/>
    </row>
    <row r="8545" spans="1:13" hidden="1">
      <c r="A8545" s="293" t="str">
        <f t="shared" si="1366"/>
        <v/>
      </c>
      <c r="B8545" s="289" t="str">
        <f t="shared" si="1367"/>
        <v/>
      </c>
      <c r="C8545" s="292"/>
      <c r="D8545" s="292"/>
      <c r="E8545" s="291">
        <f t="shared" si="1368"/>
        <v>0</v>
      </c>
      <c r="F8545" s="207">
        <f t="shared" si="1369"/>
        <v>0</v>
      </c>
      <c r="G8545" s="229"/>
      <c r="H8545" s="87"/>
      <c r="I8545" s="285"/>
      <c r="J8545" s="87"/>
      <c r="K8545" s="87"/>
      <c r="L8545" s="87"/>
      <c r="M8545" s="87"/>
    </row>
    <row r="8546" spans="1:13" hidden="1">
      <c r="A8546" s="293" t="str">
        <f t="shared" si="1366"/>
        <v/>
      </c>
      <c r="B8546" s="289" t="str">
        <f t="shared" si="1367"/>
        <v/>
      </c>
      <c r="C8546" s="292"/>
      <c r="D8546" s="292"/>
      <c r="E8546" s="291">
        <f t="shared" si="1368"/>
        <v>0</v>
      </c>
      <c r="F8546" s="207">
        <f t="shared" si="1369"/>
        <v>0</v>
      </c>
      <c r="G8546" s="229"/>
      <c r="H8546" s="87"/>
      <c r="I8546" s="285"/>
      <c r="J8546" s="87"/>
      <c r="K8546" s="87"/>
      <c r="L8546" s="87"/>
      <c r="M8546" s="87"/>
    </row>
    <row r="8547" spans="1:13" hidden="1">
      <c r="A8547" s="293" t="str">
        <f t="shared" si="1366"/>
        <v/>
      </c>
      <c r="B8547" s="289" t="str">
        <f t="shared" si="1367"/>
        <v/>
      </c>
      <c r="C8547" s="292"/>
      <c r="D8547" s="294"/>
      <c r="E8547" s="291">
        <f t="shared" si="1368"/>
        <v>0</v>
      </c>
      <c r="F8547" s="207">
        <f t="shared" si="1369"/>
        <v>0</v>
      </c>
      <c r="G8547" s="229"/>
      <c r="H8547" s="87"/>
      <c r="I8547" s="285"/>
      <c r="J8547" s="87"/>
      <c r="K8547" s="87"/>
      <c r="L8547" s="87"/>
      <c r="M8547" s="87"/>
    </row>
    <row r="8548" spans="1:13" hidden="1">
      <c r="A8548" s="293" t="str">
        <f t="shared" si="1366"/>
        <v/>
      </c>
      <c r="B8548" s="289" t="str">
        <f t="shared" si="1367"/>
        <v/>
      </c>
      <c r="C8548" s="292"/>
      <c r="D8548" s="294"/>
      <c r="E8548" s="291">
        <f t="shared" si="1368"/>
        <v>0</v>
      </c>
      <c r="F8548" s="207">
        <f t="shared" si="1369"/>
        <v>0</v>
      </c>
      <c r="G8548" s="229"/>
      <c r="H8548" s="87"/>
      <c r="I8548" s="285"/>
      <c r="J8548" s="87"/>
      <c r="K8548" s="87"/>
      <c r="L8548" s="87"/>
      <c r="M8548" s="87"/>
    </row>
    <row r="8549" spans="1:13" hidden="1">
      <c r="A8549" s="293" t="str">
        <f t="shared" si="1366"/>
        <v/>
      </c>
      <c r="B8549" s="289" t="str">
        <f t="shared" si="1367"/>
        <v/>
      </c>
      <c r="C8549" s="292"/>
      <c r="D8549" s="294"/>
      <c r="E8549" s="291">
        <f t="shared" si="1368"/>
        <v>0</v>
      </c>
      <c r="F8549" s="207">
        <f t="shared" si="1369"/>
        <v>0</v>
      </c>
      <c r="G8549" s="229"/>
      <c r="H8549" s="87"/>
      <c r="I8549" s="285"/>
      <c r="J8549" s="87"/>
      <c r="K8549" s="87"/>
      <c r="L8549" s="87"/>
      <c r="M8549" s="87"/>
    </row>
    <row r="8550" spans="1:13" hidden="1">
      <c r="A8550" s="293" t="str">
        <f t="shared" si="1366"/>
        <v/>
      </c>
      <c r="B8550" s="289" t="str">
        <f t="shared" si="1367"/>
        <v/>
      </c>
      <c r="C8550" s="292"/>
      <c r="D8550" s="294"/>
      <c r="E8550" s="291">
        <f t="shared" si="1368"/>
        <v>0</v>
      </c>
      <c r="F8550" s="207">
        <f t="shared" si="1369"/>
        <v>0</v>
      </c>
      <c r="G8550" s="235"/>
      <c r="H8550" s="87"/>
      <c r="I8550" s="285"/>
      <c r="J8550" s="87"/>
      <c r="K8550" s="87"/>
      <c r="L8550" s="87"/>
      <c r="M8550" s="87"/>
    </row>
    <row r="8551" spans="1:13" ht="13.5" hidden="1" thickBot="1">
      <c r="A8551" s="230"/>
      <c r="B8551" s="88"/>
      <c r="C8551" s="88"/>
      <c r="D8551" s="160"/>
      <c r="E8551" s="168"/>
      <c r="F8551" s="271" t="s">
        <v>100</v>
      </c>
      <c r="G8551" s="238">
        <f>SUM(F8542:F8550)</f>
        <v>0</v>
      </c>
      <c r="H8551" s="87"/>
      <c r="I8551" s="119"/>
      <c r="J8551" s="87"/>
      <c r="K8551" s="87"/>
      <c r="L8551" s="87"/>
      <c r="M8551" s="87"/>
    </row>
    <row r="8552" spans="1:13" ht="13.5" hidden="1" thickTop="1">
      <c r="A8552" s="239" t="s">
        <v>101</v>
      </c>
      <c r="B8552" s="89"/>
      <c r="C8552" s="89"/>
      <c r="D8552" s="161"/>
      <c r="E8552" s="169"/>
      <c r="F8552" s="161"/>
      <c r="G8552" s="232"/>
      <c r="H8552" s="87"/>
      <c r="I8552" s="119"/>
      <c r="J8552" s="87"/>
      <c r="K8552" s="87"/>
      <c r="L8552" s="87"/>
      <c r="M8552" s="87"/>
    </row>
    <row r="8553" spans="1:13" hidden="1">
      <c r="A8553" s="286" t="s">
        <v>2</v>
      </c>
      <c r="B8553" s="287"/>
      <c r="C8553" s="287"/>
      <c r="D8553" s="208"/>
      <c r="E8553" s="288" t="s">
        <v>102</v>
      </c>
      <c r="F8553" s="288" t="s">
        <v>45</v>
      </c>
      <c r="G8553" s="295" t="s">
        <v>102</v>
      </c>
      <c r="H8553" s="165"/>
      <c r="I8553" s="167"/>
      <c r="J8553" s="87"/>
      <c r="K8553" s="87"/>
      <c r="L8553" s="87"/>
      <c r="M8553" s="87"/>
    </row>
    <row r="8554" spans="1:13" hidden="1">
      <c r="A8554" s="296" t="s">
        <v>103</v>
      </c>
      <c r="B8554" s="209"/>
      <c r="C8554" s="209"/>
      <c r="D8554" s="210"/>
      <c r="E8554" s="284">
        <f>SUM(G8519,G8532,G8539,G8551)</f>
        <v>0</v>
      </c>
      <c r="F8554" s="297">
        <f>A</f>
        <v>0</v>
      </c>
      <c r="G8554" s="298">
        <f>E8554*F8554</f>
        <v>0</v>
      </c>
      <c r="H8554" s="87"/>
      <c r="I8554" s="173"/>
      <c r="J8554" s="87"/>
      <c r="K8554" s="87"/>
      <c r="L8554" s="87"/>
      <c r="M8554" s="87"/>
    </row>
    <row r="8555" spans="1:13" hidden="1">
      <c r="A8555" s="296" t="s">
        <v>104</v>
      </c>
      <c r="B8555" s="209"/>
      <c r="C8555" s="209"/>
      <c r="D8555" s="210"/>
      <c r="E8555" s="284">
        <f>SUM(G8519,G8532,G8539,G8551)</f>
        <v>0</v>
      </c>
      <c r="F8555" s="297">
        <f>I</f>
        <v>0</v>
      </c>
      <c r="G8555" s="298">
        <f>E8555*F8555</f>
        <v>0</v>
      </c>
      <c r="H8555" s="87"/>
      <c r="I8555" s="173"/>
      <c r="J8555" s="87"/>
      <c r="K8555" s="87"/>
      <c r="L8555" s="87"/>
      <c r="M8555" s="87"/>
    </row>
    <row r="8556" spans="1:13" hidden="1">
      <c r="A8556" s="296" t="s">
        <v>105</v>
      </c>
      <c r="B8556" s="209"/>
      <c r="C8556" s="209"/>
      <c r="D8556" s="210"/>
      <c r="E8556" s="284">
        <f>SUM(G8519,G8532,G8539,G8551)</f>
        <v>0</v>
      </c>
      <c r="F8556" s="297">
        <f>U</f>
        <v>0</v>
      </c>
      <c r="G8556" s="298">
        <f>E8556*F8556</f>
        <v>0</v>
      </c>
      <c r="H8556" s="87"/>
      <c r="I8556" s="173"/>
      <c r="J8556" s="87"/>
      <c r="K8556" s="87"/>
      <c r="L8556" s="87"/>
      <c r="M8556" s="87"/>
    </row>
    <row r="8557" spans="1:13" ht="23.25" hidden="1" thickBot="1">
      <c r="A8557" s="230"/>
      <c r="B8557" s="88"/>
      <c r="C8557" s="88"/>
      <c r="D8557" s="160"/>
      <c r="E8557" s="168"/>
      <c r="F8557" s="67" t="s">
        <v>106</v>
      </c>
      <c r="G8557" s="238">
        <f>SUM(G8554:G8556)</f>
        <v>0</v>
      </c>
      <c r="H8557" s="87"/>
      <c r="I8557" s="119"/>
      <c r="J8557" s="299" t="s">
        <v>107</v>
      </c>
      <c r="K8557" s="299" t="s">
        <v>108</v>
      </c>
      <c r="L8557" s="299" t="s">
        <v>106</v>
      </c>
      <c r="M8557" s="299" t="s">
        <v>105</v>
      </c>
    </row>
    <row r="8558" spans="1:13" ht="14.25" hidden="1" thickTop="1" thickBot="1">
      <c r="A8558" s="240"/>
      <c r="B8558" s="58"/>
      <c r="C8558" s="58"/>
      <c r="D8558" s="174"/>
      <c r="E8558" s="68" t="s">
        <v>108</v>
      </c>
      <c r="F8558" s="69"/>
      <c r="G8558" s="241">
        <f>ROUND(SUM(G8519,G8532,G8539,G8551,G8557),0)</f>
        <v>0</v>
      </c>
      <c r="H8558" s="58"/>
      <c r="I8558" s="118"/>
      <c r="J8558" s="300" t="str">
        <f>B8495</f>
        <v>12.3</v>
      </c>
      <c r="K8558" s="301">
        <f>G8558</f>
        <v>0</v>
      </c>
      <c r="L8558" s="302">
        <f>ROUND(SUM(G8519,G8532,G8539,G8551),0)</f>
        <v>0</v>
      </c>
      <c r="M8558" s="303">
        <f>G8556</f>
        <v>0</v>
      </c>
    </row>
    <row r="8559" spans="1:13" ht="26.25" hidden="1" thickTop="1">
      <c r="A8559" s="242" t="s">
        <v>109</v>
      </c>
      <c r="B8559" s="87"/>
      <c r="C8559" s="87"/>
      <c r="D8559" s="162"/>
      <c r="E8559" s="166"/>
      <c r="F8559" s="162"/>
      <c r="G8559" s="225"/>
      <c r="H8559" s="87"/>
      <c r="I8559" s="119"/>
      <c r="J8559" s="87"/>
      <c r="K8559" s="87"/>
      <c r="L8559" s="87"/>
      <c r="M8559" s="87"/>
    </row>
    <row r="8560" spans="1:13" hidden="1">
      <c r="A8560" s="242"/>
      <c r="B8560" s="175"/>
      <c r="C8560" s="175"/>
      <c r="D8560" s="176"/>
      <c r="E8560" s="166"/>
      <c r="F8560" s="162"/>
      <c r="G8560" s="243">
        <f ca="1">TODAY()</f>
        <v>46244</v>
      </c>
      <c r="H8560" s="87"/>
      <c r="I8560" s="119"/>
      <c r="J8560" s="87"/>
      <c r="K8560" s="87"/>
      <c r="L8560" s="87"/>
      <c r="M8560" s="87"/>
    </row>
    <row r="8561" spans="1:13" ht="13.5" hidden="1" thickBot="1">
      <c r="A8561" s="244"/>
      <c r="B8561" s="245"/>
      <c r="C8561" s="245"/>
      <c r="D8561" s="246"/>
      <c r="E8561" s="247"/>
      <c r="F8561" s="246"/>
      <c r="G8561" s="248"/>
      <c r="H8561" s="87"/>
      <c r="I8561" s="119"/>
      <c r="J8561" s="87"/>
      <c r="K8561" s="87"/>
      <c r="L8561" s="87"/>
      <c r="M8561" s="87"/>
    </row>
    <row r="8562" spans="1:13" hidden="1">
      <c r="A8562" s="217"/>
      <c r="B8562" s="218"/>
      <c r="C8562" s="218"/>
      <c r="D8562" s="219"/>
      <c r="E8562" s="220"/>
      <c r="F8562" s="219"/>
      <c r="G8562" s="221" t="s">
        <v>77</v>
      </c>
      <c r="H8562" s="58"/>
      <c r="I8562" s="118"/>
      <c r="J8562" s="58"/>
      <c r="K8562" s="58"/>
      <c r="L8562" s="58"/>
      <c r="M8562" s="87"/>
    </row>
    <row r="8563" spans="1:13" hidden="1">
      <c r="A8563" s="222" t="s">
        <v>78</v>
      </c>
      <c r="B8563" s="508" t="str">
        <f>Proponente</f>
        <v>Proponente BCDA</v>
      </c>
      <c r="C8563" s="508"/>
      <c r="D8563" s="508"/>
      <c r="E8563" s="508"/>
      <c r="F8563" s="508"/>
      <c r="G8563" s="509"/>
      <c r="H8563" s="87"/>
      <c r="I8563" s="119"/>
      <c r="J8563" s="87"/>
      <c r="K8563" s="87"/>
      <c r="L8563" s="87"/>
      <c r="M8563" s="87"/>
    </row>
    <row r="8564" spans="1:13" hidden="1">
      <c r="A8564" s="222" t="s">
        <v>79</v>
      </c>
      <c r="B8564" s="87" t="str">
        <f>VLOOKUP(B8565,'4_Presupuesto de Obra'!$A$8:$D$182,2,FALSE)</f>
        <v>12.4</v>
      </c>
      <c r="C8564" s="508">
        <f>VLOOKUP(B8565,'4_Presupuesto de Obra'!$A$8:$D$182,3,FALSE)</f>
        <v>0</v>
      </c>
      <c r="D8564" s="508"/>
      <c r="E8564" s="508"/>
      <c r="F8564" s="508"/>
      <c r="G8564" s="509"/>
      <c r="H8564" s="87"/>
      <c r="I8564" s="119"/>
      <c r="J8564" s="87"/>
      <c r="K8564" s="87"/>
      <c r="L8564" s="87"/>
      <c r="M8564" s="87"/>
    </row>
    <row r="8565" spans="1:13" hidden="1">
      <c r="A8565" s="223"/>
      <c r="B8565" s="216">
        <f>+B8496+1</f>
        <v>125</v>
      </c>
      <c r="C8565" s="87"/>
      <c r="D8565" s="162"/>
      <c r="E8565" s="166"/>
      <c r="F8565" s="59" t="s">
        <v>80</v>
      </c>
      <c r="G8565" s="224">
        <f>VLOOKUP(B8565,'4_Presupuesto de Obra'!$A$8:$D$182,4,FALSE)</f>
        <v>0</v>
      </c>
      <c r="H8565" s="87"/>
      <c r="I8565" s="119"/>
      <c r="J8565" s="87"/>
      <c r="K8565" s="87"/>
      <c r="L8565" s="87"/>
      <c r="M8565" s="87"/>
    </row>
    <row r="8566" spans="1:13" ht="13.5" hidden="1" thickBot="1">
      <c r="A8566" s="222" t="s">
        <v>81</v>
      </c>
      <c r="B8566" s="87"/>
      <c r="C8566" s="87"/>
      <c r="D8566" s="162"/>
      <c r="E8566" s="166"/>
      <c r="F8566" s="162"/>
      <c r="G8566" s="225"/>
      <c r="H8566" s="87"/>
      <c r="I8566" s="167"/>
      <c r="J8566" s="87"/>
      <c r="K8566" s="87"/>
      <c r="L8566" s="87"/>
      <c r="M8566" s="87"/>
    </row>
    <row r="8567" spans="1:13" ht="13.5" hidden="1" thickTop="1">
      <c r="A8567" s="226" t="s">
        <v>2</v>
      </c>
      <c r="B8567" s="158" t="s">
        <v>83</v>
      </c>
      <c r="C8567" s="158" t="s">
        <v>84</v>
      </c>
      <c r="D8567" s="159" t="s">
        <v>85</v>
      </c>
      <c r="E8567" s="65" t="s">
        <v>86</v>
      </c>
      <c r="F8567" s="65" t="s">
        <v>87</v>
      </c>
      <c r="G8567" s="227" t="s">
        <v>88</v>
      </c>
      <c r="H8567" s="165"/>
      <c r="I8567" s="167"/>
      <c r="J8567" s="165"/>
      <c r="K8567" s="165"/>
      <c r="L8567" s="165"/>
      <c r="M8567" s="87"/>
    </row>
    <row r="8568" spans="1:13" hidden="1">
      <c r="A8568" s="281" t="str">
        <f t="shared" ref="A8568:A8587" si="1370">IF(I8568=0,"-",VLOOKUP(I8568,EQUIPOS,2,FALSE))</f>
        <v>-</v>
      </c>
      <c r="B8568" s="282"/>
      <c r="C8568" s="282"/>
      <c r="D8568" s="283"/>
      <c r="E8568" s="284">
        <f t="shared" ref="E8568:E8587" si="1371">IF(I8568=0,0,VLOOKUP(I8568,EQUIPOS,4,FALSE))</f>
        <v>0</v>
      </c>
      <c r="F8568" s="207">
        <f t="shared" ref="F8568:F8587" si="1372">IF(D8568=0,0,E8568/D8568)</f>
        <v>0</v>
      </c>
      <c r="G8568" s="228"/>
      <c r="H8568" s="87"/>
      <c r="I8568" s="285"/>
      <c r="J8568" s="87"/>
      <c r="K8568" s="87"/>
      <c r="L8568" s="87"/>
      <c r="M8568" s="87"/>
    </row>
    <row r="8569" spans="1:13" hidden="1">
      <c r="A8569" s="281" t="str">
        <f t="shared" si="1370"/>
        <v>-</v>
      </c>
      <c r="B8569" s="282"/>
      <c r="C8569" s="282"/>
      <c r="D8569" s="283"/>
      <c r="E8569" s="284">
        <f t="shared" si="1371"/>
        <v>0</v>
      </c>
      <c r="F8569" s="207">
        <f t="shared" si="1372"/>
        <v>0</v>
      </c>
      <c r="G8569" s="229"/>
      <c r="H8569" s="87"/>
      <c r="I8569" s="285"/>
      <c r="J8569" s="87"/>
      <c r="K8569" s="87"/>
      <c r="L8569" s="87"/>
      <c r="M8569" s="87"/>
    </row>
    <row r="8570" spans="1:13" hidden="1">
      <c r="A8570" s="281" t="str">
        <f t="shared" si="1370"/>
        <v>-</v>
      </c>
      <c r="B8570" s="282"/>
      <c r="C8570" s="282"/>
      <c r="D8570" s="283"/>
      <c r="E8570" s="284">
        <f t="shared" si="1371"/>
        <v>0</v>
      </c>
      <c r="F8570" s="207">
        <f t="shared" si="1372"/>
        <v>0</v>
      </c>
      <c r="G8570" s="229"/>
      <c r="H8570" s="87"/>
      <c r="I8570" s="285"/>
      <c r="J8570" s="87"/>
      <c r="K8570" s="87"/>
      <c r="L8570" s="87"/>
      <c r="M8570" s="87"/>
    </row>
    <row r="8571" spans="1:13" hidden="1">
      <c r="A8571" s="281" t="str">
        <f t="shared" si="1370"/>
        <v>-</v>
      </c>
      <c r="B8571" s="282"/>
      <c r="C8571" s="282"/>
      <c r="D8571" s="283"/>
      <c r="E8571" s="284">
        <f t="shared" si="1371"/>
        <v>0</v>
      </c>
      <c r="F8571" s="207">
        <f t="shared" si="1372"/>
        <v>0</v>
      </c>
      <c r="G8571" s="229"/>
      <c r="H8571" s="87"/>
      <c r="I8571" s="285"/>
      <c r="J8571" s="87"/>
      <c r="K8571" s="87"/>
      <c r="L8571" s="87"/>
      <c r="M8571" s="87"/>
    </row>
    <row r="8572" spans="1:13" hidden="1">
      <c r="A8572" s="281" t="str">
        <f t="shared" si="1370"/>
        <v>-</v>
      </c>
      <c r="B8572" s="282"/>
      <c r="C8572" s="282"/>
      <c r="D8572" s="283"/>
      <c r="E8572" s="284">
        <f t="shared" si="1371"/>
        <v>0</v>
      </c>
      <c r="F8572" s="207">
        <f t="shared" si="1372"/>
        <v>0</v>
      </c>
      <c r="G8572" s="229"/>
      <c r="H8572" s="87"/>
      <c r="I8572" s="285"/>
      <c r="J8572" s="87"/>
      <c r="K8572" s="87"/>
      <c r="L8572" s="87"/>
      <c r="M8572" s="87"/>
    </row>
    <row r="8573" spans="1:13" hidden="1">
      <c r="A8573" s="281" t="str">
        <f t="shared" si="1370"/>
        <v>-</v>
      </c>
      <c r="B8573" s="282"/>
      <c r="C8573" s="282"/>
      <c r="D8573" s="283"/>
      <c r="E8573" s="284">
        <f t="shared" si="1371"/>
        <v>0</v>
      </c>
      <c r="F8573" s="207">
        <f t="shared" si="1372"/>
        <v>0</v>
      </c>
      <c r="G8573" s="229"/>
      <c r="H8573" s="87"/>
      <c r="I8573" s="285"/>
      <c r="J8573" s="87"/>
      <c r="K8573" s="87"/>
      <c r="L8573" s="87"/>
      <c r="M8573" s="87"/>
    </row>
    <row r="8574" spans="1:13" hidden="1">
      <c r="A8574" s="281" t="str">
        <f t="shared" si="1370"/>
        <v>-</v>
      </c>
      <c r="B8574" s="282"/>
      <c r="C8574" s="282"/>
      <c r="D8574" s="283"/>
      <c r="E8574" s="284">
        <f t="shared" si="1371"/>
        <v>0</v>
      </c>
      <c r="F8574" s="207">
        <f t="shared" si="1372"/>
        <v>0</v>
      </c>
      <c r="G8574" s="235"/>
      <c r="H8574" s="87"/>
      <c r="I8574" s="285"/>
      <c r="J8574" s="87"/>
      <c r="K8574" s="87"/>
      <c r="L8574" s="87"/>
      <c r="M8574" s="87"/>
    </row>
    <row r="8575" spans="1:13" hidden="1">
      <c r="A8575" s="281" t="str">
        <f t="shared" si="1370"/>
        <v>-</v>
      </c>
      <c r="B8575" s="282"/>
      <c r="C8575" s="282"/>
      <c r="D8575" s="283"/>
      <c r="E8575" s="284">
        <f t="shared" si="1371"/>
        <v>0</v>
      </c>
      <c r="F8575" s="207">
        <f t="shared" si="1372"/>
        <v>0</v>
      </c>
      <c r="G8575" s="229"/>
      <c r="H8575" s="87"/>
      <c r="I8575" s="285"/>
      <c r="J8575" s="87"/>
      <c r="K8575" s="87"/>
      <c r="L8575" s="87"/>
      <c r="M8575" s="87"/>
    </row>
    <row r="8576" spans="1:13" hidden="1">
      <c r="A8576" s="281" t="str">
        <f t="shared" si="1370"/>
        <v>-</v>
      </c>
      <c r="B8576" s="282"/>
      <c r="C8576" s="282"/>
      <c r="D8576" s="283"/>
      <c r="E8576" s="284">
        <f t="shared" si="1371"/>
        <v>0</v>
      </c>
      <c r="F8576" s="207">
        <f t="shared" si="1372"/>
        <v>0</v>
      </c>
      <c r="G8576" s="229"/>
      <c r="H8576" s="87"/>
      <c r="I8576" s="285"/>
      <c r="J8576" s="87"/>
      <c r="K8576" s="87"/>
      <c r="L8576" s="87"/>
      <c r="M8576" s="87"/>
    </row>
    <row r="8577" spans="1:13" hidden="1">
      <c r="A8577" s="281" t="str">
        <f t="shared" si="1370"/>
        <v>-</v>
      </c>
      <c r="B8577" s="282"/>
      <c r="C8577" s="282"/>
      <c r="D8577" s="283"/>
      <c r="E8577" s="284">
        <f t="shared" si="1371"/>
        <v>0</v>
      </c>
      <c r="F8577" s="207">
        <f t="shared" si="1372"/>
        <v>0</v>
      </c>
      <c r="G8577" s="229"/>
      <c r="H8577" s="87"/>
      <c r="I8577" s="285"/>
      <c r="J8577" s="87"/>
      <c r="K8577" s="87"/>
      <c r="L8577" s="87"/>
      <c r="M8577" s="87"/>
    </row>
    <row r="8578" spans="1:13" hidden="1">
      <c r="A8578" s="281" t="str">
        <f t="shared" si="1370"/>
        <v>-</v>
      </c>
      <c r="B8578" s="282"/>
      <c r="C8578" s="282"/>
      <c r="D8578" s="283"/>
      <c r="E8578" s="284">
        <f t="shared" si="1371"/>
        <v>0</v>
      </c>
      <c r="F8578" s="207">
        <f t="shared" si="1372"/>
        <v>0</v>
      </c>
      <c r="G8578" s="229"/>
      <c r="H8578" s="87"/>
      <c r="I8578" s="285"/>
      <c r="J8578" s="87"/>
      <c r="K8578" s="87"/>
      <c r="L8578" s="87"/>
      <c r="M8578" s="87"/>
    </row>
    <row r="8579" spans="1:13" hidden="1">
      <c r="A8579" s="281" t="str">
        <f t="shared" si="1370"/>
        <v>-</v>
      </c>
      <c r="B8579" s="282"/>
      <c r="C8579" s="282"/>
      <c r="D8579" s="283"/>
      <c r="E8579" s="284">
        <f t="shared" si="1371"/>
        <v>0</v>
      </c>
      <c r="F8579" s="207">
        <f t="shared" si="1372"/>
        <v>0</v>
      </c>
      <c r="G8579" s="229"/>
      <c r="H8579" s="87"/>
      <c r="I8579" s="285"/>
      <c r="J8579" s="87"/>
      <c r="K8579" s="87"/>
      <c r="L8579" s="87"/>
      <c r="M8579" s="87"/>
    </row>
    <row r="8580" spans="1:13" hidden="1">
      <c r="A8580" s="281" t="str">
        <f t="shared" si="1370"/>
        <v>-</v>
      </c>
      <c r="B8580" s="282"/>
      <c r="C8580" s="282"/>
      <c r="D8580" s="283"/>
      <c r="E8580" s="284">
        <f t="shared" si="1371"/>
        <v>0</v>
      </c>
      <c r="F8580" s="207">
        <f t="shared" si="1372"/>
        <v>0</v>
      </c>
      <c r="G8580" s="229"/>
      <c r="H8580" s="87"/>
      <c r="I8580" s="285"/>
      <c r="J8580" s="87"/>
      <c r="K8580" s="87"/>
      <c r="L8580" s="87"/>
      <c r="M8580" s="87"/>
    </row>
    <row r="8581" spans="1:13" hidden="1">
      <c r="A8581" s="281" t="str">
        <f t="shared" si="1370"/>
        <v>-</v>
      </c>
      <c r="B8581" s="282"/>
      <c r="C8581" s="282"/>
      <c r="D8581" s="283"/>
      <c r="E8581" s="284">
        <f t="shared" si="1371"/>
        <v>0</v>
      </c>
      <c r="F8581" s="207">
        <f t="shared" si="1372"/>
        <v>0</v>
      </c>
      <c r="G8581" s="229"/>
      <c r="H8581" s="87"/>
      <c r="I8581" s="285"/>
      <c r="J8581" s="87"/>
      <c r="K8581" s="87"/>
      <c r="L8581" s="87"/>
      <c r="M8581" s="87"/>
    </row>
    <row r="8582" spans="1:13" hidden="1">
      <c r="A8582" s="281" t="str">
        <f t="shared" si="1370"/>
        <v>-</v>
      </c>
      <c r="B8582" s="282"/>
      <c r="C8582" s="282"/>
      <c r="D8582" s="283"/>
      <c r="E8582" s="284">
        <f t="shared" si="1371"/>
        <v>0</v>
      </c>
      <c r="F8582" s="207">
        <f t="shared" si="1372"/>
        <v>0</v>
      </c>
      <c r="G8582" s="229"/>
      <c r="H8582" s="87"/>
      <c r="I8582" s="285"/>
      <c r="J8582" s="87"/>
      <c r="K8582" s="87"/>
      <c r="L8582" s="87"/>
      <c r="M8582" s="87"/>
    </row>
    <row r="8583" spans="1:13" hidden="1">
      <c r="A8583" s="281" t="str">
        <f t="shared" si="1370"/>
        <v>-</v>
      </c>
      <c r="B8583" s="282"/>
      <c r="C8583" s="282"/>
      <c r="D8583" s="283"/>
      <c r="E8583" s="284">
        <f t="shared" si="1371"/>
        <v>0</v>
      </c>
      <c r="F8583" s="207">
        <f t="shared" si="1372"/>
        <v>0</v>
      </c>
      <c r="G8583" s="229"/>
      <c r="H8583" s="87"/>
      <c r="I8583" s="285"/>
      <c r="J8583" s="87"/>
      <c r="K8583" s="87"/>
      <c r="L8583" s="87"/>
      <c r="M8583" s="87"/>
    </row>
    <row r="8584" spans="1:13" hidden="1">
      <c r="A8584" s="281" t="str">
        <f t="shared" si="1370"/>
        <v>-</v>
      </c>
      <c r="B8584" s="282"/>
      <c r="C8584" s="282"/>
      <c r="D8584" s="283"/>
      <c r="E8584" s="284">
        <f t="shared" si="1371"/>
        <v>0</v>
      </c>
      <c r="F8584" s="207">
        <f t="shared" si="1372"/>
        <v>0</v>
      </c>
      <c r="G8584" s="229"/>
      <c r="H8584" s="87"/>
      <c r="I8584" s="285"/>
      <c r="J8584" s="87"/>
      <c r="K8584" s="87"/>
      <c r="L8584" s="87"/>
      <c r="M8584" s="87"/>
    </row>
    <row r="8585" spans="1:13" hidden="1">
      <c r="A8585" s="281" t="str">
        <f t="shared" si="1370"/>
        <v>-</v>
      </c>
      <c r="B8585" s="282"/>
      <c r="C8585" s="282"/>
      <c r="D8585" s="283"/>
      <c r="E8585" s="284">
        <f t="shared" si="1371"/>
        <v>0</v>
      </c>
      <c r="F8585" s="207">
        <f t="shared" si="1372"/>
        <v>0</v>
      </c>
      <c r="G8585" s="229"/>
      <c r="H8585" s="87"/>
      <c r="I8585" s="285"/>
      <c r="J8585" s="87"/>
      <c r="K8585" s="87"/>
      <c r="L8585" s="87"/>
      <c r="M8585" s="87"/>
    </row>
    <row r="8586" spans="1:13" hidden="1">
      <c r="A8586" s="281" t="str">
        <f t="shared" si="1370"/>
        <v>-</v>
      </c>
      <c r="B8586" s="282"/>
      <c r="C8586" s="282"/>
      <c r="D8586" s="283"/>
      <c r="E8586" s="284">
        <f t="shared" si="1371"/>
        <v>0</v>
      </c>
      <c r="F8586" s="207">
        <f t="shared" si="1372"/>
        <v>0</v>
      </c>
      <c r="G8586" s="229"/>
      <c r="H8586" s="87"/>
      <c r="I8586" s="285"/>
      <c r="J8586" s="87"/>
      <c r="K8586" s="87"/>
      <c r="L8586" s="87"/>
      <c r="M8586" s="87"/>
    </row>
    <row r="8587" spans="1:13" hidden="1">
      <c r="A8587" s="281" t="str">
        <f t="shared" si="1370"/>
        <v>-</v>
      </c>
      <c r="B8587" s="282"/>
      <c r="C8587" s="282"/>
      <c r="D8587" s="283"/>
      <c r="E8587" s="284">
        <f t="shared" si="1371"/>
        <v>0</v>
      </c>
      <c r="F8587" s="207">
        <f t="shared" si="1372"/>
        <v>0</v>
      </c>
      <c r="G8587" s="229"/>
      <c r="H8587" s="87"/>
      <c r="I8587" s="285"/>
      <c r="J8587" s="87"/>
      <c r="K8587" s="87"/>
      <c r="L8587" s="87"/>
      <c r="M8587" s="87"/>
    </row>
    <row r="8588" spans="1:13" ht="13.5" hidden="1" thickBot="1">
      <c r="A8588" s="230"/>
      <c r="B8588" s="88"/>
      <c r="C8588" s="88"/>
      <c r="D8588" s="160"/>
      <c r="E8588" s="168"/>
      <c r="F8588" s="271" t="s">
        <v>89</v>
      </c>
      <c r="G8588" s="272">
        <f>SUM(F8568:F8587)</f>
        <v>0</v>
      </c>
      <c r="H8588" s="87"/>
      <c r="I8588" s="119"/>
      <c r="J8588" s="87"/>
      <c r="K8588" s="87"/>
      <c r="L8588" s="87"/>
      <c r="M8588" s="87"/>
    </row>
    <row r="8589" spans="1:13" ht="13.5" hidden="1" thickTop="1">
      <c r="A8589" s="231" t="s">
        <v>90</v>
      </c>
      <c r="B8589" s="89"/>
      <c r="C8589" s="89"/>
      <c r="D8589" s="161"/>
      <c r="E8589" s="169"/>
      <c r="F8589" s="161"/>
      <c r="G8589" s="232"/>
      <c r="H8589" s="87"/>
      <c r="I8589" s="119"/>
      <c r="J8589" s="87"/>
      <c r="K8589" s="87"/>
      <c r="L8589" s="87"/>
      <c r="M8589" s="87"/>
    </row>
    <row r="8590" spans="1:13" hidden="1">
      <c r="A8590" s="286" t="s">
        <v>2</v>
      </c>
      <c r="B8590" s="287"/>
      <c r="C8590" s="273" t="s">
        <v>3</v>
      </c>
      <c r="D8590" s="288" t="s">
        <v>91</v>
      </c>
      <c r="E8590" s="288" t="s">
        <v>92</v>
      </c>
      <c r="F8590" s="288" t="s">
        <v>87</v>
      </c>
      <c r="G8590" s="233" t="s">
        <v>88</v>
      </c>
      <c r="H8590" s="165"/>
      <c r="I8590" s="167"/>
      <c r="J8590" s="165"/>
      <c r="K8590" s="165"/>
      <c r="L8590" s="165"/>
      <c r="M8590" s="87"/>
    </row>
    <row r="8591" spans="1:13" hidden="1">
      <c r="A8591" s="506" t="str">
        <f t="shared" ref="A8591:A8600" si="1373">IF(I8591=0,"",VLOOKUP(I8591,MATERIALES,2,FALSE))</f>
        <v/>
      </c>
      <c r="B8591" s="507"/>
      <c r="C8591" s="289" t="str">
        <f t="shared" ref="C8591:C8600" si="1374">IF(I8591=0,"",VLOOKUP(I8591,MATERIALES,4,FALSE))</f>
        <v/>
      </c>
      <c r="D8591" s="290"/>
      <c r="E8591" s="291">
        <f t="shared" ref="E8591:E8600" si="1375">IF(I8591=0,0,VLOOKUP(I8591,MATERIALES,4,FALSE))</f>
        <v>0</v>
      </c>
      <c r="F8591" s="207">
        <f>D8591*E8591</f>
        <v>0</v>
      </c>
      <c r="G8591" s="228"/>
      <c r="H8591" s="87"/>
      <c r="I8591" s="285"/>
      <c r="J8591" s="87"/>
      <c r="K8591" s="87"/>
      <c r="L8591" s="87"/>
      <c r="M8591" s="87"/>
    </row>
    <row r="8592" spans="1:13" hidden="1">
      <c r="A8592" s="506" t="str">
        <f t="shared" si="1373"/>
        <v/>
      </c>
      <c r="B8592" s="507"/>
      <c r="C8592" s="289" t="str">
        <f t="shared" si="1374"/>
        <v/>
      </c>
      <c r="D8592" s="290"/>
      <c r="E8592" s="291">
        <f t="shared" si="1375"/>
        <v>0</v>
      </c>
      <c r="F8592" s="207">
        <f t="shared" ref="F8592:F8600" si="1376">D8592*E8592</f>
        <v>0</v>
      </c>
      <c r="G8592" s="229"/>
      <c r="H8592" s="87"/>
      <c r="I8592" s="285"/>
      <c r="J8592" s="87"/>
      <c r="K8592" s="87"/>
      <c r="L8592" s="87"/>
      <c r="M8592" s="87"/>
    </row>
    <row r="8593" spans="1:13" hidden="1">
      <c r="A8593" s="506" t="str">
        <f t="shared" si="1373"/>
        <v/>
      </c>
      <c r="B8593" s="507"/>
      <c r="C8593" s="289" t="str">
        <f t="shared" si="1374"/>
        <v/>
      </c>
      <c r="D8593" s="290"/>
      <c r="E8593" s="291">
        <f t="shared" si="1375"/>
        <v>0</v>
      </c>
      <c r="F8593" s="207">
        <f t="shared" si="1376"/>
        <v>0</v>
      </c>
      <c r="G8593" s="229"/>
      <c r="H8593" s="87"/>
      <c r="I8593" s="285"/>
      <c r="J8593" s="87"/>
      <c r="K8593" s="87"/>
      <c r="L8593" s="87"/>
      <c r="M8593" s="87"/>
    </row>
    <row r="8594" spans="1:13" hidden="1">
      <c r="A8594" s="506" t="str">
        <f t="shared" si="1373"/>
        <v/>
      </c>
      <c r="B8594" s="507"/>
      <c r="C8594" s="289" t="str">
        <f t="shared" si="1374"/>
        <v/>
      </c>
      <c r="D8594" s="290"/>
      <c r="E8594" s="291">
        <f t="shared" si="1375"/>
        <v>0</v>
      </c>
      <c r="F8594" s="207">
        <f t="shared" si="1376"/>
        <v>0</v>
      </c>
      <c r="G8594" s="229"/>
      <c r="H8594" s="87"/>
      <c r="I8594" s="285"/>
      <c r="J8594" s="87"/>
      <c r="K8594" s="87"/>
      <c r="L8594" s="87"/>
      <c r="M8594" s="87"/>
    </row>
    <row r="8595" spans="1:13" hidden="1">
      <c r="A8595" s="506" t="str">
        <f t="shared" si="1373"/>
        <v/>
      </c>
      <c r="B8595" s="507"/>
      <c r="C8595" s="289" t="str">
        <f t="shared" si="1374"/>
        <v/>
      </c>
      <c r="D8595" s="290"/>
      <c r="E8595" s="291">
        <f t="shared" si="1375"/>
        <v>0</v>
      </c>
      <c r="F8595" s="207">
        <f t="shared" si="1376"/>
        <v>0</v>
      </c>
      <c r="G8595" s="229"/>
      <c r="H8595" s="87"/>
      <c r="I8595" s="285"/>
      <c r="J8595" s="87"/>
      <c r="K8595" s="87"/>
      <c r="L8595" s="87"/>
      <c r="M8595" s="87"/>
    </row>
    <row r="8596" spans="1:13" hidden="1">
      <c r="A8596" s="506" t="str">
        <f t="shared" si="1373"/>
        <v/>
      </c>
      <c r="B8596" s="507"/>
      <c r="C8596" s="289" t="str">
        <f t="shared" si="1374"/>
        <v/>
      </c>
      <c r="D8596" s="290"/>
      <c r="E8596" s="291">
        <f t="shared" si="1375"/>
        <v>0</v>
      </c>
      <c r="F8596" s="207">
        <f t="shared" si="1376"/>
        <v>0</v>
      </c>
      <c r="G8596" s="229"/>
      <c r="H8596" s="87"/>
      <c r="I8596" s="285"/>
      <c r="J8596" s="87"/>
      <c r="K8596" s="87"/>
      <c r="L8596" s="87"/>
      <c r="M8596" s="87"/>
    </row>
    <row r="8597" spans="1:13" hidden="1">
      <c r="A8597" s="506" t="str">
        <f t="shared" si="1373"/>
        <v/>
      </c>
      <c r="B8597" s="507"/>
      <c r="C8597" s="289" t="str">
        <f t="shared" si="1374"/>
        <v/>
      </c>
      <c r="D8597" s="290"/>
      <c r="E8597" s="291">
        <f t="shared" si="1375"/>
        <v>0</v>
      </c>
      <c r="F8597" s="207">
        <f t="shared" si="1376"/>
        <v>0</v>
      </c>
      <c r="G8597" s="229"/>
      <c r="H8597" s="87"/>
      <c r="I8597" s="285"/>
      <c r="J8597" s="87"/>
      <c r="K8597" s="87"/>
      <c r="L8597" s="87"/>
      <c r="M8597" s="87"/>
    </row>
    <row r="8598" spans="1:13" hidden="1">
      <c r="A8598" s="506" t="str">
        <f t="shared" si="1373"/>
        <v/>
      </c>
      <c r="B8598" s="507"/>
      <c r="C8598" s="289" t="str">
        <f t="shared" si="1374"/>
        <v/>
      </c>
      <c r="D8598" s="290"/>
      <c r="E8598" s="291">
        <f t="shared" si="1375"/>
        <v>0</v>
      </c>
      <c r="F8598" s="207">
        <f t="shared" si="1376"/>
        <v>0</v>
      </c>
      <c r="G8598" s="234"/>
      <c r="H8598" s="87"/>
      <c r="I8598" s="285"/>
      <c r="J8598" s="87"/>
      <c r="K8598" s="87"/>
      <c r="L8598" s="87"/>
      <c r="M8598" s="87"/>
    </row>
    <row r="8599" spans="1:13" hidden="1">
      <c r="A8599" s="506" t="str">
        <f t="shared" si="1373"/>
        <v/>
      </c>
      <c r="B8599" s="507"/>
      <c r="C8599" s="289" t="str">
        <f t="shared" si="1374"/>
        <v/>
      </c>
      <c r="D8599" s="290"/>
      <c r="E8599" s="291">
        <f t="shared" si="1375"/>
        <v>0</v>
      </c>
      <c r="F8599" s="207">
        <f t="shared" si="1376"/>
        <v>0</v>
      </c>
      <c r="G8599" s="229"/>
      <c r="H8599" s="87"/>
      <c r="I8599" s="285"/>
      <c r="J8599" s="87"/>
      <c r="K8599" s="87"/>
      <c r="L8599" s="87"/>
      <c r="M8599" s="87"/>
    </row>
    <row r="8600" spans="1:13" hidden="1">
      <c r="A8600" s="506" t="str">
        <f t="shared" si="1373"/>
        <v/>
      </c>
      <c r="B8600" s="507"/>
      <c r="C8600" s="289" t="str">
        <f t="shared" si="1374"/>
        <v/>
      </c>
      <c r="D8600" s="290"/>
      <c r="E8600" s="291">
        <f t="shared" si="1375"/>
        <v>0</v>
      </c>
      <c r="F8600" s="207">
        <f t="shared" si="1376"/>
        <v>0</v>
      </c>
      <c r="G8600" s="235"/>
      <c r="H8600" s="87"/>
      <c r="I8600" s="285"/>
      <c r="J8600" s="87"/>
      <c r="K8600" s="87"/>
      <c r="L8600" s="87"/>
      <c r="M8600" s="87"/>
    </row>
    <row r="8601" spans="1:13" ht="13.5" hidden="1" thickBot="1">
      <c r="A8601" s="223"/>
      <c r="B8601" s="87"/>
      <c r="C8601" s="87"/>
      <c r="D8601" s="162"/>
      <c r="E8601" s="170"/>
      <c r="F8601" s="66" t="s">
        <v>93</v>
      </c>
      <c r="G8601" s="234">
        <f>SUM(F8591:F8600)</f>
        <v>0</v>
      </c>
      <c r="H8601" s="87"/>
      <c r="I8601" s="119"/>
      <c r="J8601" s="87"/>
      <c r="K8601" s="87"/>
      <c r="L8601" s="87"/>
      <c r="M8601" s="87"/>
    </row>
    <row r="8602" spans="1:13" ht="14.25" hidden="1" thickTop="1" thickBot="1">
      <c r="A8602" s="236" t="s">
        <v>94</v>
      </c>
      <c r="B8602" s="90"/>
      <c r="C8602" s="90"/>
      <c r="D8602" s="163"/>
      <c r="E8602" s="171"/>
      <c r="F8602" s="163"/>
      <c r="G8602" s="237"/>
      <c r="H8602" s="87"/>
      <c r="I8602" s="119"/>
      <c r="J8602" s="87"/>
      <c r="K8602" s="87"/>
      <c r="L8602" s="87"/>
      <c r="M8602" s="87"/>
    </row>
    <row r="8603" spans="1:13" ht="13.5" hidden="1" thickTop="1">
      <c r="A8603" s="286" t="s">
        <v>2</v>
      </c>
      <c r="B8603" s="287"/>
      <c r="C8603" s="288" t="s">
        <v>95</v>
      </c>
      <c r="D8603" s="288" t="s">
        <v>96</v>
      </c>
      <c r="E8603" s="288" t="s">
        <v>97</v>
      </c>
      <c r="F8603" s="288" t="s">
        <v>87</v>
      </c>
      <c r="G8603" s="233" t="s">
        <v>88</v>
      </c>
      <c r="H8603" s="87"/>
      <c r="I8603" s="119"/>
      <c r="J8603" s="87"/>
      <c r="K8603" s="87"/>
      <c r="L8603" s="87"/>
      <c r="M8603" s="87"/>
    </row>
    <row r="8604" spans="1:13" hidden="1">
      <c r="A8604" s="506" t="str">
        <f>IF(I8604=0,"",VLOOKUP(I8604,EQUIPOS,2,FALSE))</f>
        <v/>
      </c>
      <c r="B8604" s="507"/>
      <c r="C8604" s="292"/>
      <c r="D8604" s="290"/>
      <c r="E8604" s="291">
        <f>IF(I8604=0,0,VLOOKUP(I8604,EQUIPOS,4,FALSE))</f>
        <v>0</v>
      </c>
      <c r="F8604" s="207">
        <f>C8604*D8604*E8604</f>
        <v>0</v>
      </c>
      <c r="G8604" s="228"/>
      <c r="H8604" s="87"/>
      <c r="I8604" s="285"/>
      <c r="J8604" s="87"/>
      <c r="K8604" s="87"/>
      <c r="L8604" s="87"/>
      <c r="M8604" s="87"/>
    </row>
    <row r="8605" spans="1:13" hidden="1">
      <c r="A8605" s="506" t="str">
        <f>IF(I8605=0,"",VLOOKUP(I8605,EQUIPOS,2,FALSE))</f>
        <v/>
      </c>
      <c r="B8605" s="507"/>
      <c r="C8605" s="292"/>
      <c r="D8605" s="290"/>
      <c r="E8605" s="291">
        <f>IF(I8605=0,0,VLOOKUP(I8605,EQUIPOS,4,FALSE))</f>
        <v>0</v>
      </c>
      <c r="F8605" s="207">
        <f>C8605*D8605*E8605</f>
        <v>0</v>
      </c>
      <c r="G8605" s="229"/>
      <c r="H8605" s="87"/>
      <c r="I8605" s="285"/>
      <c r="J8605" s="87"/>
      <c r="K8605" s="87"/>
      <c r="L8605" s="87"/>
      <c r="M8605" s="87"/>
    </row>
    <row r="8606" spans="1:13" hidden="1">
      <c r="A8606" s="506" t="str">
        <f>IF(I8606=0,"",VLOOKUP(I8606,EQUIPOS,2,FALSE))</f>
        <v/>
      </c>
      <c r="B8606" s="507"/>
      <c r="C8606" s="292"/>
      <c r="D8606" s="290"/>
      <c r="E8606" s="291">
        <f>IF(I8606=0,0,VLOOKUP(I8606,EQUIPOS,4,FALSE))</f>
        <v>0</v>
      </c>
      <c r="F8606" s="207">
        <f>C8606*D8606*E8606</f>
        <v>0</v>
      </c>
      <c r="G8606" s="229"/>
      <c r="H8606" s="87"/>
      <c r="I8606" s="285"/>
      <c r="J8606" s="87"/>
      <c r="K8606" s="87"/>
      <c r="L8606" s="87"/>
      <c r="M8606" s="87"/>
    </row>
    <row r="8607" spans="1:13" hidden="1">
      <c r="A8607" s="506" t="str">
        <f>IF(I8607=0,"",VLOOKUP(I8607,EQUIPOS,2,FALSE))</f>
        <v/>
      </c>
      <c r="B8607" s="507"/>
      <c r="C8607" s="292"/>
      <c r="D8607" s="290"/>
      <c r="E8607" s="291">
        <f>IF(I8607=0,0,VLOOKUP(I8607,EQUIPOS,4,FALSE))</f>
        <v>0</v>
      </c>
      <c r="F8607" s="207">
        <f>C8607*D8607*E8607</f>
        <v>0</v>
      </c>
      <c r="G8607" s="235"/>
      <c r="H8607" s="87"/>
      <c r="I8607" s="285"/>
      <c r="J8607" s="87"/>
      <c r="K8607" s="87"/>
      <c r="L8607" s="87"/>
      <c r="M8607" s="87"/>
    </row>
    <row r="8608" spans="1:13" ht="13.5" hidden="1" thickBot="1">
      <c r="A8608" s="230"/>
      <c r="B8608" s="88"/>
      <c r="C8608" s="88"/>
      <c r="D8608" s="160"/>
      <c r="E8608" s="172"/>
      <c r="F8608" s="271" t="s">
        <v>98</v>
      </c>
      <c r="G8608" s="238">
        <f>SUM(F8604:F8607)</f>
        <v>0</v>
      </c>
      <c r="H8608" s="87"/>
      <c r="I8608" s="119"/>
      <c r="J8608" s="87"/>
      <c r="K8608" s="87"/>
      <c r="L8608" s="87"/>
      <c r="M8608" s="87"/>
    </row>
    <row r="8609" spans="1:13" ht="13.5" hidden="1" thickTop="1">
      <c r="A8609" s="231" t="s">
        <v>99</v>
      </c>
      <c r="B8609" s="89"/>
      <c r="C8609" s="89"/>
      <c r="D8609" s="161"/>
      <c r="E8609" s="169"/>
      <c r="F8609" s="161"/>
      <c r="G8609" s="232"/>
      <c r="H8609" s="87"/>
      <c r="I8609" s="119"/>
      <c r="J8609" s="87"/>
      <c r="K8609" s="87"/>
      <c r="L8609" s="87"/>
      <c r="M8609" s="87"/>
    </row>
    <row r="8610" spans="1:13" hidden="1">
      <c r="A8610" s="286" t="s">
        <v>2</v>
      </c>
      <c r="B8610" s="273" t="s">
        <v>3</v>
      </c>
      <c r="C8610" s="273" t="s">
        <v>91</v>
      </c>
      <c r="D8610" s="288" t="s">
        <v>85</v>
      </c>
      <c r="E8610" s="288" t="s">
        <v>92</v>
      </c>
      <c r="F8610" s="288" t="s">
        <v>87</v>
      </c>
      <c r="G8610" s="233" t="s">
        <v>88</v>
      </c>
      <c r="H8610" s="165"/>
      <c r="I8610" s="167"/>
      <c r="J8610" s="87"/>
      <c r="K8610" s="87"/>
      <c r="L8610" s="87"/>
      <c r="M8610" s="87"/>
    </row>
    <row r="8611" spans="1:13" hidden="1">
      <c r="A8611" s="293" t="str">
        <f t="shared" ref="A8611:A8619" si="1377">IF(I8611=0,"",VLOOKUP(I8611,MANOOBRA,2,FALSE))</f>
        <v/>
      </c>
      <c r="B8611" s="289" t="str">
        <f t="shared" ref="B8611:B8619" si="1378">IF(I8611=0,"",VLOOKUP(I8611,MANOOBRA,3,FALSE))</f>
        <v/>
      </c>
      <c r="C8611" s="292"/>
      <c r="D8611" s="292"/>
      <c r="E8611" s="291">
        <f t="shared" ref="E8611:E8619" si="1379">IF(I8611=0,0,VLOOKUP(I8611,MANOOBRA,4,FALSE))</f>
        <v>0</v>
      </c>
      <c r="F8611" s="207">
        <f>IF(D8611=0,0,C8611*E8611/D8611)</f>
        <v>0</v>
      </c>
      <c r="G8611" s="228"/>
      <c r="H8611" s="87"/>
      <c r="I8611" s="285"/>
      <c r="J8611" s="87"/>
      <c r="K8611" s="87"/>
      <c r="L8611" s="87"/>
      <c r="M8611" s="87"/>
    </row>
    <row r="8612" spans="1:13" hidden="1">
      <c r="A8612" s="293" t="str">
        <f t="shared" si="1377"/>
        <v/>
      </c>
      <c r="B8612" s="289" t="str">
        <f t="shared" si="1378"/>
        <v/>
      </c>
      <c r="C8612" s="292"/>
      <c r="D8612" s="292"/>
      <c r="E8612" s="291">
        <f t="shared" si="1379"/>
        <v>0</v>
      </c>
      <c r="F8612" s="207">
        <f t="shared" ref="F8612:F8619" si="1380">IF(D8612=0,0,C8612*E8612/D8612)</f>
        <v>0</v>
      </c>
      <c r="G8612" s="229"/>
      <c r="H8612" s="87"/>
      <c r="I8612" s="285"/>
      <c r="J8612" s="87"/>
      <c r="K8612" s="87"/>
      <c r="L8612" s="87"/>
      <c r="M8612" s="87"/>
    </row>
    <row r="8613" spans="1:13" hidden="1">
      <c r="A8613" s="293" t="str">
        <f t="shared" si="1377"/>
        <v/>
      </c>
      <c r="B8613" s="289" t="str">
        <f t="shared" si="1378"/>
        <v/>
      </c>
      <c r="C8613" s="292"/>
      <c r="D8613" s="292"/>
      <c r="E8613" s="291">
        <f t="shared" si="1379"/>
        <v>0</v>
      </c>
      <c r="F8613" s="207">
        <f t="shared" si="1380"/>
        <v>0</v>
      </c>
      <c r="G8613" s="229"/>
      <c r="H8613" s="87"/>
      <c r="I8613" s="285"/>
      <c r="J8613" s="87"/>
      <c r="K8613" s="87"/>
      <c r="L8613" s="87"/>
      <c r="M8613" s="87"/>
    </row>
    <row r="8614" spans="1:13" hidden="1">
      <c r="A8614" s="293" t="str">
        <f t="shared" si="1377"/>
        <v/>
      </c>
      <c r="B8614" s="289" t="str">
        <f t="shared" si="1378"/>
        <v/>
      </c>
      <c r="C8614" s="292"/>
      <c r="D8614" s="292"/>
      <c r="E8614" s="291">
        <f t="shared" si="1379"/>
        <v>0</v>
      </c>
      <c r="F8614" s="207">
        <f t="shared" si="1380"/>
        <v>0</v>
      </c>
      <c r="G8614" s="229"/>
      <c r="H8614" s="87"/>
      <c r="I8614" s="285"/>
      <c r="J8614" s="87"/>
      <c r="K8614" s="87"/>
      <c r="L8614" s="87"/>
      <c r="M8614" s="87"/>
    </row>
    <row r="8615" spans="1:13" hidden="1">
      <c r="A8615" s="293" t="str">
        <f t="shared" si="1377"/>
        <v/>
      </c>
      <c r="B8615" s="289" t="str">
        <f t="shared" si="1378"/>
        <v/>
      </c>
      <c r="C8615" s="292"/>
      <c r="D8615" s="292"/>
      <c r="E8615" s="291">
        <f t="shared" si="1379"/>
        <v>0</v>
      </c>
      <c r="F8615" s="207">
        <f t="shared" si="1380"/>
        <v>0</v>
      </c>
      <c r="G8615" s="229"/>
      <c r="H8615" s="87"/>
      <c r="I8615" s="285"/>
      <c r="J8615" s="87"/>
      <c r="K8615" s="87"/>
      <c r="L8615" s="87"/>
      <c r="M8615" s="87"/>
    </row>
    <row r="8616" spans="1:13" hidden="1">
      <c r="A8616" s="293" t="str">
        <f t="shared" si="1377"/>
        <v/>
      </c>
      <c r="B8616" s="289" t="str">
        <f t="shared" si="1378"/>
        <v/>
      </c>
      <c r="C8616" s="292"/>
      <c r="D8616" s="294"/>
      <c r="E8616" s="291">
        <f t="shared" si="1379"/>
        <v>0</v>
      </c>
      <c r="F8616" s="207">
        <f t="shared" si="1380"/>
        <v>0</v>
      </c>
      <c r="G8616" s="229"/>
      <c r="H8616" s="87"/>
      <c r="I8616" s="285"/>
      <c r="J8616" s="87"/>
      <c r="K8616" s="87"/>
      <c r="L8616" s="87"/>
      <c r="M8616" s="87"/>
    </row>
    <row r="8617" spans="1:13" hidden="1">
      <c r="A8617" s="293" t="str">
        <f t="shared" si="1377"/>
        <v/>
      </c>
      <c r="B8617" s="289" t="str">
        <f t="shared" si="1378"/>
        <v/>
      </c>
      <c r="C8617" s="292"/>
      <c r="D8617" s="294"/>
      <c r="E8617" s="291">
        <f t="shared" si="1379"/>
        <v>0</v>
      </c>
      <c r="F8617" s="207">
        <f t="shared" si="1380"/>
        <v>0</v>
      </c>
      <c r="G8617" s="229"/>
      <c r="H8617" s="87"/>
      <c r="I8617" s="285"/>
      <c r="J8617" s="87"/>
      <c r="K8617" s="87"/>
      <c r="L8617" s="87"/>
      <c r="M8617" s="87"/>
    </row>
    <row r="8618" spans="1:13" hidden="1">
      <c r="A8618" s="293" t="str">
        <f t="shared" si="1377"/>
        <v/>
      </c>
      <c r="B8618" s="289" t="str">
        <f t="shared" si="1378"/>
        <v/>
      </c>
      <c r="C8618" s="292"/>
      <c r="D8618" s="294"/>
      <c r="E8618" s="291">
        <f t="shared" si="1379"/>
        <v>0</v>
      </c>
      <c r="F8618" s="207">
        <f t="shared" si="1380"/>
        <v>0</v>
      </c>
      <c r="G8618" s="229"/>
      <c r="H8618" s="87"/>
      <c r="I8618" s="285"/>
      <c r="J8618" s="87"/>
      <c r="K8618" s="87"/>
      <c r="L8618" s="87"/>
      <c r="M8618" s="87"/>
    </row>
    <row r="8619" spans="1:13" hidden="1">
      <c r="A8619" s="293" t="str">
        <f t="shared" si="1377"/>
        <v/>
      </c>
      <c r="B8619" s="289" t="str">
        <f t="shared" si="1378"/>
        <v/>
      </c>
      <c r="C8619" s="292"/>
      <c r="D8619" s="294"/>
      <c r="E8619" s="291">
        <f t="shared" si="1379"/>
        <v>0</v>
      </c>
      <c r="F8619" s="207">
        <f t="shared" si="1380"/>
        <v>0</v>
      </c>
      <c r="G8619" s="235"/>
      <c r="H8619" s="87"/>
      <c r="I8619" s="285"/>
      <c r="J8619" s="87"/>
      <c r="K8619" s="87"/>
      <c r="L8619" s="87"/>
      <c r="M8619" s="87"/>
    </row>
    <row r="8620" spans="1:13" ht="13.5" hidden="1" thickBot="1">
      <c r="A8620" s="230"/>
      <c r="B8620" s="88"/>
      <c r="C8620" s="88"/>
      <c r="D8620" s="160"/>
      <c r="E8620" s="168"/>
      <c r="F8620" s="271" t="s">
        <v>100</v>
      </c>
      <c r="G8620" s="238">
        <f>SUM(F8611:F8619)</f>
        <v>0</v>
      </c>
      <c r="H8620" s="87"/>
      <c r="I8620" s="119"/>
      <c r="J8620" s="87"/>
      <c r="K8620" s="87"/>
      <c r="L8620" s="87"/>
      <c r="M8620" s="87"/>
    </row>
    <row r="8621" spans="1:13" ht="13.5" hidden="1" thickTop="1">
      <c r="A8621" s="239" t="s">
        <v>101</v>
      </c>
      <c r="B8621" s="89"/>
      <c r="C8621" s="89"/>
      <c r="D8621" s="161"/>
      <c r="E8621" s="169"/>
      <c r="F8621" s="161"/>
      <c r="G8621" s="232"/>
      <c r="H8621" s="87"/>
      <c r="I8621" s="119"/>
      <c r="J8621" s="87"/>
      <c r="K8621" s="87"/>
      <c r="L8621" s="87"/>
      <c r="M8621" s="87"/>
    </row>
    <row r="8622" spans="1:13" hidden="1">
      <c r="A8622" s="286" t="s">
        <v>2</v>
      </c>
      <c r="B8622" s="287"/>
      <c r="C8622" s="287"/>
      <c r="D8622" s="208"/>
      <c r="E8622" s="288" t="s">
        <v>102</v>
      </c>
      <c r="F8622" s="288" t="s">
        <v>45</v>
      </c>
      <c r="G8622" s="295" t="s">
        <v>102</v>
      </c>
      <c r="H8622" s="165"/>
      <c r="I8622" s="167"/>
      <c r="J8622" s="87"/>
      <c r="K8622" s="87"/>
      <c r="L8622" s="87"/>
      <c r="M8622" s="87"/>
    </row>
    <row r="8623" spans="1:13" hidden="1">
      <c r="A8623" s="296" t="s">
        <v>103</v>
      </c>
      <c r="B8623" s="209"/>
      <c r="C8623" s="209"/>
      <c r="D8623" s="210"/>
      <c r="E8623" s="284">
        <f>SUM(G8588,G8601,G8608,G8620)</f>
        <v>0</v>
      </c>
      <c r="F8623" s="297">
        <f>A</f>
        <v>0</v>
      </c>
      <c r="G8623" s="298">
        <f>E8623*F8623</f>
        <v>0</v>
      </c>
      <c r="H8623" s="87"/>
      <c r="I8623" s="173"/>
      <c r="J8623" s="87"/>
      <c r="K8623" s="87"/>
      <c r="L8623" s="87"/>
      <c r="M8623" s="87"/>
    </row>
    <row r="8624" spans="1:13" hidden="1">
      <c r="A8624" s="296" t="s">
        <v>104</v>
      </c>
      <c r="B8624" s="209"/>
      <c r="C8624" s="209"/>
      <c r="D8624" s="210"/>
      <c r="E8624" s="284">
        <f>SUM(G8588,G8601,G8608,G8620)</f>
        <v>0</v>
      </c>
      <c r="F8624" s="297">
        <f>I</f>
        <v>0</v>
      </c>
      <c r="G8624" s="298">
        <f>E8624*F8624</f>
        <v>0</v>
      </c>
      <c r="H8624" s="87"/>
      <c r="I8624" s="173"/>
      <c r="J8624" s="87"/>
      <c r="K8624" s="87"/>
      <c r="L8624" s="87"/>
      <c r="M8624" s="87"/>
    </row>
    <row r="8625" spans="1:13" hidden="1">
      <c r="A8625" s="296" t="s">
        <v>105</v>
      </c>
      <c r="B8625" s="209"/>
      <c r="C8625" s="209"/>
      <c r="D8625" s="210"/>
      <c r="E8625" s="284">
        <f>SUM(G8588,G8601,G8608,G8620)</f>
        <v>0</v>
      </c>
      <c r="F8625" s="297">
        <f>U</f>
        <v>0</v>
      </c>
      <c r="G8625" s="298">
        <f>E8625*F8625</f>
        <v>0</v>
      </c>
      <c r="H8625" s="87"/>
      <c r="I8625" s="173"/>
      <c r="J8625" s="87"/>
      <c r="K8625" s="87"/>
      <c r="L8625" s="87"/>
      <c r="M8625" s="87"/>
    </row>
    <row r="8626" spans="1:13" ht="23.25" hidden="1" thickBot="1">
      <c r="A8626" s="230"/>
      <c r="B8626" s="88"/>
      <c r="C8626" s="88"/>
      <c r="D8626" s="160"/>
      <c r="E8626" s="168"/>
      <c r="F8626" s="67" t="s">
        <v>106</v>
      </c>
      <c r="G8626" s="238">
        <f>SUM(G8623:G8625)</f>
        <v>0</v>
      </c>
      <c r="H8626" s="87"/>
      <c r="I8626" s="119"/>
      <c r="J8626" s="299" t="s">
        <v>107</v>
      </c>
      <c r="K8626" s="299" t="s">
        <v>108</v>
      </c>
      <c r="L8626" s="299" t="s">
        <v>106</v>
      </c>
      <c r="M8626" s="299" t="s">
        <v>105</v>
      </c>
    </row>
    <row r="8627" spans="1:13" ht="14.25" hidden="1" thickTop="1" thickBot="1">
      <c r="A8627" s="240"/>
      <c r="B8627" s="58"/>
      <c r="C8627" s="58"/>
      <c r="D8627" s="174"/>
      <c r="E8627" s="68" t="s">
        <v>108</v>
      </c>
      <c r="F8627" s="69"/>
      <c r="G8627" s="241">
        <f>ROUND(SUM(G8588,G8601,G8608,G8620,G8626),0)</f>
        <v>0</v>
      </c>
      <c r="H8627" s="58"/>
      <c r="I8627" s="118"/>
      <c r="J8627" s="300" t="str">
        <f>B8564</f>
        <v>12.4</v>
      </c>
      <c r="K8627" s="301">
        <f>G8627</f>
        <v>0</v>
      </c>
      <c r="L8627" s="302">
        <f>ROUND(SUM(G8588,G8601,G8608,G8620),0)</f>
        <v>0</v>
      </c>
      <c r="M8627" s="303">
        <f>G8625</f>
        <v>0</v>
      </c>
    </row>
    <row r="8628" spans="1:13" ht="26.25" hidden="1" thickTop="1">
      <c r="A8628" s="242" t="s">
        <v>109</v>
      </c>
      <c r="B8628" s="87"/>
      <c r="C8628" s="87"/>
      <c r="D8628" s="162"/>
      <c r="E8628" s="166"/>
      <c r="F8628" s="162"/>
      <c r="G8628" s="225"/>
      <c r="H8628" s="87"/>
      <c r="I8628" s="119"/>
      <c r="J8628" s="87"/>
      <c r="K8628" s="87"/>
      <c r="L8628" s="87"/>
      <c r="M8628" s="87"/>
    </row>
    <row r="8629" spans="1:13" hidden="1">
      <c r="A8629" s="242"/>
      <c r="B8629" s="175"/>
      <c r="C8629" s="175"/>
      <c r="D8629" s="176"/>
      <c r="E8629" s="166"/>
      <c r="F8629" s="162"/>
      <c r="G8629" s="243">
        <f ca="1">TODAY()</f>
        <v>46244</v>
      </c>
      <c r="H8629" s="87"/>
      <c r="I8629" s="119"/>
      <c r="J8629" s="87"/>
      <c r="K8629" s="87"/>
      <c r="L8629" s="87"/>
      <c r="M8629" s="87"/>
    </row>
    <row r="8630" spans="1:13" ht="13.5" hidden="1" thickBot="1">
      <c r="A8630" s="244"/>
      <c r="B8630" s="245"/>
      <c r="C8630" s="245"/>
      <c r="D8630" s="246"/>
      <c r="E8630" s="247"/>
      <c r="F8630" s="246"/>
      <c r="G8630" s="248"/>
      <c r="H8630" s="87"/>
      <c r="I8630" s="119"/>
      <c r="J8630" s="87"/>
      <c r="K8630" s="87"/>
      <c r="L8630" s="87"/>
      <c r="M8630" s="87"/>
    </row>
    <row r="8631" spans="1:13" hidden="1">
      <c r="A8631" s="217"/>
      <c r="B8631" s="218"/>
      <c r="C8631" s="218"/>
      <c r="D8631" s="219"/>
      <c r="E8631" s="220"/>
      <c r="F8631" s="219"/>
      <c r="G8631" s="221" t="s">
        <v>77</v>
      </c>
      <c r="H8631" s="58"/>
      <c r="I8631" s="118"/>
      <c r="J8631" s="58"/>
      <c r="K8631" s="58"/>
      <c r="L8631" s="58"/>
      <c r="M8631" s="87"/>
    </row>
    <row r="8632" spans="1:13" hidden="1">
      <c r="A8632" s="222" t="s">
        <v>78</v>
      </c>
      <c r="B8632" s="508" t="str">
        <f>Proponente</f>
        <v>Proponente BCDA</v>
      </c>
      <c r="C8632" s="508"/>
      <c r="D8632" s="508"/>
      <c r="E8632" s="508"/>
      <c r="F8632" s="508"/>
      <c r="G8632" s="509"/>
      <c r="H8632" s="87"/>
      <c r="I8632" s="119"/>
      <c r="J8632" s="87"/>
      <c r="K8632" s="87"/>
      <c r="L8632" s="87"/>
      <c r="M8632" s="87"/>
    </row>
    <row r="8633" spans="1:13" hidden="1">
      <c r="A8633" s="222" t="s">
        <v>79</v>
      </c>
      <c r="B8633" s="87" t="str">
        <f>VLOOKUP(B8634,'4_Presupuesto de Obra'!$A$8:$D$182,2,FALSE)</f>
        <v>12.5</v>
      </c>
      <c r="C8633" s="508">
        <f>VLOOKUP(B8634,'4_Presupuesto de Obra'!$A$8:$D$182,3,FALSE)</f>
        <v>0</v>
      </c>
      <c r="D8633" s="508"/>
      <c r="E8633" s="508"/>
      <c r="F8633" s="508"/>
      <c r="G8633" s="509"/>
      <c r="H8633" s="87"/>
      <c r="I8633" s="119"/>
      <c r="J8633" s="87"/>
      <c r="K8633" s="87"/>
      <c r="L8633" s="87"/>
      <c r="M8633" s="87"/>
    </row>
    <row r="8634" spans="1:13" hidden="1">
      <c r="A8634" s="223"/>
      <c r="B8634" s="216">
        <f>+B8565+1</f>
        <v>126</v>
      </c>
      <c r="C8634" s="87"/>
      <c r="D8634" s="162"/>
      <c r="E8634" s="166"/>
      <c r="F8634" s="59" t="s">
        <v>80</v>
      </c>
      <c r="G8634" s="224">
        <f>VLOOKUP(B8634,'4_Presupuesto de Obra'!$A$8:$D$182,4,FALSE)</f>
        <v>0</v>
      </c>
      <c r="H8634" s="87"/>
      <c r="I8634" s="119"/>
      <c r="J8634" s="87"/>
      <c r="K8634" s="87"/>
      <c r="L8634" s="87"/>
      <c r="M8634" s="87"/>
    </row>
    <row r="8635" spans="1:13" ht="13.5" hidden="1" thickBot="1">
      <c r="A8635" s="222" t="s">
        <v>81</v>
      </c>
      <c r="B8635" s="87"/>
      <c r="C8635" s="87"/>
      <c r="D8635" s="162"/>
      <c r="E8635" s="166"/>
      <c r="F8635" s="162"/>
      <c r="G8635" s="225"/>
      <c r="H8635" s="87"/>
      <c r="I8635" s="167"/>
      <c r="J8635" s="87"/>
      <c r="K8635" s="87"/>
      <c r="L8635" s="87"/>
      <c r="M8635" s="87"/>
    </row>
    <row r="8636" spans="1:13" ht="13.5" hidden="1" thickTop="1">
      <c r="A8636" s="226" t="s">
        <v>2</v>
      </c>
      <c r="B8636" s="158" t="s">
        <v>83</v>
      </c>
      <c r="C8636" s="158" t="s">
        <v>84</v>
      </c>
      <c r="D8636" s="159" t="s">
        <v>85</v>
      </c>
      <c r="E8636" s="65" t="s">
        <v>86</v>
      </c>
      <c r="F8636" s="65" t="s">
        <v>87</v>
      </c>
      <c r="G8636" s="227" t="s">
        <v>88</v>
      </c>
      <c r="H8636" s="165"/>
      <c r="I8636" s="167"/>
      <c r="J8636" s="165"/>
      <c r="K8636" s="165"/>
      <c r="L8636" s="165"/>
      <c r="M8636" s="87"/>
    </row>
    <row r="8637" spans="1:13" hidden="1">
      <c r="A8637" s="281" t="str">
        <f t="shared" ref="A8637:A8656" si="1381">IF(I8637=0,"-",VLOOKUP(I8637,EQUIPOS,2,FALSE))</f>
        <v>-</v>
      </c>
      <c r="B8637" s="282"/>
      <c r="C8637" s="282"/>
      <c r="D8637" s="283"/>
      <c r="E8637" s="284">
        <f t="shared" ref="E8637:E8656" si="1382">IF(I8637=0,0,VLOOKUP(I8637,EQUIPOS,4,FALSE))</f>
        <v>0</v>
      </c>
      <c r="F8637" s="207">
        <f t="shared" ref="F8637:F8656" si="1383">IF(D8637=0,0,E8637/D8637)</f>
        <v>0</v>
      </c>
      <c r="G8637" s="228"/>
      <c r="H8637" s="87"/>
      <c r="I8637" s="285"/>
      <c r="J8637" s="87"/>
      <c r="K8637" s="87"/>
      <c r="L8637" s="87"/>
      <c r="M8637" s="87"/>
    </row>
    <row r="8638" spans="1:13" hidden="1">
      <c r="A8638" s="281" t="str">
        <f t="shared" si="1381"/>
        <v>-</v>
      </c>
      <c r="B8638" s="282"/>
      <c r="C8638" s="282"/>
      <c r="D8638" s="283"/>
      <c r="E8638" s="284">
        <f t="shared" si="1382"/>
        <v>0</v>
      </c>
      <c r="F8638" s="207">
        <f t="shared" si="1383"/>
        <v>0</v>
      </c>
      <c r="G8638" s="229"/>
      <c r="H8638" s="87"/>
      <c r="I8638" s="285"/>
      <c r="J8638" s="87"/>
      <c r="K8638" s="87"/>
      <c r="L8638" s="87"/>
      <c r="M8638" s="87"/>
    </row>
    <row r="8639" spans="1:13" hidden="1">
      <c r="A8639" s="281" t="str">
        <f t="shared" si="1381"/>
        <v>-</v>
      </c>
      <c r="B8639" s="282"/>
      <c r="C8639" s="282"/>
      <c r="D8639" s="283"/>
      <c r="E8639" s="284">
        <f t="shared" si="1382"/>
        <v>0</v>
      </c>
      <c r="F8639" s="207">
        <f t="shared" si="1383"/>
        <v>0</v>
      </c>
      <c r="G8639" s="229"/>
      <c r="H8639" s="87"/>
      <c r="I8639" s="285"/>
      <c r="J8639" s="87"/>
      <c r="K8639" s="87"/>
      <c r="L8639" s="87"/>
      <c r="M8639" s="87"/>
    </row>
    <row r="8640" spans="1:13" hidden="1">
      <c r="A8640" s="281" t="str">
        <f t="shared" si="1381"/>
        <v>-</v>
      </c>
      <c r="B8640" s="282"/>
      <c r="C8640" s="282"/>
      <c r="D8640" s="283"/>
      <c r="E8640" s="284">
        <f t="shared" si="1382"/>
        <v>0</v>
      </c>
      <c r="F8640" s="207">
        <f t="shared" si="1383"/>
        <v>0</v>
      </c>
      <c r="G8640" s="229"/>
      <c r="H8640" s="87"/>
      <c r="I8640" s="285"/>
      <c r="J8640" s="87"/>
      <c r="K8640" s="87"/>
      <c r="L8640" s="87"/>
      <c r="M8640" s="87"/>
    </row>
    <row r="8641" spans="1:13" hidden="1">
      <c r="A8641" s="281" t="str">
        <f t="shared" si="1381"/>
        <v>-</v>
      </c>
      <c r="B8641" s="282"/>
      <c r="C8641" s="282"/>
      <c r="D8641" s="283"/>
      <c r="E8641" s="284">
        <f t="shared" si="1382"/>
        <v>0</v>
      </c>
      <c r="F8641" s="207">
        <f t="shared" si="1383"/>
        <v>0</v>
      </c>
      <c r="G8641" s="229"/>
      <c r="H8641" s="87"/>
      <c r="I8641" s="285"/>
      <c r="J8641" s="87"/>
      <c r="K8641" s="87"/>
      <c r="L8641" s="87"/>
      <c r="M8641" s="87"/>
    </row>
    <row r="8642" spans="1:13" hidden="1">
      <c r="A8642" s="281" t="str">
        <f t="shared" si="1381"/>
        <v>-</v>
      </c>
      <c r="B8642" s="282"/>
      <c r="C8642" s="282"/>
      <c r="D8642" s="283"/>
      <c r="E8642" s="284">
        <f t="shared" si="1382"/>
        <v>0</v>
      </c>
      <c r="F8642" s="207">
        <f t="shared" si="1383"/>
        <v>0</v>
      </c>
      <c r="G8642" s="229"/>
      <c r="H8642" s="87"/>
      <c r="I8642" s="285"/>
      <c r="J8642" s="87"/>
      <c r="K8642" s="87"/>
      <c r="L8642" s="87"/>
      <c r="M8642" s="87"/>
    </row>
    <row r="8643" spans="1:13" hidden="1">
      <c r="A8643" s="281" t="str">
        <f t="shared" si="1381"/>
        <v>-</v>
      </c>
      <c r="B8643" s="282"/>
      <c r="C8643" s="282"/>
      <c r="D8643" s="283"/>
      <c r="E8643" s="284">
        <f t="shared" si="1382"/>
        <v>0</v>
      </c>
      <c r="F8643" s="207">
        <f t="shared" si="1383"/>
        <v>0</v>
      </c>
      <c r="G8643" s="235"/>
      <c r="H8643" s="87"/>
      <c r="I8643" s="285"/>
      <c r="J8643" s="87"/>
      <c r="K8643" s="87"/>
      <c r="L8643" s="87"/>
      <c r="M8643" s="87"/>
    </row>
    <row r="8644" spans="1:13" hidden="1">
      <c r="A8644" s="281" t="str">
        <f t="shared" si="1381"/>
        <v>-</v>
      </c>
      <c r="B8644" s="282"/>
      <c r="C8644" s="282"/>
      <c r="D8644" s="283"/>
      <c r="E8644" s="284">
        <f t="shared" si="1382"/>
        <v>0</v>
      </c>
      <c r="F8644" s="207">
        <f t="shared" si="1383"/>
        <v>0</v>
      </c>
      <c r="G8644" s="229"/>
      <c r="H8644" s="87"/>
      <c r="I8644" s="285"/>
      <c r="J8644" s="87"/>
      <c r="K8644" s="87"/>
      <c r="L8644" s="87"/>
      <c r="M8644" s="87"/>
    </row>
    <row r="8645" spans="1:13" hidden="1">
      <c r="A8645" s="281" t="str">
        <f t="shared" si="1381"/>
        <v>-</v>
      </c>
      <c r="B8645" s="282"/>
      <c r="C8645" s="282"/>
      <c r="D8645" s="283"/>
      <c r="E8645" s="284">
        <f t="shared" si="1382"/>
        <v>0</v>
      </c>
      <c r="F8645" s="207">
        <f t="shared" si="1383"/>
        <v>0</v>
      </c>
      <c r="G8645" s="229"/>
      <c r="H8645" s="87"/>
      <c r="I8645" s="285"/>
      <c r="J8645" s="87"/>
      <c r="K8645" s="87"/>
      <c r="L8645" s="87"/>
      <c r="M8645" s="87"/>
    </row>
    <row r="8646" spans="1:13" hidden="1">
      <c r="A8646" s="281" t="str">
        <f t="shared" si="1381"/>
        <v>-</v>
      </c>
      <c r="B8646" s="282"/>
      <c r="C8646" s="282"/>
      <c r="D8646" s="283"/>
      <c r="E8646" s="284">
        <f t="shared" si="1382"/>
        <v>0</v>
      </c>
      <c r="F8646" s="207">
        <f t="shared" si="1383"/>
        <v>0</v>
      </c>
      <c r="G8646" s="229"/>
      <c r="H8646" s="87"/>
      <c r="I8646" s="285"/>
      <c r="J8646" s="87"/>
      <c r="K8646" s="87"/>
      <c r="L8646" s="87"/>
      <c r="M8646" s="87"/>
    </row>
    <row r="8647" spans="1:13" hidden="1">
      <c r="A8647" s="281" t="str">
        <f t="shared" si="1381"/>
        <v>-</v>
      </c>
      <c r="B8647" s="282"/>
      <c r="C8647" s="282"/>
      <c r="D8647" s="283"/>
      <c r="E8647" s="284">
        <f t="shared" si="1382"/>
        <v>0</v>
      </c>
      <c r="F8647" s="207">
        <f t="shared" si="1383"/>
        <v>0</v>
      </c>
      <c r="G8647" s="229"/>
      <c r="H8647" s="87"/>
      <c r="I8647" s="285"/>
      <c r="J8647" s="87"/>
      <c r="K8647" s="87"/>
      <c r="L8647" s="87"/>
      <c r="M8647" s="87"/>
    </row>
    <row r="8648" spans="1:13" hidden="1">
      <c r="A8648" s="281" t="str">
        <f t="shared" si="1381"/>
        <v>-</v>
      </c>
      <c r="B8648" s="282"/>
      <c r="C8648" s="282"/>
      <c r="D8648" s="283"/>
      <c r="E8648" s="284">
        <f t="shared" si="1382"/>
        <v>0</v>
      </c>
      <c r="F8648" s="207">
        <f t="shared" si="1383"/>
        <v>0</v>
      </c>
      <c r="G8648" s="229"/>
      <c r="H8648" s="87"/>
      <c r="I8648" s="285"/>
      <c r="J8648" s="87"/>
      <c r="K8648" s="87"/>
      <c r="L8648" s="87"/>
      <c r="M8648" s="87"/>
    </row>
    <row r="8649" spans="1:13" hidden="1">
      <c r="A8649" s="281" t="str">
        <f t="shared" si="1381"/>
        <v>-</v>
      </c>
      <c r="B8649" s="282"/>
      <c r="C8649" s="282"/>
      <c r="D8649" s="283"/>
      <c r="E8649" s="284">
        <f t="shared" si="1382"/>
        <v>0</v>
      </c>
      <c r="F8649" s="207">
        <f t="shared" si="1383"/>
        <v>0</v>
      </c>
      <c r="G8649" s="229"/>
      <c r="H8649" s="87"/>
      <c r="I8649" s="285"/>
      <c r="J8649" s="87"/>
      <c r="K8649" s="87"/>
      <c r="L8649" s="87"/>
      <c r="M8649" s="87"/>
    </row>
    <row r="8650" spans="1:13" hidden="1">
      <c r="A8650" s="281" t="str">
        <f t="shared" si="1381"/>
        <v>-</v>
      </c>
      <c r="B8650" s="282"/>
      <c r="C8650" s="282"/>
      <c r="D8650" s="283"/>
      <c r="E8650" s="284">
        <f t="shared" si="1382"/>
        <v>0</v>
      </c>
      <c r="F8650" s="207">
        <f t="shared" si="1383"/>
        <v>0</v>
      </c>
      <c r="G8650" s="229"/>
      <c r="H8650" s="87"/>
      <c r="I8650" s="285"/>
      <c r="J8650" s="87"/>
      <c r="K8650" s="87"/>
      <c r="L8650" s="87"/>
      <c r="M8650" s="87"/>
    </row>
    <row r="8651" spans="1:13" hidden="1">
      <c r="A8651" s="281" t="str">
        <f t="shared" si="1381"/>
        <v>-</v>
      </c>
      <c r="B8651" s="282"/>
      <c r="C8651" s="282"/>
      <c r="D8651" s="283"/>
      <c r="E8651" s="284">
        <f t="shared" si="1382"/>
        <v>0</v>
      </c>
      <c r="F8651" s="207">
        <f t="shared" si="1383"/>
        <v>0</v>
      </c>
      <c r="G8651" s="229"/>
      <c r="H8651" s="87"/>
      <c r="I8651" s="285"/>
      <c r="J8651" s="87"/>
      <c r="K8651" s="87"/>
      <c r="L8651" s="87"/>
      <c r="M8651" s="87"/>
    </row>
    <row r="8652" spans="1:13" hidden="1">
      <c r="A8652" s="281" t="str">
        <f t="shared" si="1381"/>
        <v>-</v>
      </c>
      <c r="B8652" s="282"/>
      <c r="C8652" s="282"/>
      <c r="D8652" s="283"/>
      <c r="E8652" s="284">
        <f t="shared" si="1382"/>
        <v>0</v>
      </c>
      <c r="F8652" s="207">
        <f t="shared" si="1383"/>
        <v>0</v>
      </c>
      <c r="G8652" s="229"/>
      <c r="H8652" s="87"/>
      <c r="I8652" s="285"/>
      <c r="J8652" s="87"/>
      <c r="K8652" s="87"/>
      <c r="L8652" s="87"/>
      <c r="M8652" s="87"/>
    </row>
    <row r="8653" spans="1:13" hidden="1">
      <c r="A8653" s="281" t="str">
        <f t="shared" si="1381"/>
        <v>-</v>
      </c>
      <c r="B8653" s="282"/>
      <c r="C8653" s="282"/>
      <c r="D8653" s="283"/>
      <c r="E8653" s="284">
        <f t="shared" si="1382"/>
        <v>0</v>
      </c>
      <c r="F8653" s="207">
        <f t="shared" si="1383"/>
        <v>0</v>
      </c>
      <c r="G8653" s="229"/>
      <c r="H8653" s="87"/>
      <c r="I8653" s="285"/>
      <c r="J8653" s="87"/>
      <c r="K8653" s="87"/>
      <c r="L8653" s="87"/>
      <c r="M8653" s="87"/>
    </row>
    <row r="8654" spans="1:13" hidden="1">
      <c r="A8654" s="281" t="str">
        <f t="shared" si="1381"/>
        <v>-</v>
      </c>
      <c r="B8654" s="282"/>
      <c r="C8654" s="282"/>
      <c r="D8654" s="283"/>
      <c r="E8654" s="284">
        <f t="shared" si="1382"/>
        <v>0</v>
      </c>
      <c r="F8654" s="207">
        <f t="shared" si="1383"/>
        <v>0</v>
      </c>
      <c r="G8654" s="229"/>
      <c r="H8654" s="87"/>
      <c r="I8654" s="285"/>
      <c r="J8654" s="87"/>
      <c r="K8654" s="87"/>
      <c r="L8654" s="87"/>
      <c r="M8654" s="87"/>
    </row>
    <row r="8655" spans="1:13" hidden="1">
      <c r="A8655" s="281" t="str">
        <f t="shared" si="1381"/>
        <v>-</v>
      </c>
      <c r="B8655" s="282"/>
      <c r="C8655" s="282"/>
      <c r="D8655" s="283"/>
      <c r="E8655" s="284">
        <f t="shared" si="1382"/>
        <v>0</v>
      </c>
      <c r="F8655" s="207">
        <f t="shared" si="1383"/>
        <v>0</v>
      </c>
      <c r="G8655" s="229"/>
      <c r="H8655" s="87"/>
      <c r="I8655" s="285"/>
      <c r="J8655" s="87"/>
      <c r="K8655" s="87"/>
      <c r="L8655" s="87"/>
      <c r="M8655" s="87"/>
    </row>
    <row r="8656" spans="1:13" hidden="1">
      <c r="A8656" s="281" t="str">
        <f t="shared" si="1381"/>
        <v>-</v>
      </c>
      <c r="B8656" s="282"/>
      <c r="C8656" s="282"/>
      <c r="D8656" s="283"/>
      <c r="E8656" s="284">
        <f t="shared" si="1382"/>
        <v>0</v>
      </c>
      <c r="F8656" s="207">
        <f t="shared" si="1383"/>
        <v>0</v>
      </c>
      <c r="G8656" s="229"/>
      <c r="H8656" s="87"/>
      <c r="I8656" s="285"/>
      <c r="J8656" s="87"/>
      <c r="K8656" s="87"/>
      <c r="L8656" s="87"/>
      <c r="M8656" s="87"/>
    </row>
    <row r="8657" spans="1:13" ht="13.5" hidden="1" thickBot="1">
      <c r="A8657" s="230"/>
      <c r="B8657" s="88"/>
      <c r="C8657" s="88"/>
      <c r="D8657" s="160"/>
      <c r="E8657" s="168"/>
      <c r="F8657" s="271" t="s">
        <v>89</v>
      </c>
      <c r="G8657" s="272">
        <f>SUM(F8637:F8656)</f>
        <v>0</v>
      </c>
      <c r="H8657" s="87"/>
      <c r="I8657" s="119"/>
      <c r="J8657" s="87"/>
      <c r="K8657" s="87"/>
      <c r="L8657" s="87"/>
      <c r="M8657" s="87"/>
    </row>
    <row r="8658" spans="1:13" ht="13.5" hidden="1" thickTop="1">
      <c r="A8658" s="231" t="s">
        <v>90</v>
      </c>
      <c r="B8658" s="89"/>
      <c r="C8658" s="89"/>
      <c r="D8658" s="161"/>
      <c r="E8658" s="169"/>
      <c r="F8658" s="161"/>
      <c r="G8658" s="232"/>
      <c r="H8658" s="87"/>
      <c r="I8658" s="119"/>
      <c r="J8658" s="87"/>
      <c r="K8658" s="87"/>
      <c r="L8658" s="87"/>
      <c r="M8658" s="87"/>
    </row>
    <row r="8659" spans="1:13" hidden="1">
      <c r="A8659" s="286" t="s">
        <v>2</v>
      </c>
      <c r="B8659" s="287"/>
      <c r="C8659" s="273" t="s">
        <v>3</v>
      </c>
      <c r="D8659" s="288" t="s">
        <v>91</v>
      </c>
      <c r="E8659" s="288" t="s">
        <v>92</v>
      </c>
      <c r="F8659" s="288" t="s">
        <v>87</v>
      </c>
      <c r="G8659" s="233" t="s">
        <v>88</v>
      </c>
      <c r="H8659" s="165"/>
      <c r="I8659" s="167"/>
      <c r="J8659" s="165"/>
      <c r="K8659" s="165"/>
      <c r="L8659" s="165"/>
      <c r="M8659" s="87"/>
    </row>
    <row r="8660" spans="1:13" hidden="1">
      <c r="A8660" s="506" t="str">
        <f t="shared" ref="A8660:A8669" si="1384">IF(I8660=0,"",VLOOKUP(I8660,MATERIALES,2,FALSE))</f>
        <v/>
      </c>
      <c r="B8660" s="507"/>
      <c r="C8660" s="289" t="str">
        <f t="shared" ref="C8660:C8669" si="1385">IF(I8660=0,"",VLOOKUP(I8660,MATERIALES,4,FALSE))</f>
        <v/>
      </c>
      <c r="D8660" s="290"/>
      <c r="E8660" s="291">
        <f t="shared" ref="E8660:E8669" si="1386">IF(I8660=0,0,VLOOKUP(I8660,MATERIALES,4,FALSE))</f>
        <v>0</v>
      </c>
      <c r="F8660" s="207">
        <f>D8660*E8660</f>
        <v>0</v>
      </c>
      <c r="G8660" s="228"/>
      <c r="H8660" s="87"/>
      <c r="I8660" s="285"/>
      <c r="J8660" s="87"/>
      <c r="K8660" s="87"/>
      <c r="L8660" s="87"/>
      <c r="M8660" s="87"/>
    </row>
    <row r="8661" spans="1:13" hidden="1">
      <c r="A8661" s="506" t="str">
        <f t="shared" si="1384"/>
        <v/>
      </c>
      <c r="B8661" s="507"/>
      <c r="C8661" s="289" t="str">
        <f t="shared" si="1385"/>
        <v/>
      </c>
      <c r="D8661" s="290"/>
      <c r="E8661" s="291">
        <f t="shared" si="1386"/>
        <v>0</v>
      </c>
      <c r="F8661" s="207">
        <f t="shared" ref="F8661:F8669" si="1387">D8661*E8661</f>
        <v>0</v>
      </c>
      <c r="G8661" s="229"/>
      <c r="H8661" s="87"/>
      <c r="I8661" s="285"/>
      <c r="J8661" s="87"/>
      <c r="K8661" s="87"/>
      <c r="L8661" s="87"/>
      <c r="M8661" s="87"/>
    </row>
    <row r="8662" spans="1:13" hidden="1">
      <c r="A8662" s="506" t="str">
        <f t="shared" si="1384"/>
        <v/>
      </c>
      <c r="B8662" s="507"/>
      <c r="C8662" s="289" t="str">
        <f t="shared" si="1385"/>
        <v/>
      </c>
      <c r="D8662" s="290"/>
      <c r="E8662" s="291">
        <f t="shared" si="1386"/>
        <v>0</v>
      </c>
      <c r="F8662" s="207">
        <f t="shared" si="1387"/>
        <v>0</v>
      </c>
      <c r="G8662" s="229"/>
      <c r="H8662" s="87"/>
      <c r="I8662" s="285"/>
      <c r="J8662" s="87"/>
      <c r="K8662" s="87"/>
      <c r="L8662" s="87"/>
      <c r="M8662" s="87"/>
    </row>
    <row r="8663" spans="1:13" hidden="1">
      <c r="A8663" s="506" t="str">
        <f t="shared" si="1384"/>
        <v/>
      </c>
      <c r="B8663" s="507"/>
      <c r="C8663" s="289" t="str">
        <f t="shared" si="1385"/>
        <v/>
      </c>
      <c r="D8663" s="290"/>
      <c r="E8663" s="291">
        <f t="shared" si="1386"/>
        <v>0</v>
      </c>
      <c r="F8663" s="207">
        <f t="shared" si="1387"/>
        <v>0</v>
      </c>
      <c r="G8663" s="229"/>
      <c r="H8663" s="87"/>
      <c r="I8663" s="285"/>
      <c r="J8663" s="87"/>
      <c r="K8663" s="87"/>
      <c r="L8663" s="87"/>
      <c r="M8663" s="87"/>
    </row>
    <row r="8664" spans="1:13" hidden="1">
      <c r="A8664" s="506" t="str">
        <f t="shared" si="1384"/>
        <v/>
      </c>
      <c r="B8664" s="507"/>
      <c r="C8664" s="289" t="str">
        <f t="shared" si="1385"/>
        <v/>
      </c>
      <c r="D8664" s="290"/>
      <c r="E8664" s="291">
        <f t="shared" si="1386"/>
        <v>0</v>
      </c>
      <c r="F8664" s="207">
        <f t="shared" si="1387"/>
        <v>0</v>
      </c>
      <c r="G8664" s="229"/>
      <c r="H8664" s="87"/>
      <c r="I8664" s="285"/>
      <c r="J8664" s="87"/>
      <c r="K8664" s="87"/>
      <c r="L8664" s="87"/>
      <c r="M8664" s="87"/>
    </row>
    <row r="8665" spans="1:13" hidden="1">
      <c r="A8665" s="506" t="str">
        <f t="shared" si="1384"/>
        <v/>
      </c>
      <c r="B8665" s="507"/>
      <c r="C8665" s="289" t="str">
        <f t="shared" si="1385"/>
        <v/>
      </c>
      <c r="D8665" s="290"/>
      <c r="E8665" s="291">
        <f t="shared" si="1386"/>
        <v>0</v>
      </c>
      <c r="F8665" s="207">
        <f t="shared" si="1387"/>
        <v>0</v>
      </c>
      <c r="G8665" s="229"/>
      <c r="H8665" s="87"/>
      <c r="I8665" s="285"/>
      <c r="J8665" s="87"/>
      <c r="K8665" s="87"/>
      <c r="L8665" s="87"/>
      <c r="M8665" s="87"/>
    </row>
    <row r="8666" spans="1:13" hidden="1">
      <c r="A8666" s="506" t="str">
        <f t="shared" si="1384"/>
        <v/>
      </c>
      <c r="B8666" s="507"/>
      <c r="C8666" s="289" t="str">
        <f t="shared" si="1385"/>
        <v/>
      </c>
      <c r="D8666" s="290"/>
      <c r="E8666" s="291">
        <f t="shared" si="1386"/>
        <v>0</v>
      </c>
      <c r="F8666" s="207">
        <f t="shared" si="1387"/>
        <v>0</v>
      </c>
      <c r="G8666" s="229"/>
      <c r="H8666" s="87"/>
      <c r="I8666" s="285"/>
      <c r="J8666" s="87"/>
      <c r="K8666" s="87"/>
      <c r="L8666" s="87"/>
      <c r="M8666" s="87"/>
    </row>
    <row r="8667" spans="1:13" hidden="1">
      <c r="A8667" s="506" t="str">
        <f t="shared" si="1384"/>
        <v/>
      </c>
      <c r="B8667" s="507"/>
      <c r="C8667" s="289" t="str">
        <f t="shared" si="1385"/>
        <v/>
      </c>
      <c r="D8667" s="290"/>
      <c r="E8667" s="291">
        <f t="shared" si="1386"/>
        <v>0</v>
      </c>
      <c r="F8667" s="207">
        <f t="shared" si="1387"/>
        <v>0</v>
      </c>
      <c r="G8667" s="234"/>
      <c r="H8667" s="87"/>
      <c r="I8667" s="285"/>
      <c r="J8667" s="87"/>
      <c r="K8667" s="87"/>
      <c r="L8667" s="87"/>
      <c r="M8667" s="87"/>
    </row>
    <row r="8668" spans="1:13" hidden="1">
      <c r="A8668" s="506" t="str">
        <f t="shared" si="1384"/>
        <v/>
      </c>
      <c r="B8668" s="507"/>
      <c r="C8668" s="289" t="str">
        <f t="shared" si="1385"/>
        <v/>
      </c>
      <c r="D8668" s="290"/>
      <c r="E8668" s="291">
        <f t="shared" si="1386"/>
        <v>0</v>
      </c>
      <c r="F8668" s="207">
        <f t="shared" si="1387"/>
        <v>0</v>
      </c>
      <c r="G8668" s="229"/>
      <c r="H8668" s="87"/>
      <c r="I8668" s="285"/>
      <c r="J8668" s="87"/>
      <c r="K8668" s="87"/>
      <c r="L8668" s="87"/>
      <c r="M8668" s="87"/>
    </row>
    <row r="8669" spans="1:13" hidden="1">
      <c r="A8669" s="506" t="str">
        <f t="shared" si="1384"/>
        <v/>
      </c>
      <c r="B8669" s="507"/>
      <c r="C8669" s="289" t="str">
        <f t="shared" si="1385"/>
        <v/>
      </c>
      <c r="D8669" s="290"/>
      <c r="E8669" s="291">
        <f t="shared" si="1386"/>
        <v>0</v>
      </c>
      <c r="F8669" s="207">
        <f t="shared" si="1387"/>
        <v>0</v>
      </c>
      <c r="G8669" s="235"/>
      <c r="H8669" s="87"/>
      <c r="I8669" s="285"/>
      <c r="J8669" s="87"/>
      <c r="K8669" s="87"/>
      <c r="L8669" s="87"/>
      <c r="M8669" s="87"/>
    </row>
    <row r="8670" spans="1:13" ht="13.5" hidden="1" thickBot="1">
      <c r="A8670" s="223"/>
      <c r="B8670" s="87"/>
      <c r="C8670" s="87"/>
      <c r="D8670" s="162"/>
      <c r="E8670" s="170"/>
      <c r="F8670" s="66" t="s">
        <v>93</v>
      </c>
      <c r="G8670" s="234">
        <f>SUM(F8660:F8669)</f>
        <v>0</v>
      </c>
      <c r="H8670" s="87"/>
      <c r="I8670" s="119"/>
      <c r="J8670" s="87"/>
      <c r="K8670" s="87"/>
      <c r="L8670" s="87"/>
      <c r="M8670" s="87"/>
    </row>
    <row r="8671" spans="1:13" ht="14.25" hidden="1" thickTop="1" thickBot="1">
      <c r="A8671" s="236" t="s">
        <v>94</v>
      </c>
      <c r="B8671" s="90"/>
      <c r="C8671" s="90"/>
      <c r="D8671" s="163"/>
      <c r="E8671" s="171"/>
      <c r="F8671" s="163"/>
      <c r="G8671" s="237"/>
      <c r="H8671" s="87"/>
      <c r="I8671" s="119"/>
      <c r="J8671" s="87"/>
      <c r="K8671" s="87"/>
      <c r="L8671" s="87"/>
      <c r="M8671" s="87"/>
    </row>
    <row r="8672" spans="1:13" ht="13.5" hidden="1" thickTop="1">
      <c r="A8672" s="286" t="s">
        <v>2</v>
      </c>
      <c r="B8672" s="287"/>
      <c r="C8672" s="288" t="s">
        <v>95</v>
      </c>
      <c r="D8672" s="288" t="s">
        <v>96</v>
      </c>
      <c r="E8672" s="288" t="s">
        <v>97</v>
      </c>
      <c r="F8672" s="288" t="s">
        <v>87</v>
      </c>
      <c r="G8672" s="233" t="s">
        <v>88</v>
      </c>
      <c r="H8672" s="87"/>
      <c r="I8672" s="119"/>
      <c r="J8672" s="87"/>
      <c r="K8672" s="87"/>
      <c r="L8672" s="87"/>
      <c r="M8672" s="87"/>
    </row>
    <row r="8673" spans="1:13" hidden="1">
      <c r="A8673" s="506" t="str">
        <f>IF(I8673=0,"",VLOOKUP(I8673,EQUIPOS,2,FALSE))</f>
        <v/>
      </c>
      <c r="B8673" s="507"/>
      <c r="C8673" s="292"/>
      <c r="D8673" s="290"/>
      <c r="E8673" s="291">
        <f>IF(I8673=0,0,VLOOKUP(I8673,EQUIPOS,4,FALSE))</f>
        <v>0</v>
      </c>
      <c r="F8673" s="207">
        <f>C8673*D8673*E8673</f>
        <v>0</v>
      </c>
      <c r="G8673" s="228"/>
      <c r="H8673" s="87"/>
      <c r="I8673" s="285"/>
      <c r="J8673" s="87"/>
      <c r="K8673" s="87"/>
      <c r="L8673" s="87"/>
      <c r="M8673" s="87"/>
    </row>
    <row r="8674" spans="1:13" hidden="1">
      <c r="A8674" s="506" t="str">
        <f>IF(I8674=0,"",VLOOKUP(I8674,EQUIPOS,2,FALSE))</f>
        <v/>
      </c>
      <c r="B8674" s="507"/>
      <c r="C8674" s="292"/>
      <c r="D8674" s="290"/>
      <c r="E8674" s="291">
        <f>IF(I8674=0,0,VLOOKUP(I8674,EQUIPOS,4,FALSE))</f>
        <v>0</v>
      </c>
      <c r="F8674" s="207">
        <f>C8674*D8674*E8674</f>
        <v>0</v>
      </c>
      <c r="G8674" s="229"/>
      <c r="H8674" s="87"/>
      <c r="I8674" s="285"/>
      <c r="J8674" s="87"/>
      <c r="K8674" s="87"/>
      <c r="L8674" s="87"/>
      <c r="M8674" s="87"/>
    </row>
    <row r="8675" spans="1:13" hidden="1">
      <c r="A8675" s="506" t="str">
        <f>IF(I8675=0,"",VLOOKUP(I8675,EQUIPOS,2,FALSE))</f>
        <v/>
      </c>
      <c r="B8675" s="507"/>
      <c r="C8675" s="292"/>
      <c r="D8675" s="290"/>
      <c r="E8675" s="291">
        <f>IF(I8675=0,0,VLOOKUP(I8675,EQUIPOS,4,FALSE))</f>
        <v>0</v>
      </c>
      <c r="F8675" s="207">
        <f>C8675*D8675*E8675</f>
        <v>0</v>
      </c>
      <c r="G8675" s="229"/>
      <c r="H8675" s="87"/>
      <c r="I8675" s="285"/>
      <c r="J8675" s="87"/>
      <c r="K8675" s="87"/>
      <c r="L8675" s="87"/>
      <c r="M8675" s="87"/>
    </row>
    <row r="8676" spans="1:13" hidden="1">
      <c r="A8676" s="506" t="str">
        <f>IF(I8676=0,"",VLOOKUP(I8676,EQUIPOS,2,FALSE))</f>
        <v/>
      </c>
      <c r="B8676" s="507"/>
      <c r="C8676" s="292"/>
      <c r="D8676" s="290"/>
      <c r="E8676" s="291">
        <f>IF(I8676=0,0,VLOOKUP(I8676,EQUIPOS,4,FALSE))</f>
        <v>0</v>
      </c>
      <c r="F8676" s="207">
        <f>C8676*D8676*E8676</f>
        <v>0</v>
      </c>
      <c r="G8676" s="235"/>
      <c r="H8676" s="87"/>
      <c r="I8676" s="285"/>
      <c r="J8676" s="87"/>
      <c r="K8676" s="87"/>
      <c r="L8676" s="87"/>
      <c r="M8676" s="87"/>
    </row>
    <row r="8677" spans="1:13" ht="13.5" hidden="1" thickBot="1">
      <c r="A8677" s="230"/>
      <c r="B8677" s="88"/>
      <c r="C8677" s="88"/>
      <c r="D8677" s="160"/>
      <c r="E8677" s="172"/>
      <c r="F8677" s="271" t="s">
        <v>98</v>
      </c>
      <c r="G8677" s="238">
        <f>SUM(F8673:F8676)</f>
        <v>0</v>
      </c>
      <c r="H8677" s="87"/>
      <c r="I8677" s="119"/>
      <c r="J8677" s="87"/>
      <c r="K8677" s="87"/>
      <c r="L8677" s="87"/>
      <c r="M8677" s="87"/>
    </row>
    <row r="8678" spans="1:13" ht="13.5" hidden="1" thickTop="1">
      <c r="A8678" s="231" t="s">
        <v>99</v>
      </c>
      <c r="B8678" s="89"/>
      <c r="C8678" s="89"/>
      <c r="D8678" s="161"/>
      <c r="E8678" s="169"/>
      <c r="F8678" s="161"/>
      <c r="G8678" s="232"/>
      <c r="H8678" s="87"/>
      <c r="I8678" s="119"/>
      <c r="J8678" s="87"/>
      <c r="K8678" s="87"/>
      <c r="L8678" s="87"/>
      <c r="M8678" s="87"/>
    </row>
    <row r="8679" spans="1:13" hidden="1">
      <c r="A8679" s="286" t="s">
        <v>2</v>
      </c>
      <c r="B8679" s="273" t="s">
        <v>3</v>
      </c>
      <c r="C8679" s="273" t="s">
        <v>91</v>
      </c>
      <c r="D8679" s="288" t="s">
        <v>85</v>
      </c>
      <c r="E8679" s="288" t="s">
        <v>92</v>
      </c>
      <c r="F8679" s="288" t="s">
        <v>87</v>
      </c>
      <c r="G8679" s="233" t="s">
        <v>88</v>
      </c>
      <c r="H8679" s="165"/>
      <c r="I8679" s="167"/>
      <c r="J8679" s="87"/>
      <c r="K8679" s="87"/>
      <c r="L8679" s="87"/>
      <c r="M8679" s="87"/>
    </row>
    <row r="8680" spans="1:13" hidden="1">
      <c r="A8680" s="293" t="str">
        <f t="shared" ref="A8680:A8688" si="1388">IF(I8680=0,"",VLOOKUP(I8680,MANOOBRA,2,FALSE))</f>
        <v/>
      </c>
      <c r="B8680" s="289" t="str">
        <f t="shared" ref="B8680:B8688" si="1389">IF(I8680=0,"",VLOOKUP(I8680,MANOOBRA,3,FALSE))</f>
        <v/>
      </c>
      <c r="C8680" s="292"/>
      <c r="D8680" s="292"/>
      <c r="E8680" s="291">
        <f t="shared" ref="E8680:E8688" si="1390">IF(I8680=0,0,VLOOKUP(I8680,MANOOBRA,4,FALSE))</f>
        <v>0</v>
      </c>
      <c r="F8680" s="207">
        <f>IF(D8680=0,0,C8680*E8680/D8680)</f>
        <v>0</v>
      </c>
      <c r="G8680" s="228"/>
      <c r="H8680" s="87"/>
      <c r="I8680" s="285"/>
      <c r="J8680" s="87"/>
      <c r="K8680" s="87"/>
      <c r="L8680" s="87"/>
      <c r="M8680" s="87"/>
    </row>
    <row r="8681" spans="1:13" hidden="1">
      <c r="A8681" s="293" t="str">
        <f t="shared" si="1388"/>
        <v/>
      </c>
      <c r="B8681" s="289" t="str">
        <f t="shared" si="1389"/>
        <v/>
      </c>
      <c r="C8681" s="292"/>
      <c r="D8681" s="292"/>
      <c r="E8681" s="291">
        <f t="shared" si="1390"/>
        <v>0</v>
      </c>
      <c r="F8681" s="207">
        <f t="shared" ref="F8681:F8688" si="1391">IF(D8681=0,0,C8681*E8681/D8681)</f>
        <v>0</v>
      </c>
      <c r="G8681" s="229"/>
      <c r="H8681" s="87"/>
      <c r="I8681" s="285"/>
      <c r="J8681" s="87"/>
      <c r="K8681" s="87"/>
      <c r="L8681" s="87"/>
      <c r="M8681" s="87"/>
    </row>
    <row r="8682" spans="1:13" hidden="1">
      <c r="A8682" s="293" t="str">
        <f t="shared" si="1388"/>
        <v/>
      </c>
      <c r="B8682" s="289" t="str">
        <f t="shared" si="1389"/>
        <v/>
      </c>
      <c r="C8682" s="292"/>
      <c r="D8682" s="292"/>
      <c r="E8682" s="291">
        <f t="shared" si="1390"/>
        <v>0</v>
      </c>
      <c r="F8682" s="207">
        <f t="shared" si="1391"/>
        <v>0</v>
      </c>
      <c r="G8682" s="229"/>
      <c r="H8682" s="87"/>
      <c r="I8682" s="285"/>
      <c r="J8682" s="87"/>
      <c r="K8682" s="87"/>
      <c r="L8682" s="87"/>
      <c r="M8682" s="87"/>
    </row>
    <row r="8683" spans="1:13" hidden="1">
      <c r="A8683" s="293" t="str">
        <f t="shared" si="1388"/>
        <v/>
      </c>
      <c r="B8683" s="289" t="str">
        <f t="shared" si="1389"/>
        <v/>
      </c>
      <c r="C8683" s="292"/>
      <c r="D8683" s="292"/>
      <c r="E8683" s="291">
        <f t="shared" si="1390"/>
        <v>0</v>
      </c>
      <c r="F8683" s="207">
        <f t="shared" si="1391"/>
        <v>0</v>
      </c>
      <c r="G8683" s="229"/>
      <c r="H8683" s="87"/>
      <c r="I8683" s="285"/>
      <c r="J8683" s="87"/>
      <c r="K8683" s="87"/>
      <c r="L8683" s="87"/>
      <c r="M8683" s="87"/>
    </row>
    <row r="8684" spans="1:13" hidden="1">
      <c r="A8684" s="293" t="str">
        <f t="shared" si="1388"/>
        <v/>
      </c>
      <c r="B8684" s="289" t="str">
        <f t="shared" si="1389"/>
        <v/>
      </c>
      <c r="C8684" s="292"/>
      <c r="D8684" s="292"/>
      <c r="E8684" s="291">
        <f t="shared" si="1390"/>
        <v>0</v>
      </c>
      <c r="F8684" s="207">
        <f t="shared" si="1391"/>
        <v>0</v>
      </c>
      <c r="G8684" s="229"/>
      <c r="H8684" s="87"/>
      <c r="I8684" s="285"/>
      <c r="J8684" s="87"/>
      <c r="K8684" s="87"/>
      <c r="L8684" s="87"/>
      <c r="M8684" s="87"/>
    </row>
    <row r="8685" spans="1:13" hidden="1">
      <c r="A8685" s="293" t="str">
        <f t="shared" si="1388"/>
        <v/>
      </c>
      <c r="B8685" s="289" t="str">
        <f t="shared" si="1389"/>
        <v/>
      </c>
      <c r="C8685" s="292"/>
      <c r="D8685" s="294"/>
      <c r="E8685" s="291">
        <f t="shared" si="1390"/>
        <v>0</v>
      </c>
      <c r="F8685" s="207">
        <f t="shared" si="1391"/>
        <v>0</v>
      </c>
      <c r="G8685" s="229"/>
      <c r="H8685" s="87"/>
      <c r="I8685" s="285"/>
      <c r="J8685" s="87"/>
      <c r="K8685" s="87"/>
      <c r="L8685" s="87"/>
      <c r="M8685" s="87"/>
    </row>
    <row r="8686" spans="1:13" hidden="1">
      <c r="A8686" s="293" t="str">
        <f t="shared" si="1388"/>
        <v/>
      </c>
      <c r="B8686" s="289" t="str">
        <f t="shared" si="1389"/>
        <v/>
      </c>
      <c r="C8686" s="292"/>
      <c r="D8686" s="294"/>
      <c r="E8686" s="291">
        <f t="shared" si="1390"/>
        <v>0</v>
      </c>
      <c r="F8686" s="207">
        <f t="shared" si="1391"/>
        <v>0</v>
      </c>
      <c r="G8686" s="229"/>
      <c r="H8686" s="87"/>
      <c r="I8686" s="285"/>
      <c r="J8686" s="87"/>
      <c r="K8686" s="87"/>
      <c r="L8686" s="87"/>
      <c r="M8686" s="87"/>
    </row>
    <row r="8687" spans="1:13" hidden="1">
      <c r="A8687" s="293" t="str">
        <f t="shared" si="1388"/>
        <v/>
      </c>
      <c r="B8687" s="289" t="str">
        <f t="shared" si="1389"/>
        <v/>
      </c>
      <c r="C8687" s="292"/>
      <c r="D8687" s="294"/>
      <c r="E8687" s="291">
        <f t="shared" si="1390"/>
        <v>0</v>
      </c>
      <c r="F8687" s="207">
        <f t="shared" si="1391"/>
        <v>0</v>
      </c>
      <c r="G8687" s="229"/>
      <c r="H8687" s="87"/>
      <c r="I8687" s="285"/>
      <c r="J8687" s="87"/>
      <c r="K8687" s="87"/>
      <c r="L8687" s="87"/>
      <c r="M8687" s="87"/>
    </row>
    <row r="8688" spans="1:13" hidden="1">
      <c r="A8688" s="293" t="str">
        <f t="shared" si="1388"/>
        <v/>
      </c>
      <c r="B8688" s="289" t="str">
        <f t="shared" si="1389"/>
        <v/>
      </c>
      <c r="C8688" s="292"/>
      <c r="D8688" s="294"/>
      <c r="E8688" s="291">
        <f t="shared" si="1390"/>
        <v>0</v>
      </c>
      <c r="F8688" s="207">
        <f t="shared" si="1391"/>
        <v>0</v>
      </c>
      <c r="G8688" s="235"/>
      <c r="H8688" s="87"/>
      <c r="I8688" s="285"/>
      <c r="J8688" s="87"/>
      <c r="K8688" s="87"/>
      <c r="L8688" s="87"/>
      <c r="M8688" s="87"/>
    </row>
    <row r="8689" spans="1:13" ht="13.5" hidden="1" thickBot="1">
      <c r="A8689" s="230"/>
      <c r="B8689" s="88"/>
      <c r="C8689" s="88"/>
      <c r="D8689" s="160"/>
      <c r="E8689" s="168"/>
      <c r="F8689" s="271" t="s">
        <v>100</v>
      </c>
      <c r="G8689" s="238">
        <f>SUM(F8680:F8688)</f>
        <v>0</v>
      </c>
      <c r="H8689" s="87"/>
      <c r="I8689" s="119"/>
      <c r="J8689" s="87"/>
      <c r="K8689" s="87"/>
      <c r="L8689" s="87"/>
      <c r="M8689" s="87"/>
    </row>
    <row r="8690" spans="1:13" ht="13.5" hidden="1" thickTop="1">
      <c r="A8690" s="239" t="s">
        <v>101</v>
      </c>
      <c r="B8690" s="89"/>
      <c r="C8690" s="89"/>
      <c r="D8690" s="161"/>
      <c r="E8690" s="169"/>
      <c r="F8690" s="161"/>
      <c r="G8690" s="232"/>
      <c r="H8690" s="87"/>
      <c r="I8690" s="119"/>
      <c r="J8690" s="87"/>
      <c r="K8690" s="87"/>
      <c r="L8690" s="87"/>
      <c r="M8690" s="87"/>
    </row>
    <row r="8691" spans="1:13" hidden="1">
      <c r="A8691" s="286" t="s">
        <v>2</v>
      </c>
      <c r="B8691" s="287"/>
      <c r="C8691" s="287"/>
      <c r="D8691" s="208"/>
      <c r="E8691" s="288" t="s">
        <v>102</v>
      </c>
      <c r="F8691" s="288" t="s">
        <v>45</v>
      </c>
      <c r="G8691" s="295" t="s">
        <v>102</v>
      </c>
      <c r="H8691" s="165"/>
      <c r="I8691" s="167"/>
      <c r="J8691" s="87"/>
      <c r="K8691" s="87"/>
      <c r="L8691" s="87"/>
      <c r="M8691" s="87"/>
    </row>
    <row r="8692" spans="1:13" hidden="1">
      <c r="A8692" s="296" t="s">
        <v>103</v>
      </c>
      <c r="B8692" s="209"/>
      <c r="C8692" s="209"/>
      <c r="D8692" s="210"/>
      <c r="E8692" s="284">
        <f>SUM(G8657,G8670,G8677,G8689)</f>
        <v>0</v>
      </c>
      <c r="F8692" s="297">
        <f>A</f>
        <v>0</v>
      </c>
      <c r="G8692" s="298">
        <f>E8692*F8692</f>
        <v>0</v>
      </c>
      <c r="H8692" s="87"/>
      <c r="I8692" s="173"/>
      <c r="J8692" s="87"/>
      <c r="K8692" s="87"/>
      <c r="L8692" s="87"/>
      <c r="M8692" s="87"/>
    </row>
    <row r="8693" spans="1:13" hidden="1">
      <c r="A8693" s="296" t="s">
        <v>104</v>
      </c>
      <c r="B8693" s="209"/>
      <c r="C8693" s="209"/>
      <c r="D8693" s="210"/>
      <c r="E8693" s="284">
        <f>SUM(G8657,G8670,G8677,G8689)</f>
        <v>0</v>
      </c>
      <c r="F8693" s="297">
        <f>I</f>
        <v>0</v>
      </c>
      <c r="G8693" s="298">
        <f>E8693*F8693</f>
        <v>0</v>
      </c>
      <c r="H8693" s="87"/>
      <c r="I8693" s="173"/>
      <c r="J8693" s="87"/>
      <c r="K8693" s="87"/>
      <c r="L8693" s="87"/>
      <c r="M8693" s="87"/>
    </row>
    <row r="8694" spans="1:13" hidden="1">
      <c r="A8694" s="296" t="s">
        <v>105</v>
      </c>
      <c r="B8694" s="209"/>
      <c r="C8694" s="209"/>
      <c r="D8694" s="210"/>
      <c r="E8694" s="284">
        <f>SUM(G8657,G8670,G8677,G8689)</f>
        <v>0</v>
      </c>
      <c r="F8694" s="297">
        <f>U</f>
        <v>0</v>
      </c>
      <c r="G8694" s="298">
        <f>E8694*F8694</f>
        <v>0</v>
      </c>
      <c r="H8694" s="87"/>
      <c r="I8694" s="173"/>
      <c r="J8694" s="87"/>
      <c r="K8694" s="87"/>
      <c r="L8694" s="87"/>
      <c r="M8694" s="87"/>
    </row>
    <row r="8695" spans="1:13" ht="23.25" hidden="1" thickBot="1">
      <c r="A8695" s="230"/>
      <c r="B8695" s="88"/>
      <c r="C8695" s="88"/>
      <c r="D8695" s="160"/>
      <c r="E8695" s="168"/>
      <c r="F8695" s="67" t="s">
        <v>106</v>
      </c>
      <c r="G8695" s="238">
        <f>SUM(G8692:G8694)</f>
        <v>0</v>
      </c>
      <c r="H8695" s="87"/>
      <c r="I8695" s="119"/>
      <c r="J8695" s="299" t="s">
        <v>107</v>
      </c>
      <c r="K8695" s="299" t="s">
        <v>108</v>
      </c>
      <c r="L8695" s="299" t="s">
        <v>106</v>
      </c>
      <c r="M8695" s="299" t="s">
        <v>105</v>
      </c>
    </row>
    <row r="8696" spans="1:13" ht="14.25" hidden="1" thickTop="1" thickBot="1">
      <c r="A8696" s="240"/>
      <c r="B8696" s="58"/>
      <c r="C8696" s="58"/>
      <c r="D8696" s="174"/>
      <c r="E8696" s="68" t="s">
        <v>108</v>
      </c>
      <c r="F8696" s="69"/>
      <c r="G8696" s="241">
        <f>ROUND(SUM(G8657,G8670,G8677,G8689,G8695),0)</f>
        <v>0</v>
      </c>
      <c r="H8696" s="58"/>
      <c r="I8696" s="118"/>
      <c r="J8696" s="300" t="str">
        <f>B8633</f>
        <v>12.5</v>
      </c>
      <c r="K8696" s="301">
        <f>G8696</f>
        <v>0</v>
      </c>
      <c r="L8696" s="302">
        <f>ROUND(SUM(G8657,G8670,G8677,G8689),0)</f>
        <v>0</v>
      </c>
      <c r="M8696" s="303">
        <f>G8694</f>
        <v>0</v>
      </c>
    </row>
    <row r="8697" spans="1:13" ht="26.25" hidden="1" thickTop="1">
      <c r="A8697" s="242" t="s">
        <v>109</v>
      </c>
      <c r="B8697" s="87"/>
      <c r="C8697" s="87"/>
      <c r="D8697" s="162"/>
      <c r="E8697" s="166"/>
      <c r="F8697" s="162"/>
      <c r="G8697" s="225"/>
      <c r="H8697" s="87"/>
      <c r="I8697" s="119"/>
      <c r="J8697" s="87"/>
      <c r="K8697" s="87"/>
      <c r="L8697" s="87"/>
      <c r="M8697" s="87"/>
    </row>
    <row r="8698" spans="1:13" hidden="1">
      <c r="A8698" s="242"/>
      <c r="B8698" s="175"/>
      <c r="C8698" s="175"/>
      <c r="D8698" s="176"/>
      <c r="E8698" s="166"/>
      <c r="F8698" s="162"/>
      <c r="G8698" s="243">
        <f ca="1">TODAY()</f>
        <v>46244</v>
      </c>
      <c r="H8698" s="87"/>
      <c r="I8698" s="119"/>
      <c r="J8698" s="87"/>
      <c r="K8698" s="87"/>
      <c r="L8698" s="87"/>
      <c r="M8698" s="87"/>
    </row>
    <row r="8699" spans="1:13" ht="13.5" hidden="1" thickBot="1">
      <c r="A8699" s="244"/>
      <c r="B8699" s="245"/>
      <c r="C8699" s="245"/>
      <c r="D8699" s="246"/>
      <c r="E8699" s="247"/>
      <c r="F8699" s="246"/>
      <c r="G8699" s="248"/>
      <c r="H8699" s="87"/>
      <c r="I8699" s="119"/>
      <c r="J8699" s="87"/>
      <c r="K8699" s="87"/>
      <c r="L8699" s="87"/>
      <c r="M8699" s="87"/>
    </row>
    <row r="8700" spans="1:13" hidden="1">
      <c r="A8700" s="217"/>
      <c r="B8700" s="218"/>
      <c r="C8700" s="218"/>
      <c r="D8700" s="219"/>
      <c r="E8700" s="220"/>
      <c r="F8700" s="219"/>
      <c r="G8700" s="221" t="s">
        <v>77</v>
      </c>
      <c r="H8700" s="58"/>
      <c r="I8700" s="118"/>
      <c r="J8700" s="58"/>
      <c r="K8700" s="58"/>
      <c r="L8700" s="58"/>
      <c r="M8700" s="87"/>
    </row>
    <row r="8701" spans="1:13" hidden="1">
      <c r="A8701" s="222" t="s">
        <v>78</v>
      </c>
      <c r="B8701" s="508" t="str">
        <f>Proponente</f>
        <v>Proponente BCDA</v>
      </c>
      <c r="C8701" s="508"/>
      <c r="D8701" s="508"/>
      <c r="E8701" s="508"/>
      <c r="F8701" s="508"/>
      <c r="G8701" s="509"/>
      <c r="H8701" s="87"/>
      <c r="I8701" s="119"/>
      <c r="J8701" s="87"/>
      <c r="K8701" s="87"/>
      <c r="L8701" s="87"/>
      <c r="M8701" s="87"/>
    </row>
    <row r="8702" spans="1:13" hidden="1">
      <c r="A8702" s="222" t="s">
        <v>79</v>
      </c>
      <c r="B8702" s="87" t="str">
        <f>VLOOKUP(B8703,'4_Presupuesto de Obra'!$A$8:$D$182,2,FALSE)</f>
        <v>12.6</v>
      </c>
      <c r="C8702" s="508">
        <f>VLOOKUP(B8703,'4_Presupuesto de Obra'!$A$8:$D$182,3,FALSE)</f>
        <v>0</v>
      </c>
      <c r="D8702" s="508"/>
      <c r="E8702" s="508"/>
      <c r="F8702" s="508"/>
      <c r="G8702" s="509"/>
      <c r="H8702" s="87"/>
      <c r="I8702" s="119"/>
      <c r="J8702" s="87"/>
      <c r="K8702" s="87"/>
      <c r="L8702" s="87"/>
      <c r="M8702" s="87"/>
    </row>
    <row r="8703" spans="1:13" hidden="1">
      <c r="A8703" s="223"/>
      <c r="B8703" s="216">
        <f>+B8634+1</f>
        <v>127</v>
      </c>
      <c r="C8703" s="87"/>
      <c r="D8703" s="162"/>
      <c r="E8703" s="166"/>
      <c r="F8703" s="59" t="s">
        <v>80</v>
      </c>
      <c r="G8703" s="224">
        <f>VLOOKUP(B8703,'4_Presupuesto de Obra'!$A$8:$D$182,4,FALSE)</f>
        <v>0</v>
      </c>
      <c r="H8703" s="87"/>
      <c r="I8703" s="119"/>
      <c r="J8703" s="87"/>
      <c r="K8703" s="87"/>
      <c r="L8703" s="87"/>
      <c r="M8703" s="87"/>
    </row>
    <row r="8704" spans="1:13" ht="13.5" hidden="1" thickBot="1">
      <c r="A8704" s="222" t="s">
        <v>81</v>
      </c>
      <c r="B8704" s="87"/>
      <c r="C8704" s="87"/>
      <c r="D8704" s="162"/>
      <c r="E8704" s="166"/>
      <c r="F8704" s="162"/>
      <c r="G8704" s="225"/>
      <c r="H8704" s="87"/>
      <c r="I8704" s="167"/>
      <c r="J8704" s="87"/>
      <c r="K8704" s="87"/>
      <c r="L8704" s="87"/>
      <c r="M8704" s="87"/>
    </row>
    <row r="8705" spans="1:13" ht="13.5" hidden="1" thickTop="1">
      <c r="A8705" s="226" t="s">
        <v>2</v>
      </c>
      <c r="B8705" s="158" t="s">
        <v>83</v>
      </c>
      <c r="C8705" s="158" t="s">
        <v>84</v>
      </c>
      <c r="D8705" s="159" t="s">
        <v>85</v>
      </c>
      <c r="E8705" s="65" t="s">
        <v>86</v>
      </c>
      <c r="F8705" s="65" t="s">
        <v>87</v>
      </c>
      <c r="G8705" s="227" t="s">
        <v>88</v>
      </c>
      <c r="H8705" s="165"/>
      <c r="I8705" s="167"/>
      <c r="J8705" s="165"/>
      <c r="K8705" s="165"/>
      <c r="L8705" s="165"/>
      <c r="M8705" s="87"/>
    </row>
    <row r="8706" spans="1:13" hidden="1">
      <c r="A8706" s="281" t="str">
        <f t="shared" ref="A8706:A8725" si="1392">IF(I8706=0,"-",VLOOKUP(I8706,EQUIPOS,2,FALSE))</f>
        <v>-</v>
      </c>
      <c r="B8706" s="282"/>
      <c r="C8706" s="282"/>
      <c r="D8706" s="283"/>
      <c r="E8706" s="284">
        <f t="shared" ref="E8706:E8725" si="1393">IF(I8706=0,0,VLOOKUP(I8706,EQUIPOS,4,FALSE))</f>
        <v>0</v>
      </c>
      <c r="F8706" s="207">
        <f t="shared" ref="F8706:F8725" si="1394">IF(D8706=0,0,E8706/D8706)</f>
        <v>0</v>
      </c>
      <c r="G8706" s="228"/>
      <c r="H8706" s="87"/>
      <c r="I8706" s="285"/>
      <c r="J8706" s="87"/>
      <c r="K8706" s="87"/>
      <c r="L8706" s="87"/>
      <c r="M8706" s="87"/>
    </row>
    <row r="8707" spans="1:13" hidden="1">
      <c r="A8707" s="281" t="str">
        <f t="shared" si="1392"/>
        <v>-</v>
      </c>
      <c r="B8707" s="282"/>
      <c r="C8707" s="282"/>
      <c r="D8707" s="283"/>
      <c r="E8707" s="284">
        <f t="shared" si="1393"/>
        <v>0</v>
      </c>
      <c r="F8707" s="207">
        <f t="shared" si="1394"/>
        <v>0</v>
      </c>
      <c r="G8707" s="229"/>
      <c r="H8707" s="87"/>
      <c r="I8707" s="285"/>
      <c r="J8707" s="87"/>
      <c r="K8707" s="87"/>
      <c r="L8707" s="87"/>
      <c r="M8707" s="87"/>
    </row>
    <row r="8708" spans="1:13" hidden="1">
      <c r="A8708" s="281" t="str">
        <f t="shared" si="1392"/>
        <v>-</v>
      </c>
      <c r="B8708" s="282"/>
      <c r="C8708" s="282"/>
      <c r="D8708" s="283"/>
      <c r="E8708" s="284">
        <f t="shared" si="1393"/>
        <v>0</v>
      </c>
      <c r="F8708" s="207">
        <f t="shared" si="1394"/>
        <v>0</v>
      </c>
      <c r="G8708" s="229"/>
      <c r="H8708" s="87"/>
      <c r="I8708" s="285"/>
      <c r="J8708" s="87"/>
      <c r="K8708" s="87"/>
      <c r="L8708" s="87"/>
      <c r="M8708" s="87"/>
    </row>
    <row r="8709" spans="1:13" hidden="1">
      <c r="A8709" s="281" t="str">
        <f t="shared" si="1392"/>
        <v>-</v>
      </c>
      <c r="B8709" s="282"/>
      <c r="C8709" s="282"/>
      <c r="D8709" s="283"/>
      <c r="E8709" s="284">
        <f t="shared" si="1393"/>
        <v>0</v>
      </c>
      <c r="F8709" s="207">
        <f t="shared" si="1394"/>
        <v>0</v>
      </c>
      <c r="G8709" s="229"/>
      <c r="H8709" s="87"/>
      <c r="I8709" s="285"/>
      <c r="J8709" s="87"/>
      <c r="K8709" s="87"/>
      <c r="L8709" s="87"/>
      <c r="M8709" s="87"/>
    </row>
    <row r="8710" spans="1:13" hidden="1">
      <c r="A8710" s="281" t="str">
        <f t="shared" si="1392"/>
        <v>-</v>
      </c>
      <c r="B8710" s="282"/>
      <c r="C8710" s="282"/>
      <c r="D8710" s="283"/>
      <c r="E8710" s="284">
        <f t="shared" si="1393"/>
        <v>0</v>
      </c>
      <c r="F8710" s="207">
        <f t="shared" si="1394"/>
        <v>0</v>
      </c>
      <c r="G8710" s="229"/>
      <c r="H8710" s="87"/>
      <c r="I8710" s="285"/>
      <c r="J8710" s="87"/>
      <c r="K8710" s="87"/>
      <c r="L8710" s="87"/>
      <c r="M8710" s="87"/>
    </row>
    <row r="8711" spans="1:13" hidden="1">
      <c r="A8711" s="281" t="str">
        <f t="shared" si="1392"/>
        <v>-</v>
      </c>
      <c r="B8711" s="282"/>
      <c r="C8711" s="282"/>
      <c r="D8711" s="283"/>
      <c r="E8711" s="284">
        <f t="shared" si="1393"/>
        <v>0</v>
      </c>
      <c r="F8711" s="207">
        <f t="shared" si="1394"/>
        <v>0</v>
      </c>
      <c r="G8711" s="229"/>
      <c r="H8711" s="87"/>
      <c r="I8711" s="285"/>
      <c r="J8711" s="87"/>
      <c r="K8711" s="87"/>
      <c r="L8711" s="87"/>
      <c r="M8711" s="87"/>
    </row>
    <row r="8712" spans="1:13" hidden="1">
      <c r="A8712" s="281" t="str">
        <f t="shared" si="1392"/>
        <v>-</v>
      </c>
      <c r="B8712" s="282"/>
      <c r="C8712" s="282"/>
      <c r="D8712" s="283"/>
      <c r="E8712" s="284">
        <f t="shared" si="1393"/>
        <v>0</v>
      </c>
      <c r="F8712" s="207">
        <f t="shared" si="1394"/>
        <v>0</v>
      </c>
      <c r="G8712" s="235"/>
      <c r="H8712" s="87"/>
      <c r="I8712" s="285"/>
      <c r="J8712" s="87"/>
      <c r="K8712" s="87"/>
      <c r="L8712" s="87"/>
      <c r="M8712" s="87"/>
    </row>
    <row r="8713" spans="1:13" hidden="1">
      <c r="A8713" s="281" t="str">
        <f t="shared" si="1392"/>
        <v>-</v>
      </c>
      <c r="B8713" s="282"/>
      <c r="C8713" s="282"/>
      <c r="D8713" s="283"/>
      <c r="E8713" s="284">
        <f t="shared" si="1393"/>
        <v>0</v>
      </c>
      <c r="F8713" s="207">
        <f t="shared" si="1394"/>
        <v>0</v>
      </c>
      <c r="G8713" s="229"/>
      <c r="H8713" s="87"/>
      <c r="I8713" s="285"/>
      <c r="J8713" s="87"/>
      <c r="K8713" s="87"/>
      <c r="L8713" s="87"/>
      <c r="M8713" s="87"/>
    </row>
    <row r="8714" spans="1:13" hidden="1">
      <c r="A8714" s="281" t="str">
        <f t="shared" si="1392"/>
        <v>-</v>
      </c>
      <c r="B8714" s="282"/>
      <c r="C8714" s="282"/>
      <c r="D8714" s="283"/>
      <c r="E8714" s="284">
        <f t="shared" si="1393"/>
        <v>0</v>
      </c>
      <c r="F8714" s="207">
        <f t="shared" si="1394"/>
        <v>0</v>
      </c>
      <c r="G8714" s="229"/>
      <c r="H8714" s="87"/>
      <c r="I8714" s="285"/>
      <c r="J8714" s="87"/>
      <c r="K8714" s="87"/>
      <c r="L8714" s="87"/>
      <c r="M8714" s="87"/>
    </row>
    <row r="8715" spans="1:13" hidden="1">
      <c r="A8715" s="281" t="str">
        <f t="shared" si="1392"/>
        <v>-</v>
      </c>
      <c r="B8715" s="282"/>
      <c r="C8715" s="282"/>
      <c r="D8715" s="283"/>
      <c r="E8715" s="284">
        <f t="shared" si="1393"/>
        <v>0</v>
      </c>
      <c r="F8715" s="207">
        <f t="shared" si="1394"/>
        <v>0</v>
      </c>
      <c r="G8715" s="229"/>
      <c r="H8715" s="87"/>
      <c r="I8715" s="285"/>
      <c r="J8715" s="87"/>
      <c r="K8715" s="87"/>
      <c r="L8715" s="87"/>
      <c r="M8715" s="87"/>
    </row>
    <row r="8716" spans="1:13" hidden="1">
      <c r="A8716" s="281" t="str">
        <f t="shared" si="1392"/>
        <v>-</v>
      </c>
      <c r="B8716" s="282"/>
      <c r="C8716" s="282"/>
      <c r="D8716" s="283"/>
      <c r="E8716" s="284">
        <f t="shared" si="1393"/>
        <v>0</v>
      </c>
      <c r="F8716" s="207">
        <f t="shared" si="1394"/>
        <v>0</v>
      </c>
      <c r="G8716" s="229"/>
      <c r="H8716" s="87"/>
      <c r="I8716" s="285"/>
      <c r="J8716" s="87"/>
      <c r="K8716" s="87"/>
      <c r="L8716" s="87"/>
      <c r="M8716" s="87"/>
    </row>
    <row r="8717" spans="1:13" hidden="1">
      <c r="A8717" s="281" t="str">
        <f t="shared" si="1392"/>
        <v>-</v>
      </c>
      <c r="B8717" s="282"/>
      <c r="C8717" s="282"/>
      <c r="D8717" s="283"/>
      <c r="E8717" s="284">
        <f t="shared" si="1393"/>
        <v>0</v>
      </c>
      <c r="F8717" s="207">
        <f t="shared" si="1394"/>
        <v>0</v>
      </c>
      <c r="G8717" s="229"/>
      <c r="H8717" s="87"/>
      <c r="I8717" s="285"/>
      <c r="J8717" s="87"/>
      <c r="K8717" s="87"/>
      <c r="L8717" s="87"/>
      <c r="M8717" s="87"/>
    </row>
    <row r="8718" spans="1:13" hidden="1">
      <c r="A8718" s="281" t="str">
        <f t="shared" si="1392"/>
        <v>-</v>
      </c>
      <c r="B8718" s="282"/>
      <c r="C8718" s="282"/>
      <c r="D8718" s="283"/>
      <c r="E8718" s="284">
        <f t="shared" si="1393"/>
        <v>0</v>
      </c>
      <c r="F8718" s="207">
        <f t="shared" si="1394"/>
        <v>0</v>
      </c>
      <c r="G8718" s="229"/>
      <c r="H8718" s="87"/>
      <c r="I8718" s="285"/>
      <c r="J8718" s="87"/>
      <c r="K8718" s="87"/>
      <c r="L8718" s="87"/>
      <c r="M8718" s="87"/>
    </row>
    <row r="8719" spans="1:13" hidden="1">
      <c r="A8719" s="281" t="str">
        <f t="shared" si="1392"/>
        <v>-</v>
      </c>
      <c r="B8719" s="282"/>
      <c r="C8719" s="282"/>
      <c r="D8719" s="283"/>
      <c r="E8719" s="284">
        <f t="shared" si="1393"/>
        <v>0</v>
      </c>
      <c r="F8719" s="207">
        <f t="shared" si="1394"/>
        <v>0</v>
      </c>
      <c r="G8719" s="229"/>
      <c r="H8719" s="87"/>
      <c r="I8719" s="285"/>
      <c r="J8719" s="87"/>
      <c r="K8719" s="87"/>
      <c r="L8719" s="87"/>
      <c r="M8719" s="87"/>
    </row>
    <row r="8720" spans="1:13" hidden="1">
      <c r="A8720" s="281" t="str">
        <f t="shared" si="1392"/>
        <v>-</v>
      </c>
      <c r="B8720" s="282"/>
      <c r="C8720" s="282"/>
      <c r="D8720" s="283"/>
      <c r="E8720" s="284">
        <f t="shared" si="1393"/>
        <v>0</v>
      </c>
      <c r="F8720" s="207">
        <f t="shared" si="1394"/>
        <v>0</v>
      </c>
      <c r="G8720" s="229"/>
      <c r="H8720" s="87"/>
      <c r="I8720" s="285"/>
      <c r="J8720" s="87"/>
      <c r="K8720" s="87"/>
      <c r="L8720" s="87"/>
      <c r="M8720" s="87"/>
    </row>
    <row r="8721" spans="1:13" hidden="1">
      <c r="A8721" s="281" t="str">
        <f t="shared" si="1392"/>
        <v>-</v>
      </c>
      <c r="B8721" s="282"/>
      <c r="C8721" s="282"/>
      <c r="D8721" s="283"/>
      <c r="E8721" s="284">
        <f t="shared" si="1393"/>
        <v>0</v>
      </c>
      <c r="F8721" s="207">
        <f t="shared" si="1394"/>
        <v>0</v>
      </c>
      <c r="G8721" s="229"/>
      <c r="H8721" s="87"/>
      <c r="I8721" s="285"/>
      <c r="J8721" s="87"/>
      <c r="K8721" s="87"/>
      <c r="L8721" s="87"/>
      <c r="M8721" s="87"/>
    </row>
    <row r="8722" spans="1:13" hidden="1">
      <c r="A8722" s="281" t="str">
        <f t="shared" si="1392"/>
        <v>-</v>
      </c>
      <c r="B8722" s="282"/>
      <c r="C8722" s="282"/>
      <c r="D8722" s="283"/>
      <c r="E8722" s="284">
        <f t="shared" si="1393"/>
        <v>0</v>
      </c>
      <c r="F8722" s="207">
        <f t="shared" si="1394"/>
        <v>0</v>
      </c>
      <c r="G8722" s="229"/>
      <c r="H8722" s="87"/>
      <c r="I8722" s="285"/>
      <c r="J8722" s="87"/>
      <c r="K8722" s="87"/>
      <c r="L8722" s="87"/>
      <c r="M8722" s="87"/>
    </row>
    <row r="8723" spans="1:13" hidden="1">
      <c r="A8723" s="281" t="str">
        <f t="shared" si="1392"/>
        <v>-</v>
      </c>
      <c r="B8723" s="282"/>
      <c r="C8723" s="282"/>
      <c r="D8723" s="283"/>
      <c r="E8723" s="284">
        <f t="shared" si="1393"/>
        <v>0</v>
      </c>
      <c r="F8723" s="207">
        <f t="shared" si="1394"/>
        <v>0</v>
      </c>
      <c r="G8723" s="229"/>
      <c r="H8723" s="87"/>
      <c r="I8723" s="285"/>
      <c r="J8723" s="87"/>
      <c r="K8723" s="87"/>
      <c r="L8723" s="87"/>
      <c r="M8723" s="87"/>
    </row>
    <row r="8724" spans="1:13" hidden="1">
      <c r="A8724" s="281" t="str">
        <f t="shared" si="1392"/>
        <v>-</v>
      </c>
      <c r="B8724" s="282"/>
      <c r="C8724" s="282"/>
      <c r="D8724" s="283"/>
      <c r="E8724" s="284">
        <f t="shared" si="1393"/>
        <v>0</v>
      </c>
      <c r="F8724" s="207">
        <f t="shared" si="1394"/>
        <v>0</v>
      </c>
      <c r="G8724" s="229"/>
      <c r="H8724" s="87"/>
      <c r="I8724" s="285"/>
      <c r="J8724" s="87"/>
      <c r="K8724" s="87"/>
      <c r="L8724" s="87"/>
      <c r="M8724" s="87"/>
    </row>
    <row r="8725" spans="1:13" hidden="1">
      <c r="A8725" s="281" t="str">
        <f t="shared" si="1392"/>
        <v>-</v>
      </c>
      <c r="B8725" s="282"/>
      <c r="C8725" s="282"/>
      <c r="D8725" s="283"/>
      <c r="E8725" s="284">
        <f t="shared" si="1393"/>
        <v>0</v>
      </c>
      <c r="F8725" s="207">
        <f t="shared" si="1394"/>
        <v>0</v>
      </c>
      <c r="G8725" s="229"/>
      <c r="H8725" s="87"/>
      <c r="I8725" s="285"/>
      <c r="J8725" s="87"/>
      <c r="K8725" s="87"/>
      <c r="L8725" s="87"/>
      <c r="M8725" s="87"/>
    </row>
    <row r="8726" spans="1:13" ht="13.5" hidden="1" thickBot="1">
      <c r="A8726" s="230"/>
      <c r="B8726" s="88"/>
      <c r="C8726" s="88"/>
      <c r="D8726" s="160"/>
      <c r="E8726" s="168"/>
      <c r="F8726" s="271" t="s">
        <v>89</v>
      </c>
      <c r="G8726" s="272">
        <f>SUM(F8706:F8725)</f>
        <v>0</v>
      </c>
      <c r="H8726" s="87"/>
      <c r="I8726" s="119"/>
      <c r="J8726" s="87"/>
      <c r="K8726" s="87"/>
      <c r="L8726" s="87"/>
      <c r="M8726" s="87"/>
    </row>
    <row r="8727" spans="1:13" ht="13.5" hidden="1" thickTop="1">
      <c r="A8727" s="231" t="s">
        <v>90</v>
      </c>
      <c r="B8727" s="89"/>
      <c r="C8727" s="89"/>
      <c r="D8727" s="161"/>
      <c r="E8727" s="169"/>
      <c r="F8727" s="161"/>
      <c r="G8727" s="232"/>
      <c r="H8727" s="87"/>
      <c r="I8727" s="119"/>
      <c r="J8727" s="87"/>
      <c r="K8727" s="87"/>
      <c r="L8727" s="87"/>
      <c r="M8727" s="87"/>
    </row>
    <row r="8728" spans="1:13" hidden="1">
      <c r="A8728" s="286" t="s">
        <v>2</v>
      </c>
      <c r="B8728" s="287"/>
      <c r="C8728" s="273" t="s">
        <v>3</v>
      </c>
      <c r="D8728" s="288" t="s">
        <v>91</v>
      </c>
      <c r="E8728" s="288" t="s">
        <v>92</v>
      </c>
      <c r="F8728" s="288" t="s">
        <v>87</v>
      </c>
      <c r="G8728" s="233" t="s">
        <v>88</v>
      </c>
      <c r="H8728" s="165"/>
      <c r="I8728" s="167"/>
      <c r="J8728" s="165"/>
      <c r="K8728" s="165"/>
      <c r="L8728" s="165"/>
      <c r="M8728" s="87"/>
    </row>
    <row r="8729" spans="1:13" hidden="1">
      <c r="A8729" s="506" t="str">
        <f t="shared" ref="A8729:A8738" si="1395">IF(I8729=0,"",VLOOKUP(I8729,MATERIALES,2,FALSE))</f>
        <v/>
      </c>
      <c r="B8729" s="507"/>
      <c r="C8729" s="289" t="str">
        <f t="shared" ref="C8729:C8738" si="1396">IF(I8729=0,"",VLOOKUP(I8729,MATERIALES,4,FALSE))</f>
        <v/>
      </c>
      <c r="D8729" s="290"/>
      <c r="E8729" s="291">
        <f t="shared" ref="E8729:E8738" si="1397">IF(I8729=0,0,VLOOKUP(I8729,MATERIALES,4,FALSE))</f>
        <v>0</v>
      </c>
      <c r="F8729" s="207">
        <f>D8729*E8729</f>
        <v>0</v>
      </c>
      <c r="G8729" s="228"/>
      <c r="H8729" s="87"/>
      <c r="I8729" s="285"/>
      <c r="J8729" s="87"/>
      <c r="K8729" s="87"/>
      <c r="L8729" s="87"/>
      <c r="M8729" s="87"/>
    </row>
    <row r="8730" spans="1:13" hidden="1">
      <c r="A8730" s="506" t="str">
        <f t="shared" si="1395"/>
        <v/>
      </c>
      <c r="B8730" s="507"/>
      <c r="C8730" s="289" t="str">
        <f t="shared" si="1396"/>
        <v/>
      </c>
      <c r="D8730" s="290"/>
      <c r="E8730" s="291">
        <f t="shared" si="1397"/>
        <v>0</v>
      </c>
      <c r="F8730" s="207">
        <f t="shared" ref="F8730:F8738" si="1398">D8730*E8730</f>
        <v>0</v>
      </c>
      <c r="G8730" s="229"/>
      <c r="H8730" s="87"/>
      <c r="I8730" s="285"/>
      <c r="J8730" s="87"/>
      <c r="K8730" s="87"/>
      <c r="L8730" s="87"/>
      <c r="M8730" s="87"/>
    </row>
    <row r="8731" spans="1:13" hidden="1">
      <c r="A8731" s="506" t="str">
        <f t="shared" si="1395"/>
        <v/>
      </c>
      <c r="B8731" s="507"/>
      <c r="C8731" s="289" t="str">
        <f t="shared" si="1396"/>
        <v/>
      </c>
      <c r="D8731" s="290"/>
      <c r="E8731" s="291">
        <f t="shared" si="1397"/>
        <v>0</v>
      </c>
      <c r="F8731" s="207">
        <f t="shared" si="1398"/>
        <v>0</v>
      </c>
      <c r="G8731" s="229"/>
      <c r="H8731" s="87"/>
      <c r="I8731" s="285"/>
      <c r="J8731" s="87"/>
      <c r="K8731" s="87"/>
      <c r="L8731" s="87"/>
      <c r="M8731" s="87"/>
    </row>
    <row r="8732" spans="1:13" hidden="1">
      <c r="A8732" s="506" t="str">
        <f t="shared" si="1395"/>
        <v/>
      </c>
      <c r="B8732" s="507"/>
      <c r="C8732" s="289" t="str">
        <f t="shared" si="1396"/>
        <v/>
      </c>
      <c r="D8732" s="290"/>
      <c r="E8732" s="291">
        <f t="shared" si="1397"/>
        <v>0</v>
      </c>
      <c r="F8732" s="207">
        <f t="shared" si="1398"/>
        <v>0</v>
      </c>
      <c r="G8732" s="229"/>
      <c r="H8732" s="87"/>
      <c r="I8732" s="285"/>
      <c r="J8732" s="87"/>
      <c r="K8732" s="87"/>
      <c r="L8732" s="87"/>
      <c r="M8732" s="87"/>
    </row>
    <row r="8733" spans="1:13" hidden="1">
      <c r="A8733" s="506" t="str">
        <f t="shared" si="1395"/>
        <v/>
      </c>
      <c r="B8733" s="507"/>
      <c r="C8733" s="289" t="str">
        <f t="shared" si="1396"/>
        <v/>
      </c>
      <c r="D8733" s="290"/>
      <c r="E8733" s="291">
        <f t="shared" si="1397"/>
        <v>0</v>
      </c>
      <c r="F8733" s="207">
        <f t="shared" si="1398"/>
        <v>0</v>
      </c>
      <c r="G8733" s="229"/>
      <c r="H8733" s="87"/>
      <c r="I8733" s="285"/>
      <c r="J8733" s="87"/>
      <c r="K8733" s="87"/>
      <c r="L8733" s="87"/>
      <c r="M8733" s="87"/>
    </row>
    <row r="8734" spans="1:13" hidden="1">
      <c r="A8734" s="506" t="str">
        <f t="shared" si="1395"/>
        <v/>
      </c>
      <c r="B8734" s="507"/>
      <c r="C8734" s="289" t="str">
        <f t="shared" si="1396"/>
        <v/>
      </c>
      <c r="D8734" s="290"/>
      <c r="E8734" s="291">
        <f t="shared" si="1397"/>
        <v>0</v>
      </c>
      <c r="F8734" s="207">
        <f t="shared" si="1398"/>
        <v>0</v>
      </c>
      <c r="G8734" s="229"/>
      <c r="H8734" s="87"/>
      <c r="I8734" s="285"/>
      <c r="J8734" s="87"/>
      <c r="K8734" s="87"/>
      <c r="L8734" s="87"/>
      <c r="M8734" s="87"/>
    </row>
    <row r="8735" spans="1:13" hidden="1">
      <c r="A8735" s="506" t="str">
        <f t="shared" si="1395"/>
        <v/>
      </c>
      <c r="B8735" s="507"/>
      <c r="C8735" s="289" t="str">
        <f t="shared" si="1396"/>
        <v/>
      </c>
      <c r="D8735" s="290"/>
      <c r="E8735" s="291">
        <f t="shared" si="1397"/>
        <v>0</v>
      </c>
      <c r="F8735" s="207">
        <f t="shared" si="1398"/>
        <v>0</v>
      </c>
      <c r="G8735" s="229"/>
      <c r="H8735" s="87"/>
      <c r="I8735" s="285"/>
      <c r="J8735" s="87"/>
      <c r="K8735" s="87"/>
      <c r="L8735" s="87"/>
      <c r="M8735" s="87"/>
    </row>
    <row r="8736" spans="1:13" hidden="1">
      <c r="A8736" s="506" t="str">
        <f t="shared" si="1395"/>
        <v/>
      </c>
      <c r="B8736" s="507"/>
      <c r="C8736" s="289" t="str">
        <f t="shared" si="1396"/>
        <v/>
      </c>
      <c r="D8736" s="290"/>
      <c r="E8736" s="291">
        <f t="shared" si="1397"/>
        <v>0</v>
      </c>
      <c r="F8736" s="207">
        <f t="shared" si="1398"/>
        <v>0</v>
      </c>
      <c r="G8736" s="234"/>
      <c r="H8736" s="87"/>
      <c r="I8736" s="285"/>
      <c r="J8736" s="87"/>
      <c r="K8736" s="87"/>
      <c r="L8736" s="87"/>
      <c r="M8736" s="87"/>
    </row>
    <row r="8737" spans="1:13" hidden="1">
      <c r="A8737" s="506" t="str">
        <f t="shared" si="1395"/>
        <v/>
      </c>
      <c r="B8737" s="507"/>
      <c r="C8737" s="289" t="str">
        <f t="shared" si="1396"/>
        <v/>
      </c>
      <c r="D8737" s="290"/>
      <c r="E8737" s="291">
        <f t="shared" si="1397"/>
        <v>0</v>
      </c>
      <c r="F8737" s="207">
        <f t="shared" si="1398"/>
        <v>0</v>
      </c>
      <c r="G8737" s="229"/>
      <c r="H8737" s="87"/>
      <c r="I8737" s="285"/>
      <c r="J8737" s="87"/>
      <c r="K8737" s="87"/>
      <c r="L8737" s="87"/>
      <c r="M8737" s="87"/>
    </row>
    <row r="8738" spans="1:13" hidden="1">
      <c r="A8738" s="506" t="str">
        <f t="shared" si="1395"/>
        <v/>
      </c>
      <c r="B8738" s="507"/>
      <c r="C8738" s="289" t="str">
        <f t="shared" si="1396"/>
        <v/>
      </c>
      <c r="D8738" s="290"/>
      <c r="E8738" s="291">
        <f t="shared" si="1397"/>
        <v>0</v>
      </c>
      <c r="F8738" s="207">
        <f t="shared" si="1398"/>
        <v>0</v>
      </c>
      <c r="G8738" s="235"/>
      <c r="H8738" s="87"/>
      <c r="I8738" s="285"/>
      <c r="J8738" s="87"/>
      <c r="K8738" s="87"/>
      <c r="L8738" s="87"/>
      <c r="M8738" s="87"/>
    </row>
    <row r="8739" spans="1:13" ht="13.5" hidden="1" thickBot="1">
      <c r="A8739" s="223"/>
      <c r="B8739" s="87"/>
      <c r="C8739" s="87"/>
      <c r="D8739" s="162"/>
      <c r="E8739" s="170"/>
      <c r="F8739" s="66" t="s">
        <v>93</v>
      </c>
      <c r="G8739" s="234">
        <f>SUM(F8729:F8738)</f>
        <v>0</v>
      </c>
      <c r="H8739" s="87"/>
      <c r="I8739" s="119"/>
      <c r="J8739" s="87"/>
      <c r="K8739" s="87"/>
      <c r="L8739" s="87"/>
      <c r="M8739" s="87"/>
    </row>
    <row r="8740" spans="1:13" ht="14.25" hidden="1" thickTop="1" thickBot="1">
      <c r="A8740" s="236" t="s">
        <v>94</v>
      </c>
      <c r="B8740" s="90"/>
      <c r="C8740" s="90"/>
      <c r="D8740" s="163"/>
      <c r="E8740" s="171"/>
      <c r="F8740" s="163"/>
      <c r="G8740" s="237"/>
      <c r="H8740" s="87"/>
      <c r="I8740" s="119"/>
      <c r="J8740" s="87"/>
      <c r="K8740" s="87"/>
      <c r="L8740" s="87"/>
      <c r="M8740" s="87"/>
    </row>
    <row r="8741" spans="1:13" ht="13.5" hidden="1" thickTop="1">
      <c r="A8741" s="286" t="s">
        <v>2</v>
      </c>
      <c r="B8741" s="287"/>
      <c r="C8741" s="288" t="s">
        <v>95</v>
      </c>
      <c r="D8741" s="288" t="s">
        <v>96</v>
      </c>
      <c r="E8741" s="288" t="s">
        <v>97</v>
      </c>
      <c r="F8741" s="288" t="s">
        <v>87</v>
      </c>
      <c r="G8741" s="233" t="s">
        <v>88</v>
      </c>
      <c r="H8741" s="87"/>
      <c r="I8741" s="119"/>
      <c r="J8741" s="87"/>
      <c r="K8741" s="87"/>
      <c r="L8741" s="87"/>
      <c r="M8741" s="87"/>
    </row>
    <row r="8742" spans="1:13" hidden="1">
      <c r="A8742" s="506" t="str">
        <f>IF(I8742=0,"",VLOOKUP(I8742,EQUIPOS,2,FALSE))</f>
        <v/>
      </c>
      <c r="B8742" s="507"/>
      <c r="C8742" s="292"/>
      <c r="D8742" s="290"/>
      <c r="E8742" s="291">
        <f>IF(I8742=0,0,VLOOKUP(I8742,EQUIPOS,4,FALSE))</f>
        <v>0</v>
      </c>
      <c r="F8742" s="207">
        <f>C8742*D8742*E8742</f>
        <v>0</v>
      </c>
      <c r="G8742" s="228"/>
      <c r="H8742" s="87"/>
      <c r="I8742" s="285"/>
      <c r="J8742" s="87"/>
      <c r="K8742" s="87"/>
      <c r="L8742" s="87"/>
      <c r="M8742" s="87"/>
    </row>
    <row r="8743" spans="1:13" hidden="1">
      <c r="A8743" s="506" t="str">
        <f>IF(I8743=0,"",VLOOKUP(I8743,EQUIPOS,2,FALSE))</f>
        <v/>
      </c>
      <c r="B8743" s="507"/>
      <c r="C8743" s="292"/>
      <c r="D8743" s="290"/>
      <c r="E8743" s="291">
        <f>IF(I8743=0,0,VLOOKUP(I8743,EQUIPOS,4,FALSE))</f>
        <v>0</v>
      </c>
      <c r="F8743" s="207">
        <f>C8743*D8743*E8743</f>
        <v>0</v>
      </c>
      <c r="G8743" s="229"/>
      <c r="H8743" s="87"/>
      <c r="I8743" s="285"/>
      <c r="J8743" s="87"/>
      <c r="K8743" s="87"/>
      <c r="L8743" s="87"/>
      <c r="M8743" s="87"/>
    </row>
    <row r="8744" spans="1:13" hidden="1">
      <c r="A8744" s="506" t="str">
        <f>IF(I8744=0,"",VLOOKUP(I8744,EQUIPOS,2,FALSE))</f>
        <v/>
      </c>
      <c r="B8744" s="507"/>
      <c r="C8744" s="292"/>
      <c r="D8744" s="290"/>
      <c r="E8744" s="291">
        <f>IF(I8744=0,0,VLOOKUP(I8744,EQUIPOS,4,FALSE))</f>
        <v>0</v>
      </c>
      <c r="F8744" s="207">
        <f>C8744*D8744*E8744</f>
        <v>0</v>
      </c>
      <c r="G8744" s="229"/>
      <c r="H8744" s="87"/>
      <c r="I8744" s="285"/>
      <c r="J8744" s="87"/>
      <c r="K8744" s="87"/>
      <c r="L8744" s="87"/>
      <c r="M8744" s="87"/>
    </row>
    <row r="8745" spans="1:13" hidden="1">
      <c r="A8745" s="506" t="str">
        <f>IF(I8745=0,"",VLOOKUP(I8745,EQUIPOS,2,FALSE))</f>
        <v/>
      </c>
      <c r="B8745" s="507"/>
      <c r="C8745" s="292"/>
      <c r="D8745" s="290"/>
      <c r="E8745" s="291">
        <f>IF(I8745=0,0,VLOOKUP(I8745,EQUIPOS,4,FALSE))</f>
        <v>0</v>
      </c>
      <c r="F8745" s="207">
        <f>C8745*D8745*E8745</f>
        <v>0</v>
      </c>
      <c r="G8745" s="235"/>
      <c r="H8745" s="87"/>
      <c r="I8745" s="285"/>
      <c r="J8745" s="87"/>
      <c r="K8745" s="87"/>
      <c r="L8745" s="87"/>
      <c r="M8745" s="87"/>
    </row>
    <row r="8746" spans="1:13" ht="13.5" hidden="1" thickBot="1">
      <c r="A8746" s="230"/>
      <c r="B8746" s="88"/>
      <c r="C8746" s="88"/>
      <c r="D8746" s="160"/>
      <c r="E8746" s="172"/>
      <c r="F8746" s="271" t="s">
        <v>98</v>
      </c>
      <c r="G8746" s="238">
        <f>SUM(F8742:F8745)</f>
        <v>0</v>
      </c>
      <c r="H8746" s="87"/>
      <c r="I8746" s="119"/>
      <c r="J8746" s="87"/>
      <c r="K8746" s="87"/>
      <c r="L8746" s="87"/>
      <c r="M8746" s="87"/>
    </row>
    <row r="8747" spans="1:13" ht="13.5" hidden="1" thickTop="1">
      <c r="A8747" s="231" t="s">
        <v>99</v>
      </c>
      <c r="B8747" s="89"/>
      <c r="C8747" s="89"/>
      <c r="D8747" s="161"/>
      <c r="E8747" s="169"/>
      <c r="F8747" s="161"/>
      <c r="G8747" s="232"/>
      <c r="H8747" s="87"/>
      <c r="I8747" s="119"/>
      <c r="J8747" s="87"/>
      <c r="K8747" s="87"/>
      <c r="L8747" s="87"/>
      <c r="M8747" s="87"/>
    </row>
    <row r="8748" spans="1:13" hidden="1">
      <c r="A8748" s="286" t="s">
        <v>2</v>
      </c>
      <c r="B8748" s="273" t="s">
        <v>3</v>
      </c>
      <c r="C8748" s="273" t="s">
        <v>91</v>
      </c>
      <c r="D8748" s="288" t="s">
        <v>85</v>
      </c>
      <c r="E8748" s="288" t="s">
        <v>92</v>
      </c>
      <c r="F8748" s="288" t="s">
        <v>87</v>
      </c>
      <c r="G8748" s="233" t="s">
        <v>88</v>
      </c>
      <c r="H8748" s="165"/>
      <c r="I8748" s="167"/>
      <c r="J8748" s="87"/>
      <c r="K8748" s="87"/>
      <c r="L8748" s="87"/>
      <c r="M8748" s="87"/>
    </row>
    <row r="8749" spans="1:13" hidden="1">
      <c r="A8749" s="293" t="str">
        <f t="shared" ref="A8749:A8757" si="1399">IF(I8749=0,"",VLOOKUP(I8749,MANOOBRA,2,FALSE))</f>
        <v/>
      </c>
      <c r="B8749" s="289" t="str">
        <f t="shared" ref="B8749:B8757" si="1400">IF(I8749=0,"",VLOOKUP(I8749,MANOOBRA,3,FALSE))</f>
        <v/>
      </c>
      <c r="C8749" s="292"/>
      <c r="D8749" s="292"/>
      <c r="E8749" s="291">
        <f t="shared" ref="E8749:E8757" si="1401">IF(I8749=0,0,VLOOKUP(I8749,MANOOBRA,4,FALSE))</f>
        <v>0</v>
      </c>
      <c r="F8749" s="207">
        <f>IF(D8749=0,0,C8749*E8749/D8749)</f>
        <v>0</v>
      </c>
      <c r="G8749" s="228"/>
      <c r="H8749" s="87"/>
      <c r="I8749" s="285"/>
      <c r="J8749" s="87"/>
      <c r="K8749" s="87"/>
      <c r="L8749" s="87"/>
      <c r="M8749" s="87"/>
    </row>
    <row r="8750" spans="1:13" hidden="1">
      <c r="A8750" s="293" t="str">
        <f t="shared" si="1399"/>
        <v/>
      </c>
      <c r="B8750" s="289" t="str">
        <f t="shared" si="1400"/>
        <v/>
      </c>
      <c r="C8750" s="292"/>
      <c r="D8750" s="292"/>
      <c r="E8750" s="291">
        <f t="shared" si="1401"/>
        <v>0</v>
      </c>
      <c r="F8750" s="207">
        <f t="shared" ref="F8750:F8757" si="1402">IF(D8750=0,0,C8750*E8750/D8750)</f>
        <v>0</v>
      </c>
      <c r="G8750" s="229"/>
      <c r="H8750" s="87"/>
      <c r="I8750" s="285"/>
      <c r="J8750" s="87"/>
      <c r="K8750" s="87"/>
      <c r="L8750" s="87"/>
      <c r="M8750" s="87"/>
    </row>
    <row r="8751" spans="1:13" hidden="1">
      <c r="A8751" s="293" t="str">
        <f t="shared" si="1399"/>
        <v/>
      </c>
      <c r="B8751" s="289" t="str">
        <f t="shared" si="1400"/>
        <v/>
      </c>
      <c r="C8751" s="292"/>
      <c r="D8751" s="292"/>
      <c r="E8751" s="291">
        <f t="shared" si="1401"/>
        <v>0</v>
      </c>
      <c r="F8751" s="207">
        <f t="shared" si="1402"/>
        <v>0</v>
      </c>
      <c r="G8751" s="229"/>
      <c r="H8751" s="87"/>
      <c r="I8751" s="285"/>
      <c r="J8751" s="87"/>
      <c r="K8751" s="87"/>
      <c r="L8751" s="87"/>
      <c r="M8751" s="87"/>
    </row>
    <row r="8752" spans="1:13" hidden="1">
      <c r="A8752" s="293" t="str">
        <f t="shared" si="1399"/>
        <v/>
      </c>
      <c r="B8752" s="289" t="str">
        <f t="shared" si="1400"/>
        <v/>
      </c>
      <c r="C8752" s="292"/>
      <c r="D8752" s="292"/>
      <c r="E8752" s="291">
        <f t="shared" si="1401"/>
        <v>0</v>
      </c>
      <c r="F8752" s="207">
        <f t="shared" si="1402"/>
        <v>0</v>
      </c>
      <c r="G8752" s="229"/>
      <c r="H8752" s="87"/>
      <c r="I8752" s="285"/>
      <c r="J8752" s="87"/>
      <c r="K8752" s="87"/>
      <c r="L8752" s="87"/>
      <c r="M8752" s="87"/>
    </row>
    <row r="8753" spans="1:13" hidden="1">
      <c r="A8753" s="293" t="str">
        <f t="shared" si="1399"/>
        <v/>
      </c>
      <c r="B8753" s="289" t="str">
        <f t="shared" si="1400"/>
        <v/>
      </c>
      <c r="C8753" s="292"/>
      <c r="D8753" s="292"/>
      <c r="E8753" s="291">
        <f t="shared" si="1401"/>
        <v>0</v>
      </c>
      <c r="F8753" s="207">
        <f t="shared" si="1402"/>
        <v>0</v>
      </c>
      <c r="G8753" s="229"/>
      <c r="H8753" s="87"/>
      <c r="I8753" s="285"/>
      <c r="J8753" s="87"/>
      <c r="K8753" s="87"/>
      <c r="L8753" s="87"/>
      <c r="M8753" s="87"/>
    </row>
    <row r="8754" spans="1:13" hidden="1">
      <c r="A8754" s="293" t="str">
        <f t="shared" si="1399"/>
        <v/>
      </c>
      <c r="B8754" s="289" t="str">
        <f t="shared" si="1400"/>
        <v/>
      </c>
      <c r="C8754" s="292"/>
      <c r="D8754" s="294"/>
      <c r="E8754" s="291">
        <f t="shared" si="1401"/>
        <v>0</v>
      </c>
      <c r="F8754" s="207">
        <f t="shared" si="1402"/>
        <v>0</v>
      </c>
      <c r="G8754" s="229"/>
      <c r="H8754" s="87"/>
      <c r="I8754" s="285"/>
      <c r="J8754" s="87"/>
      <c r="K8754" s="87"/>
      <c r="L8754" s="87"/>
      <c r="M8754" s="87"/>
    </row>
    <row r="8755" spans="1:13" hidden="1">
      <c r="A8755" s="293" t="str">
        <f t="shared" si="1399"/>
        <v/>
      </c>
      <c r="B8755" s="289" t="str">
        <f t="shared" si="1400"/>
        <v/>
      </c>
      <c r="C8755" s="292"/>
      <c r="D8755" s="294"/>
      <c r="E8755" s="291">
        <f t="shared" si="1401"/>
        <v>0</v>
      </c>
      <c r="F8755" s="207">
        <f t="shared" si="1402"/>
        <v>0</v>
      </c>
      <c r="G8755" s="229"/>
      <c r="H8755" s="87"/>
      <c r="I8755" s="285"/>
      <c r="J8755" s="87"/>
      <c r="K8755" s="87"/>
      <c r="L8755" s="87"/>
      <c r="M8755" s="87"/>
    </row>
    <row r="8756" spans="1:13" hidden="1">
      <c r="A8756" s="293" t="str">
        <f t="shared" si="1399"/>
        <v/>
      </c>
      <c r="B8756" s="289" t="str">
        <f t="shared" si="1400"/>
        <v/>
      </c>
      <c r="C8756" s="292"/>
      <c r="D8756" s="294"/>
      <c r="E8756" s="291">
        <f t="shared" si="1401"/>
        <v>0</v>
      </c>
      <c r="F8756" s="207">
        <f t="shared" si="1402"/>
        <v>0</v>
      </c>
      <c r="G8756" s="229"/>
      <c r="H8756" s="87"/>
      <c r="I8756" s="285"/>
      <c r="J8756" s="87"/>
      <c r="K8756" s="87"/>
      <c r="L8756" s="87"/>
      <c r="M8756" s="87"/>
    </row>
    <row r="8757" spans="1:13" hidden="1">
      <c r="A8757" s="293" t="str">
        <f t="shared" si="1399"/>
        <v/>
      </c>
      <c r="B8757" s="289" t="str">
        <f t="shared" si="1400"/>
        <v/>
      </c>
      <c r="C8757" s="292"/>
      <c r="D8757" s="294"/>
      <c r="E8757" s="291">
        <f t="shared" si="1401"/>
        <v>0</v>
      </c>
      <c r="F8757" s="207">
        <f t="shared" si="1402"/>
        <v>0</v>
      </c>
      <c r="G8757" s="235"/>
      <c r="H8757" s="87"/>
      <c r="I8757" s="285"/>
      <c r="J8757" s="87"/>
      <c r="K8757" s="87"/>
      <c r="L8757" s="87"/>
      <c r="M8757" s="87"/>
    </row>
    <row r="8758" spans="1:13" ht="13.5" hidden="1" thickBot="1">
      <c r="A8758" s="230"/>
      <c r="B8758" s="88"/>
      <c r="C8758" s="88"/>
      <c r="D8758" s="160"/>
      <c r="E8758" s="168"/>
      <c r="F8758" s="271" t="s">
        <v>100</v>
      </c>
      <c r="G8758" s="238">
        <f>SUM(F8749:F8757)</f>
        <v>0</v>
      </c>
      <c r="H8758" s="87"/>
      <c r="I8758" s="119"/>
      <c r="J8758" s="87"/>
      <c r="K8758" s="87"/>
      <c r="L8758" s="87"/>
      <c r="M8758" s="87"/>
    </row>
    <row r="8759" spans="1:13" ht="13.5" hidden="1" thickTop="1">
      <c r="A8759" s="239" t="s">
        <v>101</v>
      </c>
      <c r="B8759" s="89"/>
      <c r="C8759" s="89"/>
      <c r="D8759" s="161"/>
      <c r="E8759" s="169"/>
      <c r="F8759" s="161"/>
      <c r="G8759" s="232"/>
      <c r="H8759" s="87"/>
      <c r="I8759" s="119"/>
      <c r="J8759" s="87"/>
      <c r="K8759" s="87"/>
      <c r="L8759" s="87"/>
      <c r="M8759" s="87"/>
    </row>
    <row r="8760" spans="1:13" hidden="1">
      <c r="A8760" s="286" t="s">
        <v>2</v>
      </c>
      <c r="B8760" s="287"/>
      <c r="C8760" s="287"/>
      <c r="D8760" s="208"/>
      <c r="E8760" s="288" t="s">
        <v>102</v>
      </c>
      <c r="F8760" s="288" t="s">
        <v>45</v>
      </c>
      <c r="G8760" s="295" t="s">
        <v>102</v>
      </c>
      <c r="H8760" s="165"/>
      <c r="I8760" s="167"/>
      <c r="J8760" s="87"/>
      <c r="K8760" s="87"/>
      <c r="L8760" s="87"/>
      <c r="M8760" s="87"/>
    </row>
    <row r="8761" spans="1:13" hidden="1">
      <c r="A8761" s="296" t="s">
        <v>103</v>
      </c>
      <c r="B8761" s="209"/>
      <c r="C8761" s="209"/>
      <c r="D8761" s="210"/>
      <c r="E8761" s="284">
        <f>SUM(G8726,G8739,G8746,G8758)</f>
        <v>0</v>
      </c>
      <c r="F8761" s="297">
        <f>A</f>
        <v>0</v>
      </c>
      <c r="G8761" s="298">
        <f>E8761*F8761</f>
        <v>0</v>
      </c>
      <c r="H8761" s="87"/>
      <c r="I8761" s="173"/>
      <c r="J8761" s="87"/>
      <c r="K8761" s="87"/>
      <c r="L8761" s="87"/>
      <c r="M8761" s="87"/>
    </row>
    <row r="8762" spans="1:13" hidden="1">
      <c r="A8762" s="296" t="s">
        <v>104</v>
      </c>
      <c r="B8762" s="209"/>
      <c r="C8762" s="209"/>
      <c r="D8762" s="210"/>
      <c r="E8762" s="284">
        <f>SUM(G8726,G8739,G8746,G8758)</f>
        <v>0</v>
      </c>
      <c r="F8762" s="297">
        <f>I</f>
        <v>0</v>
      </c>
      <c r="G8762" s="298">
        <f>E8762*F8762</f>
        <v>0</v>
      </c>
      <c r="H8762" s="87"/>
      <c r="I8762" s="173"/>
      <c r="J8762" s="87"/>
      <c r="K8762" s="87"/>
      <c r="L8762" s="87"/>
      <c r="M8762" s="87"/>
    </row>
    <row r="8763" spans="1:13" hidden="1">
      <c r="A8763" s="296" t="s">
        <v>105</v>
      </c>
      <c r="B8763" s="209"/>
      <c r="C8763" s="209"/>
      <c r="D8763" s="210"/>
      <c r="E8763" s="284">
        <f>SUM(G8726,G8739,G8746,G8758)</f>
        <v>0</v>
      </c>
      <c r="F8763" s="297">
        <f>U</f>
        <v>0</v>
      </c>
      <c r="G8763" s="298">
        <f>E8763*F8763</f>
        <v>0</v>
      </c>
      <c r="H8763" s="87"/>
      <c r="I8763" s="173"/>
      <c r="J8763" s="87"/>
      <c r="K8763" s="87"/>
      <c r="L8763" s="87"/>
      <c r="M8763" s="87"/>
    </row>
    <row r="8764" spans="1:13" ht="23.25" hidden="1" thickBot="1">
      <c r="A8764" s="230"/>
      <c r="B8764" s="88"/>
      <c r="C8764" s="88"/>
      <c r="D8764" s="160"/>
      <c r="E8764" s="168"/>
      <c r="F8764" s="67" t="s">
        <v>106</v>
      </c>
      <c r="G8764" s="238">
        <f>SUM(G8761:G8763)</f>
        <v>0</v>
      </c>
      <c r="H8764" s="87"/>
      <c r="I8764" s="119"/>
      <c r="J8764" s="299" t="s">
        <v>107</v>
      </c>
      <c r="K8764" s="299" t="s">
        <v>108</v>
      </c>
      <c r="L8764" s="299" t="s">
        <v>106</v>
      </c>
      <c r="M8764" s="299" t="s">
        <v>105</v>
      </c>
    </row>
    <row r="8765" spans="1:13" ht="14.25" hidden="1" thickTop="1" thickBot="1">
      <c r="A8765" s="240"/>
      <c r="B8765" s="58"/>
      <c r="C8765" s="58"/>
      <c r="D8765" s="174"/>
      <c r="E8765" s="68" t="s">
        <v>108</v>
      </c>
      <c r="F8765" s="69"/>
      <c r="G8765" s="241">
        <f>ROUND(SUM(G8726,G8739,G8746,G8758,G8764),0)</f>
        <v>0</v>
      </c>
      <c r="H8765" s="58"/>
      <c r="I8765" s="118"/>
      <c r="J8765" s="300" t="str">
        <f>B8702</f>
        <v>12.6</v>
      </c>
      <c r="K8765" s="301">
        <f>G8765</f>
        <v>0</v>
      </c>
      <c r="L8765" s="302">
        <f>ROUND(SUM(G8726,G8739,G8746,G8758),0)</f>
        <v>0</v>
      </c>
      <c r="M8765" s="303">
        <f>G8763</f>
        <v>0</v>
      </c>
    </row>
    <row r="8766" spans="1:13" ht="26.25" hidden="1" thickTop="1">
      <c r="A8766" s="242" t="s">
        <v>109</v>
      </c>
      <c r="B8766" s="87"/>
      <c r="C8766" s="87"/>
      <c r="D8766" s="162"/>
      <c r="E8766" s="166"/>
      <c r="F8766" s="162"/>
      <c r="G8766" s="225"/>
      <c r="H8766" s="87"/>
      <c r="I8766" s="119"/>
      <c r="J8766" s="87"/>
      <c r="K8766" s="87"/>
      <c r="L8766" s="87"/>
      <c r="M8766" s="87"/>
    </row>
    <row r="8767" spans="1:13" hidden="1">
      <c r="A8767" s="242"/>
      <c r="B8767" s="175"/>
      <c r="C8767" s="175"/>
      <c r="D8767" s="176"/>
      <c r="E8767" s="166"/>
      <c r="F8767" s="162"/>
      <c r="G8767" s="243">
        <f ca="1">TODAY()</f>
        <v>46244</v>
      </c>
      <c r="H8767" s="87"/>
      <c r="I8767" s="119"/>
      <c r="J8767" s="87"/>
      <c r="K8767" s="87"/>
      <c r="L8767" s="87"/>
      <c r="M8767" s="87"/>
    </row>
    <row r="8768" spans="1:13" ht="13.5" hidden="1" thickBot="1">
      <c r="A8768" s="244"/>
      <c r="B8768" s="245"/>
      <c r="C8768" s="245"/>
      <c r="D8768" s="246"/>
      <c r="E8768" s="247"/>
      <c r="F8768" s="246"/>
      <c r="G8768" s="248"/>
      <c r="H8768" s="87"/>
      <c r="I8768" s="119"/>
      <c r="J8768" s="87"/>
      <c r="K8768" s="87"/>
      <c r="L8768" s="87"/>
      <c r="M8768" s="87"/>
    </row>
    <row r="8769" spans="1:13" hidden="1">
      <c r="A8769" s="217"/>
      <c r="B8769" s="218"/>
      <c r="C8769" s="218"/>
      <c r="D8769" s="219"/>
      <c r="E8769" s="220"/>
      <c r="F8769" s="219"/>
      <c r="G8769" s="221" t="s">
        <v>77</v>
      </c>
      <c r="H8769" s="58"/>
      <c r="I8769" s="118"/>
      <c r="J8769" s="58"/>
      <c r="K8769" s="58"/>
      <c r="L8769" s="58"/>
      <c r="M8769" s="87"/>
    </row>
    <row r="8770" spans="1:13" hidden="1">
      <c r="A8770" s="222" t="s">
        <v>78</v>
      </c>
      <c r="B8770" s="508" t="str">
        <f>Proponente</f>
        <v>Proponente BCDA</v>
      </c>
      <c r="C8770" s="508"/>
      <c r="D8770" s="508"/>
      <c r="E8770" s="508"/>
      <c r="F8770" s="508"/>
      <c r="G8770" s="509"/>
      <c r="H8770" s="87"/>
      <c r="I8770" s="119"/>
      <c r="J8770" s="87"/>
      <c r="K8770" s="87"/>
      <c r="L8770" s="87"/>
      <c r="M8770" s="87"/>
    </row>
    <row r="8771" spans="1:13" hidden="1">
      <c r="A8771" s="222" t="s">
        <v>79</v>
      </c>
      <c r="B8771" s="87" t="str">
        <f>VLOOKUP(B8772,'4_Presupuesto de Obra'!$A$8:$D$182,2,FALSE)</f>
        <v>12.7</v>
      </c>
      <c r="C8771" s="508">
        <f>VLOOKUP(B8772,'4_Presupuesto de Obra'!$A$8:$D$182,3,FALSE)</f>
        <v>0</v>
      </c>
      <c r="D8771" s="508"/>
      <c r="E8771" s="508"/>
      <c r="F8771" s="508"/>
      <c r="G8771" s="509"/>
      <c r="H8771" s="87"/>
      <c r="I8771" s="119"/>
      <c r="J8771" s="87"/>
      <c r="K8771" s="87"/>
      <c r="L8771" s="87"/>
      <c r="M8771" s="87"/>
    </row>
    <row r="8772" spans="1:13" hidden="1">
      <c r="A8772" s="223"/>
      <c r="B8772" s="216">
        <f>+B8703+1</f>
        <v>128</v>
      </c>
      <c r="C8772" s="87"/>
      <c r="D8772" s="162"/>
      <c r="E8772" s="166"/>
      <c r="F8772" s="59" t="s">
        <v>80</v>
      </c>
      <c r="G8772" s="224">
        <f>VLOOKUP(B8772,'4_Presupuesto de Obra'!$A$8:$D$182,4,FALSE)</f>
        <v>0</v>
      </c>
      <c r="H8772" s="87"/>
      <c r="I8772" s="119"/>
      <c r="J8772" s="87"/>
      <c r="K8772" s="87"/>
      <c r="L8772" s="87"/>
      <c r="M8772" s="87"/>
    </row>
    <row r="8773" spans="1:13" ht="13.5" hidden="1" thickBot="1">
      <c r="A8773" s="222" t="s">
        <v>81</v>
      </c>
      <c r="B8773" s="87"/>
      <c r="C8773" s="87"/>
      <c r="D8773" s="162"/>
      <c r="E8773" s="166"/>
      <c r="F8773" s="162"/>
      <c r="G8773" s="225"/>
      <c r="H8773" s="87"/>
      <c r="I8773" s="167"/>
      <c r="J8773" s="87"/>
      <c r="K8773" s="87"/>
      <c r="L8773" s="87"/>
      <c r="M8773" s="87"/>
    </row>
    <row r="8774" spans="1:13" ht="13.5" hidden="1" thickTop="1">
      <c r="A8774" s="226" t="s">
        <v>2</v>
      </c>
      <c r="B8774" s="158" t="s">
        <v>83</v>
      </c>
      <c r="C8774" s="158" t="s">
        <v>84</v>
      </c>
      <c r="D8774" s="159" t="s">
        <v>85</v>
      </c>
      <c r="E8774" s="65" t="s">
        <v>86</v>
      </c>
      <c r="F8774" s="65" t="s">
        <v>87</v>
      </c>
      <c r="G8774" s="227" t="s">
        <v>88</v>
      </c>
      <c r="H8774" s="165"/>
      <c r="I8774" s="167"/>
      <c r="J8774" s="165"/>
      <c r="K8774" s="165"/>
      <c r="L8774" s="165"/>
      <c r="M8774" s="87"/>
    </row>
    <row r="8775" spans="1:13" hidden="1">
      <c r="A8775" s="281" t="str">
        <f t="shared" ref="A8775:A8794" si="1403">IF(I8775=0,"-",VLOOKUP(I8775,EQUIPOS,2,FALSE))</f>
        <v>-</v>
      </c>
      <c r="B8775" s="282"/>
      <c r="C8775" s="282"/>
      <c r="D8775" s="283"/>
      <c r="E8775" s="284">
        <f t="shared" ref="E8775:E8794" si="1404">IF(I8775=0,0,VLOOKUP(I8775,EQUIPOS,4,FALSE))</f>
        <v>0</v>
      </c>
      <c r="F8775" s="207">
        <f t="shared" ref="F8775:F8794" si="1405">IF(D8775=0,0,E8775/D8775)</f>
        <v>0</v>
      </c>
      <c r="G8775" s="228"/>
      <c r="H8775" s="87"/>
      <c r="I8775" s="285"/>
      <c r="J8775" s="87"/>
      <c r="K8775" s="87"/>
      <c r="L8775" s="87"/>
      <c r="M8775" s="87"/>
    </row>
    <row r="8776" spans="1:13" hidden="1">
      <c r="A8776" s="281" t="str">
        <f t="shared" si="1403"/>
        <v>-</v>
      </c>
      <c r="B8776" s="282"/>
      <c r="C8776" s="282"/>
      <c r="D8776" s="283"/>
      <c r="E8776" s="284">
        <f t="shared" si="1404"/>
        <v>0</v>
      </c>
      <c r="F8776" s="207">
        <f t="shared" si="1405"/>
        <v>0</v>
      </c>
      <c r="G8776" s="229"/>
      <c r="H8776" s="87"/>
      <c r="I8776" s="285"/>
      <c r="J8776" s="87"/>
      <c r="K8776" s="87"/>
      <c r="L8776" s="87"/>
      <c r="M8776" s="87"/>
    </row>
    <row r="8777" spans="1:13" hidden="1">
      <c r="A8777" s="281" t="str">
        <f t="shared" si="1403"/>
        <v>-</v>
      </c>
      <c r="B8777" s="282"/>
      <c r="C8777" s="282"/>
      <c r="D8777" s="283"/>
      <c r="E8777" s="284">
        <f t="shared" si="1404"/>
        <v>0</v>
      </c>
      <c r="F8777" s="207">
        <f t="shared" si="1405"/>
        <v>0</v>
      </c>
      <c r="G8777" s="229"/>
      <c r="H8777" s="87"/>
      <c r="I8777" s="285"/>
      <c r="J8777" s="87"/>
      <c r="K8777" s="87"/>
      <c r="L8777" s="87"/>
      <c r="M8777" s="87"/>
    </row>
    <row r="8778" spans="1:13" hidden="1">
      <c r="A8778" s="281" t="str">
        <f t="shared" si="1403"/>
        <v>-</v>
      </c>
      <c r="B8778" s="282"/>
      <c r="C8778" s="282"/>
      <c r="D8778" s="283"/>
      <c r="E8778" s="284">
        <f t="shared" si="1404"/>
        <v>0</v>
      </c>
      <c r="F8778" s="207">
        <f t="shared" si="1405"/>
        <v>0</v>
      </c>
      <c r="G8778" s="229"/>
      <c r="H8778" s="87"/>
      <c r="I8778" s="285"/>
      <c r="J8778" s="87"/>
      <c r="K8778" s="87"/>
      <c r="L8778" s="87"/>
      <c r="M8778" s="87"/>
    </row>
    <row r="8779" spans="1:13" hidden="1">
      <c r="A8779" s="281" t="str">
        <f t="shared" si="1403"/>
        <v>-</v>
      </c>
      <c r="B8779" s="282"/>
      <c r="C8779" s="282"/>
      <c r="D8779" s="283"/>
      <c r="E8779" s="284">
        <f t="shared" si="1404"/>
        <v>0</v>
      </c>
      <c r="F8779" s="207">
        <f t="shared" si="1405"/>
        <v>0</v>
      </c>
      <c r="G8779" s="229"/>
      <c r="H8779" s="87"/>
      <c r="I8779" s="285"/>
      <c r="J8779" s="87"/>
      <c r="K8779" s="87"/>
      <c r="L8779" s="87"/>
      <c r="M8779" s="87"/>
    </row>
    <row r="8780" spans="1:13" hidden="1">
      <c r="A8780" s="281" t="str">
        <f t="shared" si="1403"/>
        <v>-</v>
      </c>
      <c r="B8780" s="282"/>
      <c r="C8780" s="282"/>
      <c r="D8780" s="283"/>
      <c r="E8780" s="284">
        <f t="shared" si="1404"/>
        <v>0</v>
      </c>
      <c r="F8780" s="207">
        <f t="shared" si="1405"/>
        <v>0</v>
      </c>
      <c r="G8780" s="229"/>
      <c r="H8780" s="87"/>
      <c r="I8780" s="285"/>
      <c r="J8780" s="87"/>
      <c r="K8780" s="87"/>
      <c r="L8780" s="87"/>
      <c r="M8780" s="87"/>
    </row>
    <row r="8781" spans="1:13" hidden="1">
      <c r="A8781" s="281" t="str">
        <f t="shared" si="1403"/>
        <v>-</v>
      </c>
      <c r="B8781" s="282"/>
      <c r="C8781" s="282"/>
      <c r="D8781" s="283"/>
      <c r="E8781" s="284">
        <f t="shared" si="1404"/>
        <v>0</v>
      </c>
      <c r="F8781" s="207">
        <f t="shared" si="1405"/>
        <v>0</v>
      </c>
      <c r="G8781" s="235"/>
      <c r="H8781" s="87"/>
      <c r="I8781" s="285"/>
      <c r="J8781" s="87"/>
      <c r="K8781" s="87"/>
      <c r="L8781" s="87"/>
      <c r="M8781" s="87"/>
    </row>
    <row r="8782" spans="1:13" hidden="1">
      <c r="A8782" s="281" t="str">
        <f t="shared" si="1403"/>
        <v>-</v>
      </c>
      <c r="B8782" s="282"/>
      <c r="C8782" s="282"/>
      <c r="D8782" s="283"/>
      <c r="E8782" s="284">
        <f t="shared" si="1404"/>
        <v>0</v>
      </c>
      <c r="F8782" s="207">
        <f t="shared" si="1405"/>
        <v>0</v>
      </c>
      <c r="G8782" s="229"/>
      <c r="H8782" s="87"/>
      <c r="I8782" s="285"/>
      <c r="J8782" s="87"/>
      <c r="K8782" s="87"/>
      <c r="L8782" s="87"/>
      <c r="M8782" s="87"/>
    </row>
    <row r="8783" spans="1:13" hidden="1">
      <c r="A8783" s="281" t="str">
        <f t="shared" si="1403"/>
        <v>-</v>
      </c>
      <c r="B8783" s="282"/>
      <c r="C8783" s="282"/>
      <c r="D8783" s="283"/>
      <c r="E8783" s="284">
        <f t="shared" si="1404"/>
        <v>0</v>
      </c>
      <c r="F8783" s="207">
        <f t="shared" si="1405"/>
        <v>0</v>
      </c>
      <c r="G8783" s="229"/>
      <c r="H8783" s="87"/>
      <c r="I8783" s="285"/>
      <c r="J8783" s="87"/>
      <c r="K8783" s="87"/>
      <c r="L8783" s="87"/>
      <c r="M8783" s="87"/>
    </row>
    <row r="8784" spans="1:13" hidden="1">
      <c r="A8784" s="281" t="str">
        <f t="shared" si="1403"/>
        <v>-</v>
      </c>
      <c r="B8784" s="282"/>
      <c r="C8784" s="282"/>
      <c r="D8784" s="283"/>
      <c r="E8784" s="284">
        <f t="shared" si="1404"/>
        <v>0</v>
      </c>
      <c r="F8784" s="207">
        <f t="shared" si="1405"/>
        <v>0</v>
      </c>
      <c r="G8784" s="229"/>
      <c r="H8784" s="87"/>
      <c r="I8784" s="285"/>
      <c r="J8784" s="87"/>
      <c r="K8784" s="87"/>
      <c r="L8784" s="87"/>
      <c r="M8784" s="87"/>
    </row>
    <row r="8785" spans="1:13" hidden="1">
      <c r="A8785" s="281" t="str">
        <f t="shared" si="1403"/>
        <v>-</v>
      </c>
      <c r="B8785" s="282"/>
      <c r="C8785" s="282"/>
      <c r="D8785" s="283"/>
      <c r="E8785" s="284">
        <f t="shared" si="1404"/>
        <v>0</v>
      </c>
      <c r="F8785" s="207">
        <f t="shared" si="1405"/>
        <v>0</v>
      </c>
      <c r="G8785" s="229"/>
      <c r="H8785" s="87"/>
      <c r="I8785" s="285"/>
      <c r="J8785" s="87"/>
      <c r="K8785" s="87"/>
      <c r="L8785" s="87"/>
      <c r="M8785" s="87"/>
    </row>
    <row r="8786" spans="1:13" hidden="1">
      <c r="A8786" s="281" t="str">
        <f t="shared" si="1403"/>
        <v>-</v>
      </c>
      <c r="B8786" s="282"/>
      <c r="C8786" s="282"/>
      <c r="D8786" s="283"/>
      <c r="E8786" s="284">
        <f t="shared" si="1404"/>
        <v>0</v>
      </c>
      <c r="F8786" s="207">
        <f t="shared" si="1405"/>
        <v>0</v>
      </c>
      <c r="G8786" s="229"/>
      <c r="H8786" s="87"/>
      <c r="I8786" s="285"/>
      <c r="J8786" s="87"/>
      <c r="K8786" s="87"/>
      <c r="L8786" s="87"/>
      <c r="M8786" s="87"/>
    </row>
    <row r="8787" spans="1:13" hidden="1">
      <c r="A8787" s="281" t="str">
        <f t="shared" si="1403"/>
        <v>-</v>
      </c>
      <c r="B8787" s="282"/>
      <c r="C8787" s="282"/>
      <c r="D8787" s="283"/>
      <c r="E8787" s="284">
        <f t="shared" si="1404"/>
        <v>0</v>
      </c>
      <c r="F8787" s="207">
        <f t="shared" si="1405"/>
        <v>0</v>
      </c>
      <c r="G8787" s="229"/>
      <c r="H8787" s="87"/>
      <c r="I8787" s="285"/>
      <c r="J8787" s="87"/>
      <c r="K8787" s="87"/>
      <c r="L8787" s="87"/>
      <c r="M8787" s="87"/>
    </row>
    <row r="8788" spans="1:13" hidden="1">
      <c r="A8788" s="281" t="str">
        <f t="shared" si="1403"/>
        <v>-</v>
      </c>
      <c r="B8788" s="282"/>
      <c r="C8788" s="282"/>
      <c r="D8788" s="283"/>
      <c r="E8788" s="284">
        <f t="shared" si="1404"/>
        <v>0</v>
      </c>
      <c r="F8788" s="207">
        <f t="shared" si="1405"/>
        <v>0</v>
      </c>
      <c r="G8788" s="229"/>
      <c r="H8788" s="87"/>
      <c r="I8788" s="285"/>
      <c r="J8788" s="87"/>
      <c r="K8788" s="87"/>
      <c r="L8788" s="87"/>
      <c r="M8788" s="87"/>
    </row>
    <row r="8789" spans="1:13" hidden="1">
      <c r="A8789" s="281" t="str">
        <f t="shared" si="1403"/>
        <v>-</v>
      </c>
      <c r="B8789" s="282"/>
      <c r="C8789" s="282"/>
      <c r="D8789" s="283"/>
      <c r="E8789" s="284">
        <f t="shared" si="1404"/>
        <v>0</v>
      </c>
      <c r="F8789" s="207">
        <f t="shared" si="1405"/>
        <v>0</v>
      </c>
      <c r="G8789" s="229"/>
      <c r="H8789" s="87"/>
      <c r="I8789" s="285"/>
      <c r="J8789" s="87"/>
      <c r="K8789" s="87"/>
      <c r="L8789" s="87"/>
      <c r="M8789" s="87"/>
    </row>
    <row r="8790" spans="1:13" hidden="1">
      <c r="A8790" s="281" t="str">
        <f t="shared" si="1403"/>
        <v>-</v>
      </c>
      <c r="B8790" s="282"/>
      <c r="C8790" s="282"/>
      <c r="D8790" s="283"/>
      <c r="E8790" s="284">
        <f t="shared" si="1404"/>
        <v>0</v>
      </c>
      <c r="F8790" s="207">
        <f t="shared" si="1405"/>
        <v>0</v>
      </c>
      <c r="G8790" s="229"/>
      <c r="H8790" s="87"/>
      <c r="I8790" s="285"/>
      <c r="J8790" s="87"/>
      <c r="K8790" s="87"/>
      <c r="L8790" s="87"/>
      <c r="M8790" s="87"/>
    </row>
    <row r="8791" spans="1:13" hidden="1">
      <c r="A8791" s="281" t="str">
        <f t="shared" si="1403"/>
        <v>-</v>
      </c>
      <c r="B8791" s="282"/>
      <c r="C8791" s="282"/>
      <c r="D8791" s="283"/>
      <c r="E8791" s="284">
        <f t="shared" si="1404"/>
        <v>0</v>
      </c>
      <c r="F8791" s="207">
        <f t="shared" si="1405"/>
        <v>0</v>
      </c>
      <c r="G8791" s="229"/>
      <c r="H8791" s="87"/>
      <c r="I8791" s="285"/>
      <c r="J8791" s="87"/>
      <c r="K8791" s="87"/>
      <c r="L8791" s="87"/>
      <c r="M8791" s="87"/>
    </row>
    <row r="8792" spans="1:13" hidden="1">
      <c r="A8792" s="281" t="str">
        <f t="shared" si="1403"/>
        <v>-</v>
      </c>
      <c r="B8792" s="282"/>
      <c r="C8792" s="282"/>
      <c r="D8792" s="283"/>
      <c r="E8792" s="284">
        <f t="shared" si="1404"/>
        <v>0</v>
      </c>
      <c r="F8792" s="207">
        <f t="shared" si="1405"/>
        <v>0</v>
      </c>
      <c r="G8792" s="229"/>
      <c r="H8792" s="87"/>
      <c r="I8792" s="285"/>
      <c r="J8792" s="87"/>
      <c r="K8792" s="87"/>
      <c r="L8792" s="87"/>
      <c r="M8792" s="87"/>
    </row>
    <row r="8793" spans="1:13" hidden="1">
      <c r="A8793" s="281" t="str">
        <f t="shared" si="1403"/>
        <v>-</v>
      </c>
      <c r="B8793" s="282"/>
      <c r="C8793" s="282"/>
      <c r="D8793" s="283"/>
      <c r="E8793" s="284">
        <f t="shared" si="1404"/>
        <v>0</v>
      </c>
      <c r="F8793" s="207">
        <f t="shared" si="1405"/>
        <v>0</v>
      </c>
      <c r="G8793" s="229"/>
      <c r="H8793" s="87"/>
      <c r="I8793" s="285"/>
      <c r="J8793" s="87"/>
      <c r="K8793" s="87"/>
      <c r="L8793" s="87"/>
      <c r="M8793" s="87"/>
    </row>
    <row r="8794" spans="1:13" hidden="1">
      <c r="A8794" s="281" t="str">
        <f t="shared" si="1403"/>
        <v>-</v>
      </c>
      <c r="B8794" s="282"/>
      <c r="C8794" s="282"/>
      <c r="D8794" s="283"/>
      <c r="E8794" s="284">
        <f t="shared" si="1404"/>
        <v>0</v>
      </c>
      <c r="F8794" s="207">
        <f t="shared" si="1405"/>
        <v>0</v>
      </c>
      <c r="G8794" s="229"/>
      <c r="H8794" s="87"/>
      <c r="I8794" s="285"/>
      <c r="J8794" s="87"/>
      <c r="K8794" s="87"/>
      <c r="L8794" s="87"/>
      <c r="M8794" s="87"/>
    </row>
    <row r="8795" spans="1:13" ht="13.5" hidden="1" thickBot="1">
      <c r="A8795" s="230"/>
      <c r="B8795" s="88"/>
      <c r="C8795" s="88"/>
      <c r="D8795" s="160"/>
      <c r="E8795" s="168"/>
      <c r="F8795" s="271" t="s">
        <v>89</v>
      </c>
      <c r="G8795" s="272">
        <f>SUM(F8775:F8794)</f>
        <v>0</v>
      </c>
      <c r="H8795" s="87"/>
      <c r="I8795" s="119"/>
      <c r="J8795" s="87"/>
      <c r="K8795" s="87"/>
      <c r="L8795" s="87"/>
      <c r="M8795" s="87"/>
    </row>
    <row r="8796" spans="1:13" ht="13.5" hidden="1" thickTop="1">
      <c r="A8796" s="231" t="s">
        <v>90</v>
      </c>
      <c r="B8796" s="89"/>
      <c r="C8796" s="89"/>
      <c r="D8796" s="161"/>
      <c r="E8796" s="169"/>
      <c r="F8796" s="161"/>
      <c r="G8796" s="232"/>
      <c r="H8796" s="87"/>
      <c r="I8796" s="119"/>
      <c r="J8796" s="87"/>
      <c r="K8796" s="87"/>
      <c r="L8796" s="87"/>
      <c r="M8796" s="87"/>
    </row>
    <row r="8797" spans="1:13" hidden="1">
      <c r="A8797" s="286" t="s">
        <v>2</v>
      </c>
      <c r="B8797" s="287"/>
      <c r="C8797" s="273" t="s">
        <v>3</v>
      </c>
      <c r="D8797" s="288" t="s">
        <v>91</v>
      </c>
      <c r="E8797" s="288" t="s">
        <v>92</v>
      </c>
      <c r="F8797" s="288" t="s">
        <v>87</v>
      </c>
      <c r="G8797" s="233" t="s">
        <v>88</v>
      </c>
      <c r="H8797" s="165"/>
      <c r="I8797" s="167"/>
      <c r="J8797" s="165"/>
      <c r="K8797" s="165"/>
      <c r="L8797" s="165"/>
      <c r="M8797" s="87"/>
    </row>
    <row r="8798" spans="1:13" hidden="1">
      <c r="A8798" s="506" t="str">
        <f t="shared" ref="A8798:A8807" si="1406">IF(I8798=0,"",VLOOKUP(I8798,MATERIALES,2,FALSE))</f>
        <v/>
      </c>
      <c r="B8798" s="507"/>
      <c r="C8798" s="289" t="str">
        <f t="shared" ref="C8798:C8807" si="1407">IF(I8798=0,"",VLOOKUP(I8798,MATERIALES,4,FALSE))</f>
        <v/>
      </c>
      <c r="D8798" s="290"/>
      <c r="E8798" s="291">
        <f t="shared" ref="E8798:E8807" si="1408">IF(I8798=0,0,VLOOKUP(I8798,MATERIALES,4,FALSE))</f>
        <v>0</v>
      </c>
      <c r="F8798" s="207">
        <f>D8798*E8798</f>
        <v>0</v>
      </c>
      <c r="G8798" s="228"/>
      <c r="H8798" s="87"/>
      <c r="I8798" s="285"/>
      <c r="J8798" s="87"/>
      <c r="K8798" s="87"/>
      <c r="L8798" s="87"/>
      <c r="M8798" s="87"/>
    </row>
    <row r="8799" spans="1:13" hidden="1">
      <c r="A8799" s="506" t="str">
        <f t="shared" si="1406"/>
        <v/>
      </c>
      <c r="B8799" s="507"/>
      <c r="C8799" s="289" t="str">
        <f t="shared" si="1407"/>
        <v/>
      </c>
      <c r="D8799" s="290"/>
      <c r="E8799" s="291">
        <f t="shared" si="1408"/>
        <v>0</v>
      </c>
      <c r="F8799" s="207">
        <f t="shared" ref="F8799:F8807" si="1409">D8799*E8799</f>
        <v>0</v>
      </c>
      <c r="G8799" s="229"/>
      <c r="H8799" s="87"/>
      <c r="I8799" s="285"/>
      <c r="J8799" s="87"/>
      <c r="K8799" s="87"/>
      <c r="L8799" s="87"/>
      <c r="M8799" s="87"/>
    </row>
    <row r="8800" spans="1:13" hidden="1">
      <c r="A8800" s="506" t="str">
        <f t="shared" si="1406"/>
        <v/>
      </c>
      <c r="B8800" s="507"/>
      <c r="C8800" s="289" t="str">
        <f t="shared" si="1407"/>
        <v/>
      </c>
      <c r="D8800" s="290"/>
      <c r="E8800" s="291">
        <f t="shared" si="1408"/>
        <v>0</v>
      </c>
      <c r="F8800" s="207">
        <f t="shared" si="1409"/>
        <v>0</v>
      </c>
      <c r="G8800" s="229"/>
      <c r="H8800" s="87"/>
      <c r="I8800" s="285"/>
      <c r="J8800" s="87"/>
      <c r="K8800" s="87"/>
      <c r="L8800" s="87"/>
      <c r="M8800" s="87"/>
    </row>
    <row r="8801" spans="1:13" hidden="1">
      <c r="A8801" s="506" t="str">
        <f t="shared" si="1406"/>
        <v/>
      </c>
      <c r="B8801" s="507"/>
      <c r="C8801" s="289" t="str">
        <f t="shared" si="1407"/>
        <v/>
      </c>
      <c r="D8801" s="290"/>
      <c r="E8801" s="291">
        <f t="shared" si="1408"/>
        <v>0</v>
      </c>
      <c r="F8801" s="207">
        <f t="shared" si="1409"/>
        <v>0</v>
      </c>
      <c r="G8801" s="229"/>
      <c r="H8801" s="87"/>
      <c r="I8801" s="285"/>
      <c r="J8801" s="87"/>
      <c r="K8801" s="87"/>
      <c r="L8801" s="87"/>
      <c r="M8801" s="87"/>
    </row>
    <row r="8802" spans="1:13" hidden="1">
      <c r="A8802" s="506" t="str">
        <f t="shared" si="1406"/>
        <v/>
      </c>
      <c r="B8802" s="507"/>
      <c r="C8802" s="289" t="str">
        <f t="shared" si="1407"/>
        <v/>
      </c>
      <c r="D8802" s="290"/>
      <c r="E8802" s="291">
        <f t="shared" si="1408"/>
        <v>0</v>
      </c>
      <c r="F8802" s="207">
        <f t="shared" si="1409"/>
        <v>0</v>
      </c>
      <c r="G8802" s="229"/>
      <c r="H8802" s="87"/>
      <c r="I8802" s="285"/>
      <c r="J8802" s="87"/>
      <c r="K8802" s="87"/>
      <c r="L8802" s="87"/>
      <c r="M8802" s="87"/>
    </row>
    <row r="8803" spans="1:13" hidden="1">
      <c r="A8803" s="506" t="str">
        <f t="shared" si="1406"/>
        <v/>
      </c>
      <c r="B8803" s="507"/>
      <c r="C8803" s="289" t="str">
        <f t="shared" si="1407"/>
        <v/>
      </c>
      <c r="D8803" s="290"/>
      <c r="E8803" s="291">
        <f t="shared" si="1408"/>
        <v>0</v>
      </c>
      <c r="F8803" s="207">
        <f t="shared" si="1409"/>
        <v>0</v>
      </c>
      <c r="G8803" s="229"/>
      <c r="H8803" s="87"/>
      <c r="I8803" s="285"/>
      <c r="J8803" s="87"/>
      <c r="K8803" s="87"/>
      <c r="L8803" s="87"/>
      <c r="M8803" s="87"/>
    </row>
    <row r="8804" spans="1:13" hidden="1">
      <c r="A8804" s="506" t="str">
        <f t="shared" si="1406"/>
        <v/>
      </c>
      <c r="B8804" s="507"/>
      <c r="C8804" s="289" t="str">
        <f t="shared" si="1407"/>
        <v/>
      </c>
      <c r="D8804" s="290"/>
      <c r="E8804" s="291">
        <f t="shared" si="1408"/>
        <v>0</v>
      </c>
      <c r="F8804" s="207">
        <f t="shared" si="1409"/>
        <v>0</v>
      </c>
      <c r="G8804" s="229"/>
      <c r="H8804" s="87"/>
      <c r="I8804" s="285"/>
      <c r="J8804" s="87"/>
      <c r="K8804" s="87"/>
      <c r="L8804" s="87"/>
      <c r="M8804" s="87"/>
    </row>
    <row r="8805" spans="1:13" hidden="1">
      <c r="A8805" s="506" t="str">
        <f t="shared" si="1406"/>
        <v/>
      </c>
      <c r="B8805" s="507"/>
      <c r="C8805" s="289" t="str">
        <f t="shared" si="1407"/>
        <v/>
      </c>
      <c r="D8805" s="290"/>
      <c r="E8805" s="291">
        <f t="shared" si="1408"/>
        <v>0</v>
      </c>
      <c r="F8805" s="207">
        <f t="shared" si="1409"/>
        <v>0</v>
      </c>
      <c r="G8805" s="234"/>
      <c r="H8805" s="87"/>
      <c r="I8805" s="285"/>
      <c r="J8805" s="87"/>
      <c r="K8805" s="87"/>
      <c r="L8805" s="87"/>
      <c r="M8805" s="87"/>
    </row>
    <row r="8806" spans="1:13" hidden="1">
      <c r="A8806" s="506" t="str">
        <f t="shared" si="1406"/>
        <v/>
      </c>
      <c r="B8806" s="507"/>
      <c r="C8806" s="289" t="str">
        <f t="shared" si="1407"/>
        <v/>
      </c>
      <c r="D8806" s="290"/>
      <c r="E8806" s="291">
        <f t="shared" si="1408"/>
        <v>0</v>
      </c>
      <c r="F8806" s="207">
        <f t="shared" si="1409"/>
        <v>0</v>
      </c>
      <c r="G8806" s="229"/>
      <c r="H8806" s="87"/>
      <c r="I8806" s="285"/>
      <c r="J8806" s="87"/>
      <c r="K8806" s="87"/>
      <c r="L8806" s="87"/>
      <c r="M8806" s="87"/>
    </row>
    <row r="8807" spans="1:13" hidden="1">
      <c r="A8807" s="506" t="str">
        <f t="shared" si="1406"/>
        <v/>
      </c>
      <c r="B8807" s="507"/>
      <c r="C8807" s="289" t="str">
        <f t="shared" si="1407"/>
        <v/>
      </c>
      <c r="D8807" s="290"/>
      <c r="E8807" s="291">
        <f t="shared" si="1408"/>
        <v>0</v>
      </c>
      <c r="F8807" s="207">
        <f t="shared" si="1409"/>
        <v>0</v>
      </c>
      <c r="G8807" s="235"/>
      <c r="H8807" s="87"/>
      <c r="I8807" s="285"/>
      <c r="J8807" s="87"/>
      <c r="K8807" s="87"/>
      <c r="L8807" s="87"/>
      <c r="M8807" s="87"/>
    </row>
    <row r="8808" spans="1:13" ht="13.5" hidden="1" thickBot="1">
      <c r="A8808" s="223"/>
      <c r="B8808" s="87"/>
      <c r="C8808" s="87"/>
      <c r="D8808" s="162"/>
      <c r="E8808" s="170"/>
      <c r="F8808" s="66" t="s">
        <v>93</v>
      </c>
      <c r="G8808" s="234">
        <f>SUM(F8798:F8807)</f>
        <v>0</v>
      </c>
      <c r="H8808" s="87"/>
      <c r="I8808" s="119"/>
      <c r="J8808" s="87"/>
      <c r="K8808" s="87"/>
      <c r="L8808" s="87"/>
      <c r="M8808" s="87"/>
    </row>
    <row r="8809" spans="1:13" ht="14.25" hidden="1" thickTop="1" thickBot="1">
      <c r="A8809" s="236" t="s">
        <v>94</v>
      </c>
      <c r="B8809" s="90"/>
      <c r="C8809" s="90"/>
      <c r="D8809" s="163"/>
      <c r="E8809" s="171"/>
      <c r="F8809" s="163"/>
      <c r="G8809" s="237"/>
      <c r="H8809" s="87"/>
      <c r="I8809" s="119"/>
      <c r="J8809" s="87"/>
      <c r="K8809" s="87"/>
      <c r="L8809" s="87"/>
      <c r="M8809" s="87"/>
    </row>
    <row r="8810" spans="1:13" ht="13.5" hidden="1" thickTop="1">
      <c r="A8810" s="286" t="s">
        <v>2</v>
      </c>
      <c r="B8810" s="287"/>
      <c r="C8810" s="288" t="s">
        <v>95</v>
      </c>
      <c r="D8810" s="288" t="s">
        <v>96</v>
      </c>
      <c r="E8810" s="288" t="s">
        <v>97</v>
      </c>
      <c r="F8810" s="288" t="s">
        <v>87</v>
      </c>
      <c r="G8810" s="233" t="s">
        <v>88</v>
      </c>
      <c r="H8810" s="87"/>
      <c r="I8810" s="119"/>
      <c r="J8810" s="87"/>
      <c r="K8810" s="87"/>
      <c r="L8810" s="87"/>
      <c r="M8810" s="87"/>
    </row>
    <row r="8811" spans="1:13" hidden="1">
      <c r="A8811" s="506" t="str">
        <f>IF(I8811=0,"",VLOOKUP(I8811,EQUIPOS,2,FALSE))</f>
        <v/>
      </c>
      <c r="B8811" s="507"/>
      <c r="C8811" s="292"/>
      <c r="D8811" s="290"/>
      <c r="E8811" s="291">
        <f>IF(I8811=0,0,VLOOKUP(I8811,EQUIPOS,4,FALSE))</f>
        <v>0</v>
      </c>
      <c r="F8811" s="207">
        <f>C8811*D8811*E8811</f>
        <v>0</v>
      </c>
      <c r="G8811" s="228"/>
      <c r="H8811" s="87"/>
      <c r="I8811" s="285"/>
      <c r="J8811" s="87"/>
      <c r="K8811" s="87"/>
      <c r="L8811" s="87"/>
      <c r="M8811" s="87"/>
    </row>
    <row r="8812" spans="1:13" hidden="1">
      <c r="A8812" s="506" t="str">
        <f>IF(I8812=0,"",VLOOKUP(I8812,EQUIPOS,2,FALSE))</f>
        <v/>
      </c>
      <c r="B8812" s="507"/>
      <c r="C8812" s="292"/>
      <c r="D8812" s="290"/>
      <c r="E8812" s="291">
        <f>IF(I8812=0,0,VLOOKUP(I8812,EQUIPOS,4,FALSE))</f>
        <v>0</v>
      </c>
      <c r="F8812" s="207">
        <f>C8812*D8812*E8812</f>
        <v>0</v>
      </c>
      <c r="G8812" s="229"/>
      <c r="H8812" s="87"/>
      <c r="I8812" s="285"/>
      <c r="J8812" s="87"/>
      <c r="K8812" s="87"/>
      <c r="L8812" s="87"/>
      <c r="M8812" s="87"/>
    </row>
    <row r="8813" spans="1:13" hidden="1">
      <c r="A8813" s="506" t="str">
        <f>IF(I8813=0,"",VLOOKUP(I8813,EQUIPOS,2,FALSE))</f>
        <v/>
      </c>
      <c r="B8813" s="507"/>
      <c r="C8813" s="292"/>
      <c r="D8813" s="290"/>
      <c r="E8813" s="291">
        <f>IF(I8813=0,0,VLOOKUP(I8813,EQUIPOS,4,FALSE))</f>
        <v>0</v>
      </c>
      <c r="F8813" s="207">
        <f>C8813*D8813*E8813</f>
        <v>0</v>
      </c>
      <c r="G8813" s="229"/>
      <c r="H8813" s="87"/>
      <c r="I8813" s="285"/>
      <c r="J8813" s="87"/>
      <c r="K8813" s="87"/>
      <c r="L8813" s="87"/>
      <c r="M8813" s="87"/>
    </row>
    <row r="8814" spans="1:13" hidden="1">
      <c r="A8814" s="506" t="str">
        <f>IF(I8814=0,"",VLOOKUP(I8814,EQUIPOS,2,FALSE))</f>
        <v/>
      </c>
      <c r="B8814" s="507"/>
      <c r="C8814" s="292"/>
      <c r="D8814" s="290"/>
      <c r="E8814" s="291">
        <f>IF(I8814=0,0,VLOOKUP(I8814,EQUIPOS,4,FALSE))</f>
        <v>0</v>
      </c>
      <c r="F8814" s="207">
        <f>C8814*D8814*E8814</f>
        <v>0</v>
      </c>
      <c r="G8814" s="235"/>
      <c r="H8814" s="87"/>
      <c r="I8814" s="285"/>
      <c r="J8814" s="87"/>
      <c r="K8814" s="87"/>
      <c r="L8814" s="87"/>
      <c r="M8814" s="87"/>
    </row>
    <row r="8815" spans="1:13" ht="13.5" hidden="1" thickBot="1">
      <c r="A8815" s="230"/>
      <c r="B8815" s="88"/>
      <c r="C8815" s="88"/>
      <c r="D8815" s="160"/>
      <c r="E8815" s="172"/>
      <c r="F8815" s="271" t="s">
        <v>98</v>
      </c>
      <c r="G8815" s="238">
        <f>SUM(F8811:F8814)</f>
        <v>0</v>
      </c>
      <c r="H8815" s="87"/>
      <c r="I8815" s="119"/>
      <c r="J8815" s="87"/>
      <c r="K8815" s="87"/>
      <c r="L8815" s="87"/>
      <c r="M8815" s="87"/>
    </row>
    <row r="8816" spans="1:13" ht="13.5" hidden="1" thickTop="1">
      <c r="A8816" s="231" t="s">
        <v>99</v>
      </c>
      <c r="B8816" s="89"/>
      <c r="C8816" s="89"/>
      <c r="D8816" s="161"/>
      <c r="E8816" s="169"/>
      <c r="F8816" s="161"/>
      <c r="G8816" s="232"/>
      <c r="H8816" s="87"/>
      <c r="I8816" s="119"/>
      <c r="J8816" s="87"/>
      <c r="K8816" s="87"/>
      <c r="L8816" s="87"/>
      <c r="M8816" s="87"/>
    </row>
    <row r="8817" spans="1:13" hidden="1">
      <c r="A8817" s="286" t="s">
        <v>2</v>
      </c>
      <c r="B8817" s="273" t="s">
        <v>3</v>
      </c>
      <c r="C8817" s="273" t="s">
        <v>91</v>
      </c>
      <c r="D8817" s="288" t="s">
        <v>85</v>
      </c>
      <c r="E8817" s="288" t="s">
        <v>92</v>
      </c>
      <c r="F8817" s="288" t="s">
        <v>87</v>
      </c>
      <c r="G8817" s="233" t="s">
        <v>88</v>
      </c>
      <c r="H8817" s="165"/>
      <c r="I8817" s="167"/>
      <c r="J8817" s="87"/>
      <c r="K8817" s="87"/>
      <c r="L8817" s="87"/>
      <c r="M8817" s="87"/>
    </row>
    <row r="8818" spans="1:13" hidden="1">
      <c r="A8818" s="293" t="str">
        <f t="shared" ref="A8818:A8826" si="1410">IF(I8818=0,"",VLOOKUP(I8818,MANOOBRA,2,FALSE))</f>
        <v/>
      </c>
      <c r="B8818" s="289" t="str">
        <f t="shared" ref="B8818:B8826" si="1411">IF(I8818=0,"",VLOOKUP(I8818,MANOOBRA,3,FALSE))</f>
        <v/>
      </c>
      <c r="C8818" s="292"/>
      <c r="D8818" s="292"/>
      <c r="E8818" s="291">
        <f t="shared" ref="E8818:E8826" si="1412">IF(I8818=0,0,VLOOKUP(I8818,MANOOBRA,4,FALSE))</f>
        <v>0</v>
      </c>
      <c r="F8818" s="207">
        <f>IF(D8818=0,0,C8818*E8818/D8818)</f>
        <v>0</v>
      </c>
      <c r="G8818" s="228"/>
      <c r="H8818" s="87"/>
      <c r="I8818" s="285"/>
      <c r="J8818" s="87"/>
      <c r="K8818" s="87"/>
      <c r="L8818" s="87"/>
      <c r="M8818" s="87"/>
    </row>
    <row r="8819" spans="1:13" hidden="1">
      <c r="A8819" s="293" t="str">
        <f t="shared" si="1410"/>
        <v/>
      </c>
      <c r="B8819" s="289" t="str">
        <f t="shared" si="1411"/>
        <v/>
      </c>
      <c r="C8819" s="292"/>
      <c r="D8819" s="292"/>
      <c r="E8819" s="291">
        <f t="shared" si="1412"/>
        <v>0</v>
      </c>
      <c r="F8819" s="207">
        <f t="shared" ref="F8819:F8826" si="1413">IF(D8819=0,0,C8819*E8819/D8819)</f>
        <v>0</v>
      </c>
      <c r="G8819" s="229"/>
      <c r="H8819" s="87"/>
      <c r="I8819" s="285"/>
      <c r="J8819" s="87"/>
      <c r="K8819" s="87"/>
      <c r="L8819" s="87"/>
      <c r="M8819" s="87"/>
    </row>
    <row r="8820" spans="1:13" hidden="1">
      <c r="A8820" s="293" t="str">
        <f t="shared" si="1410"/>
        <v/>
      </c>
      <c r="B8820" s="289" t="str">
        <f t="shared" si="1411"/>
        <v/>
      </c>
      <c r="C8820" s="292"/>
      <c r="D8820" s="292"/>
      <c r="E8820" s="291">
        <f t="shared" si="1412"/>
        <v>0</v>
      </c>
      <c r="F8820" s="207">
        <f t="shared" si="1413"/>
        <v>0</v>
      </c>
      <c r="G8820" s="229"/>
      <c r="H8820" s="87"/>
      <c r="I8820" s="285"/>
      <c r="J8820" s="87"/>
      <c r="K8820" s="87"/>
      <c r="L8820" s="87"/>
      <c r="M8820" s="87"/>
    </row>
    <row r="8821" spans="1:13" hidden="1">
      <c r="A8821" s="293" t="str">
        <f t="shared" si="1410"/>
        <v/>
      </c>
      <c r="B8821" s="289" t="str">
        <f t="shared" si="1411"/>
        <v/>
      </c>
      <c r="C8821" s="292"/>
      <c r="D8821" s="292"/>
      <c r="E8821" s="291">
        <f t="shared" si="1412"/>
        <v>0</v>
      </c>
      <c r="F8821" s="207">
        <f t="shared" si="1413"/>
        <v>0</v>
      </c>
      <c r="G8821" s="229"/>
      <c r="H8821" s="87"/>
      <c r="I8821" s="285"/>
      <c r="J8821" s="87"/>
      <c r="K8821" s="87"/>
      <c r="L8821" s="87"/>
      <c r="M8821" s="87"/>
    </row>
    <row r="8822" spans="1:13" hidden="1">
      <c r="A8822" s="293" t="str">
        <f t="shared" si="1410"/>
        <v/>
      </c>
      <c r="B8822" s="289" t="str">
        <f t="shared" si="1411"/>
        <v/>
      </c>
      <c r="C8822" s="292"/>
      <c r="D8822" s="292"/>
      <c r="E8822" s="291">
        <f t="shared" si="1412"/>
        <v>0</v>
      </c>
      <c r="F8822" s="207">
        <f t="shared" si="1413"/>
        <v>0</v>
      </c>
      <c r="G8822" s="229"/>
      <c r="H8822" s="87"/>
      <c r="I8822" s="285"/>
      <c r="J8822" s="87"/>
      <c r="K8822" s="87"/>
      <c r="L8822" s="87"/>
      <c r="M8822" s="87"/>
    </row>
    <row r="8823" spans="1:13" hidden="1">
      <c r="A8823" s="293" t="str">
        <f t="shared" si="1410"/>
        <v/>
      </c>
      <c r="B8823" s="289" t="str">
        <f t="shared" si="1411"/>
        <v/>
      </c>
      <c r="C8823" s="292"/>
      <c r="D8823" s="294"/>
      <c r="E8823" s="291">
        <f t="shared" si="1412"/>
        <v>0</v>
      </c>
      <c r="F8823" s="207">
        <f t="shared" si="1413"/>
        <v>0</v>
      </c>
      <c r="G8823" s="229"/>
      <c r="H8823" s="87"/>
      <c r="I8823" s="285"/>
      <c r="J8823" s="87"/>
      <c r="K8823" s="87"/>
      <c r="L8823" s="87"/>
      <c r="M8823" s="87"/>
    </row>
    <row r="8824" spans="1:13" hidden="1">
      <c r="A8824" s="293" t="str">
        <f t="shared" si="1410"/>
        <v/>
      </c>
      <c r="B8824" s="289" t="str">
        <f t="shared" si="1411"/>
        <v/>
      </c>
      <c r="C8824" s="292"/>
      <c r="D8824" s="294"/>
      <c r="E8824" s="291">
        <f t="shared" si="1412"/>
        <v>0</v>
      </c>
      <c r="F8824" s="207">
        <f t="shared" si="1413"/>
        <v>0</v>
      </c>
      <c r="G8824" s="229"/>
      <c r="H8824" s="87"/>
      <c r="I8824" s="285"/>
      <c r="J8824" s="87"/>
      <c r="K8824" s="87"/>
      <c r="L8824" s="87"/>
      <c r="M8824" s="87"/>
    </row>
    <row r="8825" spans="1:13" hidden="1">
      <c r="A8825" s="293" t="str">
        <f t="shared" si="1410"/>
        <v/>
      </c>
      <c r="B8825" s="289" t="str">
        <f t="shared" si="1411"/>
        <v/>
      </c>
      <c r="C8825" s="292"/>
      <c r="D8825" s="294"/>
      <c r="E8825" s="291">
        <f t="shared" si="1412"/>
        <v>0</v>
      </c>
      <c r="F8825" s="207">
        <f t="shared" si="1413"/>
        <v>0</v>
      </c>
      <c r="G8825" s="229"/>
      <c r="H8825" s="87"/>
      <c r="I8825" s="285"/>
      <c r="J8825" s="87"/>
      <c r="K8825" s="87"/>
      <c r="L8825" s="87"/>
      <c r="M8825" s="87"/>
    </row>
    <row r="8826" spans="1:13" hidden="1">
      <c r="A8826" s="293" t="str">
        <f t="shared" si="1410"/>
        <v/>
      </c>
      <c r="B8826" s="289" t="str">
        <f t="shared" si="1411"/>
        <v/>
      </c>
      <c r="C8826" s="292"/>
      <c r="D8826" s="294"/>
      <c r="E8826" s="291">
        <f t="shared" si="1412"/>
        <v>0</v>
      </c>
      <c r="F8826" s="207">
        <f t="shared" si="1413"/>
        <v>0</v>
      </c>
      <c r="G8826" s="235"/>
      <c r="H8826" s="87"/>
      <c r="I8826" s="285"/>
      <c r="J8826" s="87"/>
      <c r="K8826" s="87"/>
      <c r="L8826" s="87"/>
      <c r="M8826" s="87"/>
    </row>
    <row r="8827" spans="1:13" ht="13.5" hidden="1" thickBot="1">
      <c r="A8827" s="230"/>
      <c r="B8827" s="88"/>
      <c r="C8827" s="88"/>
      <c r="D8827" s="160"/>
      <c r="E8827" s="168"/>
      <c r="F8827" s="271" t="s">
        <v>100</v>
      </c>
      <c r="G8827" s="238">
        <f>SUM(F8818:F8826)</f>
        <v>0</v>
      </c>
      <c r="H8827" s="87"/>
      <c r="I8827" s="119"/>
      <c r="J8827" s="87"/>
      <c r="K8827" s="87"/>
      <c r="L8827" s="87"/>
      <c r="M8827" s="87"/>
    </row>
    <row r="8828" spans="1:13" ht="13.5" hidden="1" thickTop="1">
      <c r="A8828" s="239" t="s">
        <v>101</v>
      </c>
      <c r="B8828" s="89"/>
      <c r="C8828" s="89"/>
      <c r="D8828" s="161"/>
      <c r="E8828" s="169"/>
      <c r="F8828" s="161"/>
      <c r="G8828" s="232"/>
      <c r="H8828" s="87"/>
      <c r="I8828" s="119"/>
      <c r="J8828" s="87"/>
      <c r="K8828" s="87"/>
      <c r="L8828" s="87"/>
      <c r="M8828" s="87"/>
    </row>
    <row r="8829" spans="1:13" hidden="1">
      <c r="A8829" s="286" t="s">
        <v>2</v>
      </c>
      <c r="B8829" s="287"/>
      <c r="C8829" s="287"/>
      <c r="D8829" s="208"/>
      <c r="E8829" s="288" t="s">
        <v>102</v>
      </c>
      <c r="F8829" s="288" t="s">
        <v>45</v>
      </c>
      <c r="G8829" s="295" t="s">
        <v>102</v>
      </c>
      <c r="H8829" s="165"/>
      <c r="I8829" s="167"/>
      <c r="J8829" s="87"/>
      <c r="K8829" s="87"/>
      <c r="L8829" s="87"/>
      <c r="M8829" s="87"/>
    </row>
    <row r="8830" spans="1:13" hidden="1">
      <c r="A8830" s="296" t="s">
        <v>103</v>
      </c>
      <c r="B8830" s="209"/>
      <c r="C8830" s="209"/>
      <c r="D8830" s="210"/>
      <c r="E8830" s="284">
        <f>SUM(G8795,G8808,G8815,G8827)</f>
        <v>0</v>
      </c>
      <c r="F8830" s="297">
        <f>A</f>
        <v>0</v>
      </c>
      <c r="G8830" s="298">
        <f>E8830*F8830</f>
        <v>0</v>
      </c>
      <c r="H8830" s="87"/>
      <c r="I8830" s="173"/>
      <c r="J8830" s="87"/>
      <c r="K8830" s="87"/>
      <c r="L8830" s="87"/>
      <c r="M8830" s="87"/>
    </row>
    <row r="8831" spans="1:13" hidden="1">
      <c r="A8831" s="296" t="s">
        <v>104</v>
      </c>
      <c r="B8831" s="209"/>
      <c r="C8831" s="209"/>
      <c r="D8831" s="210"/>
      <c r="E8831" s="284">
        <f>SUM(G8795,G8808,G8815,G8827)</f>
        <v>0</v>
      </c>
      <c r="F8831" s="297">
        <f>I</f>
        <v>0</v>
      </c>
      <c r="G8831" s="298">
        <f>E8831*F8831</f>
        <v>0</v>
      </c>
      <c r="H8831" s="87"/>
      <c r="I8831" s="173"/>
      <c r="J8831" s="87"/>
      <c r="K8831" s="87"/>
      <c r="L8831" s="87"/>
      <c r="M8831" s="87"/>
    </row>
    <row r="8832" spans="1:13" hidden="1">
      <c r="A8832" s="296" t="s">
        <v>105</v>
      </c>
      <c r="B8832" s="209"/>
      <c r="C8832" s="209"/>
      <c r="D8832" s="210"/>
      <c r="E8832" s="284">
        <f>SUM(G8795,G8808,G8815,G8827)</f>
        <v>0</v>
      </c>
      <c r="F8832" s="297">
        <f>U</f>
        <v>0</v>
      </c>
      <c r="G8832" s="298">
        <f>E8832*F8832</f>
        <v>0</v>
      </c>
      <c r="H8832" s="87"/>
      <c r="I8832" s="173"/>
      <c r="J8832" s="87"/>
      <c r="K8832" s="87"/>
      <c r="L8832" s="87"/>
      <c r="M8832" s="87"/>
    </row>
    <row r="8833" spans="1:13" ht="23.25" hidden="1" thickBot="1">
      <c r="A8833" s="230"/>
      <c r="B8833" s="88"/>
      <c r="C8833" s="88"/>
      <c r="D8833" s="160"/>
      <c r="E8833" s="168"/>
      <c r="F8833" s="67" t="s">
        <v>106</v>
      </c>
      <c r="G8833" s="238">
        <f>SUM(G8830:G8832)</f>
        <v>0</v>
      </c>
      <c r="H8833" s="87"/>
      <c r="I8833" s="119"/>
      <c r="J8833" s="299" t="s">
        <v>107</v>
      </c>
      <c r="K8833" s="299" t="s">
        <v>108</v>
      </c>
      <c r="L8833" s="299" t="s">
        <v>106</v>
      </c>
      <c r="M8833" s="299" t="s">
        <v>105</v>
      </c>
    </row>
    <row r="8834" spans="1:13" ht="14.25" hidden="1" thickTop="1" thickBot="1">
      <c r="A8834" s="240"/>
      <c r="B8834" s="58"/>
      <c r="C8834" s="58"/>
      <c r="D8834" s="174"/>
      <c r="E8834" s="68" t="s">
        <v>108</v>
      </c>
      <c r="F8834" s="69"/>
      <c r="G8834" s="241">
        <f>ROUND(SUM(G8795,G8808,G8815,G8827,G8833),0)</f>
        <v>0</v>
      </c>
      <c r="H8834" s="58"/>
      <c r="I8834" s="118"/>
      <c r="J8834" s="300" t="str">
        <f>B8771</f>
        <v>12.7</v>
      </c>
      <c r="K8834" s="301">
        <f>G8834</f>
        <v>0</v>
      </c>
      <c r="L8834" s="302">
        <f>ROUND(SUM(G8795,G8808,G8815,G8827),0)</f>
        <v>0</v>
      </c>
      <c r="M8834" s="303">
        <f>G8832</f>
        <v>0</v>
      </c>
    </row>
    <row r="8835" spans="1:13" ht="26.25" hidden="1" thickTop="1">
      <c r="A8835" s="242" t="s">
        <v>109</v>
      </c>
      <c r="B8835" s="87"/>
      <c r="C8835" s="87"/>
      <c r="D8835" s="162"/>
      <c r="E8835" s="166"/>
      <c r="F8835" s="162"/>
      <c r="G8835" s="225"/>
      <c r="H8835" s="87"/>
      <c r="I8835" s="119"/>
      <c r="J8835" s="87"/>
      <c r="K8835" s="87"/>
      <c r="L8835" s="87"/>
      <c r="M8835" s="87"/>
    </row>
    <row r="8836" spans="1:13" hidden="1">
      <c r="A8836" s="242"/>
      <c r="B8836" s="175"/>
      <c r="C8836" s="175"/>
      <c r="D8836" s="176"/>
      <c r="E8836" s="166"/>
      <c r="F8836" s="162"/>
      <c r="G8836" s="243">
        <f ca="1">TODAY()</f>
        <v>46244</v>
      </c>
      <c r="H8836" s="87"/>
      <c r="I8836" s="119"/>
      <c r="J8836" s="87"/>
      <c r="K8836" s="87"/>
      <c r="L8836" s="87"/>
      <c r="M8836" s="87"/>
    </row>
    <row r="8837" spans="1:13" ht="13.5" hidden="1" thickBot="1">
      <c r="A8837" s="244"/>
      <c r="B8837" s="245"/>
      <c r="C8837" s="245"/>
      <c r="D8837" s="246"/>
      <c r="E8837" s="247"/>
      <c r="F8837" s="246"/>
      <c r="G8837" s="248"/>
      <c r="H8837" s="87"/>
      <c r="I8837" s="119"/>
      <c r="J8837" s="87"/>
      <c r="K8837" s="87"/>
      <c r="L8837" s="87"/>
      <c r="M8837" s="87"/>
    </row>
    <row r="8838" spans="1:13" hidden="1">
      <c r="A8838" s="217"/>
      <c r="B8838" s="218"/>
      <c r="C8838" s="218"/>
      <c r="D8838" s="219"/>
      <c r="E8838" s="220"/>
      <c r="F8838" s="219"/>
      <c r="G8838" s="221" t="s">
        <v>77</v>
      </c>
      <c r="H8838" s="58"/>
      <c r="I8838" s="118"/>
      <c r="J8838" s="58"/>
      <c r="K8838" s="58"/>
      <c r="L8838" s="58"/>
      <c r="M8838" s="87"/>
    </row>
    <row r="8839" spans="1:13" hidden="1">
      <c r="A8839" s="222" t="s">
        <v>78</v>
      </c>
      <c r="B8839" s="508" t="str">
        <f>Proponente</f>
        <v>Proponente BCDA</v>
      </c>
      <c r="C8839" s="508"/>
      <c r="D8839" s="508"/>
      <c r="E8839" s="508"/>
      <c r="F8839" s="508"/>
      <c r="G8839" s="509"/>
      <c r="H8839" s="87"/>
      <c r="I8839" s="119"/>
      <c r="J8839" s="87"/>
      <c r="K8839" s="87"/>
      <c r="L8839" s="87"/>
      <c r="M8839" s="87"/>
    </row>
    <row r="8840" spans="1:13" hidden="1">
      <c r="A8840" s="222" t="s">
        <v>79</v>
      </c>
      <c r="B8840" s="87" t="str">
        <f>VLOOKUP(B8841,'4_Presupuesto de Obra'!$A$8:$D$182,2,FALSE)</f>
        <v>12.8</v>
      </c>
      <c r="C8840" s="508">
        <f>VLOOKUP(B8841,'4_Presupuesto de Obra'!$A$8:$D$182,3,FALSE)</f>
        <v>0</v>
      </c>
      <c r="D8840" s="508"/>
      <c r="E8840" s="508"/>
      <c r="F8840" s="508"/>
      <c r="G8840" s="509"/>
      <c r="H8840" s="87"/>
      <c r="I8840" s="119"/>
      <c r="J8840" s="87"/>
      <c r="K8840" s="87"/>
      <c r="L8840" s="87"/>
      <c r="M8840" s="87"/>
    </row>
    <row r="8841" spans="1:13" hidden="1">
      <c r="A8841" s="223"/>
      <c r="B8841" s="216">
        <f>+B8772+1</f>
        <v>129</v>
      </c>
      <c r="C8841" s="87"/>
      <c r="D8841" s="162"/>
      <c r="E8841" s="166"/>
      <c r="F8841" s="59" t="s">
        <v>80</v>
      </c>
      <c r="G8841" s="224">
        <f>VLOOKUP(B8841,'4_Presupuesto de Obra'!$A$8:$D$182,4,FALSE)</f>
        <v>0</v>
      </c>
      <c r="H8841" s="87"/>
      <c r="I8841" s="119"/>
      <c r="J8841" s="87"/>
      <c r="K8841" s="87"/>
      <c r="L8841" s="87"/>
      <c r="M8841" s="87"/>
    </row>
    <row r="8842" spans="1:13" ht="13.5" hidden="1" thickBot="1">
      <c r="A8842" s="222" t="s">
        <v>81</v>
      </c>
      <c r="B8842" s="87"/>
      <c r="C8842" s="87"/>
      <c r="D8842" s="162"/>
      <c r="E8842" s="166"/>
      <c r="F8842" s="162"/>
      <c r="G8842" s="225"/>
      <c r="H8842" s="87"/>
      <c r="I8842" s="167"/>
      <c r="J8842" s="87"/>
      <c r="K8842" s="87"/>
      <c r="L8842" s="87"/>
      <c r="M8842" s="87"/>
    </row>
    <row r="8843" spans="1:13" ht="13.5" hidden="1" thickTop="1">
      <c r="A8843" s="226" t="s">
        <v>2</v>
      </c>
      <c r="B8843" s="158" t="s">
        <v>83</v>
      </c>
      <c r="C8843" s="158" t="s">
        <v>84</v>
      </c>
      <c r="D8843" s="159" t="s">
        <v>85</v>
      </c>
      <c r="E8843" s="65" t="s">
        <v>86</v>
      </c>
      <c r="F8843" s="65" t="s">
        <v>87</v>
      </c>
      <c r="G8843" s="227" t="s">
        <v>88</v>
      </c>
      <c r="H8843" s="165"/>
      <c r="I8843" s="167"/>
      <c r="J8843" s="165"/>
      <c r="K8843" s="165"/>
      <c r="L8843" s="165"/>
      <c r="M8843" s="87"/>
    </row>
    <row r="8844" spans="1:13" hidden="1">
      <c r="A8844" s="281" t="str">
        <f t="shared" ref="A8844:A8863" si="1414">IF(I8844=0,"-",VLOOKUP(I8844,EQUIPOS,2,FALSE))</f>
        <v>-</v>
      </c>
      <c r="B8844" s="282"/>
      <c r="C8844" s="282"/>
      <c r="D8844" s="283"/>
      <c r="E8844" s="284">
        <f t="shared" ref="E8844:E8863" si="1415">IF(I8844=0,0,VLOOKUP(I8844,EQUIPOS,4,FALSE))</f>
        <v>0</v>
      </c>
      <c r="F8844" s="207">
        <f t="shared" ref="F8844:F8863" si="1416">IF(D8844=0,0,E8844/D8844)</f>
        <v>0</v>
      </c>
      <c r="G8844" s="228"/>
      <c r="H8844" s="87"/>
      <c r="I8844" s="285"/>
      <c r="J8844" s="87"/>
      <c r="K8844" s="87"/>
      <c r="L8844" s="87"/>
      <c r="M8844" s="87"/>
    </row>
    <row r="8845" spans="1:13" hidden="1">
      <c r="A8845" s="281" t="str">
        <f t="shared" si="1414"/>
        <v>-</v>
      </c>
      <c r="B8845" s="282"/>
      <c r="C8845" s="282"/>
      <c r="D8845" s="283"/>
      <c r="E8845" s="284">
        <f t="shared" si="1415"/>
        <v>0</v>
      </c>
      <c r="F8845" s="207">
        <f t="shared" si="1416"/>
        <v>0</v>
      </c>
      <c r="G8845" s="229"/>
      <c r="H8845" s="87"/>
      <c r="I8845" s="285"/>
      <c r="J8845" s="87"/>
      <c r="K8845" s="87"/>
      <c r="L8845" s="87"/>
      <c r="M8845" s="87"/>
    </row>
    <row r="8846" spans="1:13" hidden="1">
      <c r="A8846" s="281" t="str">
        <f t="shared" si="1414"/>
        <v>-</v>
      </c>
      <c r="B8846" s="282"/>
      <c r="C8846" s="282"/>
      <c r="D8846" s="283"/>
      <c r="E8846" s="284">
        <f t="shared" si="1415"/>
        <v>0</v>
      </c>
      <c r="F8846" s="207">
        <f t="shared" si="1416"/>
        <v>0</v>
      </c>
      <c r="G8846" s="229"/>
      <c r="H8846" s="87"/>
      <c r="I8846" s="285"/>
      <c r="J8846" s="87"/>
      <c r="K8846" s="87"/>
      <c r="L8846" s="87"/>
      <c r="M8846" s="87"/>
    </row>
    <row r="8847" spans="1:13" hidden="1">
      <c r="A8847" s="281" t="str">
        <f t="shared" si="1414"/>
        <v>-</v>
      </c>
      <c r="B8847" s="282"/>
      <c r="C8847" s="282"/>
      <c r="D8847" s="283"/>
      <c r="E8847" s="284">
        <f t="shared" si="1415"/>
        <v>0</v>
      </c>
      <c r="F8847" s="207">
        <f t="shared" si="1416"/>
        <v>0</v>
      </c>
      <c r="G8847" s="229"/>
      <c r="H8847" s="87"/>
      <c r="I8847" s="285"/>
      <c r="J8847" s="87"/>
      <c r="K8847" s="87"/>
      <c r="L8847" s="87"/>
      <c r="M8847" s="87"/>
    </row>
    <row r="8848" spans="1:13" hidden="1">
      <c r="A8848" s="281" t="str">
        <f t="shared" si="1414"/>
        <v>-</v>
      </c>
      <c r="B8848" s="282"/>
      <c r="C8848" s="282"/>
      <c r="D8848" s="283"/>
      <c r="E8848" s="284">
        <f t="shared" si="1415"/>
        <v>0</v>
      </c>
      <c r="F8848" s="207">
        <f t="shared" si="1416"/>
        <v>0</v>
      </c>
      <c r="G8848" s="229"/>
      <c r="H8848" s="87"/>
      <c r="I8848" s="285"/>
      <c r="J8848" s="87"/>
      <c r="K8848" s="87"/>
      <c r="L8848" s="87"/>
      <c r="M8848" s="87"/>
    </row>
    <row r="8849" spans="1:13" hidden="1">
      <c r="A8849" s="281" t="str">
        <f t="shared" si="1414"/>
        <v>-</v>
      </c>
      <c r="B8849" s="282"/>
      <c r="C8849" s="282"/>
      <c r="D8849" s="283"/>
      <c r="E8849" s="284">
        <f t="shared" si="1415"/>
        <v>0</v>
      </c>
      <c r="F8849" s="207">
        <f t="shared" si="1416"/>
        <v>0</v>
      </c>
      <c r="G8849" s="229"/>
      <c r="H8849" s="87"/>
      <c r="I8849" s="285"/>
      <c r="J8849" s="87"/>
      <c r="K8849" s="87"/>
      <c r="L8849" s="87"/>
      <c r="M8849" s="87"/>
    </row>
    <row r="8850" spans="1:13" hidden="1">
      <c r="A8850" s="281" t="str">
        <f t="shared" si="1414"/>
        <v>-</v>
      </c>
      <c r="B8850" s="282"/>
      <c r="C8850" s="282"/>
      <c r="D8850" s="283"/>
      <c r="E8850" s="284">
        <f t="shared" si="1415"/>
        <v>0</v>
      </c>
      <c r="F8850" s="207">
        <f t="shared" si="1416"/>
        <v>0</v>
      </c>
      <c r="G8850" s="235"/>
      <c r="H8850" s="87"/>
      <c r="I8850" s="285"/>
      <c r="J8850" s="87"/>
      <c r="K8850" s="87"/>
      <c r="L8850" s="87"/>
      <c r="M8850" s="87"/>
    </row>
    <row r="8851" spans="1:13" hidden="1">
      <c r="A8851" s="281" t="str">
        <f t="shared" si="1414"/>
        <v>-</v>
      </c>
      <c r="B8851" s="282"/>
      <c r="C8851" s="282"/>
      <c r="D8851" s="283"/>
      <c r="E8851" s="284">
        <f t="shared" si="1415"/>
        <v>0</v>
      </c>
      <c r="F8851" s="207">
        <f t="shared" si="1416"/>
        <v>0</v>
      </c>
      <c r="G8851" s="229"/>
      <c r="H8851" s="87"/>
      <c r="I8851" s="285"/>
      <c r="J8851" s="87"/>
      <c r="K8851" s="87"/>
      <c r="L8851" s="87"/>
      <c r="M8851" s="87"/>
    </row>
    <row r="8852" spans="1:13" hidden="1">
      <c r="A8852" s="281" t="str">
        <f t="shared" si="1414"/>
        <v>-</v>
      </c>
      <c r="B8852" s="282"/>
      <c r="C8852" s="282"/>
      <c r="D8852" s="283"/>
      <c r="E8852" s="284">
        <f t="shared" si="1415"/>
        <v>0</v>
      </c>
      <c r="F8852" s="207">
        <f t="shared" si="1416"/>
        <v>0</v>
      </c>
      <c r="G8852" s="229"/>
      <c r="H8852" s="87"/>
      <c r="I8852" s="285"/>
      <c r="J8852" s="87"/>
      <c r="K8852" s="87"/>
      <c r="L8852" s="87"/>
      <c r="M8852" s="87"/>
    </row>
    <row r="8853" spans="1:13" hidden="1">
      <c r="A8853" s="281" t="str">
        <f t="shared" si="1414"/>
        <v>-</v>
      </c>
      <c r="B8853" s="282"/>
      <c r="C8853" s="282"/>
      <c r="D8853" s="283"/>
      <c r="E8853" s="284">
        <f t="shared" si="1415"/>
        <v>0</v>
      </c>
      <c r="F8853" s="207">
        <f t="shared" si="1416"/>
        <v>0</v>
      </c>
      <c r="G8853" s="229"/>
      <c r="H8853" s="87"/>
      <c r="I8853" s="285"/>
      <c r="J8853" s="87"/>
      <c r="K8853" s="87"/>
      <c r="L8853" s="87"/>
      <c r="M8853" s="87"/>
    </row>
    <row r="8854" spans="1:13" hidden="1">
      <c r="A8854" s="281" t="str">
        <f t="shared" si="1414"/>
        <v>-</v>
      </c>
      <c r="B8854" s="282"/>
      <c r="C8854" s="282"/>
      <c r="D8854" s="283"/>
      <c r="E8854" s="284">
        <f t="shared" si="1415"/>
        <v>0</v>
      </c>
      <c r="F8854" s="207">
        <f t="shared" si="1416"/>
        <v>0</v>
      </c>
      <c r="G8854" s="229"/>
      <c r="H8854" s="87"/>
      <c r="I8854" s="285"/>
      <c r="J8854" s="87"/>
      <c r="K8854" s="87"/>
      <c r="L8854" s="87"/>
      <c r="M8854" s="87"/>
    </row>
    <row r="8855" spans="1:13" hidden="1">
      <c r="A8855" s="281" t="str">
        <f t="shared" si="1414"/>
        <v>-</v>
      </c>
      <c r="B8855" s="282"/>
      <c r="C8855" s="282"/>
      <c r="D8855" s="283"/>
      <c r="E8855" s="284">
        <f t="shared" si="1415"/>
        <v>0</v>
      </c>
      <c r="F8855" s="207">
        <f t="shared" si="1416"/>
        <v>0</v>
      </c>
      <c r="G8855" s="229"/>
      <c r="H8855" s="87"/>
      <c r="I8855" s="285"/>
      <c r="J8855" s="87"/>
      <c r="K8855" s="87"/>
      <c r="L8855" s="87"/>
      <c r="M8855" s="87"/>
    </row>
    <row r="8856" spans="1:13" hidden="1">
      <c r="A8856" s="281" t="str">
        <f t="shared" si="1414"/>
        <v>-</v>
      </c>
      <c r="B8856" s="282"/>
      <c r="C8856" s="282"/>
      <c r="D8856" s="283"/>
      <c r="E8856" s="284">
        <f t="shared" si="1415"/>
        <v>0</v>
      </c>
      <c r="F8856" s="207">
        <f t="shared" si="1416"/>
        <v>0</v>
      </c>
      <c r="G8856" s="229"/>
      <c r="H8856" s="87"/>
      <c r="I8856" s="285"/>
      <c r="J8856" s="87"/>
      <c r="K8856" s="87"/>
      <c r="L8856" s="87"/>
      <c r="M8856" s="87"/>
    </row>
    <row r="8857" spans="1:13" hidden="1">
      <c r="A8857" s="281" t="str">
        <f t="shared" si="1414"/>
        <v>-</v>
      </c>
      <c r="B8857" s="282"/>
      <c r="C8857" s="282"/>
      <c r="D8857" s="283"/>
      <c r="E8857" s="284">
        <f t="shared" si="1415"/>
        <v>0</v>
      </c>
      <c r="F8857" s="207">
        <f t="shared" si="1416"/>
        <v>0</v>
      </c>
      <c r="G8857" s="229"/>
      <c r="H8857" s="87"/>
      <c r="I8857" s="285"/>
      <c r="J8857" s="87"/>
      <c r="K8857" s="87"/>
      <c r="L8857" s="87"/>
      <c r="M8857" s="87"/>
    </row>
    <row r="8858" spans="1:13" hidden="1">
      <c r="A8858" s="281" t="str">
        <f t="shared" si="1414"/>
        <v>-</v>
      </c>
      <c r="B8858" s="282"/>
      <c r="C8858" s="282"/>
      <c r="D8858" s="283"/>
      <c r="E8858" s="284">
        <f t="shared" si="1415"/>
        <v>0</v>
      </c>
      <c r="F8858" s="207">
        <f t="shared" si="1416"/>
        <v>0</v>
      </c>
      <c r="G8858" s="229"/>
      <c r="H8858" s="87"/>
      <c r="I8858" s="285"/>
      <c r="J8858" s="87"/>
      <c r="K8858" s="87"/>
      <c r="L8858" s="87"/>
      <c r="M8858" s="87"/>
    </row>
    <row r="8859" spans="1:13" hidden="1">
      <c r="A8859" s="281" t="str">
        <f t="shared" si="1414"/>
        <v>-</v>
      </c>
      <c r="B8859" s="282"/>
      <c r="C8859" s="282"/>
      <c r="D8859" s="283"/>
      <c r="E8859" s="284">
        <f t="shared" si="1415"/>
        <v>0</v>
      </c>
      <c r="F8859" s="207">
        <f t="shared" si="1416"/>
        <v>0</v>
      </c>
      <c r="G8859" s="229"/>
      <c r="H8859" s="87"/>
      <c r="I8859" s="285"/>
      <c r="J8859" s="87"/>
      <c r="K8859" s="87"/>
      <c r="L8859" s="87"/>
      <c r="M8859" s="87"/>
    </row>
    <row r="8860" spans="1:13" hidden="1">
      <c r="A8860" s="281" t="str">
        <f t="shared" si="1414"/>
        <v>-</v>
      </c>
      <c r="B8860" s="282"/>
      <c r="C8860" s="282"/>
      <c r="D8860" s="283"/>
      <c r="E8860" s="284">
        <f t="shared" si="1415"/>
        <v>0</v>
      </c>
      <c r="F8860" s="207">
        <f t="shared" si="1416"/>
        <v>0</v>
      </c>
      <c r="G8860" s="229"/>
      <c r="H8860" s="87"/>
      <c r="I8860" s="285"/>
      <c r="J8860" s="87"/>
      <c r="K8860" s="87"/>
      <c r="L8860" s="87"/>
      <c r="M8860" s="87"/>
    </row>
    <row r="8861" spans="1:13" hidden="1">
      <c r="A8861" s="281" t="str">
        <f t="shared" si="1414"/>
        <v>-</v>
      </c>
      <c r="B8861" s="282"/>
      <c r="C8861" s="282"/>
      <c r="D8861" s="283"/>
      <c r="E8861" s="284">
        <f t="shared" si="1415"/>
        <v>0</v>
      </c>
      <c r="F8861" s="207">
        <f t="shared" si="1416"/>
        <v>0</v>
      </c>
      <c r="G8861" s="229"/>
      <c r="H8861" s="87"/>
      <c r="I8861" s="285"/>
      <c r="J8861" s="87"/>
      <c r="K8861" s="87"/>
      <c r="L8861" s="87"/>
      <c r="M8861" s="87"/>
    </row>
    <row r="8862" spans="1:13" hidden="1">
      <c r="A8862" s="281" t="str">
        <f t="shared" si="1414"/>
        <v>-</v>
      </c>
      <c r="B8862" s="282"/>
      <c r="C8862" s="282"/>
      <c r="D8862" s="283"/>
      <c r="E8862" s="284">
        <f t="shared" si="1415"/>
        <v>0</v>
      </c>
      <c r="F8862" s="207">
        <f t="shared" si="1416"/>
        <v>0</v>
      </c>
      <c r="G8862" s="229"/>
      <c r="H8862" s="87"/>
      <c r="I8862" s="285"/>
      <c r="J8862" s="87"/>
      <c r="K8862" s="87"/>
      <c r="L8862" s="87"/>
      <c r="M8862" s="87"/>
    </row>
    <row r="8863" spans="1:13" hidden="1">
      <c r="A8863" s="281" t="str">
        <f t="shared" si="1414"/>
        <v>-</v>
      </c>
      <c r="B8863" s="282"/>
      <c r="C8863" s="282"/>
      <c r="D8863" s="283"/>
      <c r="E8863" s="284">
        <f t="shared" si="1415"/>
        <v>0</v>
      </c>
      <c r="F8863" s="207">
        <f t="shared" si="1416"/>
        <v>0</v>
      </c>
      <c r="G8863" s="229"/>
      <c r="H8863" s="87"/>
      <c r="I8863" s="285"/>
      <c r="J8863" s="87"/>
      <c r="K8863" s="87"/>
      <c r="L8863" s="87"/>
      <c r="M8863" s="87"/>
    </row>
    <row r="8864" spans="1:13" ht="13.5" hidden="1" thickBot="1">
      <c r="A8864" s="230"/>
      <c r="B8864" s="88"/>
      <c r="C8864" s="88"/>
      <c r="D8864" s="160"/>
      <c r="E8864" s="168"/>
      <c r="F8864" s="271" t="s">
        <v>89</v>
      </c>
      <c r="G8864" s="272">
        <f>SUM(F8844:F8863)</f>
        <v>0</v>
      </c>
      <c r="H8864" s="87"/>
      <c r="I8864" s="119"/>
      <c r="J8864" s="87"/>
      <c r="K8864" s="87"/>
      <c r="L8864" s="87"/>
      <c r="M8864" s="87"/>
    </row>
    <row r="8865" spans="1:13" ht="13.5" hidden="1" thickTop="1">
      <c r="A8865" s="231" t="s">
        <v>90</v>
      </c>
      <c r="B8865" s="89"/>
      <c r="C8865" s="89"/>
      <c r="D8865" s="161"/>
      <c r="E8865" s="169"/>
      <c r="F8865" s="161"/>
      <c r="G8865" s="232"/>
      <c r="H8865" s="87"/>
      <c r="I8865" s="119"/>
      <c r="J8865" s="87"/>
      <c r="K8865" s="87"/>
      <c r="L8865" s="87"/>
      <c r="M8865" s="87"/>
    </row>
    <row r="8866" spans="1:13" hidden="1">
      <c r="A8866" s="286" t="s">
        <v>2</v>
      </c>
      <c r="B8866" s="287"/>
      <c r="C8866" s="273" t="s">
        <v>3</v>
      </c>
      <c r="D8866" s="288" t="s">
        <v>91</v>
      </c>
      <c r="E8866" s="288" t="s">
        <v>92</v>
      </c>
      <c r="F8866" s="288" t="s">
        <v>87</v>
      </c>
      <c r="G8866" s="233" t="s">
        <v>88</v>
      </c>
      <c r="H8866" s="165"/>
      <c r="I8866" s="167"/>
      <c r="J8866" s="165"/>
      <c r="K8866" s="165"/>
      <c r="L8866" s="165"/>
      <c r="M8866" s="87"/>
    </row>
    <row r="8867" spans="1:13" hidden="1">
      <c r="A8867" s="506" t="str">
        <f t="shared" ref="A8867:A8876" si="1417">IF(I8867=0,"",VLOOKUP(I8867,MATERIALES,2,FALSE))</f>
        <v/>
      </c>
      <c r="B8867" s="507"/>
      <c r="C8867" s="289" t="str">
        <f t="shared" ref="C8867:C8876" si="1418">IF(I8867=0,"",VLOOKUP(I8867,MATERIALES,4,FALSE))</f>
        <v/>
      </c>
      <c r="D8867" s="290"/>
      <c r="E8867" s="291">
        <f t="shared" ref="E8867:E8876" si="1419">IF(I8867=0,0,VLOOKUP(I8867,MATERIALES,4,FALSE))</f>
        <v>0</v>
      </c>
      <c r="F8867" s="207">
        <f>D8867*E8867</f>
        <v>0</v>
      </c>
      <c r="G8867" s="228"/>
      <c r="H8867" s="87"/>
      <c r="I8867" s="285"/>
      <c r="J8867" s="87"/>
      <c r="K8867" s="87"/>
      <c r="L8867" s="87"/>
      <c r="M8867" s="87"/>
    </row>
    <row r="8868" spans="1:13" hidden="1">
      <c r="A8868" s="506" t="str">
        <f t="shared" si="1417"/>
        <v/>
      </c>
      <c r="B8868" s="507"/>
      <c r="C8868" s="289" t="str">
        <f t="shared" si="1418"/>
        <v/>
      </c>
      <c r="D8868" s="290"/>
      <c r="E8868" s="291">
        <f t="shared" si="1419"/>
        <v>0</v>
      </c>
      <c r="F8868" s="207">
        <f t="shared" ref="F8868:F8876" si="1420">D8868*E8868</f>
        <v>0</v>
      </c>
      <c r="G8868" s="229"/>
      <c r="H8868" s="87"/>
      <c r="I8868" s="285"/>
      <c r="J8868" s="87"/>
      <c r="K8868" s="87"/>
      <c r="L8868" s="87"/>
      <c r="M8868" s="87"/>
    </row>
    <row r="8869" spans="1:13" hidden="1">
      <c r="A8869" s="506" t="str">
        <f t="shared" si="1417"/>
        <v/>
      </c>
      <c r="B8869" s="507"/>
      <c r="C8869" s="289" t="str">
        <f t="shared" si="1418"/>
        <v/>
      </c>
      <c r="D8869" s="290"/>
      <c r="E8869" s="291">
        <f t="shared" si="1419"/>
        <v>0</v>
      </c>
      <c r="F8869" s="207">
        <f t="shared" si="1420"/>
        <v>0</v>
      </c>
      <c r="G8869" s="229"/>
      <c r="H8869" s="87"/>
      <c r="I8869" s="285"/>
      <c r="J8869" s="87"/>
      <c r="K8869" s="87"/>
      <c r="L8869" s="87"/>
      <c r="M8869" s="87"/>
    </row>
    <row r="8870" spans="1:13" hidden="1">
      <c r="A8870" s="506" t="str">
        <f t="shared" si="1417"/>
        <v/>
      </c>
      <c r="B8870" s="507"/>
      <c r="C8870" s="289" t="str">
        <f t="shared" si="1418"/>
        <v/>
      </c>
      <c r="D8870" s="290"/>
      <c r="E8870" s="291">
        <f t="shared" si="1419"/>
        <v>0</v>
      </c>
      <c r="F8870" s="207">
        <f t="shared" si="1420"/>
        <v>0</v>
      </c>
      <c r="G8870" s="229"/>
      <c r="H8870" s="87"/>
      <c r="I8870" s="285"/>
      <c r="J8870" s="87"/>
      <c r="K8870" s="87"/>
      <c r="L8870" s="87"/>
      <c r="M8870" s="87"/>
    </row>
    <row r="8871" spans="1:13" hidden="1">
      <c r="A8871" s="506" t="str">
        <f t="shared" si="1417"/>
        <v/>
      </c>
      <c r="B8871" s="507"/>
      <c r="C8871" s="289" t="str">
        <f t="shared" si="1418"/>
        <v/>
      </c>
      <c r="D8871" s="290"/>
      <c r="E8871" s="291">
        <f t="shared" si="1419"/>
        <v>0</v>
      </c>
      <c r="F8871" s="207">
        <f t="shared" si="1420"/>
        <v>0</v>
      </c>
      <c r="G8871" s="229"/>
      <c r="H8871" s="87"/>
      <c r="I8871" s="285"/>
      <c r="J8871" s="87"/>
      <c r="K8871" s="87"/>
      <c r="L8871" s="87"/>
      <c r="M8871" s="87"/>
    </row>
    <row r="8872" spans="1:13" hidden="1">
      <c r="A8872" s="506" t="str">
        <f t="shared" si="1417"/>
        <v/>
      </c>
      <c r="B8872" s="507"/>
      <c r="C8872" s="289" t="str">
        <f t="shared" si="1418"/>
        <v/>
      </c>
      <c r="D8872" s="290"/>
      <c r="E8872" s="291">
        <f t="shared" si="1419"/>
        <v>0</v>
      </c>
      <c r="F8872" s="207">
        <f t="shared" si="1420"/>
        <v>0</v>
      </c>
      <c r="G8872" s="229"/>
      <c r="H8872" s="87"/>
      <c r="I8872" s="285"/>
      <c r="J8872" s="87"/>
      <c r="K8872" s="87"/>
      <c r="L8872" s="87"/>
      <c r="M8872" s="87"/>
    </row>
    <row r="8873" spans="1:13" hidden="1">
      <c r="A8873" s="506" t="str">
        <f t="shared" si="1417"/>
        <v/>
      </c>
      <c r="B8873" s="507"/>
      <c r="C8873" s="289" t="str">
        <f t="shared" si="1418"/>
        <v/>
      </c>
      <c r="D8873" s="290"/>
      <c r="E8873" s="291">
        <f t="shared" si="1419"/>
        <v>0</v>
      </c>
      <c r="F8873" s="207">
        <f t="shared" si="1420"/>
        <v>0</v>
      </c>
      <c r="G8873" s="229"/>
      <c r="H8873" s="87"/>
      <c r="I8873" s="285"/>
      <c r="J8873" s="87"/>
      <c r="K8873" s="87"/>
      <c r="L8873" s="87"/>
      <c r="M8873" s="87"/>
    </row>
    <row r="8874" spans="1:13" hidden="1">
      <c r="A8874" s="506" t="str">
        <f t="shared" si="1417"/>
        <v/>
      </c>
      <c r="B8874" s="507"/>
      <c r="C8874" s="289" t="str">
        <f t="shared" si="1418"/>
        <v/>
      </c>
      <c r="D8874" s="290"/>
      <c r="E8874" s="291">
        <f t="shared" si="1419"/>
        <v>0</v>
      </c>
      <c r="F8874" s="207">
        <f t="shared" si="1420"/>
        <v>0</v>
      </c>
      <c r="G8874" s="234"/>
      <c r="H8874" s="87"/>
      <c r="I8874" s="285"/>
      <c r="J8874" s="87"/>
      <c r="K8874" s="87"/>
      <c r="L8874" s="87"/>
      <c r="M8874" s="87"/>
    </row>
    <row r="8875" spans="1:13" hidden="1">
      <c r="A8875" s="506" t="str">
        <f t="shared" si="1417"/>
        <v/>
      </c>
      <c r="B8875" s="507"/>
      <c r="C8875" s="289" t="str">
        <f t="shared" si="1418"/>
        <v/>
      </c>
      <c r="D8875" s="290"/>
      <c r="E8875" s="291">
        <f t="shared" si="1419"/>
        <v>0</v>
      </c>
      <c r="F8875" s="207">
        <f t="shared" si="1420"/>
        <v>0</v>
      </c>
      <c r="G8875" s="229"/>
      <c r="H8875" s="87"/>
      <c r="I8875" s="285"/>
      <c r="J8875" s="87"/>
      <c r="K8875" s="87"/>
      <c r="L8875" s="87"/>
      <c r="M8875" s="87"/>
    </row>
    <row r="8876" spans="1:13" hidden="1">
      <c r="A8876" s="506" t="str">
        <f t="shared" si="1417"/>
        <v/>
      </c>
      <c r="B8876" s="507"/>
      <c r="C8876" s="289" t="str">
        <f t="shared" si="1418"/>
        <v/>
      </c>
      <c r="D8876" s="290"/>
      <c r="E8876" s="291">
        <f t="shared" si="1419"/>
        <v>0</v>
      </c>
      <c r="F8876" s="207">
        <f t="shared" si="1420"/>
        <v>0</v>
      </c>
      <c r="G8876" s="235"/>
      <c r="H8876" s="87"/>
      <c r="I8876" s="285"/>
      <c r="J8876" s="87"/>
      <c r="K8876" s="87"/>
      <c r="L8876" s="87"/>
      <c r="M8876" s="87"/>
    </row>
    <row r="8877" spans="1:13" ht="13.5" hidden="1" thickBot="1">
      <c r="A8877" s="223"/>
      <c r="B8877" s="87"/>
      <c r="C8877" s="87"/>
      <c r="D8877" s="162"/>
      <c r="E8877" s="170"/>
      <c r="F8877" s="66" t="s">
        <v>93</v>
      </c>
      <c r="G8877" s="234">
        <f>SUM(F8867:F8876)</f>
        <v>0</v>
      </c>
      <c r="H8877" s="87"/>
      <c r="I8877" s="119"/>
      <c r="J8877" s="87"/>
      <c r="K8877" s="87"/>
      <c r="L8877" s="87"/>
      <c r="M8877" s="87"/>
    </row>
    <row r="8878" spans="1:13" ht="14.25" hidden="1" thickTop="1" thickBot="1">
      <c r="A8878" s="236" t="s">
        <v>94</v>
      </c>
      <c r="B8878" s="90"/>
      <c r="C8878" s="90"/>
      <c r="D8878" s="163"/>
      <c r="E8878" s="171"/>
      <c r="F8878" s="163"/>
      <c r="G8878" s="237"/>
      <c r="H8878" s="87"/>
      <c r="I8878" s="119"/>
      <c r="J8878" s="87"/>
      <c r="K8878" s="87"/>
      <c r="L8878" s="87"/>
      <c r="M8878" s="87"/>
    </row>
    <row r="8879" spans="1:13" ht="13.5" hidden="1" thickTop="1">
      <c r="A8879" s="286" t="s">
        <v>2</v>
      </c>
      <c r="B8879" s="287"/>
      <c r="C8879" s="288" t="s">
        <v>95</v>
      </c>
      <c r="D8879" s="288" t="s">
        <v>96</v>
      </c>
      <c r="E8879" s="288" t="s">
        <v>97</v>
      </c>
      <c r="F8879" s="288" t="s">
        <v>87</v>
      </c>
      <c r="G8879" s="233" t="s">
        <v>88</v>
      </c>
      <c r="H8879" s="87"/>
      <c r="I8879" s="119"/>
      <c r="J8879" s="87"/>
      <c r="K8879" s="87"/>
      <c r="L8879" s="87"/>
      <c r="M8879" s="87"/>
    </row>
    <row r="8880" spans="1:13" hidden="1">
      <c r="A8880" s="506" t="str">
        <f>IF(I8880=0,"",VLOOKUP(I8880,EQUIPOS,2,FALSE))</f>
        <v/>
      </c>
      <c r="B8880" s="507"/>
      <c r="C8880" s="292"/>
      <c r="D8880" s="290"/>
      <c r="E8880" s="291">
        <f>IF(I8880=0,0,VLOOKUP(I8880,EQUIPOS,4,FALSE))</f>
        <v>0</v>
      </c>
      <c r="F8880" s="207">
        <f>C8880*D8880*E8880</f>
        <v>0</v>
      </c>
      <c r="G8880" s="228"/>
      <c r="H8880" s="87"/>
      <c r="I8880" s="285"/>
      <c r="J8880" s="87"/>
      <c r="K8880" s="87"/>
      <c r="L8880" s="87"/>
      <c r="M8880" s="87"/>
    </row>
    <row r="8881" spans="1:13" hidden="1">
      <c r="A8881" s="506" t="str">
        <f>IF(I8881=0,"",VLOOKUP(I8881,EQUIPOS,2,FALSE))</f>
        <v/>
      </c>
      <c r="B8881" s="507"/>
      <c r="C8881" s="292"/>
      <c r="D8881" s="290"/>
      <c r="E8881" s="291">
        <f>IF(I8881=0,0,VLOOKUP(I8881,EQUIPOS,4,FALSE))</f>
        <v>0</v>
      </c>
      <c r="F8881" s="207">
        <f>C8881*D8881*E8881</f>
        <v>0</v>
      </c>
      <c r="G8881" s="229"/>
      <c r="H8881" s="87"/>
      <c r="I8881" s="285"/>
      <c r="J8881" s="87"/>
      <c r="K8881" s="87"/>
      <c r="L8881" s="87"/>
      <c r="M8881" s="87"/>
    </row>
    <row r="8882" spans="1:13" hidden="1">
      <c r="A8882" s="506" t="str">
        <f>IF(I8882=0,"",VLOOKUP(I8882,EQUIPOS,2,FALSE))</f>
        <v/>
      </c>
      <c r="B8882" s="507"/>
      <c r="C8882" s="292"/>
      <c r="D8882" s="290"/>
      <c r="E8882" s="291">
        <f>IF(I8882=0,0,VLOOKUP(I8882,EQUIPOS,4,FALSE))</f>
        <v>0</v>
      </c>
      <c r="F8882" s="207">
        <f>C8882*D8882*E8882</f>
        <v>0</v>
      </c>
      <c r="G8882" s="229"/>
      <c r="H8882" s="87"/>
      <c r="I8882" s="285"/>
      <c r="J8882" s="87"/>
      <c r="K8882" s="87"/>
      <c r="L8882" s="87"/>
      <c r="M8882" s="87"/>
    </row>
    <row r="8883" spans="1:13" hidden="1">
      <c r="A8883" s="506" t="str">
        <f>IF(I8883=0,"",VLOOKUP(I8883,EQUIPOS,2,FALSE))</f>
        <v/>
      </c>
      <c r="B8883" s="507"/>
      <c r="C8883" s="292"/>
      <c r="D8883" s="290"/>
      <c r="E8883" s="291">
        <f>IF(I8883=0,0,VLOOKUP(I8883,EQUIPOS,4,FALSE))</f>
        <v>0</v>
      </c>
      <c r="F8883" s="207">
        <f>C8883*D8883*E8883</f>
        <v>0</v>
      </c>
      <c r="G8883" s="235"/>
      <c r="H8883" s="87"/>
      <c r="I8883" s="285"/>
      <c r="J8883" s="87"/>
      <c r="K8883" s="87"/>
      <c r="L8883" s="87"/>
      <c r="M8883" s="87"/>
    </row>
    <row r="8884" spans="1:13" ht="13.5" hidden="1" thickBot="1">
      <c r="A8884" s="230"/>
      <c r="B8884" s="88"/>
      <c r="C8884" s="88"/>
      <c r="D8884" s="160"/>
      <c r="E8884" s="172"/>
      <c r="F8884" s="271" t="s">
        <v>98</v>
      </c>
      <c r="G8884" s="238">
        <f>SUM(F8880:F8883)</f>
        <v>0</v>
      </c>
      <c r="H8884" s="87"/>
      <c r="I8884" s="119"/>
      <c r="J8884" s="87"/>
      <c r="K8884" s="87"/>
      <c r="L8884" s="87"/>
      <c r="M8884" s="87"/>
    </row>
    <row r="8885" spans="1:13" ht="13.5" hidden="1" thickTop="1">
      <c r="A8885" s="231" t="s">
        <v>99</v>
      </c>
      <c r="B8885" s="89"/>
      <c r="C8885" s="89"/>
      <c r="D8885" s="161"/>
      <c r="E8885" s="169"/>
      <c r="F8885" s="161"/>
      <c r="G8885" s="232"/>
      <c r="H8885" s="87"/>
      <c r="I8885" s="119"/>
      <c r="J8885" s="87"/>
      <c r="K8885" s="87"/>
      <c r="L8885" s="87"/>
      <c r="M8885" s="87"/>
    </row>
    <row r="8886" spans="1:13" hidden="1">
      <c r="A8886" s="286" t="s">
        <v>2</v>
      </c>
      <c r="B8886" s="273" t="s">
        <v>3</v>
      </c>
      <c r="C8886" s="273" t="s">
        <v>91</v>
      </c>
      <c r="D8886" s="288" t="s">
        <v>85</v>
      </c>
      <c r="E8886" s="288" t="s">
        <v>92</v>
      </c>
      <c r="F8886" s="288" t="s">
        <v>87</v>
      </c>
      <c r="G8886" s="233" t="s">
        <v>88</v>
      </c>
      <c r="H8886" s="165"/>
      <c r="I8886" s="167"/>
      <c r="J8886" s="87"/>
      <c r="K8886" s="87"/>
      <c r="L8886" s="87"/>
      <c r="M8886" s="87"/>
    </row>
    <row r="8887" spans="1:13" hidden="1">
      <c r="A8887" s="293" t="str">
        <f t="shared" ref="A8887:A8895" si="1421">IF(I8887=0,"",VLOOKUP(I8887,MANOOBRA,2,FALSE))</f>
        <v/>
      </c>
      <c r="B8887" s="289" t="str">
        <f t="shared" ref="B8887:B8895" si="1422">IF(I8887=0,"",VLOOKUP(I8887,MANOOBRA,3,FALSE))</f>
        <v/>
      </c>
      <c r="C8887" s="292"/>
      <c r="D8887" s="292"/>
      <c r="E8887" s="291">
        <f t="shared" ref="E8887:E8895" si="1423">IF(I8887=0,0,VLOOKUP(I8887,MANOOBRA,4,FALSE))</f>
        <v>0</v>
      </c>
      <c r="F8887" s="207">
        <f>IF(D8887=0,0,C8887*E8887/D8887)</f>
        <v>0</v>
      </c>
      <c r="G8887" s="228"/>
      <c r="H8887" s="87"/>
      <c r="I8887" s="285"/>
      <c r="J8887" s="87"/>
      <c r="K8887" s="87"/>
      <c r="L8887" s="87"/>
      <c r="M8887" s="87"/>
    </row>
    <row r="8888" spans="1:13" hidden="1">
      <c r="A8888" s="293" t="str">
        <f t="shared" si="1421"/>
        <v/>
      </c>
      <c r="B8888" s="289" t="str">
        <f t="shared" si="1422"/>
        <v/>
      </c>
      <c r="C8888" s="292"/>
      <c r="D8888" s="292"/>
      <c r="E8888" s="291">
        <f t="shared" si="1423"/>
        <v>0</v>
      </c>
      <c r="F8888" s="207">
        <f t="shared" ref="F8888:F8895" si="1424">IF(D8888=0,0,C8888*E8888/D8888)</f>
        <v>0</v>
      </c>
      <c r="G8888" s="229"/>
      <c r="H8888" s="87"/>
      <c r="I8888" s="285"/>
      <c r="J8888" s="87"/>
      <c r="K8888" s="87"/>
      <c r="L8888" s="87"/>
      <c r="M8888" s="87"/>
    </row>
    <row r="8889" spans="1:13" hidden="1">
      <c r="A8889" s="293" t="str">
        <f t="shared" si="1421"/>
        <v/>
      </c>
      <c r="B8889" s="289" t="str">
        <f t="shared" si="1422"/>
        <v/>
      </c>
      <c r="C8889" s="292"/>
      <c r="D8889" s="292"/>
      <c r="E8889" s="291">
        <f t="shared" si="1423"/>
        <v>0</v>
      </c>
      <c r="F8889" s="207">
        <f t="shared" si="1424"/>
        <v>0</v>
      </c>
      <c r="G8889" s="229"/>
      <c r="H8889" s="87"/>
      <c r="I8889" s="285"/>
      <c r="J8889" s="87"/>
      <c r="K8889" s="87"/>
      <c r="L8889" s="87"/>
      <c r="M8889" s="87"/>
    </row>
    <row r="8890" spans="1:13" hidden="1">
      <c r="A8890" s="293" t="str">
        <f t="shared" si="1421"/>
        <v/>
      </c>
      <c r="B8890" s="289" t="str">
        <f t="shared" si="1422"/>
        <v/>
      </c>
      <c r="C8890" s="292"/>
      <c r="D8890" s="292"/>
      <c r="E8890" s="291">
        <f t="shared" si="1423"/>
        <v>0</v>
      </c>
      <c r="F8890" s="207">
        <f t="shared" si="1424"/>
        <v>0</v>
      </c>
      <c r="G8890" s="229"/>
      <c r="H8890" s="87"/>
      <c r="I8890" s="285"/>
      <c r="J8890" s="87"/>
      <c r="K8890" s="87"/>
      <c r="L8890" s="87"/>
      <c r="M8890" s="87"/>
    </row>
    <row r="8891" spans="1:13" hidden="1">
      <c r="A8891" s="293" t="str">
        <f t="shared" si="1421"/>
        <v/>
      </c>
      <c r="B8891" s="289" t="str">
        <f t="shared" si="1422"/>
        <v/>
      </c>
      <c r="C8891" s="292"/>
      <c r="D8891" s="292"/>
      <c r="E8891" s="291">
        <f t="shared" si="1423"/>
        <v>0</v>
      </c>
      <c r="F8891" s="207">
        <f t="shared" si="1424"/>
        <v>0</v>
      </c>
      <c r="G8891" s="229"/>
      <c r="H8891" s="87"/>
      <c r="I8891" s="285"/>
      <c r="J8891" s="87"/>
      <c r="K8891" s="87"/>
      <c r="L8891" s="87"/>
      <c r="M8891" s="87"/>
    </row>
    <row r="8892" spans="1:13" hidden="1">
      <c r="A8892" s="293" t="str">
        <f t="shared" si="1421"/>
        <v/>
      </c>
      <c r="B8892" s="289" t="str">
        <f t="shared" si="1422"/>
        <v/>
      </c>
      <c r="C8892" s="292"/>
      <c r="D8892" s="294"/>
      <c r="E8892" s="291">
        <f t="shared" si="1423"/>
        <v>0</v>
      </c>
      <c r="F8892" s="207">
        <f t="shared" si="1424"/>
        <v>0</v>
      </c>
      <c r="G8892" s="229"/>
      <c r="H8892" s="87"/>
      <c r="I8892" s="285"/>
      <c r="J8892" s="87"/>
      <c r="K8892" s="87"/>
      <c r="L8892" s="87"/>
      <c r="M8892" s="87"/>
    </row>
    <row r="8893" spans="1:13" hidden="1">
      <c r="A8893" s="293" t="str">
        <f t="shared" si="1421"/>
        <v/>
      </c>
      <c r="B8893" s="289" t="str">
        <f t="shared" si="1422"/>
        <v/>
      </c>
      <c r="C8893" s="292"/>
      <c r="D8893" s="294"/>
      <c r="E8893" s="291">
        <f t="shared" si="1423"/>
        <v>0</v>
      </c>
      <c r="F8893" s="207">
        <f t="shared" si="1424"/>
        <v>0</v>
      </c>
      <c r="G8893" s="229"/>
      <c r="H8893" s="87"/>
      <c r="I8893" s="285"/>
      <c r="J8893" s="87"/>
      <c r="K8893" s="87"/>
      <c r="L8893" s="87"/>
      <c r="M8893" s="87"/>
    </row>
    <row r="8894" spans="1:13" hidden="1">
      <c r="A8894" s="293" t="str">
        <f t="shared" si="1421"/>
        <v/>
      </c>
      <c r="B8894" s="289" t="str">
        <f t="shared" si="1422"/>
        <v/>
      </c>
      <c r="C8894" s="292"/>
      <c r="D8894" s="294"/>
      <c r="E8894" s="291">
        <f t="shared" si="1423"/>
        <v>0</v>
      </c>
      <c r="F8894" s="207">
        <f t="shared" si="1424"/>
        <v>0</v>
      </c>
      <c r="G8894" s="229"/>
      <c r="H8894" s="87"/>
      <c r="I8894" s="285"/>
      <c r="J8894" s="87"/>
      <c r="K8894" s="87"/>
      <c r="L8894" s="87"/>
      <c r="M8894" s="87"/>
    </row>
    <row r="8895" spans="1:13" hidden="1">
      <c r="A8895" s="293" t="str">
        <f t="shared" si="1421"/>
        <v/>
      </c>
      <c r="B8895" s="289" t="str">
        <f t="shared" si="1422"/>
        <v/>
      </c>
      <c r="C8895" s="292"/>
      <c r="D8895" s="294"/>
      <c r="E8895" s="291">
        <f t="shared" si="1423"/>
        <v>0</v>
      </c>
      <c r="F8895" s="207">
        <f t="shared" si="1424"/>
        <v>0</v>
      </c>
      <c r="G8895" s="235"/>
      <c r="H8895" s="87"/>
      <c r="I8895" s="285"/>
      <c r="J8895" s="87"/>
      <c r="K8895" s="87"/>
      <c r="L8895" s="87"/>
      <c r="M8895" s="87"/>
    </row>
    <row r="8896" spans="1:13" ht="13.5" hidden="1" thickBot="1">
      <c r="A8896" s="230"/>
      <c r="B8896" s="88"/>
      <c r="C8896" s="88"/>
      <c r="D8896" s="160"/>
      <c r="E8896" s="168"/>
      <c r="F8896" s="271" t="s">
        <v>100</v>
      </c>
      <c r="G8896" s="238">
        <f>SUM(F8887:F8895)</f>
        <v>0</v>
      </c>
      <c r="H8896" s="87"/>
      <c r="I8896" s="119"/>
      <c r="J8896" s="87"/>
      <c r="K8896" s="87"/>
      <c r="L8896" s="87"/>
      <c r="M8896" s="87"/>
    </row>
    <row r="8897" spans="1:13" ht="13.5" hidden="1" thickTop="1">
      <c r="A8897" s="239" t="s">
        <v>101</v>
      </c>
      <c r="B8897" s="89"/>
      <c r="C8897" s="89"/>
      <c r="D8897" s="161"/>
      <c r="E8897" s="169"/>
      <c r="F8897" s="161"/>
      <c r="G8897" s="232"/>
      <c r="H8897" s="87"/>
      <c r="I8897" s="119"/>
      <c r="J8897" s="87"/>
      <c r="K8897" s="87"/>
      <c r="L8897" s="87"/>
      <c r="M8897" s="87"/>
    </row>
    <row r="8898" spans="1:13" hidden="1">
      <c r="A8898" s="286" t="s">
        <v>2</v>
      </c>
      <c r="B8898" s="287"/>
      <c r="C8898" s="287"/>
      <c r="D8898" s="208"/>
      <c r="E8898" s="288" t="s">
        <v>102</v>
      </c>
      <c r="F8898" s="288" t="s">
        <v>45</v>
      </c>
      <c r="G8898" s="295" t="s">
        <v>102</v>
      </c>
      <c r="H8898" s="165"/>
      <c r="I8898" s="167"/>
      <c r="J8898" s="87"/>
      <c r="K8898" s="87"/>
      <c r="L8898" s="87"/>
      <c r="M8898" s="87"/>
    </row>
    <row r="8899" spans="1:13" hidden="1">
      <c r="A8899" s="296" t="s">
        <v>103</v>
      </c>
      <c r="B8899" s="209"/>
      <c r="C8899" s="209"/>
      <c r="D8899" s="210"/>
      <c r="E8899" s="284">
        <f>SUM(G8864,G8877,G8884,G8896)</f>
        <v>0</v>
      </c>
      <c r="F8899" s="297">
        <f>A</f>
        <v>0</v>
      </c>
      <c r="G8899" s="298">
        <f>E8899*F8899</f>
        <v>0</v>
      </c>
      <c r="H8899" s="87"/>
      <c r="I8899" s="173"/>
      <c r="J8899" s="87"/>
      <c r="K8899" s="87"/>
      <c r="L8899" s="87"/>
      <c r="M8899" s="87"/>
    </row>
    <row r="8900" spans="1:13" hidden="1">
      <c r="A8900" s="296" t="s">
        <v>104</v>
      </c>
      <c r="B8900" s="209"/>
      <c r="C8900" s="209"/>
      <c r="D8900" s="210"/>
      <c r="E8900" s="284">
        <f>SUM(G8864,G8877,G8884,G8896)</f>
        <v>0</v>
      </c>
      <c r="F8900" s="297">
        <f>I</f>
        <v>0</v>
      </c>
      <c r="G8900" s="298">
        <f>E8900*F8900</f>
        <v>0</v>
      </c>
      <c r="H8900" s="87"/>
      <c r="I8900" s="173"/>
      <c r="J8900" s="87"/>
      <c r="K8900" s="87"/>
      <c r="L8900" s="87"/>
      <c r="M8900" s="87"/>
    </row>
    <row r="8901" spans="1:13" hidden="1">
      <c r="A8901" s="296" t="s">
        <v>105</v>
      </c>
      <c r="B8901" s="209"/>
      <c r="C8901" s="209"/>
      <c r="D8901" s="210"/>
      <c r="E8901" s="284">
        <f>SUM(G8864,G8877,G8884,G8896)</f>
        <v>0</v>
      </c>
      <c r="F8901" s="297">
        <f>U</f>
        <v>0</v>
      </c>
      <c r="G8901" s="298">
        <f>E8901*F8901</f>
        <v>0</v>
      </c>
      <c r="H8901" s="87"/>
      <c r="I8901" s="173"/>
      <c r="J8901" s="87"/>
      <c r="K8901" s="87"/>
      <c r="L8901" s="87"/>
      <c r="M8901" s="87"/>
    </row>
    <row r="8902" spans="1:13" ht="23.25" hidden="1" thickBot="1">
      <c r="A8902" s="230"/>
      <c r="B8902" s="88"/>
      <c r="C8902" s="88"/>
      <c r="D8902" s="160"/>
      <c r="E8902" s="168"/>
      <c r="F8902" s="67" t="s">
        <v>106</v>
      </c>
      <c r="G8902" s="238">
        <f>SUM(G8899:G8901)</f>
        <v>0</v>
      </c>
      <c r="H8902" s="87"/>
      <c r="I8902" s="119"/>
      <c r="J8902" s="299" t="s">
        <v>107</v>
      </c>
      <c r="K8902" s="299" t="s">
        <v>108</v>
      </c>
      <c r="L8902" s="299" t="s">
        <v>106</v>
      </c>
      <c r="M8902" s="299" t="s">
        <v>105</v>
      </c>
    </row>
    <row r="8903" spans="1:13" ht="14.25" hidden="1" thickTop="1" thickBot="1">
      <c r="A8903" s="240"/>
      <c r="B8903" s="58"/>
      <c r="C8903" s="58"/>
      <c r="D8903" s="174"/>
      <c r="E8903" s="68" t="s">
        <v>108</v>
      </c>
      <c r="F8903" s="69"/>
      <c r="G8903" s="241">
        <f>ROUND(SUM(G8864,G8877,G8884,G8896,G8902),0)</f>
        <v>0</v>
      </c>
      <c r="H8903" s="58"/>
      <c r="I8903" s="118"/>
      <c r="J8903" s="300" t="str">
        <f>B8840</f>
        <v>12.8</v>
      </c>
      <c r="K8903" s="301">
        <f>G8903</f>
        <v>0</v>
      </c>
      <c r="L8903" s="302">
        <f>ROUND(SUM(G8864,G8877,G8884,G8896),0)</f>
        <v>0</v>
      </c>
      <c r="M8903" s="303">
        <f>G8901</f>
        <v>0</v>
      </c>
    </row>
    <row r="8904" spans="1:13" ht="26.25" hidden="1" thickTop="1">
      <c r="A8904" s="242" t="s">
        <v>109</v>
      </c>
      <c r="B8904" s="87"/>
      <c r="C8904" s="87"/>
      <c r="D8904" s="162"/>
      <c r="E8904" s="166"/>
      <c r="F8904" s="162"/>
      <c r="G8904" s="225"/>
      <c r="H8904" s="87"/>
      <c r="I8904" s="119"/>
      <c r="J8904" s="87"/>
      <c r="K8904" s="87"/>
      <c r="L8904" s="87"/>
      <c r="M8904" s="87"/>
    </row>
    <row r="8905" spans="1:13" hidden="1">
      <c r="A8905" s="242"/>
      <c r="B8905" s="175"/>
      <c r="C8905" s="175"/>
      <c r="D8905" s="176"/>
      <c r="E8905" s="166"/>
      <c r="F8905" s="162"/>
      <c r="G8905" s="243">
        <f ca="1">TODAY()</f>
        <v>46244</v>
      </c>
      <c r="H8905" s="87"/>
      <c r="I8905" s="119"/>
      <c r="J8905" s="87"/>
      <c r="K8905" s="87"/>
      <c r="L8905" s="87"/>
      <c r="M8905" s="87"/>
    </row>
    <row r="8906" spans="1:13" ht="13.5" hidden="1" thickBot="1">
      <c r="A8906" s="244"/>
      <c r="B8906" s="245"/>
      <c r="C8906" s="245"/>
      <c r="D8906" s="246"/>
      <c r="E8906" s="247"/>
      <c r="F8906" s="246"/>
      <c r="G8906" s="248"/>
      <c r="H8906" s="87"/>
      <c r="I8906" s="119"/>
      <c r="J8906" s="87"/>
      <c r="K8906" s="87"/>
      <c r="L8906" s="87"/>
      <c r="M8906" s="87"/>
    </row>
    <row r="8907" spans="1:13" hidden="1">
      <c r="A8907" s="217"/>
      <c r="B8907" s="218"/>
      <c r="C8907" s="218"/>
      <c r="D8907" s="219"/>
      <c r="E8907" s="220"/>
      <c r="F8907" s="219"/>
      <c r="G8907" s="221" t="s">
        <v>77</v>
      </c>
      <c r="H8907" s="58"/>
      <c r="I8907" s="118"/>
      <c r="J8907" s="58"/>
      <c r="K8907" s="58"/>
      <c r="L8907" s="58"/>
      <c r="M8907" s="87"/>
    </row>
    <row r="8908" spans="1:13" hidden="1">
      <c r="A8908" s="222" t="s">
        <v>78</v>
      </c>
      <c r="B8908" s="508" t="str">
        <f>Proponente</f>
        <v>Proponente BCDA</v>
      </c>
      <c r="C8908" s="508"/>
      <c r="D8908" s="508"/>
      <c r="E8908" s="508"/>
      <c r="F8908" s="508"/>
      <c r="G8908" s="509"/>
      <c r="H8908" s="87"/>
      <c r="I8908" s="119"/>
      <c r="J8908" s="87"/>
      <c r="K8908" s="87"/>
      <c r="L8908" s="87"/>
      <c r="M8908" s="87"/>
    </row>
    <row r="8909" spans="1:13" hidden="1">
      <c r="A8909" s="222" t="s">
        <v>79</v>
      </c>
      <c r="B8909" s="87" t="str">
        <f>VLOOKUP(B8910,'4_Presupuesto de Obra'!$A$8:$D$182,2,FALSE)</f>
        <v>12.9</v>
      </c>
      <c r="C8909" s="508">
        <f>VLOOKUP(B8910,'4_Presupuesto de Obra'!$A$8:$D$182,3,FALSE)</f>
        <v>0</v>
      </c>
      <c r="D8909" s="508"/>
      <c r="E8909" s="508"/>
      <c r="F8909" s="508"/>
      <c r="G8909" s="509"/>
      <c r="H8909" s="87"/>
      <c r="I8909" s="119"/>
      <c r="J8909" s="87"/>
      <c r="K8909" s="87"/>
      <c r="L8909" s="87"/>
      <c r="M8909" s="87"/>
    </row>
    <row r="8910" spans="1:13" hidden="1">
      <c r="A8910" s="223"/>
      <c r="B8910" s="216">
        <f>+B8841+1</f>
        <v>130</v>
      </c>
      <c r="C8910" s="87"/>
      <c r="D8910" s="162"/>
      <c r="E8910" s="166"/>
      <c r="F8910" s="59" t="s">
        <v>80</v>
      </c>
      <c r="G8910" s="224">
        <f>VLOOKUP(B8910,'4_Presupuesto de Obra'!$A$8:$D$182,4,FALSE)</f>
        <v>0</v>
      </c>
      <c r="H8910" s="87"/>
      <c r="I8910" s="119"/>
      <c r="J8910" s="87"/>
      <c r="K8910" s="87"/>
      <c r="L8910" s="87"/>
      <c r="M8910" s="87"/>
    </row>
    <row r="8911" spans="1:13" ht="13.5" hidden="1" thickBot="1">
      <c r="A8911" s="222" t="s">
        <v>81</v>
      </c>
      <c r="B8911" s="87"/>
      <c r="C8911" s="87"/>
      <c r="D8911" s="162"/>
      <c r="E8911" s="166"/>
      <c r="F8911" s="162"/>
      <c r="G8911" s="225"/>
      <c r="H8911" s="87"/>
      <c r="I8911" s="167"/>
      <c r="J8911" s="87"/>
      <c r="K8911" s="87"/>
      <c r="L8911" s="87"/>
      <c r="M8911" s="87"/>
    </row>
    <row r="8912" spans="1:13" ht="13.5" hidden="1" thickTop="1">
      <c r="A8912" s="226" t="s">
        <v>2</v>
      </c>
      <c r="B8912" s="158" t="s">
        <v>83</v>
      </c>
      <c r="C8912" s="158" t="s">
        <v>84</v>
      </c>
      <c r="D8912" s="159" t="s">
        <v>85</v>
      </c>
      <c r="E8912" s="65" t="s">
        <v>86</v>
      </c>
      <c r="F8912" s="65" t="s">
        <v>87</v>
      </c>
      <c r="G8912" s="227" t="s">
        <v>88</v>
      </c>
      <c r="H8912" s="165"/>
      <c r="I8912" s="167"/>
      <c r="J8912" s="165"/>
      <c r="K8912" s="165"/>
      <c r="L8912" s="165"/>
      <c r="M8912" s="87"/>
    </row>
    <row r="8913" spans="1:9" hidden="1">
      <c r="A8913" s="281" t="str">
        <f t="shared" ref="A8913:A8932" si="1425">IF(I8913=0,"-",VLOOKUP(I8913,EQUIPOS,2,FALSE))</f>
        <v>-</v>
      </c>
      <c r="B8913" s="282"/>
      <c r="C8913" s="282"/>
      <c r="D8913" s="283"/>
      <c r="E8913" s="284">
        <f t="shared" ref="E8913:E8932" si="1426">IF(I8913=0,0,VLOOKUP(I8913,EQUIPOS,4,FALSE))</f>
        <v>0</v>
      </c>
      <c r="F8913" s="207">
        <f t="shared" ref="F8913:F8932" si="1427">IF(D8913=0,0,E8913/D8913)</f>
        <v>0</v>
      </c>
      <c r="G8913" s="228"/>
      <c r="H8913" s="87"/>
      <c r="I8913" s="285"/>
    </row>
    <row r="8914" spans="1:9" hidden="1">
      <c r="A8914" s="281" t="str">
        <f t="shared" si="1425"/>
        <v>-</v>
      </c>
      <c r="B8914" s="282"/>
      <c r="C8914" s="282"/>
      <c r="D8914" s="283"/>
      <c r="E8914" s="284">
        <f t="shared" si="1426"/>
        <v>0</v>
      </c>
      <c r="F8914" s="207">
        <f t="shared" si="1427"/>
        <v>0</v>
      </c>
      <c r="G8914" s="229"/>
      <c r="H8914" s="87"/>
      <c r="I8914" s="285"/>
    </row>
    <row r="8915" spans="1:9" hidden="1">
      <c r="A8915" s="281" t="str">
        <f t="shared" si="1425"/>
        <v>-</v>
      </c>
      <c r="B8915" s="282"/>
      <c r="C8915" s="282"/>
      <c r="D8915" s="283"/>
      <c r="E8915" s="284">
        <f t="shared" si="1426"/>
        <v>0</v>
      </c>
      <c r="F8915" s="207">
        <f t="shared" si="1427"/>
        <v>0</v>
      </c>
      <c r="G8915" s="229"/>
      <c r="H8915" s="87"/>
      <c r="I8915" s="285"/>
    </row>
    <row r="8916" spans="1:9" hidden="1">
      <c r="A8916" s="281" t="str">
        <f t="shared" si="1425"/>
        <v>-</v>
      </c>
      <c r="B8916" s="282"/>
      <c r="C8916" s="282"/>
      <c r="D8916" s="283"/>
      <c r="E8916" s="284">
        <f t="shared" si="1426"/>
        <v>0</v>
      </c>
      <c r="F8916" s="207">
        <f t="shared" si="1427"/>
        <v>0</v>
      </c>
      <c r="G8916" s="229"/>
      <c r="H8916" s="87"/>
      <c r="I8916" s="285"/>
    </row>
    <row r="8917" spans="1:9" hidden="1">
      <c r="A8917" s="281" t="str">
        <f t="shared" si="1425"/>
        <v>-</v>
      </c>
      <c r="B8917" s="282"/>
      <c r="C8917" s="282"/>
      <c r="D8917" s="283"/>
      <c r="E8917" s="284">
        <f t="shared" si="1426"/>
        <v>0</v>
      </c>
      <c r="F8917" s="207">
        <f t="shared" si="1427"/>
        <v>0</v>
      </c>
      <c r="G8917" s="229"/>
      <c r="H8917" s="87"/>
      <c r="I8917" s="285"/>
    </row>
    <row r="8918" spans="1:9" hidden="1">
      <c r="A8918" s="281" t="str">
        <f t="shared" si="1425"/>
        <v>-</v>
      </c>
      <c r="B8918" s="282"/>
      <c r="C8918" s="282"/>
      <c r="D8918" s="283"/>
      <c r="E8918" s="284">
        <f t="shared" si="1426"/>
        <v>0</v>
      </c>
      <c r="F8918" s="207">
        <f t="shared" si="1427"/>
        <v>0</v>
      </c>
      <c r="G8918" s="229"/>
      <c r="H8918" s="87"/>
      <c r="I8918" s="285"/>
    </row>
    <row r="8919" spans="1:9" hidden="1">
      <c r="A8919" s="281" t="str">
        <f t="shared" si="1425"/>
        <v>-</v>
      </c>
      <c r="B8919" s="282"/>
      <c r="C8919" s="282"/>
      <c r="D8919" s="283"/>
      <c r="E8919" s="284">
        <f t="shared" si="1426"/>
        <v>0</v>
      </c>
      <c r="F8919" s="207">
        <f t="shared" si="1427"/>
        <v>0</v>
      </c>
      <c r="G8919" s="235"/>
      <c r="H8919" s="87"/>
      <c r="I8919" s="285"/>
    </row>
    <row r="8920" spans="1:9" hidden="1">
      <c r="A8920" s="281" t="str">
        <f t="shared" si="1425"/>
        <v>-</v>
      </c>
      <c r="B8920" s="282"/>
      <c r="C8920" s="282"/>
      <c r="D8920" s="283"/>
      <c r="E8920" s="284">
        <f t="shared" si="1426"/>
        <v>0</v>
      </c>
      <c r="F8920" s="207">
        <f t="shared" si="1427"/>
        <v>0</v>
      </c>
      <c r="G8920" s="229"/>
      <c r="H8920" s="87"/>
      <c r="I8920" s="285"/>
    </row>
    <row r="8921" spans="1:9" hidden="1">
      <c r="A8921" s="281" t="str">
        <f t="shared" si="1425"/>
        <v>-</v>
      </c>
      <c r="B8921" s="282"/>
      <c r="C8921" s="282"/>
      <c r="D8921" s="283"/>
      <c r="E8921" s="284">
        <f t="shared" si="1426"/>
        <v>0</v>
      </c>
      <c r="F8921" s="207">
        <f t="shared" si="1427"/>
        <v>0</v>
      </c>
      <c r="G8921" s="229"/>
      <c r="H8921" s="87"/>
      <c r="I8921" s="285"/>
    </row>
    <row r="8922" spans="1:9" hidden="1">
      <c r="A8922" s="281" t="str">
        <f t="shared" si="1425"/>
        <v>-</v>
      </c>
      <c r="B8922" s="282"/>
      <c r="C8922" s="282"/>
      <c r="D8922" s="283"/>
      <c r="E8922" s="284">
        <f t="shared" si="1426"/>
        <v>0</v>
      </c>
      <c r="F8922" s="207">
        <f t="shared" si="1427"/>
        <v>0</v>
      </c>
      <c r="G8922" s="229"/>
      <c r="H8922" s="87"/>
      <c r="I8922" s="285"/>
    </row>
    <row r="8923" spans="1:9" hidden="1">
      <c r="A8923" s="281" t="str">
        <f t="shared" si="1425"/>
        <v>-</v>
      </c>
      <c r="B8923" s="282"/>
      <c r="C8923" s="282"/>
      <c r="D8923" s="283"/>
      <c r="E8923" s="284">
        <f t="shared" si="1426"/>
        <v>0</v>
      </c>
      <c r="F8923" s="207">
        <f t="shared" si="1427"/>
        <v>0</v>
      </c>
      <c r="G8923" s="229"/>
      <c r="H8923" s="87"/>
      <c r="I8923" s="285"/>
    </row>
    <row r="8924" spans="1:9" hidden="1">
      <c r="A8924" s="281" t="str">
        <f t="shared" si="1425"/>
        <v>-</v>
      </c>
      <c r="B8924" s="282"/>
      <c r="C8924" s="282"/>
      <c r="D8924" s="283"/>
      <c r="E8924" s="284">
        <f t="shared" si="1426"/>
        <v>0</v>
      </c>
      <c r="F8924" s="207">
        <f t="shared" si="1427"/>
        <v>0</v>
      </c>
      <c r="G8924" s="229"/>
      <c r="H8924" s="87"/>
      <c r="I8924" s="285"/>
    </row>
    <row r="8925" spans="1:9" hidden="1">
      <c r="A8925" s="281" t="str">
        <f t="shared" si="1425"/>
        <v>-</v>
      </c>
      <c r="B8925" s="282"/>
      <c r="C8925" s="282"/>
      <c r="D8925" s="283"/>
      <c r="E8925" s="284">
        <f t="shared" si="1426"/>
        <v>0</v>
      </c>
      <c r="F8925" s="207">
        <f t="shared" si="1427"/>
        <v>0</v>
      </c>
      <c r="G8925" s="229"/>
      <c r="H8925" s="87"/>
      <c r="I8925" s="285"/>
    </row>
    <row r="8926" spans="1:9" hidden="1">
      <c r="A8926" s="281" t="str">
        <f t="shared" si="1425"/>
        <v>-</v>
      </c>
      <c r="B8926" s="282"/>
      <c r="C8926" s="282"/>
      <c r="D8926" s="283"/>
      <c r="E8926" s="284">
        <f t="shared" si="1426"/>
        <v>0</v>
      </c>
      <c r="F8926" s="207">
        <f t="shared" si="1427"/>
        <v>0</v>
      </c>
      <c r="G8926" s="229"/>
      <c r="H8926" s="87"/>
      <c r="I8926" s="285"/>
    </row>
    <row r="8927" spans="1:9" hidden="1">
      <c r="A8927" s="281" t="str">
        <f t="shared" si="1425"/>
        <v>-</v>
      </c>
      <c r="B8927" s="282"/>
      <c r="C8927" s="282"/>
      <c r="D8927" s="283"/>
      <c r="E8927" s="284">
        <f t="shared" si="1426"/>
        <v>0</v>
      </c>
      <c r="F8927" s="207">
        <f t="shared" si="1427"/>
        <v>0</v>
      </c>
      <c r="G8927" s="229"/>
      <c r="H8927" s="87"/>
      <c r="I8927" s="285"/>
    </row>
    <row r="8928" spans="1:9" hidden="1">
      <c r="A8928" s="281" t="str">
        <f t="shared" si="1425"/>
        <v>-</v>
      </c>
      <c r="B8928" s="282"/>
      <c r="C8928" s="282"/>
      <c r="D8928" s="283"/>
      <c r="E8928" s="284">
        <f t="shared" si="1426"/>
        <v>0</v>
      </c>
      <c r="F8928" s="207">
        <f t="shared" si="1427"/>
        <v>0</v>
      </c>
      <c r="G8928" s="229"/>
      <c r="H8928" s="87"/>
      <c r="I8928" s="285"/>
    </row>
    <row r="8929" spans="1:13" hidden="1">
      <c r="A8929" s="281" t="str">
        <f t="shared" si="1425"/>
        <v>-</v>
      </c>
      <c r="B8929" s="282"/>
      <c r="C8929" s="282"/>
      <c r="D8929" s="283"/>
      <c r="E8929" s="284">
        <f t="shared" si="1426"/>
        <v>0</v>
      </c>
      <c r="F8929" s="207">
        <f t="shared" si="1427"/>
        <v>0</v>
      </c>
      <c r="G8929" s="229"/>
      <c r="H8929" s="87"/>
      <c r="I8929" s="285"/>
      <c r="J8929" s="87"/>
      <c r="K8929" s="87"/>
      <c r="L8929" s="87"/>
      <c r="M8929" s="87"/>
    </row>
    <row r="8930" spans="1:13" hidden="1">
      <c r="A8930" s="281" t="str">
        <f t="shared" si="1425"/>
        <v>-</v>
      </c>
      <c r="B8930" s="282"/>
      <c r="C8930" s="282"/>
      <c r="D8930" s="283"/>
      <c r="E8930" s="284">
        <f t="shared" si="1426"/>
        <v>0</v>
      </c>
      <c r="F8930" s="207">
        <f t="shared" si="1427"/>
        <v>0</v>
      </c>
      <c r="G8930" s="229"/>
      <c r="H8930" s="87"/>
      <c r="I8930" s="285"/>
      <c r="J8930" s="87"/>
      <c r="K8930" s="87"/>
      <c r="L8930" s="87"/>
      <c r="M8930" s="87"/>
    </row>
    <row r="8931" spans="1:13" hidden="1">
      <c r="A8931" s="281" t="str">
        <f t="shared" si="1425"/>
        <v>-</v>
      </c>
      <c r="B8931" s="282"/>
      <c r="C8931" s="282"/>
      <c r="D8931" s="283"/>
      <c r="E8931" s="284">
        <f t="shared" si="1426"/>
        <v>0</v>
      </c>
      <c r="F8931" s="207">
        <f t="shared" si="1427"/>
        <v>0</v>
      </c>
      <c r="G8931" s="229"/>
      <c r="H8931" s="87"/>
      <c r="I8931" s="285"/>
      <c r="J8931" s="87"/>
      <c r="K8931" s="87"/>
      <c r="L8931" s="87"/>
      <c r="M8931" s="87"/>
    </row>
    <row r="8932" spans="1:13" hidden="1">
      <c r="A8932" s="281" t="str">
        <f t="shared" si="1425"/>
        <v>-</v>
      </c>
      <c r="B8932" s="282"/>
      <c r="C8932" s="282"/>
      <c r="D8932" s="283"/>
      <c r="E8932" s="284">
        <f t="shared" si="1426"/>
        <v>0</v>
      </c>
      <c r="F8932" s="207">
        <f t="shared" si="1427"/>
        <v>0</v>
      </c>
      <c r="G8932" s="229"/>
      <c r="H8932" s="87"/>
      <c r="I8932" s="285"/>
      <c r="J8932" s="87"/>
      <c r="K8932" s="87"/>
      <c r="L8932" s="87"/>
      <c r="M8932" s="87"/>
    </row>
    <row r="8933" spans="1:13" ht="13.5" hidden="1" thickBot="1">
      <c r="A8933" s="230"/>
      <c r="B8933" s="88"/>
      <c r="C8933" s="88"/>
      <c r="D8933" s="160"/>
      <c r="E8933" s="168"/>
      <c r="F8933" s="271" t="s">
        <v>89</v>
      </c>
      <c r="G8933" s="272">
        <f>SUM(F8913:F8932)</f>
        <v>0</v>
      </c>
      <c r="H8933" s="87"/>
      <c r="I8933" s="119"/>
      <c r="J8933" s="87"/>
      <c r="K8933" s="87"/>
      <c r="L8933" s="87"/>
      <c r="M8933" s="87"/>
    </row>
    <row r="8934" spans="1:13" ht="13.5" hidden="1" thickTop="1">
      <c r="A8934" s="231" t="s">
        <v>90</v>
      </c>
      <c r="B8934" s="89"/>
      <c r="C8934" s="89"/>
      <c r="D8934" s="161"/>
      <c r="E8934" s="169"/>
      <c r="F8934" s="161"/>
      <c r="G8934" s="232"/>
      <c r="H8934" s="87"/>
      <c r="I8934" s="119"/>
      <c r="J8934" s="87"/>
      <c r="K8934" s="87"/>
      <c r="L8934" s="87"/>
      <c r="M8934" s="87"/>
    </row>
    <row r="8935" spans="1:13" hidden="1">
      <c r="A8935" s="286" t="s">
        <v>2</v>
      </c>
      <c r="B8935" s="287"/>
      <c r="C8935" s="273" t="s">
        <v>3</v>
      </c>
      <c r="D8935" s="288" t="s">
        <v>91</v>
      </c>
      <c r="E8935" s="288" t="s">
        <v>92</v>
      </c>
      <c r="F8935" s="288" t="s">
        <v>87</v>
      </c>
      <c r="G8935" s="233" t="s">
        <v>88</v>
      </c>
      <c r="H8935" s="165"/>
      <c r="I8935" s="167"/>
      <c r="J8935" s="165"/>
      <c r="K8935" s="165"/>
      <c r="L8935" s="165"/>
      <c r="M8935" s="87"/>
    </row>
    <row r="8936" spans="1:13" hidden="1">
      <c r="A8936" s="506" t="str">
        <f t="shared" ref="A8936:A8945" si="1428">IF(I8936=0,"",VLOOKUP(I8936,MATERIALES,2,FALSE))</f>
        <v/>
      </c>
      <c r="B8936" s="507"/>
      <c r="C8936" s="289" t="str">
        <f t="shared" ref="C8936:C8945" si="1429">IF(I8936=0,"",VLOOKUP(I8936,MATERIALES,4,FALSE))</f>
        <v/>
      </c>
      <c r="D8936" s="290"/>
      <c r="E8936" s="291">
        <f t="shared" ref="E8936:E8945" si="1430">IF(I8936=0,0,VLOOKUP(I8936,MATERIALES,4,FALSE))</f>
        <v>0</v>
      </c>
      <c r="F8936" s="207">
        <f>D8936*E8936</f>
        <v>0</v>
      </c>
      <c r="G8936" s="228"/>
      <c r="H8936" s="87"/>
      <c r="I8936" s="285"/>
      <c r="J8936" s="87"/>
      <c r="K8936" s="87"/>
      <c r="L8936" s="87"/>
      <c r="M8936" s="87"/>
    </row>
    <row r="8937" spans="1:13" hidden="1">
      <c r="A8937" s="506" t="str">
        <f t="shared" si="1428"/>
        <v/>
      </c>
      <c r="B8937" s="507"/>
      <c r="C8937" s="289" t="str">
        <f t="shared" si="1429"/>
        <v/>
      </c>
      <c r="D8937" s="290"/>
      <c r="E8937" s="291">
        <f t="shared" si="1430"/>
        <v>0</v>
      </c>
      <c r="F8937" s="207">
        <f t="shared" ref="F8937:F8945" si="1431">D8937*E8937</f>
        <v>0</v>
      </c>
      <c r="G8937" s="229"/>
      <c r="H8937" s="87"/>
      <c r="I8937" s="285"/>
      <c r="J8937" s="87"/>
      <c r="K8937" s="87"/>
      <c r="L8937" s="87"/>
      <c r="M8937" s="87"/>
    </row>
    <row r="8938" spans="1:13" hidden="1">
      <c r="A8938" s="506" t="str">
        <f t="shared" si="1428"/>
        <v/>
      </c>
      <c r="B8938" s="507"/>
      <c r="C8938" s="289" t="str">
        <f t="shared" si="1429"/>
        <v/>
      </c>
      <c r="D8938" s="290"/>
      <c r="E8938" s="291">
        <f t="shared" si="1430"/>
        <v>0</v>
      </c>
      <c r="F8938" s="207">
        <f t="shared" si="1431"/>
        <v>0</v>
      </c>
      <c r="G8938" s="229"/>
      <c r="H8938" s="87"/>
      <c r="I8938" s="285"/>
      <c r="J8938" s="87"/>
      <c r="K8938" s="87"/>
      <c r="L8938" s="87"/>
      <c r="M8938" s="87"/>
    </row>
    <row r="8939" spans="1:13" hidden="1">
      <c r="A8939" s="506" t="str">
        <f t="shared" si="1428"/>
        <v/>
      </c>
      <c r="B8939" s="507"/>
      <c r="C8939" s="289" t="str">
        <f t="shared" si="1429"/>
        <v/>
      </c>
      <c r="D8939" s="290"/>
      <c r="E8939" s="291">
        <f t="shared" si="1430"/>
        <v>0</v>
      </c>
      <c r="F8939" s="207">
        <f t="shared" si="1431"/>
        <v>0</v>
      </c>
      <c r="G8939" s="229"/>
      <c r="H8939" s="87"/>
      <c r="I8939" s="285"/>
      <c r="J8939" s="87"/>
      <c r="K8939" s="87"/>
      <c r="L8939" s="87"/>
      <c r="M8939" s="87"/>
    </row>
    <row r="8940" spans="1:13" hidden="1">
      <c r="A8940" s="506" t="str">
        <f t="shared" si="1428"/>
        <v/>
      </c>
      <c r="B8940" s="507"/>
      <c r="C8940" s="289" t="str">
        <f t="shared" si="1429"/>
        <v/>
      </c>
      <c r="D8940" s="290"/>
      <c r="E8940" s="291">
        <f t="shared" si="1430"/>
        <v>0</v>
      </c>
      <c r="F8940" s="207">
        <f t="shared" si="1431"/>
        <v>0</v>
      </c>
      <c r="G8940" s="229"/>
      <c r="H8940" s="87"/>
      <c r="I8940" s="285"/>
      <c r="J8940" s="87"/>
      <c r="K8940" s="87"/>
      <c r="L8940" s="87"/>
      <c r="M8940" s="87"/>
    </row>
    <row r="8941" spans="1:13" hidden="1">
      <c r="A8941" s="506" t="str">
        <f t="shared" si="1428"/>
        <v/>
      </c>
      <c r="B8941" s="507"/>
      <c r="C8941" s="289" t="str">
        <f t="shared" si="1429"/>
        <v/>
      </c>
      <c r="D8941" s="290"/>
      <c r="E8941" s="291">
        <f t="shared" si="1430"/>
        <v>0</v>
      </c>
      <c r="F8941" s="207">
        <f t="shared" si="1431"/>
        <v>0</v>
      </c>
      <c r="G8941" s="229"/>
      <c r="H8941" s="87"/>
      <c r="I8941" s="285"/>
      <c r="J8941" s="87"/>
      <c r="K8941" s="87"/>
      <c r="L8941" s="87"/>
      <c r="M8941" s="87"/>
    </row>
    <row r="8942" spans="1:13" hidden="1">
      <c r="A8942" s="506" t="str">
        <f t="shared" si="1428"/>
        <v/>
      </c>
      <c r="B8942" s="507"/>
      <c r="C8942" s="289" t="str">
        <f t="shared" si="1429"/>
        <v/>
      </c>
      <c r="D8942" s="290"/>
      <c r="E8942" s="291">
        <f t="shared" si="1430"/>
        <v>0</v>
      </c>
      <c r="F8942" s="207">
        <f t="shared" si="1431"/>
        <v>0</v>
      </c>
      <c r="G8942" s="229"/>
      <c r="H8942" s="87"/>
      <c r="I8942" s="285"/>
      <c r="J8942" s="87"/>
      <c r="K8942" s="87"/>
      <c r="L8942" s="87"/>
      <c r="M8942" s="87"/>
    </row>
    <row r="8943" spans="1:13" hidden="1">
      <c r="A8943" s="506" t="str">
        <f t="shared" si="1428"/>
        <v/>
      </c>
      <c r="B8943" s="507"/>
      <c r="C8943" s="289" t="str">
        <f t="shared" si="1429"/>
        <v/>
      </c>
      <c r="D8943" s="290"/>
      <c r="E8943" s="291">
        <f t="shared" si="1430"/>
        <v>0</v>
      </c>
      <c r="F8943" s="207">
        <f t="shared" si="1431"/>
        <v>0</v>
      </c>
      <c r="G8943" s="234"/>
      <c r="H8943" s="87"/>
      <c r="I8943" s="285"/>
      <c r="J8943" s="87"/>
      <c r="K8943" s="87"/>
      <c r="L8943" s="87"/>
      <c r="M8943" s="87"/>
    </row>
    <row r="8944" spans="1:13" hidden="1">
      <c r="A8944" s="506" t="str">
        <f t="shared" si="1428"/>
        <v/>
      </c>
      <c r="B8944" s="507"/>
      <c r="C8944" s="289" t="str">
        <f t="shared" si="1429"/>
        <v/>
      </c>
      <c r="D8944" s="290"/>
      <c r="E8944" s="291">
        <f t="shared" si="1430"/>
        <v>0</v>
      </c>
      <c r="F8944" s="207">
        <f t="shared" si="1431"/>
        <v>0</v>
      </c>
      <c r="G8944" s="229"/>
      <c r="H8944" s="87"/>
      <c r="I8944" s="285"/>
      <c r="J8944" s="87"/>
      <c r="K8944" s="87"/>
      <c r="L8944" s="87"/>
      <c r="M8944" s="87"/>
    </row>
    <row r="8945" spans="1:9" hidden="1">
      <c r="A8945" s="506" t="str">
        <f t="shared" si="1428"/>
        <v/>
      </c>
      <c r="B8945" s="507"/>
      <c r="C8945" s="289" t="str">
        <f t="shared" si="1429"/>
        <v/>
      </c>
      <c r="D8945" s="290"/>
      <c r="E8945" s="291">
        <f t="shared" si="1430"/>
        <v>0</v>
      </c>
      <c r="F8945" s="207">
        <f t="shared" si="1431"/>
        <v>0</v>
      </c>
      <c r="G8945" s="235"/>
      <c r="H8945" s="87"/>
      <c r="I8945" s="285"/>
    </row>
    <row r="8946" spans="1:9" ht="13.5" hidden="1" thickBot="1">
      <c r="A8946" s="223"/>
      <c r="B8946" s="87"/>
      <c r="C8946" s="87"/>
      <c r="D8946" s="162"/>
      <c r="E8946" s="170"/>
      <c r="F8946" s="66" t="s">
        <v>93</v>
      </c>
      <c r="G8946" s="234">
        <f>SUM(F8936:F8945)</f>
        <v>0</v>
      </c>
      <c r="H8946" s="87"/>
      <c r="I8946" s="119"/>
    </row>
    <row r="8947" spans="1:9" ht="14.25" hidden="1" thickTop="1" thickBot="1">
      <c r="A8947" s="236" t="s">
        <v>94</v>
      </c>
      <c r="B8947" s="90"/>
      <c r="C8947" s="90"/>
      <c r="D8947" s="163"/>
      <c r="E8947" s="171"/>
      <c r="F8947" s="163"/>
      <c r="G8947" s="237"/>
      <c r="H8947" s="87"/>
      <c r="I8947" s="119"/>
    </row>
    <row r="8948" spans="1:9" ht="13.5" hidden="1" thickTop="1">
      <c r="A8948" s="286" t="s">
        <v>2</v>
      </c>
      <c r="B8948" s="287"/>
      <c r="C8948" s="288" t="s">
        <v>95</v>
      </c>
      <c r="D8948" s="288" t="s">
        <v>96</v>
      </c>
      <c r="E8948" s="288" t="s">
        <v>97</v>
      </c>
      <c r="F8948" s="288" t="s">
        <v>87</v>
      </c>
      <c r="G8948" s="233" t="s">
        <v>88</v>
      </c>
      <c r="H8948" s="87"/>
      <c r="I8948" s="119"/>
    </row>
    <row r="8949" spans="1:9" hidden="1">
      <c r="A8949" s="506" t="str">
        <f>IF(I8949=0,"",VLOOKUP(I8949,EQUIPOS,2,FALSE))</f>
        <v/>
      </c>
      <c r="B8949" s="507"/>
      <c r="C8949" s="292"/>
      <c r="D8949" s="290"/>
      <c r="E8949" s="291">
        <f>IF(I8949=0,0,VLOOKUP(I8949,EQUIPOS,4,FALSE))</f>
        <v>0</v>
      </c>
      <c r="F8949" s="207">
        <f>C8949*D8949*E8949</f>
        <v>0</v>
      </c>
      <c r="G8949" s="228"/>
      <c r="H8949" s="87"/>
      <c r="I8949" s="285"/>
    </row>
    <row r="8950" spans="1:9" hidden="1">
      <c r="A8950" s="506" t="str">
        <f>IF(I8950=0,"",VLOOKUP(I8950,EQUIPOS,2,FALSE))</f>
        <v/>
      </c>
      <c r="B8950" s="507"/>
      <c r="C8950" s="292"/>
      <c r="D8950" s="290"/>
      <c r="E8950" s="291">
        <f>IF(I8950=0,0,VLOOKUP(I8950,EQUIPOS,4,FALSE))</f>
        <v>0</v>
      </c>
      <c r="F8950" s="207">
        <f>C8950*D8950*E8950</f>
        <v>0</v>
      </c>
      <c r="G8950" s="229"/>
      <c r="H8950" s="87"/>
      <c r="I8950" s="285"/>
    </row>
    <row r="8951" spans="1:9" hidden="1">
      <c r="A8951" s="506" t="str">
        <f>IF(I8951=0,"",VLOOKUP(I8951,EQUIPOS,2,FALSE))</f>
        <v/>
      </c>
      <c r="B8951" s="507"/>
      <c r="C8951" s="292"/>
      <c r="D8951" s="290"/>
      <c r="E8951" s="291">
        <f>IF(I8951=0,0,VLOOKUP(I8951,EQUIPOS,4,FALSE))</f>
        <v>0</v>
      </c>
      <c r="F8951" s="207">
        <f>C8951*D8951*E8951</f>
        <v>0</v>
      </c>
      <c r="G8951" s="229"/>
      <c r="H8951" s="87"/>
      <c r="I8951" s="285"/>
    </row>
    <row r="8952" spans="1:9" hidden="1">
      <c r="A8952" s="506" t="str">
        <f>IF(I8952=0,"",VLOOKUP(I8952,EQUIPOS,2,FALSE))</f>
        <v/>
      </c>
      <c r="B8952" s="507"/>
      <c r="C8952" s="292"/>
      <c r="D8952" s="290"/>
      <c r="E8952" s="291">
        <f>IF(I8952=0,0,VLOOKUP(I8952,EQUIPOS,4,FALSE))</f>
        <v>0</v>
      </c>
      <c r="F8952" s="207">
        <f>C8952*D8952*E8952</f>
        <v>0</v>
      </c>
      <c r="G8952" s="235"/>
      <c r="H8952" s="87"/>
      <c r="I8952" s="285"/>
    </row>
    <row r="8953" spans="1:9" ht="13.5" hidden="1" thickBot="1">
      <c r="A8953" s="230"/>
      <c r="B8953" s="88"/>
      <c r="C8953" s="88"/>
      <c r="D8953" s="160"/>
      <c r="E8953" s="172"/>
      <c r="F8953" s="271" t="s">
        <v>98</v>
      </c>
      <c r="G8953" s="238">
        <f>SUM(F8949:F8952)</f>
        <v>0</v>
      </c>
      <c r="H8953" s="87"/>
      <c r="I8953" s="119"/>
    </row>
    <row r="8954" spans="1:9" ht="13.5" hidden="1" thickTop="1">
      <c r="A8954" s="231" t="s">
        <v>99</v>
      </c>
      <c r="B8954" s="89"/>
      <c r="C8954" s="89"/>
      <c r="D8954" s="161"/>
      <c r="E8954" s="169"/>
      <c r="F8954" s="161"/>
      <c r="G8954" s="232"/>
      <c r="H8954" s="87"/>
      <c r="I8954" s="119"/>
    </row>
    <row r="8955" spans="1:9" hidden="1">
      <c r="A8955" s="286" t="s">
        <v>2</v>
      </c>
      <c r="B8955" s="273" t="s">
        <v>3</v>
      </c>
      <c r="C8955" s="273" t="s">
        <v>91</v>
      </c>
      <c r="D8955" s="288" t="s">
        <v>85</v>
      </c>
      <c r="E8955" s="288" t="s">
        <v>92</v>
      </c>
      <c r="F8955" s="288" t="s">
        <v>87</v>
      </c>
      <c r="G8955" s="233" t="s">
        <v>88</v>
      </c>
      <c r="H8955" s="165"/>
      <c r="I8955" s="167"/>
    </row>
    <row r="8956" spans="1:9" hidden="1">
      <c r="A8956" s="293" t="str">
        <f t="shared" ref="A8956:A8964" si="1432">IF(I8956=0,"",VLOOKUP(I8956,MANOOBRA,2,FALSE))</f>
        <v/>
      </c>
      <c r="B8956" s="289" t="str">
        <f t="shared" ref="B8956:B8964" si="1433">IF(I8956=0,"",VLOOKUP(I8956,MANOOBRA,3,FALSE))</f>
        <v/>
      </c>
      <c r="C8956" s="292"/>
      <c r="D8956" s="292"/>
      <c r="E8956" s="291">
        <f t="shared" ref="E8956:E8964" si="1434">IF(I8956=0,0,VLOOKUP(I8956,MANOOBRA,4,FALSE))</f>
        <v>0</v>
      </c>
      <c r="F8956" s="207">
        <f>IF(D8956=0,0,C8956*E8956/D8956)</f>
        <v>0</v>
      </c>
      <c r="G8956" s="228"/>
      <c r="H8956" s="87"/>
      <c r="I8956" s="285"/>
    </row>
    <row r="8957" spans="1:9" hidden="1">
      <c r="A8957" s="293" t="str">
        <f t="shared" si="1432"/>
        <v/>
      </c>
      <c r="B8957" s="289" t="str">
        <f t="shared" si="1433"/>
        <v/>
      </c>
      <c r="C8957" s="292"/>
      <c r="D8957" s="292"/>
      <c r="E8957" s="291">
        <f t="shared" si="1434"/>
        <v>0</v>
      </c>
      <c r="F8957" s="207">
        <f t="shared" ref="F8957:F8964" si="1435">IF(D8957=0,0,C8957*E8957/D8957)</f>
        <v>0</v>
      </c>
      <c r="G8957" s="229"/>
      <c r="H8957" s="87"/>
      <c r="I8957" s="285"/>
    </row>
    <row r="8958" spans="1:9" hidden="1">
      <c r="A8958" s="293" t="str">
        <f t="shared" si="1432"/>
        <v/>
      </c>
      <c r="B8958" s="289" t="str">
        <f t="shared" si="1433"/>
        <v/>
      </c>
      <c r="C8958" s="292"/>
      <c r="D8958" s="292"/>
      <c r="E8958" s="291">
        <f t="shared" si="1434"/>
        <v>0</v>
      </c>
      <c r="F8958" s="207">
        <f t="shared" si="1435"/>
        <v>0</v>
      </c>
      <c r="G8958" s="229"/>
      <c r="H8958" s="87"/>
      <c r="I8958" s="285"/>
    </row>
    <row r="8959" spans="1:9" hidden="1">
      <c r="A8959" s="293" t="str">
        <f t="shared" si="1432"/>
        <v/>
      </c>
      <c r="B8959" s="289" t="str">
        <f t="shared" si="1433"/>
        <v/>
      </c>
      <c r="C8959" s="292"/>
      <c r="D8959" s="292"/>
      <c r="E8959" s="291">
        <f t="shared" si="1434"/>
        <v>0</v>
      </c>
      <c r="F8959" s="207">
        <f t="shared" si="1435"/>
        <v>0</v>
      </c>
      <c r="G8959" s="229"/>
      <c r="H8959" s="87"/>
      <c r="I8959" s="285"/>
    </row>
    <row r="8960" spans="1:9" hidden="1">
      <c r="A8960" s="293" t="str">
        <f t="shared" si="1432"/>
        <v/>
      </c>
      <c r="B8960" s="289" t="str">
        <f t="shared" si="1433"/>
        <v/>
      </c>
      <c r="C8960" s="292"/>
      <c r="D8960" s="292"/>
      <c r="E8960" s="291">
        <f t="shared" si="1434"/>
        <v>0</v>
      </c>
      <c r="F8960" s="207">
        <f t="shared" si="1435"/>
        <v>0</v>
      </c>
      <c r="G8960" s="229"/>
      <c r="H8960" s="87"/>
      <c r="I8960" s="285"/>
    </row>
    <row r="8961" spans="1:13" hidden="1">
      <c r="A8961" s="293" t="str">
        <f t="shared" si="1432"/>
        <v/>
      </c>
      <c r="B8961" s="289" t="str">
        <f t="shared" si="1433"/>
        <v/>
      </c>
      <c r="C8961" s="292"/>
      <c r="D8961" s="294"/>
      <c r="E8961" s="291">
        <f t="shared" si="1434"/>
        <v>0</v>
      </c>
      <c r="F8961" s="207">
        <f t="shared" si="1435"/>
        <v>0</v>
      </c>
      <c r="G8961" s="229"/>
      <c r="H8961" s="87"/>
      <c r="I8961" s="285"/>
      <c r="J8961" s="87"/>
      <c r="K8961" s="87"/>
      <c r="L8961" s="87"/>
      <c r="M8961" s="87"/>
    </row>
    <row r="8962" spans="1:13" hidden="1">
      <c r="A8962" s="293" t="str">
        <f t="shared" si="1432"/>
        <v/>
      </c>
      <c r="B8962" s="289" t="str">
        <f t="shared" si="1433"/>
        <v/>
      </c>
      <c r="C8962" s="292"/>
      <c r="D8962" s="294"/>
      <c r="E8962" s="291">
        <f t="shared" si="1434"/>
        <v>0</v>
      </c>
      <c r="F8962" s="207">
        <f t="shared" si="1435"/>
        <v>0</v>
      </c>
      <c r="G8962" s="229"/>
      <c r="H8962" s="87"/>
      <c r="I8962" s="285"/>
      <c r="J8962" s="87"/>
      <c r="K8962" s="87"/>
      <c r="L8962" s="87"/>
      <c r="M8962" s="87"/>
    </row>
    <row r="8963" spans="1:13" hidden="1">
      <c r="A8963" s="293" t="str">
        <f t="shared" si="1432"/>
        <v/>
      </c>
      <c r="B8963" s="289" t="str">
        <f t="shared" si="1433"/>
        <v/>
      </c>
      <c r="C8963" s="292"/>
      <c r="D8963" s="294"/>
      <c r="E8963" s="291">
        <f t="shared" si="1434"/>
        <v>0</v>
      </c>
      <c r="F8963" s="207">
        <f t="shared" si="1435"/>
        <v>0</v>
      </c>
      <c r="G8963" s="229"/>
      <c r="H8963" s="87"/>
      <c r="I8963" s="285"/>
      <c r="J8963" s="87"/>
      <c r="K8963" s="87"/>
      <c r="L8963" s="87"/>
      <c r="M8963" s="87"/>
    </row>
    <row r="8964" spans="1:13" hidden="1">
      <c r="A8964" s="293" t="str">
        <f t="shared" si="1432"/>
        <v/>
      </c>
      <c r="B8964" s="289" t="str">
        <f t="shared" si="1433"/>
        <v/>
      </c>
      <c r="C8964" s="292"/>
      <c r="D8964" s="294"/>
      <c r="E8964" s="291">
        <f t="shared" si="1434"/>
        <v>0</v>
      </c>
      <c r="F8964" s="207">
        <f t="shared" si="1435"/>
        <v>0</v>
      </c>
      <c r="G8964" s="235"/>
      <c r="H8964" s="87"/>
      <c r="I8964" s="285"/>
      <c r="J8964" s="87"/>
      <c r="K8964" s="87"/>
      <c r="L8964" s="87"/>
      <c r="M8964" s="87"/>
    </row>
    <row r="8965" spans="1:13" ht="13.5" hidden="1" thickBot="1">
      <c r="A8965" s="230"/>
      <c r="B8965" s="88"/>
      <c r="C8965" s="88"/>
      <c r="D8965" s="160"/>
      <c r="E8965" s="168"/>
      <c r="F8965" s="271" t="s">
        <v>100</v>
      </c>
      <c r="G8965" s="238">
        <f>SUM(F8956:F8964)</f>
        <v>0</v>
      </c>
      <c r="H8965" s="87"/>
      <c r="I8965" s="119"/>
      <c r="J8965" s="87"/>
      <c r="K8965" s="87"/>
      <c r="L8965" s="87"/>
      <c r="M8965" s="87"/>
    </row>
    <row r="8966" spans="1:13" ht="13.5" hidden="1" thickTop="1">
      <c r="A8966" s="239" t="s">
        <v>101</v>
      </c>
      <c r="B8966" s="89"/>
      <c r="C8966" s="89"/>
      <c r="D8966" s="161"/>
      <c r="E8966" s="169"/>
      <c r="F8966" s="161"/>
      <c r="G8966" s="232"/>
      <c r="H8966" s="87"/>
      <c r="I8966" s="119"/>
      <c r="J8966" s="87"/>
      <c r="K8966" s="87"/>
      <c r="L8966" s="87"/>
      <c r="M8966" s="87"/>
    </row>
    <row r="8967" spans="1:13" hidden="1">
      <c r="A8967" s="286" t="s">
        <v>2</v>
      </c>
      <c r="B8967" s="287"/>
      <c r="C8967" s="287"/>
      <c r="D8967" s="208"/>
      <c r="E8967" s="288" t="s">
        <v>102</v>
      </c>
      <c r="F8967" s="288" t="s">
        <v>45</v>
      </c>
      <c r="G8967" s="295" t="s">
        <v>102</v>
      </c>
      <c r="H8967" s="165"/>
      <c r="I8967" s="167"/>
      <c r="J8967" s="87"/>
      <c r="K8967" s="87"/>
      <c r="L8967" s="87"/>
      <c r="M8967" s="87"/>
    </row>
    <row r="8968" spans="1:13" hidden="1">
      <c r="A8968" s="296" t="s">
        <v>103</v>
      </c>
      <c r="B8968" s="209"/>
      <c r="C8968" s="209"/>
      <c r="D8968" s="210"/>
      <c r="E8968" s="284">
        <f>SUM(G8933,G8946,G8953,G8965)</f>
        <v>0</v>
      </c>
      <c r="F8968" s="297">
        <f>A</f>
        <v>0</v>
      </c>
      <c r="G8968" s="298">
        <f>E8968*F8968</f>
        <v>0</v>
      </c>
      <c r="H8968" s="87"/>
      <c r="I8968" s="173"/>
      <c r="J8968" s="87"/>
      <c r="K8968" s="87"/>
      <c r="L8968" s="87"/>
      <c r="M8968" s="87"/>
    </row>
    <row r="8969" spans="1:13" hidden="1">
      <c r="A8969" s="296" t="s">
        <v>104</v>
      </c>
      <c r="B8969" s="209"/>
      <c r="C8969" s="209"/>
      <c r="D8969" s="210"/>
      <c r="E8969" s="284">
        <f>SUM(G8933,G8946,G8953,G8965)</f>
        <v>0</v>
      </c>
      <c r="F8969" s="297">
        <f>I</f>
        <v>0</v>
      </c>
      <c r="G8969" s="298">
        <f>E8969*F8969</f>
        <v>0</v>
      </c>
      <c r="H8969" s="87"/>
      <c r="I8969" s="173"/>
      <c r="J8969" s="87"/>
      <c r="K8969" s="87"/>
      <c r="L8969" s="87"/>
      <c r="M8969" s="87"/>
    </row>
    <row r="8970" spans="1:13" hidden="1">
      <c r="A8970" s="296" t="s">
        <v>105</v>
      </c>
      <c r="B8970" s="209"/>
      <c r="C8970" s="209"/>
      <c r="D8970" s="210"/>
      <c r="E8970" s="284">
        <f>SUM(G8933,G8946,G8953,G8965)</f>
        <v>0</v>
      </c>
      <c r="F8970" s="297">
        <f>U</f>
        <v>0</v>
      </c>
      <c r="G8970" s="298">
        <f>E8970*F8970</f>
        <v>0</v>
      </c>
      <c r="H8970" s="87"/>
      <c r="I8970" s="173"/>
      <c r="J8970" s="87"/>
      <c r="K8970" s="87"/>
      <c r="L8970" s="87"/>
      <c r="M8970" s="87"/>
    </row>
    <row r="8971" spans="1:13" ht="23.25" hidden="1" thickBot="1">
      <c r="A8971" s="230"/>
      <c r="B8971" s="88"/>
      <c r="C8971" s="88"/>
      <c r="D8971" s="160"/>
      <c r="E8971" s="168"/>
      <c r="F8971" s="67" t="s">
        <v>106</v>
      </c>
      <c r="G8971" s="238">
        <f>SUM(G8968:G8970)</f>
        <v>0</v>
      </c>
      <c r="H8971" s="87"/>
      <c r="I8971" s="119"/>
      <c r="J8971" s="299" t="s">
        <v>107</v>
      </c>
      <c r="K8971" s="299" t="s">
        <v>108</v>
      </c>
      <c r="L8971" s="299" t="s">
        <v>106</v>
      </c>
      <c r="M8971" s="299" t="s">
        <v>105</v>
      </c>
    </row>
    <row r="8972" spans="1:13" ht="14.25" hidden="1" thickTop="1" thickBot="1">
      <c r="A8972" s="240"/>
      <c r="B8972" s="58"/>
      <c r="C8972" s="58"/>
      <c r="D8972" s="174"/>
      <c r="E8972" s="68" t="s">
        <v>108</v>
      </c>
      <c r="F8972" s="69"/>
      <c r="G8972" s="241">
        <f>ROUND(SUM(G8933,G8946,G8953,G8965,G8971),0)</f>
        <v>0</v>
      </c>
      <c r="H8972" s="58"/>
      <c r="I8972" s="118"/>
      <c r="J8972" s="300" t="str">
        <f>B8909</f>
        <v>12.9</v>
      </c>
      <c r="K8972" s="301">
        <f>G8972</f>
        <v>0</v>
      </c>
      <c r="L8972" s="302">
        <f>ROUND(SUM(G8933,G8946,G8953,G8965),0)</f>
        <v>0</v>
      </c>
      <c r="M8972" s="303">
        <f>G8970</f>
        <v>0</v>
      </c>
    </row>
    <row r="8973" spans="1:13" ht="26.25" hidden="1" thickTop="1">
      <c r="A8973" s="242" t="s">
        <v>109</v>
      </c>
      <c r="B8973" s="87"/>
      <c r="C8973" s="87"/>
      <c r="D8973" s="162"/>
      <c r="E8973" s="166"/>
      <c r="F8973" s="162"/>
      <c r="G8973" s="225"/>
      <c r="H8973" s="87"/>
      <c r="I8973" s="119"/>
      <c r="J8973" s="87"/>
      <c r="K8973" s="87"/>
      <c r="L8973" s="87"/>
      <c r="M8973" s="87"/>
    </row>
    <row r="8974" spans="1:13" hidden="1">
      <c r="A8974" s="242"/>
      <c r="B8974" s="175"/>
      <c r="C8974" s="175"/>
      <c r="D8974" s="176"/>
      <c r="E8974" s="166"/>
      <c r="F8974" s="162"/>
      <c r="G8974" s="243">
        <f ca="1">TODAY()</f>
        <v>46244</v>
      </c>
      <c r="H8974" s="87"/>
      <c r="I8974" s="119"/>
      <c r="J8974" s="87"/>
      <c r="K8974" s="87"/>
      <c r="L8974" s="87"/>
      <c r="M8974" s="87"/>
    </row>
    <row r="8975" spans="1:13" ht="13.5" hidden="1" thickBot="1">
      <c r="A8975" s="244"/>
      <c r="B8975" s="245"/>
      <c r="C8975" s="245"/>
      <c r="D8975" s="246"/>
      <c r="E8975" s="247"/>
      <c r="F8975" s="246"/>
      <c r="G8975" s="248"/>
      <c r="H8975" s="87"/>
      <c r="I8975" s="119"/>
      <c r="J8975" s="87"/>
      <c r="K8975" s="87"/>
      <c r="L8975" s="87"/>
      <c r="M8975" s="87"/>
    </row>
    <row r="8976" spans="1:13" hidden="1">
      <c r="A8976" s="217"/>
      <c r="B8976" s="218"/>
      <c r="C8976" s="218"/>
      <c r="D8976" s="219"/>
      <c r="E8976" s="220"/>
      <c r="F8976" s="219"/>
      <c r="G8976" s="221" t="s">
        <v>77</v>
      </c>
      <c r="H8976" s="58"/>
      <c r="I8976" s="118"/>
      <c r="J8976" s="58"/>
      <c r="K8976" s="58"/>
      <c r="L8976" s="58"/>
      <c r="M8976" s="87"/>
    </row>
    <row r="8977" spans="1:13" hidden="1">
      <c r="A8977" s="222" t="s">
        <v>78</v>
      </c>
      <c r="B8977" s="508" t="str">
        <f>Proponente</f>
        <v>Proponente BCDA</v>
      </c>
      <c r="C8977" s="508"/>
      <c r="D8977" s="508"/>
      <c r="E8977" s="508"/>
      <c r="F8977" s="508"/>
      <c r="G8977" s="509"/>
      <c r="H8977" s="87"/>
      <c r="I8977" s="119"/>
      <c r="J8977" s="87"/>
      <c r="K8977" s="87"/>
      <c r="L8977" s="87"/>
      <c r="M8977" s="87"/>
    </row>
    <row r="8978" spans="1:13" hidden="1">
      <c r="A8978" s="222" t="s">
        <v>79</v>
      </c>
      <c r="B8978" s="87" t="str">
        <f>VLOOKUP(B8979,'4_Presupuesto de Obra'!$A$8:$D$182,2,FALSE)</f>
        <v>12.10</v>
      </c>
      <c r="C8978" s="508">
        <f>VLOOKUP(B8979,'4_Presupuesto de Obra'!$A$8:$D$182,3,FALSE)</f>
        <v>0</v>
      </c>
      <c r="D8978" s="508"/>
      <c r="E8978" s="508"/>
      <c r="F8978" s="508"/>
      <c r="G8978" s="509"/>
      <c r="H8978" s="87"/>
      <c r="I8978" s="119"/>
      <c r="J8978" s="87"/>
      <c r="K8978" s="87"/>
      <c r="L8978" s="87"/>
      <c r="M8978" s="87"/>
    </row>
    <row r="8979" spans="1:13" hidden="1">
      <c r="A8979" s="223"/>
      <c r="B8979" s="216">
        <f>+B8910+1</f>
        <v>131</v>
      </c>
      <c r="C8979" s="87"/>
      <c r="D8979" s="162"/>
      <c r="E8979" s="166"/>
      <c r="F8979" s="59" t="s">
        <v>80</v>
      </c>
      <c r="G8979" s="224">
        <f>VLOOKUP(B8979,'4_Presupuesto de Obra'!$A$8:$D$182,4,FALSE)</f>
        <v>0</v>
      </c>
      <c r="H8979" s="87"/>
      <c r="I8979" s="119"/>
      <c r="J8979" s="87"/>
      <c r="K8979" s="87"/>
      <c r="L8979" s="87"/>
      <c r="M8979" s="87"/>
    </row>
    <row r="8980" spans="1:13" ht="13.5" hidden="1" thickBot="1">
      <c r="A8980" s="222" t="s">
        <v>81</v>
      </c>
      <c r="B8980" s="87"/>
      <c r="C8980" s="87"/>
      <c r="D8980" s="162"/>
      <c r="E8980" s="166"/>
      <c r="F8980" s="162"/>
      <c r="G8980" s="225"/>
      <c r="H8980" s="87"/>
      <c r="I8980" s="167"/>
      <c r="J8980" s="87"/>
      <c r="K8980" s="87"/>
      <c r="L8980" s="87"/>
      <c r="M8980" s="87"/>
    </row>
    <row r="8981" spans="1:13" ht="13.5" hidden="1" thickTop="1">
      <c r="A8981" s="226" t="s">
        <v>2</v>
      </c>
      <c r="B8981" s="158" t="s">
        <v>83</v>
      </c>
      <c r="C8981" s="158" t="s">
        <v>84</v>
      </c>
      <c r="D8981" s="159" t="s">
        <v>85</v>
      </c>
      <c r="E8981" s="65" t="s">
        <v>86</v>
      </c>
      <c r="F8981" s="65" t="s">
        <v>87</v>
      </c>
      <c r="G8981" s="227" t="s">
        <v>88</v>
      </c>
      <c r="H8981" s="165"/>
      <c r="I8981" s="167"/>
      <c r="J8981" s="165"/>
      <c r="K8981" s="165"/>
      <c r="L8981" s="165"/>
      <c r="M8981" s="87"/>
    </row>
    <row r="8982" spans="1:13" hidden="1">
      <c r="A8982" s="281" t="str">
        <f t="shared" ref="A8982:A9001" si="1436">IF(I8982=0,"-",VLOOKUP(I8982,EQUIPOS,2,FALSE))</f>
        <v>-</v>
      </c>
      <c r="B8982" s="282"/>
      <c r="C8982" s="282"/>
      <c r="D8982" s="283"/>
      <c r="E8982" s="284">
        <f t="shared" ref="E8982:E9001" si="1437">IF(I8982=0,0,VLOOKUP(I8982,EQUIPOS,4,FALSE))</f>
        <v>0</v>
      </c>
      <c r="F8982" s="207">
        <f t="shared" ref="F8982:F9001" si="1438">IF(D8982=0,0,E8982/D8982)</f>
        <v>0</v>
      </c>
      <c r="G8982" s="228"/>
      <c r="H8982" s="87"/>
      <c r="I8982" s="285"/>
      <c r="J8982" s="87"/>
      <c r="K8982" s="87"/>
      <c r="L8982" s="87"/>
      <c r="M8982" s="87"/>
    </row>
    <row r="8983" spans="1:13" hidden="1">
      <c r="A8983" s="281" t="str">
        <f t="shared" si="1436"/>
        <v>-</v>
      </c>
      <c r="B8983" s="282"/>
      <c r="C8983" s="282"/>
      <c r="D8983" s="283"/>
      <c r="E8983" s="284">
        <f t="shared" si="1437"/>
        <v>0</v>
      </c>
      <c r="F8983" s="207">
        <f t="shared" si="1438"/>
        <v>0</v>
      </c>
      <c r="G8983" s="229"/>
      <c r="H8983" s="87"/>
      <c r="I8983" s="285"/>
      <c r="J8983" s="87"/>
      <c r="K8983" s="87"/>
      <c r="L8983" s="87"/>
      <c r="M8983" s="87"/>
    </row>
    <row r="8984" spans="1:13" hidden="1">
      <c r="A8984" s="281" t="str">
        <f t="shared" si="1436"/>
        <v>-</v>
      </c>
      <c r="B8984" s="282"/>
      <c r="C8984" s="282"/>
      <c r="D8984" s="283"/>
      <c r="E8984" s="284">
        <f t="shared" si="1437"/>
        <v>0</v>
      </c>
      <c r="F8984" s="207">
        <f t="shared" si="1438"/>
        <v>0</v>
      </c>
      <c r="G8984" s="229"/>
      <c r="H8984" s="87"/>
      <c r="I8984" s="285"/>
      <c r="J8984" s="87"/>
      <c r="K8984" s="87"/>
      <c r="L8984" s="87"/>
      <c r="M8984" s="87"/>
    </row>
    <row r="8985" spans="1:13" hidden="1">
      <c r="A8985" s="281" t="str">
        <f t="shared" si="1436"/>
        <v>-</v>
      </c>
      <c r="B8985" s="282"/>
      <c r="C8985" s="282"/>
      <c r="D8985" s="283"/>
      <c r="E8985" s="284">
        <f t="shared" si="1437"/>
        <v>0</v>
      </c>
      <c r="F8985" s="207">
        <f t="shared" si="1438"/>
        <v>0</v>
      </c>
      <c r="G8985" s="229"/>
      <c r="H8985" s="87"/>
      <c r="I8985" s="285"/>
      <c r="J8985" s="87"/>
      <c r="K8985" s="87"/>
      <c r="L8985" s="87"/>
      <c r="M8985" s="87"/>
    </row>
    <row r="8986" spans="1:13" hidden="1">
      <c r="A8986" s="281" t="str">
        <f t="shared" si="1436"/>
        <v>-</v>
      </c>
      <c r="B8986" s="282"/>
      <c r="C8986" s="282"/>
      <c r="D8986" s="283"/>
      <c r="E8986" s="284">
        <f t="shared" si="1437"/>
        <v>0</v>
      </c>
      <c r="F8986" s="207">
        <f t="shared" si="1438"/>
        <v>0</v>
      </c>
      <c r="G8986" s="229"/>
      <c r="H8986" s="87"/>
      <c r="I8986" s="285"/>
      <c r="J8986" s="87"/>
      <c r="K8986" s="87"/>
      <c r="L8986" s="87"/>
      <c r="M8986" s="87"/>
    </row>
    <row r="8987" spans="1:13" hidden="1">
      <c r="A8987" s="281" t="str">
        <f t="shared" si="1436"/>
        <v>-</v>
      </c>
      <c r="B8987" s="282"/>
      <c r="C8987" s="282"/>
      <c r="D8987" s="283"/>
      <c r="E8987" s="284">
        <f t="shared" si="1437"/>
        <v>0</v>
      </c>
      <c r="F8987" s="207">
        <f t="shared" si="1438"/>
        <v>0</v>
      </c>
      <c r="G8987" s="229"/>
      <c r="H8987" s="87"/>
      <c r="I8987" s="285"/>
      <c r="J8987" s="87"/>
      <c r="K8987" s="87"/>
      <c r="L8987" s="87"/>
      <c r="M8987" s="87"/>
    </row>
    <row r="8988" spans="1:13" hidden="1">
      <c r="A8988" s="281" t="str">
        <f t="shared" si="1436"/>
        <v>-</v>
      </c>
      <c r="B8988" s="282"/>
      <c r="C8988" s="282"/>
      <c r="D8988" s="283"/>
      <c r="E8988" s="284">
        <f t="shared" si="1437"/>
        <v>0</v>
      </c>
      <c r="F8988" s="207">
        <f t="shared" si="1438"/>
        <v>0</v>
      </c>
      <c r="G8988" s="235"/>
      <c r="H8988" s="87"/>
      <c r="I8988" s="285"/>
      <c r="J8988" s="87"/>
      <c r="K8988" s="87"/>
      <c r="L8988" s="87"/>
      <c r="M8988" s="87"/>
    </row>
    <row r="8989" spans="1:13" hidden="1">
      <c r="A8989" s="281" t="str">
        <f t="shared" si="1436"/>
        <v>-</v>
      </c>
      <c r="B8989" s="282"/>
      <c r="C8989" s="282"/>
      <c r="D8989" s="283"/>
      <c r="E8989" s="284">
        <f t="shared" si="1437"/>
        <v>0</v>
      </c>
      <c r="F8989" s="207">
        <f t="shared" si="1438"/>
        <v>0</v>
      </c>
      <c r="G8989" s="229"/>
      <c r="H8989" s="87"/>
      <c r="I8989" s="285"/>
      <c r="J8989" s="87"/>
      <c r="K8989" s="87"/>
      <c r="L8989" s="87"/>
      <c r="M8989" s="87"/>
    </row>
    <row r="8990" spans="1:13" hidden="1">
      <c r="A8990" s="281" t="str">
        <f t="shared" si="1436"/>
        <v>-</v>
      </c>
      <c r="B8990" s="282"/>
      <c r="C8990" s="282"/>
      <c r="D8990" s="283"/>
      <c r="E8990" s="284">
        <f t="shared" si="1437"/>
        <v>0</v>
      </c>
      <c r="F8990" s="207">
        <f t="shared" si="1438"/>
        <v>0</v>
      </c>
      <c r="G8990" s="229"/>
      <c r="H8990" s="87"/>
      <c r="I8990" s="285"/>
      <c r="J8990" s="87"/>
      <c r="K8990" s="87"/>
      <c r="L8990" s="87"/>
      <c r="M8990" s="87"/>
    </row>
    <row r="8991" spans="1:13" hidden="1">
      <c r="A8991" s="281" t="str">
        <f t="shared" si="1436"/>
        <v>-</v>
      </c>
      <c r="B8991" s="282"/>
      <c r="C8991" s="282"/>
      <c r="D8991" s="283"/>
      <c r="E8991" s="284">
        <f t="shared" si="1437"/>
        <v>0</v>
      </c>
      <c r="F8991" s="207">
        <f t="shared" si="1438"/>
        <v>0</v>
      </c>
      <c r="G8991" s="229"/>
      <c r="H8991" s="87"/>
      <c r="I8991" s="285"/>
      <c r="J8991" s="87"/>
      <c r="K8991" s="87"/>
      <c r="L8991" s="87"/>
      <c r="M8991" s="87"/>
    </row>
    <row r="8992" spans="1:13" hidden="1">
      <c r="A8992" s="281" t="str">
        <f t="shared" si="1436"/>
        <v>-</v>
      </c>
      <c r="B8992" s="282"/>
      <c r="C8992" s="282"/>
      <c r="D8992" s="283"/>
      <c r="E8992" s="284">
        <f t="shared" si="1437"/>
        <v>0</v>
      </c>
      <c r="F8992" s="207">
        <f t="shared" si="1438"/>
        <v>0</v>
      </c>
      <c r="G8992" s="229"/>
      <c r="H8992" s="87"/>
      <c r="I8992" s="285"/>
      <c r="J8992" s="87"/>
      <c r="K8992" s="87"/>
      <c r="L8992" s="87"/>
      <c r="M8992" s="87"/>
    </row>
    <row r="8993" spans="1:13" hidden="1">
      <c r="A8993" s="281" t="str">
        <f t="shared" si="1436"/>
        <v>-</v>
      </c>
      <c r="B8993" s="282"/>
      <c r="C8993" s="282"/>
      <c r="D8993" s="283"/>
      <c r="E8993" s="284">
        <f t="shared" si="1437"/>
        <v>0</v>
      </c>
      <c r="F8993" s="207">
        <f t="shared" si="1438"/>
        <v>0</v>
      </c>
      <c r="G8993" s="229"/>
      <c r="H8993" s="87"/>
      <c r="I8993" s="285"/>
      <c r="J8993" s="87"/>
      <c r="K8993" s="87"/>
      <c r="L8993" s="87"/>
      <c r="M8993" s="87"/>
    </row>
    <row r="8994" spans="1:13" hidden="1">
      <c r="A8994" s="281" t="str">
        <f t="shared" si="1436"/>
        <v>-</v>
      </c>
      <c r="B8994" s="282"/>
      <c r="C8994" s="282"/>
      <c r="D8994" s="283"/>
      <c r="E8994" s="284">
        <f t="shared" si="1437"/>
        <v>0</v>
      </c>
      <c r="F8994" s="207">
        <f t="shared" si="1438"/>
        <v>0</v>
      </c>
      <c r="G8994" s="229"/>
      <c r="H8994" s="87"/>
      <c r="I8994" s="285"/>
      <c r="J8994" s="87"/>
      <c r="K8994" s="87"/>
      <c r="L8994" s="87"/>
      <c r="M8994" s="87"/>
    </row>
    <row r="8995" spans="1:13" hidden="1">
      <c r="A8995" s="281" t="str">
        <f t="shared" si="1436"/>
        <v>-</v>
      </c>
      <c r="B8995" s="282"/>
      <c r="C8995" s="282"/>
      <c r="D8995" s="283"/>
      <c r="E8995" s="284">
        <f t="shared" si="1437"/>
        <v>0</v>
      </c>
      <c r="F8995" s="207">
        <f t="shared" si="1438"/>
        <v>0</v>
      </c>
      <c r="G8995" s="229"/>
      <c r="H8995" s="87"/>
      <c r="I8995" s="285"/>
      <c r="J8995" s="87"/>
      <c r="K8995" s="87"/>
      <c r="L8995" s="87"/>
      <c r="M8995" s="87"/>
    </row>
    <row r="8996" spans="1:13" hidden="1">
      <c r="A8996" s="281" t="str">
        <f t="shared" si="1436"/>
        <v>-</v>
      </c>
      <c r="B8996" s="282"/>
      <c r="C8996" s="282"/>
      <c r="D8996" s="283"/>
      <c r="E8996" s="284">
        <f t="shared" si="1437"/>
        <v>0</v>
      </c>
      <c r="F8996" s="207">
        <f t="shared" si="1438"/>
        <v>0</v>
      </c>
      <c r="G8996" s="229"/>
      <c r="H8996" s="87"/>
      <c r="I8996" s="285"/>
      <c r="J8996" s="87"/>
      <c r="K8996" s="87"/>
      <c r="L8996" s="87"/>
      <c r="M8996" s="87"/>
    </row>
    <row r="8997" spans="1:13" hidden="1">
      <c r="A8997" s="281" t="str">
        <f t="shared" si="1436"/>
        <v>-</v>
      </c>
      <c r="B8997" s="282"/>
      <c r="C8997" s="282"/>
      <c r="D8997" s="283"/>
      <c r="E8997" s="284">
        <f t="shared" si="1437"/>
        <v>0</v>
      </c>
      <c r="F8997" s="207">
        <f t="shared" si="1438"/>
        <v>0</v>
      </c>
      <c r="G8997" s="229"/>
      <c r="H8997" s="87"/>
      <c r="I8997" s="285"/>
      <c r="J8997" s="87"/>
      <c r="K8997" s="87"/>
      <c r="L8997" s="87"/>
      <c r="M8997" s="87"/>
    </row>
    <row r="8998" spans="1:13" hidden="1">
      <c r="A8998" s="281" t="str">
        <f t="shared" si="1436"/>
        <v>-</v>
      </c>
      <c r="B8998" s="282"/>
      <c r="C8998" s="282"/>
      <c r="D8998" s="283"/>
      <c r="E8998" s="284">
        <f t="shared" si="1437"/>
        <v>0</v>
      </c>
      <c r="F8998" s="207">
        <f t="shared" si="1438"/>
        <v>0</v>
      </c>
      <c r="G8998" s="229"/>
      <c r="H8998" s="87"/>
      <c r="I8998" s="285"/>
      <c r="J8998" s="87"/>
      <c r="K8998" s="87"/>
      <c r="L8998" s="87"/>
      <c r="M8998" s="87"/>
    </row>
    <row r="8999" spans="1:13" hidden="1">
      <c r="A8999" s="281" t="str">
        <f t="shared" si="1436"/>
        <v>-</v>
      </c>
      <c r="B8999" s="282"/>
      <c r="C8999" s="282"/>
      <c r="D8999" s="283"/>
      <c r="E8999" s="284">
        <f t="shared" si="1437"/>
        <v>0</v>
      </c>
      <c r="F8999" s="207">
        <f t="shared" si="1438"/>
        <v>0</v>
      </c>
      <c r="G8999" s="229"/>
      <c r="H8999" s="87"/>
      <c r="I8999" s="285"/>
      <c r="J8999" s="87"/>
      <c r="K8999" s="87"/>
      <c r="L8999" s="87"/>
      <c r="M8999" s="87"/>
    </row>
    <row r="9000" spans="1:13" hidden="1">
      <c r="A9000" s="281" t="str">
        <f t="shared" si="1436"/>
        <v>-</v>
      </c>
      <c r="B9000" s="282"/>
      <c r="C9000" s="282"/>
      <c r="D9000" s="283"/>
      <c r="E9000" s="284">
        <f t="shared" si="1437"/>
        <v>0</v>
      </c>
      <c r="F9000" s="207">
        <f t="shared" si="1438"/>
        <v>0</v>
      </c>
      <c r="G9000" s="229"/>
      <c r="H9000" s="87"/>
      <c r="I9000" s="285"/>
      <c r="J9000" s="87"/>
      <c r="K9000" s="87"/>
      <c r="L9000" s="87"/>
      <c r="M9000" s="87"/>
    </row>
    <row r="9001" spans="1:13" hidden="1">
      <c r="A9001" s="281" t="str">
        <f t="shared" si="1436"/>
        <v>-</v>
      </c>
      <c r="B9001" s="282"/>
      <c r="C9001" s="282"/>
      <c r="D9001" s="283"/>
      <c r="E9001" s="284">
        <f t="shared" si="1437"/>
        <v>0</v>
      </c>
      <c r="F9001" s="207">
        <f t="shared" si="1438"/>
        <v>0</v>
      </c>
      <c r="G9001" s="229"/>
      <c r="H9001" s="87"/>
      <c r="I9001" s="285"/>
      <c r="J9001" s="87"/>
      <c r="K9001" s="87"/>
      <c r="L9001" s="87"/>
      <c r="M9001" s="87"/>
    </row>
    <row r="9002" spans="1:13" ht="13.5" hidden="1" thickBot="1">
      <c r="A9002" s="230"/>
      <c r="B9002" s="88"/>
      <c r="C9002" s="88"/>
      <c r="D9002" s="160"/>
      <c r="E9002" s="168"/>
      <c r="F9002" s="271" t="s">
        <v>89</v>
      </c>
      <c r="G9002" s="272">
        <f>SUM(F8982:F9001)</f>
        <v>0</v>
      </c>
      <c r="H9002" s="87"/>
      <c r="I9002" s="119"/>
      <c r="J9002" s="87"/>
      <c r="K9002" s="87"/>
      <c r="L9002" s="87"/>
      <c r="M9002" s="87"/>
    </row>
    <row r="9003" spans="1:13" ht="13.5" hidden="1" thickTop="1">
      <c r="A9003" s="231" t="s">
        <v>90</v>
      </c>
      <c r="B9003" s="89"/>
      <c r="C9003" s="89"/>
      <c r="D9003" s="161"/>
      <c r="E9003" s="169"/>
      <c r="F9003" s="161"/>
      <c r="G9003" s="232"/>
      <c r="H9003" s="87"/>
      <c r="I9003" s="119"/>
      <c r="J9003" s="87"/>
      <c r="K9003" s="87"/>
      <c r="L9003" s="87"/>
      <c r="M9003" s="87"/>
    </row>
    <row r="9004" spans="1:13" hidden="1">
      <c r="A9004" s="286" t="s">
        <v>2</v>
      </c>
      <c r="B9004" s="287"/>
      <c r="C9004" s="273" t="s">
        <v>3</v>
      </c>
      <c r="D9004" s="288" t="s">
        <v>91</v>
      </c>
      <c r="E9004" s="288" t="s">
        <v>92</v>
      </c>
      <c r="F9004" s="288" t="s">
        <v>87</v>
      </c>
      <c r="G9004" s="233" t="s">
        <v>88</v>
      </c>
      <c r="H9004" s="165"/>
      <c r="I9004" s="167"/>
      <c r="J9004" s="165"/>
      <c r="K9004" s="165"/>
      <c r="L9004" s="165"/>
      <c r="M9004" s="87"/>
    </row>
    <row r="9005" spans="1:13" hidden="1">
      <c r="A9005" s="506" t="str">
        <f t="shared" ref="A9005:A9014" si="1439">IF(I9005=0,"",VLOOKUP(I9005,MATERIALES,2,FALSE))</f>
        <v/>
      </c>
      <c r="B9005" s="507"/>
      <c r="C9005" s="289" t="str">
        <f t="shared" ref="C9005:C9014" si="1440">IF(I9005=0,"",VLOOKUP(I9005,MATERIALES,4,FALSE))</f>
        <v/>
      </c>
      <c r="D9005" s="290"/>
      <c r="E9005" s="291">
        <f t="shared" ref="E9005:E9014" si="1441">IF(I9005=0,0,VLOOKUP(I9005,MATERIALES,4,FALSE))</f>
        <v>0</v>
      </c>
      <c r="F9005" s="207">
        <f>D9005*E9005</f>
        <v>0</v>
      </c>
      <c r="G9005" s="228"/>
      <c r="H9005" s="87"/>
      <c r="I9005" s="285"/>
      <c r="J9005" s="87"/>
      <c r="K9005" s="87"/>
      <c r="L9005" s="87"/>
      <c r="M9005" s="87"/>
    </row>
    <row r="9006" spans="1:13" hidden="1">
      <c r="A9006" s="506" t="str">
        <f t="shared" si="1439"/>
        <v/>
      </c>
      <c r="B9006" s="507"/>
      <c r="C9006" s="289" t="str">
        <f t="shared" si="1440"/>
        <v/>
      </c>
      <c r="D9006" s="290"/>
      <c r="E9006" s="291">
        <f t="shared" si="1441"/>
        <v>0</v>
      </c>
      <c r="F9006" s="207">
        <f t="shared" ref="F9006:F9014" si="1442">D9006*E9006</f>
        <v>0</v>
      </c>
      <c r="G9006" s="229"/>
      <c r="H9006" s="87"/>
      <c r="I9006" s="285"/>
      <c r="J9006" s="87"/>
      <c r="K9006" s="87"/>
      <c r="L9006" s="87"/>
      <c r="M9006" s="87"/>
    </row>
    <row r="9007" spans="1:13" hidden="1">
      <c r="A9007" s="506" t="str">
        <f t="shared" si="1439"/>
        <v/>
      </c>
      <c r="B9007" s="507"/>
      <c r="C9007" s="289" t="str">
        <f t="shared" si="1440"/>
        <v/>
      </c>
      <c r="D9007" s="290"/>
      <c r="E9007" s="291">
        <f t="shared" si="1441"/>
        <v>0</v>
      </c>
      <c r="F9007" s="207">
        <f t="shared" si="1442"/>
        <v>0</v>
      </c>
      <c r="G9007" s="229"/>
      <c r="H9007" s="87"/>
      <c r="I9007" s="285"/>
      <c r="J9007" s="87"/>
      <c r="K9007" s="87"/>
      <c r="L9007" s="87"/>
      <c r="M9007" s="87"/>
    </row>
    <row r="9008" spans="1:13" hidden="1">
      <c r="A9008" s="506" t="str">
        <f t="shared" si="1439"/>
        <v/>
      </c>
      <c r="B9008" s="507"/>
      <c r="C9008" s="289" t="str">
        <f t="shared" si="1440"/>
        <v/>
      </c>
      <c r="D9008" s="290"/>
      <c r="E9008" s="291">
        <f t="shared" si="1441"/>
        <v>0</v>
      </c>
      <c r="F9008" s="207">
        <f t="shared" si="1442"/>
        <v>0</v>
      </c>
      <c r="G9008" s="229"/>
      <c r="H9008" s="87"/>
      <c r="I9008" s="285"/>
      <c r="J9008" s="87"/>
      <c r="K9008" s="87"/>
      <c r="L9008" s="87"/>
      <c r="M9008" s="87"/>
    </row>
    <row r="9009" spans="1:13" hidden="1">
      <c r="A9009" s="506" t="str">
        <f t="shared" si="1439"/>
        <v/>
      </c>
      <c r="B9009" s="507"/>
      <c r="C9009" s="289" t="str">
        <f t="shared" si="1440"/>
        <v/>
      </c>
      <c r="D9009" s="290"/>
      <c r="E9009" s="291">
        <f t="shared" si="1441"/>
        <v>0</v>
      </c>
      <c r="F9009" s="207">
        <f t="shared" si="1442"/>
        <v>0</v>
      </c>
      <c r="G9009" s="229"/>
      <c r="H9009" s="87"/>
      <c r="I9009" s="285"/>
      <c r="J9009" s="87"/>
      <c r="K9009" s="87"/>
      <c r="L9009" s="87"/>
      <c r="M9009" s="87"/>
    </row>
    <row r="9010" spans="1:13" hidden="1">
      <c r="A9010" s="506" t="str">
        <f t="shared" si="1439"/>
        <v/>
      </c>
      <c r="B9010" s="507"/>
      <c r="C9010" s="289" t="str">
        <f t="shared" si="1440"/>
        <v/>
      </c>
      <c r="D9010" s="290"/>
      <c r="E9010" s="291">
        <f t="shared" si="1441"/>
        <v>0</v>
      </c>
      <c r="F9010" s="207">
        <f t="shared" si="1442"/>
        <v>0</v>
      </c>
      <c r="G9010" s="229"/>
      <c r="H9010" s="87"/>
      <c r="I9010" s="285"/>
      <c r="J9010" s="87"/>
      <c r="K9010" s="87"/>
      <c r="L9010" s="87"/>
      <c r="M9010" s="87"/>
    </row>
    <row r="9011" spans="1:13" hidden="1">
      <c r="A9011" s="506" t="str">
        <f t="shared" si="1439"/>
        <v/>
      </c>
      <c r="B9011" s="507"/>
      <c r="C9011" s="289" t="str">
        <f t="shared" si="1440"/>
        <v/>
      </c>
      <c r="D9011" s="290"/>
      <c r="E9011" s="291">
        <f t="shared" si="1441"/>
        <v>0</v>
      </c>
      <c r="F9011" s="207">
        <f t="shared" si="1442"/>
        <v>0</v>
      </c>
      <c r="G9011" s="229"/>
      <c r="H9011" s="87"/>
      <c r="I9011" s="285"/>
      <c r="J9011" s="87"/>
      <c r="K9011" s="87"/>
      <c r="L9011" s="87"/>
      <c r="M9011" s="87"/>
    </row>
    <row r="9012" spans="1:13" hidden="1">
      <c r="A9012" s="506" t="str">
        <f t="shared" si="1439"/>
        <v/>
      </c>
      <c r="B9012" s="507"/>
      <c r="C9012" s="289" t="str">
        <f t="shared" si="1440"/>
        <v/>
      </c>
      <c r="D9012" s="290"/>
      <c r="E9012" s="291">
        <f t="shared" si="1441"/>
        <v>0</v>
      </c>
      <c r="F9012" s="207">
        <f t="shared" si="1442"/>
        <v>0</v>
      </c>
      <c r="G9012" s="234"/>
      <c r="H9012" s="87"/>
      <c r="I9012" s="285"/>
      <c r="J9012" s="87"/>
      <c r="K9012" s="87"/>
      <c r="L9012" s="87"/>
      <c r="M9012" s="87"/>
    </row>
    <row r="9013" spans="1:13" hidden="1">
      <c r="A9013" s="506" t="str">
        <f t="shared" si="1439"/>
        <v/>
      </c>
      <c r="B9013" s="507"/>
      <c r="C9013" s="289" t="str">
        <f t="shared" si="1440"/>
        <v/>
      </c>
      <c r="D9013" s="290"/>
      <c r="E9013" s="291">
        <f t="shared" si="1441"/>
        <v>0</v>
      </c>
      <c r="F9013" s="207">
        <f t="shared" si="1442"/>
        <v>0</v>
      </c>
      <c r="G9013" s="229"/>
      <c r="H9013" s="87"/>
      <c r="I9013" s="285"/>
      <c r="J9013" s="87"/>
      <c r="K9013" s="87"/>
      <c r="L9013" s="87"/>
      <c r="M9013" s="87"/>
    </row>
    <row r="9014" spans="1:13" hidden="1">
      <c r="A9014" s="506" t="str">
        <f t="shared" si="1439"/>
        <v/>
      </c>
      <c r="B9014" s="507"/>
      <c r="C9014" s="289" t="str">
        <f t="shared" si="1440"/>
        <v/>
      </c>
      <c r="D9014" s="290"/>
      <c r="E9014" s="291">
        <f t="shared" si="1441"/>
        <v>0</v>
      </c>
      <c r="F9014" s="207">
        <f t="shared" si="1442"/>
        <v>0</v>
      </c>
      <c r="G9014" s="235"/>
      <c r="H9014" s="87"/>
      <c r="I9014" s="285"/>
      <c r="J9014" s="87"/>
      <c r="K9014" s="87"/>
      <c r="L9014" s="87"/>
      <c r="M9014" s="87"/>
    </row>
    <row r="9015" spans="1:13" ht="13.5" hidden="1" thickBot="1">
      <c r="A9015" s="223"/>
      <c r="B9015" s="87"/>
      <c r="C9015" s="87"/>
      <c r="D9015" s="162"/>
      <c r="E9015" s="170"/>
      <c r="F9015" s="66" t="s">
        <v>93</v>
      </c>
      <c r="G9015" s="234">
        <f>SUM(F9005:F9014)</f>
        <v>0</v>
      </c>
      <c r="H9015" s="87"/>
      <c r="I9015" s="119"/>
      <c r="J9015" s="87"/>
      <c r="K9015" s="87"/>
      <c r="L9015" s="87"/>
      <c r="M9015" s="87"/>
    </row>
    <row r="9016" spans="1:13" ht="14.25" hidden="1" thickTop="1" thickBot="1">
      <c r="A9016" s="236" t="s">
        <v>94</v>
      </c>
      <c r="B9016" s="90"/>
      <c r="C9016" s="90"/>
      <c r="D9016" s="163"/>
      <c r="E9016" s="171"/>
      <c r="F9016" s="163"/>
      <c r="G9016" s="237"/>
      <c r="H9016" s="87"/>
      <c r="I9016" s="119"/>
      <c r="J9016" s="87"/>
      <c r="K9016" s="87"/>
      <c r="L9016" s="87"/>
      <c r="M9016" s="87"/>
    </row>
    <row r="9017" spans="1:13" ht="13.5" hidden="1" thickTop="1">
      <c r="A9017" s="286" t="s">
        <v>2</v>
      </c>
      <c r="B9017" s="287"/>
      <c r="C9017" s="288" t="s">
        <v>95</v>
      </c>
      <c r="D9017" s="288" t="s">
        <v>96</v>
      </c>
      <c r="E9017" s="288" t="s">
        <v>97</v>
      </c>
      <c r="F9017" s="288" t="s">
        <v>87</v>
      </c>
      <c r="G9017" s="233" t="s">
        <v>88</v>
      </c>
      <c r="H9017" s="87"/>
      <c r="I9017" s="119"/>
      <c r="J9017" s="87"/>
      <c r="K9017" s="87"/>
      <c r="L9017" s="87"/>
      <c r="M9017" s="87"/>
    </row>
    <row r="9018" spans="1:13" hidden="1">
      <c r="A9018" s="506" t="str">
        <f>IF(I9018=0,"",VLOOKUP(I9018,EQUIPOS,2,FALSE))</f>
        <v/>
      </c>
      <c r="B9018" s="507"/>
      <c r="C9018" s="292"/>
      <c r="D9018" s="290"/>
      <c r="E9018" s="291">
        <f>IF(I9018=0,0,VLOOKUP(I9018,EQUIPOS,4,FALSE))</f>
        <v>0</v>
      </c>
      <c r="F9018" s="207">
        <f>C9018*D9018*E9018</f>
        <v>0</v>
      </c>
      <c r="G9018" s="228"/>
      <c r="H9018" s="87"/>
      <c r="I9018" s="285"/>
      <c r="J9018" s="87"/>
      <c r="K9018" s="87"/>
      <c r="L9018" s="87"/>
      <c r="M9018" s="87"/>
    </row>
    <row r="9019" spans="1:13" hidden="1">
      <c r="A9019" s="506" t="str">
        <f>IF(I9019=0,"",VLOOKUP(I9019,EQUIPOS,2,FALSE))</f>
        <v/>
      </c>
      <c r="B9019" s="507"/>
      <c r="C9019" s="292"/>
      <c r="D9019" s="290"/>
      <c r="E9019" s="291">
        <f>IF(I9019=0,0,VLOOKUP(I9019,EQUIPOS,4,FALSE))</f>
        <v>0</v>
      </c>
      <c r="F9019" s="207">
        <f>C9019*D9019*E9019</f>
        <v>0</v>
      </c>
      <c r="G9019" s="229"/>
      <c r="H9019" s="87"/>
      <c r="I9019" s="285"/>
      <c r="J9019" s="87"/>
      <c r="K9019" s="87"/>
      <c r="L9019" s="87"/>
      <c r="M9019" s="87"/>
    </row>
    <row r="9020" spans="1:13" hidden="1">
      <c r="A9020" s="506" t="str">
        <f>IF(I9020=0,"",VLOOKUP(I9020,EQUIPOS,2,FALSE))</f>
        <v/>
      </c>
      <c r="B9020" s="507"/>
      <c r="C9020" s="292"/>
      <c r="D9020" s="290"/>
      <c r="E9020" s="291">
        <f>IF(I9020=0,0,VLOOKUP(I9020,EQUIPOS,4,FALSE))</f>
        <v>0</v>
      </c>
      <c r="F9020" s="207">
        <f>C9020*D9020*E9020</f>
        <v>0</v>
      </c>
      <c r="G9020" s="229"/>
      <c r="H9020" s="87"/>
      <c r="I9020" s="285"/>
      <c r="J9020" s="87"/>
      <c r="K9020" s="87"/>
      <c r="L9020" s="87"/>
      <c r="M9020" s="87"/>
    </row>
    <row r="9021" spans="1:13" hidden="1">
      <c r="A9021" s="506" t="str">
        <f>IF(I9021=0,"",VLOOKUP(I9021,EQUIPOS,2,FALSE))</f>
        <v/>
      </c>
      <c r="B9021" s="507"/>
      <c r="C9021" s="292"/>
      <c r="D9021" s="290"/>
      <c r="E9021" s="291">
        <f>IF(I9021=0,0,VLOOKUP(I9021,EQUIPOS,4,FALSE))</f>
        <v>0</v>
      </c>
      <c r="F9021" s="207">
        <f>C9021*D9021*E9021</f>
        <v>0</v>
      </c>
      <c r="G9021" s="235"/>
      <c r="H9021" s="87"/>
      <c r="I9021" s="285"/>
      <c r="J9021" s="87"/>
      <c r="K9021" s="87"/>
      <c r="L9021" s="87"/>
      <c r="M9021" s="87"/>
    </row>
    <row r="9022" spans="1:13" ht="13.5" hidden="1" thickBot="1">
      <c r="A9022" s="230"/>
      <c r="B9022" s="88"/>
      <c r="C9022" s="88"/>
      <c r="D9022" s="160"/>
      <c r="E9022" s="172"/>
      <c r="F9022" s="271" t="s">
        <v>98</v>
      </c>
      <c r="G9022" s="238">
        <f>SUM(F9018:F9021)</f>
        <v>0</v>
      </c>
      <c r="H9022" s="87"/>
      <c r="I9022" s="119"/>
      <c r="J9022" s="87"/>
      <c r="K9022" s="87"/>
      <c r="L9022" s="87"/>
      <c r="M9022" s="87"/>
    </row>
    <row r="9023" spans="1:13" ht="13.5" hidden="1" thickTop="1">
      <c r="A9023" s="231" t="s">
        <v>99</v>
      </c>
      <c r="B9023" s="89"/>
      <c r="C9023" s="89"/>
      <c r="D9023" s="161"/>
      <c r="E9023" s="169"/>
      <c r="F9023" s="161"/>
      <c r="G9023" s="232"/>
      <c r="H9023" s="87"/>
      <c r="I9023" s="119"/>
      <c r="J9023" s="87"/>
      <c r="K9023" s="87"/>
      <c r="L9023" s="87"/>
      <c r="M9023" s="87"/>
    </row>
    <row r="9024" spans="1:13" hidden="1">
      <c r="A9024" s="286" t="s">
        <v>2</v>
      </c>
      <c r="B9024" s="273" t="s">
        <v>3</v>
      </c>
      <c r="C9024" s="273" t="s">
        <v>91</v>
      </c>
      <c r="D9024" s="288" t="s">
        <v>85</v>
      </c>
      <c r="E9024" s="288" t="s">
        <v>92</v>
      </c>
      <c r="F9024" s="288" t="s">
        <v>87</v>
      </c>
      <c r="G9024" s="233" t="s">
        <v>88</v>
      </c>
      <c r="H9024" s="165"/>
      <c r="I9024" s="167"/>
      <c r="J9024" s="87"/>
      <c r="K9024" s="87"/>
      <c r="L9024" s="87"/>
      <c r="M9024" s="87"/>
    </row>
    <row r="9025" spans="1:13" hidden="1">
      <c r="A9025" s="293" t="str">
        <f t="shared" ref="A9025:A9033" si="1443">IF(I9025=0,"",VLOOKUP(I9025,MANOOBRA,2,FALSE))</f>
        <v/>
      </c>
      <c r="B9025" s="289" t="str">
        <f t="shared" ref="B9025:B9033" si="1444">IF(I9025=0,"",VLOOKUP(I9025,MANOOBRA,3,FALSE))</f>
        <v/>
      </c>
      <c r="C9025" s="292"/>
      <c r="D9025" s="292"/>
      <c r="E9025" s="291">
        <f t="shared" ref="E9025:E9033" si="1445">IF(I9025=0,0,VLOOKUP(I9025,MANOOBRA,4,FALSE))</f>
        <v>0</v>
      </c>
      <c r="F9025" s="207">
        <f>IF(D9025=0,0,C9025*E9025/D9025)</f>
        <v>0</v>
      </c>
      <c r="G9025" s="228"/>
      <c r="H9025" s="87"/>
      <c r="I9025" s="285"/>
      <c r="J9025" s="87"/>
      <c r="K9025" s="87"/>
      <c r="L9025" s="87"/>
      <c r="M9025" s="87"/>
    </row>
    <row r="9026" spans="1:13" hidden="1">
      <c r="A9026" s="293" t="str">
        <f t="shared" si="1443"/>
        <v/>
      </c>
      <c r="B9026" s="289" t="str">
        <f t="shared" si="1444"/>
        <v/>
      </c>
      <c r="C9026" s="292"/>
      <c r="D9026" s="292"/>
      <c r="E9026" s="291">
        <f t="shared" si="1445"/>
        <v>0</v>
      </c>
      <c r="F9026" s="207">
        <f t="shared" ref="F9026:F9033" si="1446">IF(D9026=0,0,C9026*E9026/D9026)</f>
        <v>0</v>
      </c>
      <c r="G9026" s="229"/>
      <c r="H9026" s="87"/>
      <c r="I9026" s="285"/>
      <c r="J9026" s="87"/>
      <c r="K9026" s="87"/>
      <c r="L9026" s="87"/>
      <c r="M9026" s="87"/>
    </row>
    <row r="9027" spans="1:13" hidden="1">
      <c r="A9027" s="293" t="str">
        <f t="shared" si="1443"/>
        <v/>
      </c>
      <c r="B9027" s="289" t="str">
        <f t="shared" si="1444"/>
        <v/>
      </c>
      <c r="C9027" s="292"/>
      <c r="D9027" s="292"/>
      <c r="E9027" s="291">
        <f t="shared" si="1445"/>
        <v>0</v>
      </c>
      <c r="F9027" s="207">
        <f t="shared" si="1446"/>
        <v>0</v>
      </c>
      <c r="G9027" s="229"/>
      <c r="H9027" s="87"/>
      <c r="I9027" s="285"/>
      <c r="J9027" s="87"/>
      <c r="K9027" s="87"/>
      <c r="L9027" s="87"/>
      <c r="M9027" s="87"/>
    </row>
    <row r="9028" spans="1:13" hidden="1">
      <c r="A9028" s="293" t="str">
        <f t="shared" si="1443"/>
        <v/>
      </c>
      <c r="B9028" s="289" t="str">
        <f t="shared" si="1444"/>
        <v/>
      </c>
      <c r="C9028" s="292"/>
      <c r="D9028" s="292"/>
      <c r="E9028" s="291">
        <f t="shared" si="1445"/>
        <v>0</v>
      </c>
      <c r="F9028" s="207">
        <f t="shared" si="1446"/>
        <v>0</v>
      </c>
      <c r="G9028" s="229"/>
      <c r="H9028" s="87"/>
      <c r="I9028" s="285"/>
      <c r="J9028" s="87"/>
      <c r="K9028" s="87"/>
      <c r="L9028" s="87"/>
      <c r="M9028" s="87"/>
    </row>
    <row r="9029" spans="1:13" hidden="1">
      <c r="A9029" s="293" t="str">
        <f t="shared" si="1443"/>
        <v/>
      </c>
      <c r="B9029" s="289" t="str">
        <f t="shared" si="1444"/>
        <v/>
      </c>
      <c r="C9029" s="292"/>
      <c r="D9029" s="292"/>
      <c r="E9029" s="291">
        <f t="shared" si="1445"/>
        <v>0</v>
      </c>
      <c r="F9029" s="207">
        <f t="shared" si="1446"/>
        <v>0</v>
      </c>
      <c r="G9029" s="229"/>
      <c r="H9029" s="87"/>
      <c r="I9029" s="285"/>
      <c r="J9029" s="87"/>
      <c r="K9029" s="87"/>
      <c r="L9029" s="87"/>
      <c r="M9029" s="87"/>
    </row>
    <row r="9030" spans="1:13" hidden="1">
      <c r="A9030" s="293" t="str">
        <f t="shared" si="1443"/>
        <v/>
      </c>
      <c r="B9030" s="289" t="str">
        <f t="shared" si="1444"/>
        <v/>
      </c>
      <c r="C9030" s="292"/>
      <c r="D9030" s="294"/>
      <c r="E9030" s="291">
        <f t="shared" si="1445"/>
        <v>0</v>
      </c>
      <c r="F9030" s="207">
        <f t="shared" si="1446"/>
        <v>0</v>
      </c>
      <c r="G9030" s="229"/>
      <c r="H9030" s="87"/>
      <c r="I9030" s="285"/>
      <c r="J9030" s="87"/>
      <c r="K9030" s="87"/>
      <c r="L9030" s="87"/>
      <c r="M9030" s="87"/>
    </row>
    <row r="9031" spans="1:13" hidden="1">
      <c r="A9031" s="293" t="str">
        <f t="shared" si="1443"/>
        <v/>
      </c>
      <c r="B9031" s="289" t="str">
        <f t="shared" si="1444"/>
        <v/>
      </c>
      <c r="C9031" s="292"/>
      <c r="D9031" s="294"/>
      <c r="E9031" s="291">
        <f t="shared" si="1445"/>
        <v>0</v>
      </c>
      <c r="F9031" s="207">
        <f t="shared" si="1446"/>
        <v>0</v>
      </c>
      <c r="G9031" s="229"/>
      <c r="H9031" s="87"/>
      <c r="I9031" s="285"/>
      <c r="J9031" s="87"/>
      <c r="K9031" s="87"/>
      <c r="L9031" s="87"/>
      <c r="M9031" s="87"/>
    </row>
    <row r="9032" spans="1:13" hidden="1">
      <c r="A9032" s="293" t="str">
        <f t="shared" si="1443"/>
        <v/>
      </c>
      <c r="B9032" s="289" t="str">
        <f t="shared" si="1444"/>
        <v/>
      </c>
      <c r="C9032" s="292"/>
      <c r="D9032" s="294"/>
      <c r="E9032" s="291">
        <f t="shared" si="1445"/>
        <v>0</v>
      </c>
      <c r="F9032" s="207">
        <f t="shared" si="1446"/>
        <v>0</v>
      </c>
      <c r="G9032" s="229"/>
      <c r="H9032" s="87"/>
      <c r="I9032" s="285"/>
      <c r="J9032" s="87"/>
      <c r="K9032" s="87"/>
      <c r="L9032" s="87"/>
      <c r="M9032" s="87"/>
    </row>
    <row r="9033" spans="1:13" hidden="1">
      <c r="A9033" s="293" t="str">
        <f t="shared" si="1443"/>
        <v/>
      </c>
      <c r="B9033" s="289" t="str">
        <f t="shared" si="1444"/>
        <v/>
      </c>
      <c r="C9033" s="292"/>
      <c r="D9033" s="294"/>
      <c r="E9033" s="291">
        <f t="shared" si="1445"/>
        <v>0</v>
      </c>
      <c r="F9033" s="207">
        <f t="shared" si="1446"/>
        <v>0</v>
      </c>
      <c r="G9033" s="235"/>
      <c r="H9033" s="87"/>
      <c r="I9033" s="285"/>
      <c r="J9033" s="87"/>
      <c r="K9033" s="87"/>
      <c r="L9033" s="87"/>
      <c r="M9033" s="87"/>
    </row>
    <row r="9034" spans="1:13" ht="13.5" hidden="1" thickBot="1">
      <c r="A9034" s="230"/>
      <c r="B9034" s="88"/>
      <c r="C9034" s="88"/>
      <c r="D9034" s="160"/>
      <c r="E9034" s="168"/>
      <c r="F9034" s="271" t="s">
        <v>100</v>
      </c>
      <c r="G9034" s="238">
        <f>SUM(F9025:F9033)</f>
        <v>0</v>
      </c>
      <c r="H9034" s="87"/>
      <c r="I9034" s="119"/>
      <c r="J9034" s="87"/>
      <c r="K9034" s="87"/>
      <c r="L9034" s="87"/>
      <c r="M9034" s="87"/>
    </row>
    <row r="9035" spans="1:13" ht="13.5" hidden="1" thickTop="1">
      <c r="A9035" s="239" t="s">
        <v>101</v>
      </c>
      <c r="B9035" s="89"/>
      <c r="C9035" s="89"/>
      <c r="D9035" s="161"/>
      <c r="E9035" s="169"/>
      <c r="F9035" s="161"/>
      <c r="G9035" s="232"/>
      <c r="H9035" s="87"/>
      <c r="I9035" s="119"/>
      <c r="J9035" s="87"/>
      <c r="K9035" s="87"/>
      <c r="L9035" s="87"/>
      <c r="M9035" s="87"/>
    </row>
    <row r="9036" spans="1:13" hidden="1">
      <c r="A9036" s="286" t="s">
        <v>2</v>
      </c>
      <c r="B9036" s="287"/>
      <c r="C9036" s="287"/>
      <c r="D9036" s="208"/>
      <c r="E9036" s="288" t="s">
        <v>102</v>
      </c>
      <c r="F9036" s="288" t="s">
        <v>45</v>
      </c>
      <c r="G9036" s="295" t="s">
        <v>102</v>
      </c>
      <c r="H9036" s="165"/>
      <c r="I9036" s="167"/>
      <c r="J9036" s="87"/>
      <c r="K9036" s="87"/>
      <c r="L9036" s="87"/>
      <c r="M9036" s="87"/>
    </row>
    <row r="9037" spans="1:13" hidden="1">
      <c r="A9037" s="296" t="s">
        <v>103</v>
      </c>
      <c r="B9037" s="209"/>
      <c r="C9037" s="209"/>
      <c r="D9037" s="210"/>
      <c r="E9037" s="284">
        <f>SUM(G9002,G9015,G9022,G9034)</f>
        <v>0</v>
      </c>
      <c r="F9037" s="297">
        <f>A</f>
        <v>0</v>
      </c>
      <c r="G9037" s="298">
        <f>E9037*F9037</f>
        <v>0</v>
      </c>
      <c r="H9037" s="87"/>
      <c r="I9037" s="173"/>
      <c r="J9037" s="87"/>
      <c r="K9037" s="87"/>
      <c r="L9037" s="87"/>
      <c r="M9037" s="87"/>
    </row>
    <row r="9038" spans="1:13" hidden="1">
      <c r="A9038" s="296" t="s">
        <v>104</v>
      </c>
      <c r="B9038" s="209"/>
      <c r="C9038" s="209"/>
      <c r="D9038" s="210"/>
      <c r="E9038" s="284">
        <f>SUM(G9002,G9015,G9022,G9034)</f>
        <v>0</v>
      </c>
      <c r="F9038" s="297">
        <f>I</f>
        <v>0</v>
      </c>
      <c r="G9038" s="298">
        <f>E9038*F9038</f>
        <v>0</v>
      </c>
      <c r="H9038" s="87"/>
      <c r="I9038" s="173"/>
      <c r="J9038" s="87"/>
      <c r="K9038" s="87"/>
      <c r="L9038" s="87"/>
      <c r="M9038" s="87"/>
    </row>
    <row r="9039" spans="1:13" hidden="1">
      <c r="A9039" s="296" t="s">
        <v>105</v>
      </c>
      <c r="B9039" s="209"/>
      <c r="C9039" s="209"/>
      <c r="D9039" s="210"/>
      <c r="E9039" s="284">
        <f>SUM(G9002,G9015,G9022,G9034)</f>
        <v>0</v>
      </c>
      <c r="F9039" s="297">
        <f>U</f>
        <v>0</v>
      </c>
      <c r="G9039" s="298">
        <f>E9039*F9039</f>
        <v>0</v>
      </c>
      <c r="H9039" s="87"/>
      <c r="I9039" s="173"/>
      <c r="J9039" s="87"/>
      <c r="K9039" s="87"/>
      <c r="L9039" s="87"/>
      <c r="M9039" s="87"/>
    </row>
    <row r="9040" spans="1:13" ht="23.25" hidden="1" thickBot="1">
      <c r="A9040" s="230"/>
      <c r="B9040" s="88"/>
      <c r="C9040" s="88"/>
      <c r="D9040" s="160"/>
      <c r="E9040" s="168"/>
      <c r="F9040" s="67" t="s">
        <v>106</v>
      </c>
      <c r="G9040" s="238">
        <f>SUM(G9037:G9039)</f>
        <v>0</v>
      </c>
      <c r="H9040" s="87"/>
      <c r="I9040" s="119"/>
      <c r="J9040" s="299" t="s">
        <v>107</v>
      </c>
      <c r="K9040" s="299" t="s">
        <v>108</v>
      </c>
      <c r="L9040" s="299" t="s">
        <v>106</v>
      </c>
      <c r="M9040" s="299" t="s">
        <v>105</v>
      </c>
    </row>
    <row r="9041" spans="1:13" ht="14.25" hidden="1" thickTop="1" thickBot="1">
      <c r="A9041" s="240"/>
      <c r="B9041" s="58"/>
      <c r="C9041" s="58"/>
      <c r="D9041" s="174"/>
      <c r="E9041" s="68" t="s">
        <v>108</v>
      </c>
      <c r="F9041" s="69"/>
      <c r="G9041" s="241">
        <f>ROUND(SUM(G9002,G9015,G9022,G9034,G9040),0)</f>
        <v>0</v>
      </c>
      <c r="H9041" s="58"/>
      <c r="I9041" s="118"/>
      <c r="J9041" s="300" t="str">
        <f>B8978</f>
        <v>12.10</v>
      </c>
      <c r="K9041" s="301">
        <f>G9041</f>
        <v>0</v>
      </c>
      <c r="L9041" s="302">
        <f>ROUND(SUM(G9002,G9015,G9022,G9034),0)</f>
        <v>0</v>
      </c>
      <c r="M9041" s="303">
        <f>G9039</f>
        <v>0</v>
      </c>
    </row>
    <row r="9042" spans="1:13" ht="26.25" hidden="1" thickTop="1">
      <c r="A9042" s="242" t="s">
        <v>109</v>
      </c>
      <c r="B9042" s="87"/>
      <c r="C9042" s="87"/>
      <c r="D9042" s="162"/>
      <c r="E9042" s="166"/>
      <c r="F9042" s="162"/>
      <c r="G9042" s="225"/>
      <c r="H9042" s="87"/>
      <c r="I9042" s="119"/>
      <c r="J9042" s="87"/>
      <c r="K9042" s="87"/>
      <c r="L9042" s="87"/>
      <c r="M9042" s="87"/>
    </row>
    <row r="9043" spans="1:13" hidden="1">
      <c r="A9043" s="242"/>
      <c r="B9043" s="175"/>
      <c r="C9043" s="175"/>
      <c r="D9043" s="176"/>
      <c r="E9043" s="166"/>
      <c r="F9043" s="162"/>
      <c r="G9043" s="243">
        <f ca="1">TODAY()</f>
        <v>46244</v>
      </c>
      <c r="H9043" s="87"/>
      <c r="I9043" s="119"/>
      <c r="J9043" s="87"/>
      <c r="K9043" s="87"/>
      <c r="L9043" s="87"/>
      <c r="M9043" s="87"/>
    </row>
    <row r="9044" spans="1:13" ht="13.5" hidden="1" thickBot="1">
      <c r="A9044" s="244"/>
      <c r="B9044" s="245"/>
      <c r="C9044" s="245"/>
      <c r="D9044" s="246"/>
      <c r="E9044" s="247"/>
      <c r="F9044" s="246"/>
      <c r="G9044" s="248"/>
      <c r="H9044" s="87"/>
      <c r="I9044" s="119"/>
      <c r="J9044" s="87"/>
      <c r="K9044" s="87"/>
      <c r="L9044" s="87"/>
      <c r="M9044" s="87"/>
    </row>
    <row r="9045" spans="1:13" hidden="1">
      <c r="A9045" s="217"/>
      <c r="B9045" s="218"/>
      <c r="C9045" s="218"/>
      <c r="D9045" s="219"/>
      <c r="E9045" s="220"/>
      <c r="F9045" s="219"/>
      <c r="G9045" s="221" t="s">
        <v>77</v>
      </c>
      <c r="H9045" s="58"/>
      <c r="I9045" s="118"/>
      <c r="J9045" s="58"/>
      <c r="K9045" s="58"/>
      <c r="L9045" s="58"/>
      <c r="M9045" s="87"/>
    </row>
    <row r="9046" spans="1:13" hidden="1">
      <c r="A9046" s="222" t="s">
        <v>78</v>
      </c>
      <c r="B9046" s="508" t="str">
        <f>Proponente</f>
        <v>Proponente BCDA</v>
      </c>
      <c r="C9046" s="508"/>
      <c r="D9046" s="508"/>
      <c r="E9046" s="508"/>
      <c r="F9046" s="508"/>
      <c r="G9046" s="509"/>
      <c r="H9046" s="87"/>
      <c r="I9046" s="119"/>
      <c r="J9046" s="87"/>
      <c r="K9046" s="87"/>
      <c r="L9046" s="87"/>
      <c r="M9046" s="87"/>
    </row>
    <row r="9047" spans="1:13" hidden="1">
      <c r="A9047" s="222" t="s">
        <v>79</v>
      </c>
      <c r="B9047" s="87" t="str">
        <f>VLOOKUP(B9048,'4_Presupuesto de Obra'!$A$8:$D$182,2,FALSE)</f>
        <v>12.11</v>
      </c>
      <c r="C9047" s="508">
        <f>VLOOKUP(B9048,'4_Presupuesto de Obra'!$A$8:$D$182,3,FALSE)</f>
        <v>0</v>
      </c>
      <c r="D9047" s="508"/>
      <c r="E9047" s="508"/>
      <c r="F9047" s="508"/>
      <c r="G9047" s="509"/>
      <c r="H9047" s="87"/>
      <c r="I9047" s="119"/>
      <c r="J9047" s="87"/>
      <c r="K9047" s="87"/>
      <c r="L9047" s="87"/>
      <c r="M9047" s="87"/>
    </row>
    <row r="9048" spans="1:13" hidden="1">
      <c r="A9048" s="223"/>
      <c r="B9048" s="216">
        <f>+B8979+1</f>
        <v>132</v>
      </c>
      <c r="C9048" s="87"/>
      <c r="D9048" s="162"/>
      <c r="E9048" s="166"/>
      <c r="F9048" s="59" t="s">
        <v>80</v>
      </c>
      <c r="G9048" s="224">
        <f>VLOOKUP(B9048,'4_Presupuesto de Obra'!$A$8:$D$182,4,FALSE)</f>
        <v>0</v>
      </c>
      <c r="H9048" s="87"/>
      <c r="I9048" s="119"/>
      <c r="J9048" s="87"/>
      <c r="K9048" s="87"/>
      <c r="L9048" s="87"/>
      <c r="M9048" s="87"/>
    </row>
    <row r="9049" spans="1:13" ht="13.5" hidden="1" thickBot="1">
      <c r="A9049" s="222" t="s">
        <v>81</v>
      </c>
      <c r="B9049" s="87"/>
      <c r="C9049" s="87"/>
      <c r="D9049" s="162"/>
      <c r="E9049" s="166"/>
      <c r="F9049" s="162"/>
      <c r="G9049" s="225"/>
      <c r="H9049" s="87"/>
      <c r="I9049" s="167"/>
      <c r="J9049" s="87"/>
      <c r="K9049" s="87"/>
      <c r="L9049" s="87"/>
      <c r="M9049" s="87"/>
    </row>
    <row r="9050" spans="1:13" ht="13.5" hidden="1" thickTop="1">
      <c r="A9050" s="226" t="s">
        <v>2</v>
      </c>
      <c r="B9050" s="158" t="s">
        <v>83</v>
      </c>
      <c r="C9050" s="158" t="s">
        <v>84</v>
      </c>
      <c r="D9050" s="159" t="s">
        <v>85</v>
      </c>
      <c r="E9050" s="65" t="s">
        <v>86</v>
      </c>
      <c r="F9050" s="65" t="s">
        <v>87</v>
      </c>
      <c r="G9050" s="227" t="s">
        <v>88</v>
      </c>
      <c r="H9050" s="165"/>
      <c r="I9050" s="167"/>
      <c r="J9050" s="165"/>
      <c r="K9050" s="165"/>
      <c r="L9050" s="165"/>
      <c r="M9050" s="87"/>
    </row>
    <row r="9051" spans="1:13" hidden="1">
      <c r="A9051" s="281" t="str">
        <f t="shared" ref="A9051:A9070" si="1447">IF(I9051=0,"-",VLOOKUP(I9051,EQUIPOS,2,FALSE))</f>
        <v>-</v>
      </c>
      <c r="B9051" s="282"/>
      <c r="C9051" s="282"/>
      <c r="D9051" s="283"/>
      <c r="E9051" s="284">
        <f t="shared" ref="E9051:E9070" si="1448">IF(I9051=0,0,VLOOKUP(I9051,EQUIPOS,4,FALSE))</f>
        <v>0</v>
      </c>
      <c r="F9051" s="207">
        <f t="shared" ref="F9051:F9070" si="1449">IF(D9051=0,0,E9051/D9051)</f>
        <v>0</v>
      </c>
      <c r="G9051" s="228"/>
      <c r="H9051" s="87"/>
      <c r="I9051" s="285"/>
      <c r="J9051" s="87"/>
      <c r="K9051" s="87"/>
      <c r="L9051" s="87"/>
      <c r="M9051" s="87"/>
    </row>
    <row r="9052" spans="1:13" hidden="1">
      <c r="A9052" s="281" t="str">
        <f t="shared" si="1447"/>
        <v>-</v>
      </c>
      <c r="B9052" s="282"/>
      <c r="C9052" s="282"/>
      <c r="D9052" s="283"/>
      <c r="E9052" s="284">
        <f t="shared" si="1448"/>
        <v>0</v>
      </c>
      <c r="F9052" s="207">
        <f t="shared" si="1449"/>
        <v>0</v>
      </c>
      <c r="G9052" s="229"/>
      <c r="H9052" s="87"/>
      <c r="I9052" s="285"/>
      <c r="J9052" s="87"/>
      <c r="K9052" s="87"/>
      <c r="L9052" s="87"/>
      <c r="M9052" s="87"/>
    </row>
    <row r="9053" spans="1:13" hidden="1">
      <c r="A9053" s="281" t="str">
        <f t="shared" si="1447"/>
        <v>-</v>
      </c>
      <c r="B9053" s="282"/>
      <c r="C9053" s="282"/>
      <c r="D9053" s="283"/>
      <c r="E9053" s="284">
        <f t="shared" si="1448"/>
        <v>0</v>
      </c>
      <c r="F9053" s="207">
        <f t="shared" si="1449"/>
        <v>0</v>
      </c>
      <c r="G9053" s="229"/>
      <c r="H9053" s="87"/>
      <c r="I9053" s="285"/>
      <c r="J9053" s="87"/>
      <c r="K9053" s="87"/>
      <c r="L9053" s="87"/>
      <c r="M9053" s="87"/>
    </row>
    <row r="9054" spans="1:13" hidden="1">
      <c r="A9054" s="281" t="str">
        <f t="shared" si="1447"/>
        <v>-</v>
      </c>
      <c r="B9054" s="282"/>
      <c r="C9054" s="282"/>
      <c r="D9054" s="283"/>
      <c r="E9054" s="284">
        <f t="shared" si="1448"/>
        <v>0</v>
      </c>
      <c r="F9054" s="207">
        <f t="shared" si="1449"/>
        <v>0</v>
      </c>
      <c r="G9054" s="229"/>
      <c r="H9054" s="87"/>
      <c r="I9054" s="285"/>
      <c r="J9054" s="87"/>
      <c r="K9054" s="87"/>
      <c r="L9054" s="87"/>
      <c r="M9054" s="87"/>
    </row>
    <row r="9055" spans="1:13" hidden="1">
      <c r="A9055" s="281" t="str">
        <f t="shared" si="1447"/>
        <v>-</v>
      </c>
      <c r="B9055" s="282"/>
      <c r="C9055" s="282"/>
      <c r="D9055" s="283"/>
      <c r="E9055" s="284">
        <f t="shared" si="1448"/>
        <v>0</v>
      </c>
      <c r="F9055" s="207">
        <f t="shared" si="1449"/>
        <v>0</v>
      </c>
      <c r="G9055" s="229"/>
      <c r="H9055" s="87"/>
      <c r="I9055" s="285"/>
      <c r="J9055" s="87"/>
      <c r="K9055" s="87"/>
      <c r="L9055" s="87"/>
      <c r="M9055" s="87"/>
    </row>
    <row r="9056" spans="1:13" hidden="1">
      <c r="A9056" s="281" t="str">
        <f t="shared" si="1447"/>
        <v>-</v>
      </c>
      <c r="B9056" s="282"/>
      <c r="C9056" s="282"/>
      <c r="D9056" s="283"/>
      <c r="E9056" s="284">
        <f t="shared" si="1448"/>
        <v>0</v>
      </c>
      <c r="F9056" s="207">
        <f t="shared" si="1449"/>
        <v>0</v>
      </c>
      <c r="G9056" s="229"/>
      <c r="H9056" s="87"/>
      <c r="I9056" s="285"/>
      <c r="J9056" s="87"/>
      <c r="K9056" s="87"/>
      <c r="L9056" s="87"/>
      <c r="M9056" s="87"/>
    </row>
    <row r="9057" spans="1:13" hidden="1">
      <c r="A9057" s="281" t="str">
        <f t="shared" si="1447"/>
        <v>-</v>
      </c>
      <c r="B9057" s="282"/>
      <c r="C9057" s="282"/>
      <c r="D9057" s="283"/>
      <c r="E9057" s="284">
        <f t="shared" si="1448"/>
        <v>0</v>
      </c>
      <c r="F9057" s="207">
        <f t="shared" si="1449"/>
        <v>0</v>
      </c>
      <c r="G9057" s="235"/>
      <c r="H9057" s="87"/>
      <c r="I9057" s="285"/>
      <c r="J9057" s="87"/>
      <c r="K9057" s="87"/>
      <c r="L9057" s="87"/>
      <c r="M9057" s="87"/>
    </row>
    <row r="9058" spans="1:13" hidden="1">
      <c r="A9058" s="281" t="str">
        <f t="shared" si="1447"/>
        <v>-</v>
      </c>
      <c r="B9058" s="282"/>
      <c r="C9058" s="282"/>
      <c r="D9058" s="283"/>
      <c r="E9058" s="284">
        <f t="shared" si="1448"/>
        <v>0</v>
      </c>
      <c r="F9058" s="207">
        <f t="shared" si="1449"/>
        <v>0</v>
      </c>
      <c r="G9058" s="229"/>
      <c r="H9058" s="87"/>
      <c r="I9058" s="285"/>
      <c r="J9058" s="87"/>
      <c r="K9058" s="87"/>
      <c r="L9058" s="87"/>
      <c r="M9058" s="87"/>
    </row>
    <row r="9059" spans="1:13" hidden="1">
      <c r="A9059" s="281" t="str">
        <f t="shared" si="1447"/>
        <v>-</v>
      </c>
      <c r="B9059" s="282"/>
      <c r="C9059" s="282"/>
      <c r="D9059" s="283"/>
      <c r="E9059" s="284">
        <f t="shared" si="1448"/>
        <v>0</v>
      </c>
      <c r="F9059" s="207">
        <f t="shared" si="1449"/>
        <v>0</v>
      </c>
      <c r="G9059" s="229"/>
      <c r="H9059" s="87"/>
      <c r="I9059" s="285"/>
      <c r="J9059" s="87"/>
      <c r="K9059" s="87"/>
      <c r="L9059" s="87"/>
      <c r="M9059" s="87"/>
    </row>
    <row r="9060" spans="1:13" hidden="1">
      <c r="A9060" s="281" t="str">
        <f t="shared" si="1447"/>
        <v>-</v>
      </c>
      <c r="B9060" s="282"/>
      <c r="C9060" s="282"/>
      <c r="D9060" s="283"/>
      <c r="E9060" s="284">
        <f t="shared" si="1448"/>
        <v>0</v>
      </c>
      <c r="F9060" s="207">
        <f t="shared" si="1449"/>
        <v>0</v>
      </c>
      <c r="G9060" s="229"/>
      <c r="H9060" s="87"/>
      <c r="I9060" s="285"/>
      <c r="J9060" s="87"/>
      <c r="K9060" s="87"/>
      <c r="L9060" s="87"/>
      <c r="M9060" s="87"/>
    </row>
    <row r="9061" spans="1:13" hidden="1">
      <c r="A9061" s="281" t="str">
        <f t="shared" si="1447"/>
        <v>-</v>
      </c>
      <c r="B9061" s="282"/>
      <c r="C9061" s="282"/>
      <c r="D9061" s="283"/>
      <c r="E9061" s="284">
        <f t="shared" si="1448"/>
        <v>0</v>
      </c>
      <c r="F9061" s="207">
        <f t="shared" si="1449"/>
        <v>0</v>
      </c>
      <c r="G9061" s="229"/>
      <c r="H9061" s="87"/>
      <c r="I9061" s="285"/>
      <c r="J9061" s="87"/>
      <c r="K9061" s="87"/>
      <c r="L9061" s="87"/>
      <c r="M9061" s="87"/>
    </row>
    <row r="9062" spans="1:13" hidden="1">
      <c r="A9062" s="281" t="str">
        <f t="shared" si="1447"/>
        <v>-</v>
      </c>
      <c r="B9062" s="282"/>
      <c r="C9062" s="282"/>
      <c r="D9062" s="283"/>
      <c r="E9062" s="284">
        <f t="shared" si="1448"/>
        <v>0</v>
      </c>
      <c r="F9062" s="207">
        <f t="shared" si="1449"/>
        <v>0</v>
      </c>
      <c r="G9062" s="229"/>
      <c r="H9062" s="87"/>
      <c r="I9062" s="285"/>
      <c r="J9062" s="87"/>
      <c r="K9062" s="87"/>
      <c r="L9062" s="87"/>
      <c r="M9062" s="87"/>
    </row>
    <row r="9063" spans="1:13" hidden="1">
      <c r="A9063" s="281" t="str">
        <f t="shared" si="1447"/>
        <v>-</v>
      </c>
      <c r="B9063" s="282"/>
      <c r="C9063" s="282"/>
      <c r="D9063" s="283"/>
      <c r="E9063" s="284">
        <f t="shared" si="1448"/>
        <v>0</v>
      </c>
      <c r="F9063" s="207">
        <f t="shared" si="1449"/>
        <v>0</v>
      </c>
      <c r="G9063" s="229"/>
      <c r="H9063" s="87"/>
      <c r="I9063" s="285"/>
      <c r="J9063" s="87"/>
      <c r="K9063" s="87"/>
      <c r="L9063" s="87"/>
      <c r="M9063" s="87"/>
    </row>
    <row r="9064" spans="1:13" hidden="1">
      <c r="A9064" s="281" t="str">
        <f t="shared" si="1447"/>
        <v>-</v>
      </c>
      <c r="B9064" s="282"/>
      <c r="C9064" s="282"/>
      <c r="D9064" s="283"/>
      <c r="E9064" s="284">
        <f t="shared" si="1448"/>
        <v>0</v>
      </c>
      <c r="F9064" s="207">
        <f t="shared" si="1449"/>
        <v>0</v>
      </c>
      <c r="G9064" s="229"/>
      <c r="H9064" s="87"/>
      <c r="I9064" s="285"/>
      <c r="J9064" s="87"/>
      <c r="K9064" s="87"/>
      <c r="L9064" s="87"/>
      <c r="M9064" s="87"/>
    </row>
    <row r="9065" spans="1:13" hidden="1">
      <c r="A9065" s="281" t="str">
        <f t="shared" si="1447"/>
        <v>-</v>
      </c>
      <c r="B9065" s="282"/>
      <c r="C9065" s="282"/>
      <c r="D9065" s="283"/>
      <c r="E9065" s="284">
        <f t="shared" si="1448"/>
        <v>0</v>
      </c>
      <c r="F9065" s="207">
        <f t="shared" si="1449"/>
        <v>0</v>
      </c>
      <c r="G9065" s="229"/>
      <c r="H9065" s="87"/>
      <c r="I9065" s="285"/>
      <c r="J9065" s="87"/>
      <c r="K9065" s="87"/>
      <c r="L9065" s="87"/>
      <c r="M9065" s="87"/>
    </row>
    <row r="9066" spans="1:13" hidden="1">
      <c r="A9066" s="281" t="str">
        <f t="shared" si="1447"/>
        <v>-</v>
      </c>
      <c r="B9066" s="282"/>
      <c r="C9066" s="282"/>
      <c r="D9066" s="283"/>
      <c r="E9066" s="284">
        <f t="shared" si="1448"/>
        <v>0</v>
      </c>
      <c r="F9066" s="207">
        <f t="shared" si="1449"/>
        <v>0</v>
      </c>
      <c r="G9066" s="229"/>
      <c r="H9066" s="87"/>
      <c r="I9066" s="285"/>
      <c r="J9066" s="87"/>
      <c r="K9066" s="87"/>
      <c r="L9066" s="87"/>
      <c r="M9066" s="87"/>
    </row>
    <row r="9067" spans="1:13" hidden="1">
      <c r="A9067" s="281" t="str">
        <f t="shared" si="1447"/>
        <v>-</v>
      </c>
      <c r="B9067" s="282"/>
      <c r="C9067" s="282"/>
      <c r="D9067" s="283"/>
      <c r="E9067" s="284">
        <f t="shared" si="1448"/>
        <v>0</v>
      </c>
      <c r="F9067" s="207">
        <f t="shared" si="1449"/>
        <v>0</v>
      </c>
      <c r="G9067" s="229"/>
      <c r="H9067" s="87"/>
      <c r="I9067" s="285"/>
      <c r="J9067" s="87"/>
      <c r="K9067" s="87"/>
      <c r="L9067" s="87"/>
      <c r="M9067" s="87"/>
    </row>
    <row r="9068" spans="1:13" hidden="1">
      <c r="A9068" s="281" t="str">
        <f t="shared" si="1447"/>
        <v>-</v>
      </c>
      <c r="B9068" s="282"/>
      <c r="C9068" s="282"/>
      <c r="D9068" s="283"/>
      <c r="E9068" s="284">
        <f t="shared" si="1448"/>
        <v>0</v>
      </c>
      <c r="F9068" s="207">
        <f t="shared" si="1449"/>
        <v>0</v>
      </c>
      <c r="G9068" s="229"/>
      <c r="H9068" s="87"/>
      <c r="I9068" s="285"/>
      <c r="J9068" s="87"/>
      <c r="K9068" s="87"/>
      <c r="L9068" s="87"/>
      <c r="M9068" s="87"/>
    </row>
    <row r="9069" spans="1:13" hidden="1">
      <c r="A9069" s="281" t="str">
        <f t="shared" si="1447"/>
        <v>-</v>
      </c>
      <c r="B9069" s="282"/>
      <c r="C9069" s="282"/>
      <c r="D9069" s="283"/>
      <c r="E9069" s="284">
        <f t="shared" si="1448"/>
        <v>0</v>
      </c>
      <c r="F9069" s="207">
        <f t="shared" si="1449"/>
        <v>0</v>
      </c>
      <c r="G9069" s="229"/>
      <c r="H9069" s="87"/>
      <c r="I9069" s="285"/>
      <c r="J9069" s="87"/>
      <c r="K9069" s="87"/>
      <c r="L9069" s="87"/>
      <c r="M9069" s="87"/>
    </row>
    <row r="9070" spans="1:13" hidden="1">
      <c r="A9070" s="281" t="str">
        <f t="shared" si="1447"/>
        <v>-</v>
      </c>
      <c r="B9070" s="282"/>
      <c r="C9070" s="282"/>
      <c r="D9070" s="283"/>
      <c r="E9070" s="284">
        <f t="shared" si="1448"/>
        <v>0</v>
      </c>
      <c r="F9070" s="207">
        <f t="shared" si="1449"/>
        <v>0</v>
      </c>
      <c r="G9070" s="229"/>
      <c r="H9070" s="87"/>
      <c r="I9070" s="285"/>
      <c r="J9070" s="87"/>
      <c r="K9070" s="87"/>
      <c r="L9070" s="87"/>
      <c r="M9070" s="87"/>
    </row>
    <row r="9071" spans="1:13" ht="13.5" hidden="1" thickBot="1">
      <c r="A9071" s="230"/>
      <c r="B9071" s="88"/>
      <c r="C9071" s="88"/>
      <c r="D9071" s="160"/>
      <c r="E9071" s="168"/>
      <c r="F9071" s="271" t="s">
        <v>89</v>
      </c>
      <c r="G9071" s="272">
        <f>SUM(F9051:F9070)</f>
        <v>0</v>
      </c>
      <c r="H9071" s="87"/>
      <c r="I9071" s="119"/>
      <c r="J9071" s="87"/>
      <c r="K9071" s="87"/>
      <c r="L9071" s="87"/>
      <c r="M9071" s="87"/>
    </row>
    <row r="9072" spans="1:13" ht="13.5" hidden="1" thickTop="1">
      <c r="A9072" s="231" t="s">
        <v>90</v>
      </c>
      <c r="B9072" s="89"/>
      <c r="C9072" s="89"/>
      <c r="D9072" s="161"/>
      <c r="E9072" s="169"/>
      <c r="F9072" s="161"/>
      <c r="G9072" s="232"/>
      <c r="H9072" s="87"/>
      <c r="I9072" s="119"/>
      <c r="J9072" s="87"/>
      <c r="K9072" s="87"/>
      <c r="L9072" s="87"/>
      <c r="M9072" s="87"/>
    </row>
    <row r="9073" spans="1:13" hidden="1">
      <c r="A9073" s="286" t="s">
        <v>2</v>
      </c>
      <c r="B9073" s="287"/>
      <c r="C9073" s="273" t="s">
        <v>3</v>
      </c>
      <c r="D9073" s="288" t="s">
        <v>91</v>
      </c>
      <c r="E9073" s="288" t="s">
        <v>92</v>
      </c>
      <c r="F9073" s="288" t="s">
        <v>87</v>
      </c>
      <c r="G9073" s="233" t="s">
        <v>88</v>
      </c>
      <c r="H9073" s="165"/>
      <c r="I9073" s="167"/>
      <c r="J9073" s="165"/>
      <c r="K9073" s="165"/>
      <c r="L9073" s="165"/>
      <c r="M9073" s="87"/>
    </row>
    <row r="9074" spans="1:13" hidden="1">
      <c r="A9074" s="506" t="str">
        <f t="shared" ref="A9074:A9083" si="1450">IF(I9074=0,"",VLOOKUP(I9074,MATERIALES,2,FALSE))</f>
        <v/>
      </c>
      <c r="B9074" s="507"/>
      <c r="C9074" s="289" t="str">
        <f t="shared" ref="C9074:C9083" si="1451">IF(I9074=0,"",VLOOKUP(I9074,MATERIALES,4,FALSE))</f>
        <v/>
      </c>
      <c r="D9074" s="290"/>
      <c r="E9074" s="291">
        <f t="shared" ref="E9074:E9083" si="1452">IF(I9074=0,0,VLOOKUP(I9074,MATERIALES,4,FALSE))</f>
        <v>0</v>
      </c>
      <c r="F9074" s="207">
        <f>D9074*E9074</f>
        <v>0</v>
      </c>
      <c r="G9074" s="228"/>
      <c r="H9074" s="87"/>
      <c r="I9074" s="285"/>
      <c r="J9074" s="87"/>
      <c r="K9074" s="87"/>
      <c r="L9074" s="87"/>
      <c r="M9074" s="87"/>
    </row>
    <row r="9075" spans="1:13" hidden="1">
      <c r="A9075" s="506" t="str">
        <f t="shared" si="1450"/>
        <v/>
      </c>
      <c r="B9075" s="507"/>
      <c r="C9075" s="289" t="str">
        <f t="shared" si="1451"/>
        <v/>
      </c>
      <c r="D9075" s="290"/>
      <c r="E9075" s="291">
        <f t="shared" si="1452"/>
        <v>0</v>
      </c>
      <c r="F9075" s="207">
        <f t="shared" ref="F9075:F9083" si="1453">D9075*E9075</f>
        <v>0</v>
      </c>
      <c r="G9075" s="229"/>
      <c r="H9075" s="87"/>
      <c r="I9075" s="285"/>
      <c r="J9075" s="87"/>
      <c r="K9075" s="87"/>
      <c r="L9075" s="87"/>
      <c r="M9075" s="87"/>
    </row>
    <row r="9076" spans="1:13" hidden="1">
      <c r="A9076" s="506" t="str">
        <f t="shared" si="1450"/>
        <v/>
      </c>
      <c r="B9076" s="507"/>
      <c r="C9076" s="289" t="str">
        <f t="shared" si="1451"/>
        <v/>
      </c>
      <c r="D9076" s="290"/>
      <c r="E9076" s="291">
        <f t="shared" si="1452"/>
        <v>0</v>
      </c>
      <c r="F9076" s="207">
        <f t="shared" si="1453"/>
        <v>0</v>
      </c>
      <c r="G9076" s="229"/>
      <c r="H9076" s="87"/>
      <c r="I9076" s="285"/>
      <c r="J9076" s="87"/>
      <c r="K9076" s="87"/>
      <c r="L9076" s="87"/>
      <c r="M9076" s="87"/>
    </row>
    <row r="9077" spans="1:13" hidden="1">
      <c r="A9077" s="506" t="str">
        <f t="shared" si="1450"/>
        <v/>
      </c>
      <c r="B9077" s="507"/>
      <c r="C9077" s="289" t="str">
        <f t="shared" si="1451"/>
        <v/>
      </c>
      <c r="D9077" s="290"/>
      <c r="E9077" s="291">
        <f t="shared" si="1452"/>
        <v>0</v>
      </c>
      <c r="F9077" s="207">
        <f t="shared" si="1453"/>
        <v>0</v>
      </c>
      <c r="G9077" s="229"/>
      <c r="H9077" s="87"/>
      <c r="I9077" s="285"/>
      <c r="J9077" s="87"/>
      <c r="K9077" s="87"/>
      <c r="L9077" s="87"/>
      <c r="M9077" s="87"/>
    </row>
    <row r="9078" spans="1:13" hidden="1">
      <c r="A9078" s="506" t="str">
        <f t="shared" si="1450"/>
        <v/>
      </c>
      <c r="B9078" s="507"/>
      <c r="C9078" s="289" t="str">
        <f t="shared" si="1451"/>
        <v/>
      </c>
      <c r="D9078" s="290"/>
      <c r="E9078" s="291">
        <f t="shared" si="1452"/>
        <v>0</v>
      </c>
      <c r="F9078" s="207">
        <f t="shared" si="1453"/>
        <v>0</v>
      </c>
      <c r="G9078" s="229"/>
      <c r="H9078" s="87"/>
      <c r="I9078" s="285"/>
      <c r="J9078" s="87"/>
      <c r="K9078" s="87"/>
      <c r="L9078" s="87"/>
      <c r="M9078" s="87"/>
    </row>
    <row r="9079" spans="1:13" hidden="1">
      <c r="A9079" s="506" t="str">
        <f t="shared" si="1450"/>
        <v/>
      </c>
      <c r="B9079" s="507"/>
      <c r="C9079" s="289" t="str">
        <f t="shared" si="1451"/>
        <v/>
      </c>
      <c r="D9079" s="290"/>
      <c r="E9079" s="291">
        <f t="shared" si="1452"/>
        <v>0</v>
      </c>
      <c r="F9079" s="207">
        <f t="shared" si="1453"/>
        <v>0</v>
      </c>
      <c r="G9079" s="229"/>
      <c r="H9079" s="87"/>
      <c r="I9079" s="285"/>
      <c r="J9079" s="87"/>
      <c r="K9079" s="87"/>
      <c r="L9079" s="87"/>
      <c r="M9079" s="87"/>
    </row>
    <row r="9080" spans="1:13" hidden="1">
      <c r="A9080" s="506" t="str">
        <f t="shared" si="1450"/>
        <v/>
      </c>
      <c r="B9080" s="507"/>
      <c r="C9080" s="289" t="str">
        <f t="shared" si="1451"/>
        <v/>
      </c>
      <c r="D9080" s="290"/>
      <c r="E9080" s="291">
        <f t="shared" si="1452"/>
        <v>0</v>
      </c>
      <c r="F9080" s="207">
        <f t="shared" si="1453"/>
        <v>0</v>
      </c>
      <c r="G9080" s="229"/>
      <c r="H9080" s="87"/>
      <c r="I9080" s="285"/>
      <c r="J9080" s="87"/>
      <c r="K9080" s="87"/>
      <c r="L9080" s="87"/>
      <c r="M9080" s="87"/>
    </row>
    <row r="9081" spans="1:13" hidden="1">
      <c r="A9081" s="506" t="str">
        <f t="shared" si="1450"/>
        <v/>
      </c>
      <c r="B9081" s="507"/>
      <c r="C9081" s="289" t="str">
        <f t="shared" si="1451"/>
        <v/>
      </c>
      <c r="D9081" s="290"/>
      <c r="E9081" s="291">
        <f t="shared" si="1452"/>
        <v>0</v>
      </c>
      <c r="F9081" s="207">
        <f t="shared" si="1453"/>
        <v>0</v>
      </c>
      <c r="G9081" s="234"/>
      <c r="H9081" s="87"/>
      <c r="I9081" s="285"/>
      <c r="J9081" s="87"/>
      <c r="K9081" s="87"/>
      <c r="L9081" s="87"/>
      <c r="M9081" s="87"/>
    </row>
    <row r="9082" spans="1:13" hidden="1">
      <c r="A9082" s="506" t="str">
        <f t="shared" si="1450"/>
        <v/>
      </c>
      <c r="B9082" s="507"/>
      <c r="C9082" s="289" t="str">
        <f t="shared" si="1451"/>
        <v/>
      </c>
      <c r="D9082" s="290"/>
      <c r="E9082" s="291">
        <f t="shared" si="1452"/>
        <v>0</v>
      </c>
      <c r="F9082" s="207">
        <f t="shared" si="1453"/>
        <v>0</v>
      </c>
      <c r="G9082" s="229"/>
      <c r="H9082" s="87"/>
      <c r="I9082" s="285"/>
      <c r="J9082" s="87"/>
      <c r="K9082" s="87"/>
      <c r="L9082" s="87"/>
      <c r="M9082" s="87"/>
    </row>
    <row r="9083" spans="1:13" hidden="1">
      <c r="A9083" s="506" t="str">
        <f t="shared" si="1450"/>
        <v/>
      </c>
      <c r="B9083" s="507"/>
      <c r="C9083" s="289" t="str">
        <f t="shared" si="1451"/>
        <v/>
      </c>
      <c r="D9083" s="290"/>
      <c r="E9083" s="291">
        <f t="shared" si="1452"/>
        <v>0</v>
      </c>
      <c r="F9083" s="207">
        <f t="shared" si="1453"/>
        <v>0</v>
      </c>
      <c r="G9083" s="235"/>
      <c r="H9083" s="87"/>
      <c r="I9083" s="285"/>
      <c r="J9083" s="87"/>
      <c r="K9083" s="87"/>
      <c r="L9083" s="87"/>
      <c r="M9083" s="87"/>
    </row>
    <row r="9084" spans="1:13" ht="13.5" hidden="1" thickBot="1">
      <c r="A9084" s="223"/>
      <c r="B9084" s="87"/>
      <c r="C9084" s="87"/>
      <c r="D9084" s="162"/>
      <c r="E9084" s="170"/>
      <c r="F9084" s="66" t="s">
        <v>93</v>
      </c>
      <c r="G9084" s="234">
        <f>SUM(F9074:F9083)</f>
        <v>0</v>
      </c>
      <c r="H9084" s="87"/>
      <c r="I9084" s="119"/>
      <c r="J9084" s="87"/>
      <c r="K9084" s="87"/>
      <c r="L9084" s="87"/>
      <c r="M9084" s="87"/>
    </row>
    <row r="9085" spans="1:13" ht="14.25" hidden="1" thickTop="1" thickBot="1">
      <c r="A9085" s="236" t="s">
        <v>94</v>
      </c>
      <c r="B9085" s="90"/>
      <c r="C9085" s="90"/>
      <c r="D9085" s="163"/>
      <c r="E9085" s="171"/>
      <c r="F9085" s="163"/>
      <c r="G9085" s="237"/>
      <c r="H9085" s="87"/>
      <c r="I9085" s="119"/>
      <c r="J9085" s="87"/>
      <c r="K9085" s="87"/>
      <c r="L9085" s="87"/>
      <c r="M9085" s="87"/>
    </row>
    <row r="9086" spans="1:13" ht="13.5" hidden="1" thickTop="1">
      <c r="A9086" s="286" t="s">
        <v>2</v>
      </c>
      <c r="B9086" s="287"/>
      <c r="C9086" s="288" t="s">
        <v>95</v>
      </c>
      <c r="D9086" s="288" t="s">
        <v>96</v>
      </c>
      <c r="E9086" s="288" t="s">
        <v>97</v>
      </c>
      <c r="F9086" s="288" t="s">
        <v>87</v>
      </c>
      <c r="G9086" s="233" t="s">
        <v>88</v>
      </c>
      <c r="H9086" s="87"/>
      <c r="I9086" s="119"/>
      <c r="J9086" s="87"/>
      <c r="K9086" s="87"/>
      <c r="L9086" s="87"/>
      <c r="M9086" s="87"/>
    </row>
    <row r="9087" spans="1:13" hidden="1">
      <c r="A9087" s="506" t="str">
        <f>IF(I9087=0,"",VLOOKUP(I9087,EQUIPOS,2,FALSE))</f>
        <v/>
      </c>
      <c r="B9087" s="507"/>
      <c r="C9087" s="292"/>
      <c r="D9087" s="290"/>
      <c r="E9087" s="291">
        <f>IF(I9087=0,0,VLOOKUP(I9087,EQUIPOS,4,FALSE))</f>
        <v>0</v>
      </c>
      <c r="F9087" s="207">
        <f>C9087*D9087*E9087</f>
        <v>0</v>
      </c>
      <c r="G9087" s="228"/>
      <c r="H9087" s="87"/>
      <c r="I9087" s="285"/>
      <c r="J9087" s="87"/>
      <c r="K9087" s="87"/>
      <c r="L9087" s="87"/>
      <c r="M9087" s="87"/>
    </row>
    <row r="9088" spans="1:13" hidden="1">
      <c r="A9088" s="506" t="str">
        <f>IF(I9088=0,"",VLOOKUP(I9088,EQUIPOS,2,FALSE))</f>
        <v/>
      </c>
      <c r="B9088" s="507"/>
      <c r="C9088" s="292"/>
      <c r="D9088" s="290"/>
      <c r="E9088" s="291">
        <f>IF(I9088=0,0,VLOOKUP(I9088,EQUIPOS,4,FALSE))</f>
        <v>0</v>
      </c>
      <c r="F9088" s="207">
        <f>C9088*D9088*E9088</f>
        <v>0</v>
      </c>
      <c r="G9088" s="229"/>
      <c r="H9088" s="87"/>
      <c r="I9088" s="285"/>
      <c r="J9088" s="87"/>
      <c r="K9088" s="87"/>
      <c r="L9088" s="87"/>
      <c r="M9088" s="87"/>
    </row>
    <row r="9089" spans="1:13" hidden="1">
      <c r="A9089" s="506" t="str">
        <f>IF(I9089=0,"",VLOOKUP(I9089,EQUIPOS,2,FALSE))</f>
        <v/>
      </c>
      <c r="B9089" s="507"/>
      <c r="C9089" s="292"/>
      <c r="D9089" s="290"/>
      <c r="E9089" s="291">
        <f>IF(I9089=0,0,VLOOKUP(I9089,EQUIPOS,4,FALSE))</f>
        <v>0</v>
      </c>
      <c r="F9089" s="207">
        <f>C9089*D9089*E9089</f>
        <v>0</v>
      </c>
      <c r="G9089" s="229"/>
      <c r="H9089" s="87"/>
      <c r="I9089" s="285"/>
      <c r="J9089" s="87"/>
      <c r="K9089" s="87"/>
      <c r="L9089" s="87"/>
      <c r="M9089" s="87"/>
    </row>
    <row r="9090" spans="1:13" hidden="1">
      <c r="A9090" s="506" t="str">
        <f>IF(I9090=0,"",VLOOKUP(I9090,EQUIPOS,2,FALSE))</f>
        <v/>
      </c>
      <c r="B9090" s="507"/>
      <c r="C9090" s="292"/>
      <c r="D9090" s="290"/>
      <c r="E9090" s="291">
        <f>IF(I9090=0,0,VLOOKUP(I9090,EQUIPOS,4,FALSE))</f>
        <v>0</v>
      </c>
      <c r="F9090" s="207">
        <f>C9090*D9090*E9090</f>
        <v>0</v>
      </c>
      <c r="G9090" s="235"/>
      <c r="H9090" s="87"/>
      <c r="I9090" s="285"/>
      <c r="J9090" s="87"/>
      <c r="K9090" s="87"/>
      <c r="L9090" s="87"/>
      <c r="M9090" s="87"/>
    </row>
    <row r="9091" spans="1:13" ht="13.5" hidden="1" thickBot="1">
      <c r="A9091" s="230"/>
      <c r="B9091" s="88"/>
      <c r="C9091" s="88"/>
      <c r="D9091" s="160"/>
      <c r="E9091" s="172"/>
      <c r="F9091" s="271" t="s">
        <v>98</v>
      </c>
      <c r="G9091" s="238">
        <f>SUM(F9087:F9090)</f>
        <v>0</v>
      </c>
      <c r="H9091" s="87"/>
      <c r="I9091" s="119"/>
      <c r="J9091" s="87"/>
      <c r="K9091" s="87"/>
      <c r="L9091" s="87"/>
      <c r="M9091" s="87"/>
    </row>
    <row r="9092" spans="1:13" ht="13.5" hidden="1" thickTop="1">
      <c r="A9092" s="231" t="s">
        <v>99</v>
      </c>
      <c r="B9092" s="89"/>
      <c r="C9092" s="89"/>
      <c r="D9092" s="161"/>
      <c r="E9092" s="169"/>
      <c r="F9092" s="161"/>
      <c r="G9092" s="232"/>
      <c r="H9092" s="87"/>
      <c r="I9092" s="119"/>
      <c r="J9092" s="87"/>
      <c r="K9092" s="87"/>
      <c r="L9092" s="87"/>
      <c r="M9092" s="87"/>
    </row>
    <row r="9093" spans="1:13" hidden="1">
      <c r="A9093" s="286" t="s">
        <v>2</v>
      </c>
      <c r="B9093" s="273" t="s">
        <v>3</v>
      </c>
      <c r="C9093" s="273" t="s">
        <v>91</v>
      </c>
      <c r="D9093" s="288" t="s">
        <v>85</v>
      </c>
      <c r="E9093" s="288" t="s">
        <v>92</v>
      </c>
      <c r="F9093" s="288" t="s">
        <v>87</v>
      </c>
      <c r="G9093" s="233" t="s">
        <v>88</v>
      </c>
      <c r="H9093" s="165"/>
      <c r="I9093" s="167"/>
      <c r="J9093" s="87"/>
      <c r="K9093" s="87"/>
      <c r="L9093" s="87"/>
      <c r="M9093" s="87"/>
    </row>
    <row r="9094" spans="1:13" hidden="1">
      <c r="A9094" s="293" t="str">
        <f t="shared" ref="A9094:A9102" si="1454">IF(I9094=0,"",VLOOKUP(I9094,MANOOBRA,2,FALSE))</f>
        <v/>
      </c>
      <c r="B9094" s="289" t="str">
        <f t="shared" ref="B9094:B9102" si="1455">IF(I9094=0,"",VLOOKUP(I9094,MANOOBRA,3,FALSE))</f>
        <v/>
      </c>
      <c r="C9094" s="292"/>
      <c r="D9094" s="292"/>
      <c r="E9094" s="291">
        <f t="shared" ref="E9094:E9102" si="1456">IF(I9094=0,0,VLOOKUP(I9094,MANOOBRA,4,FALSE))</f>
        <v>0</v>
      </c>
      <c r="F9094" s="207">
        <f>IF(D9094=0,0,C9094*E9094/D9094)</f>
        <v>0</v>
      </c>
      <c r="G9094" s="228"/>
      <c r="H9094" s="87"/>
      <c r="I9094" s="285"/>
      <c r="J9094" s="87"/>
      <c r="K9094" s="87"/>
      <c r="L9094" s="87"/>
      <c r="M9094" s="87"/>
    </row>
    <row r="9095" spans="1:13" hidden="1">
      <c r="A9095" s="293" t="str">
        <f t="shared" si="1454"/>
        <v/>
      </c>
      <c r="B9095" s="289" t="str">
        <f t="shared" si="1455"/>
        <v/>
      </c>
      <c r="C9095" s="292"/>
      <c r="D9095" s="292"/>
      <c r="E9095" s="291">
        <f t="shared" si="1456"/>
        <v>0</v>
      </c>
      <c r="F9095" s="207">
        <f t="shared" ref="F9095:F9102" si="1457">IF(D9095=0,0,C9095*E9095/D9095)</f>
        <v>0</v>
      </c>
      <c r="G9095" s="229"/>
      <c r="H9095" s="87"/>
      <c r="I9095" s="285"/>
      <c r="J9095" s="87"/>
      <c r="K9095" s="87"/>
      <c r="L9095" s="87"/>
      <c r="M9095" s="87"/>
    </row>
    <row r="9096" spans="1:13" hidden="1">
      <c r="A9096" s="293" t="str">
        <f t="shared" si="1454"/>
        <v/>
      </c>
      <c r="B9096" s="289" t="str">
        <f t="shared" si="1455"/>
        <v/>
      </c>
      <c r="C9096" s="292"/>
      <c r="D9096" s="292"/>
      <c r="E9096" s="291">
        <f t="shared" si="1456"/>
        <v>0</v>
      </c>
      <c r="F9096" s="207">
        <f t="shared" si="1457"/>
        <v>0</v>
      </c>
      <c r="G9096" s="229"/>
      <c r="H9096" s="87"/>
      <c r="I9096" s="285"/>
      <c r="J9096" s="87"/>
      <c r="K9096" s="87"/>
      <c r="L9096" s="87"/>
      <c r="M9096" s="87"/>
    </row>
    <row r="9097" spans="1:13" hidden="1">
      <c r="A9097" s="293" t="str">
        <f t="shared" si="1454"/>
        <v/>
      </c>
      <c r="B9097" s="289" t="str">
        <f t="shared" si="1455"/>
        <v/>
      </c>
      <c r="C9097" s="292"/>
      <c r="D9097" s="292"/>
      <c r="E9097" s="291">
        <f t="shared" si="1456"/>
        <v>0</v>
      </c>
      <c r="F9097" s="207">
        <f t="shared" si="1457"/>
        <v>0</v>
      </c>
      <c r="G9097" s="229"/>
      <c r="H9097" s="87"/>
      <c r="I9097" s="285"/>
      <c r="J9097" s="87"/>
      <c r="K9097" s="87"/>
      <c r="L9097" s="87"/>
      <c r="M9097" s="87"/>
    </row>
    <row r="9098" spans="1:13" hidden="1">
      <c r="A9098" s="293" t="str">
        <f t="shared" si="1454"/>
        <v/>
      </c>
      <c r="B9098" s="289" t="str">
        <f t="shared" si="1455"/>
        <v/>
      </c>
      <c r="C9098" s="292"/>
      <c r="D9098" s="292"/>
      <c r="E9098" s="291">
        <f t="shared" si="1456"/>
        <v>0</v>
      </c>
      <c r="F9098" s="207">
        <f t="shared" si="1457"/>
        <v>0</v>
      </c>
      <c r="G9098" s="229"/>
      <c r="H9098" s="87"/>
      <c r="I9098" s="285"/>
      <c r="J9098" s="87"/>
      <c r="K9098" s="87"/>
      <c r="L9098" s="87"/>
      <c r="M9098" s="87"/>
    </row>
    <row r="9099" spans="1:13" hidden="1">
      <c r="A9099" s="293" t="str">
        <f t="shared" si="1454"/>
        <v/>
      </c>
      <c r="B9099" s="289" t="str">
        <f t="shared" si="1455"/>
        <v/>
      </c>
      <c r="C9099" s="292"/>
      <c r="D9099" s="294"/>
      <c r="E9099" s="291">
        <f t="shared" si="1456"/>
        <v>0</v>
      </c>
      <c r="F9099" s="207">
        <f t="shared" si="1457"/>
        <v>0</v>
      </c>
      <c r="G9099" s="229"/>
      <c r="H9099" s="87"/>
      <c r="I9099" s="285"/>
      <c r="J9099" s="87"/>
      <c r="K9099" s="87"/>
      <c r="L9099" s="87"/>
      <c r="M9099" s="87"/>
    </row>
    <row r="9100" spans="1:13" hidden="1">
      <c r="A9100" s="293" t="str">
        <f t="shared" si="1454"/>
        <v/>
      </c>
      <c r="B9100" s="289" t="str">
        <f t="shared" si="1455"/>
        <v/>
      </c>
      <c r="C9100" s="292"/>
      <c r="D9100" s="294"/>
      <c r="E9100" s="291">
        <f t="shared" si="1456"/>
        <v>0</v>
      </c>
      <c r="F9100" s="207">
        <f t="shared" si="1457"/>
        <v>0</v>
      </c>
      <c r="G9100" s="229"/>
      <c r="H9100" s="87"/>
      <c r="I9100" s="285"/>
      <c r="J9100" s="87"/>
      <c r="K9100" s="87"/>
      <c r="L9100" s="87"/>
      <c r="M9100" s="87"/>
    </row>
    <row r="9101" spans="1:13" hidden="1">
      <c r="A9101" s="293" t="str">
        <f t="shared" si="1454"/>
        <v/>
      </c>
      <c r="B9101" s="289" t="str">
        <f t="shared" si="1455"/>
        <v/>
      </c>
      <c r="C9101" s="292"/>
      <c r="D9101" s="294"/>
      <c r="E9101" s="291">
        <f t="shared" si="1456"/>
        <v>0</v>
      </c>
      <c r="F9101" s="207">
        <f t="shared" si="1457"/>
        <v>0</v>
      </c>
      <c r="G9101" s="229"/>
      <c r="H9101" s="87"/>
      <c r="I9101" s="285"/>
      <c r="J9101" s="87"/>
      <c r="K9101" s="87"/>
      <c r="L9101" s="87"/>
      <c r="M9101" s="87"/>
    </row>
    <row r="9102" spans="1:13" hidden="1">
      <c r="A9102" s="293" t="str">
        <f t="shared" si="1454"/>
        <v/>
      </c>
      <c r="B9102" s="289" t="str">
        <f t="shared" si="1455"/>
        <v/>
      </c>
      <c r="C9102" s="292"/>
      <c r="D9102" s="294"/>
      <c r="E9102" s="291">
        <f t="shared" si="1456"/>
        <v>0</v>
      </c>
      <c r="F9102" s="207">
        <f t="shared" si="1457"/>
        <v>0</v>
      </c>
      <c r="G9102" s="235"/>
      <c r="H9102" s="87"/>
      <c r="I9102" s="285"/>
      <c r="J9102" s="87"/>
      <c r="K9102" s="87"/>
      <c r="L9102" s="87"/>
      <c r="M9102" s="87"/>
    </row>
    <row r="9103" spans="1:13" ht="13.5" hidden="1" thickBot="1">
      <c r="A9103" s="230"/>
      <c r="B9103" s="88"/>
      <c r="C9103" s="88"/>
      <c r="D9103" s="160"/>
      <c r="E9103" s="168"/>
      <c r="F9103" s="271" t="s">
        <v>100</v>
      </c>
      <c r="G9103" s="238">
        <f>SUM(F9094:F9102)</f>
        <v>0</v>
      </c>
      <c r="H9103" s="87"/>
      <c r="I9103" s="119"/>
      <c r="J9103" s="87"/>
      <c r="K9103" s="87"/>
      <c r="L9103" s="87"/>
      <c r="M9103" s="87"/>
    </row>
    <row r="9104" spans="1:13" ht="13.5" hidden="1" thickTop="1">
      <c r="A9104" s="239" t="s">
        <v>101</v>
      </c>
      <c r="B9104" s="89"/>
      <c r="C9104" s="89"/>
      <c r="D9104" s="161"/>
      <c r="E9104" s="169"/>
      <c r="F9104" s="161"/>
      <c r="G9104" s="232"/>
      <c r="H9104" s="87"/>
      <c r="I9104" s="119"/>
      <c r="J9104" s="87"/>
      <c r="K9104" s="87"/>
      <c r="L9104" s="87"/>
      <c r="M9104" s="87"/>
    </row>
    <row r="9105" spans="1:13" hidden="1">
      <c r="A9105" s="286" t="s">
        <v>2</v>
      </c>
      <c r="B9105" s="287"/>
      <c r="C9105" s="287"/>
      <c r="D9105" s="208"/>
      <c r="E9105" s="288" t="s">
        <v>102</v>
      </c>
      <c r="F9105" s="288" t="s">
        <v>45</v>
      </c>
      <c r="G9105" s="295" t="s">
        <v>102</v>
      </c>
      <c r="H9105" s="165"/>
      <c r="I9105" s="167"/>
      <c r="J9105" s="87"/>
      <c r="K9105" s="87"/>
      <c r="L9105" s="87"/>
      <c r="M9105" s="87"/>
    </row>
    <row r="9106" spans="1:13" hidden="1">
      <c r="A9106" s="296" t="s">
        <v>103</v>
      </c>
      <c r="B9106" s="209"/>
      <c r="C9106" s="209"/>
      <c r="D9106" s="210"/>
      <c r="E9106" s="284">
        <f>SUM(G9071,G9084,G9091,G9103)</f>
        <v>0</v>
      </c>
      <c r="F9106" s="297">
        <f>A</f>
        <v>0</v>
      </c>
      <c r="G9106" s="298">
        <f>E9106*F9106</f>
        <v>0</v>
      </c>
      <c r="H9106" s="87"/>
      <c r="I9106" s="173"/>
      <c r="J9106" s="87"/>
      <c r="K9106" s="87"/>
      <c r="L9106" s="87"/>
      <c r="M9106" s="87"/>
    </row>
    <row r="9107" spans="1:13" hidden="1">
      <c r="A9107" s="296" t="s">
        <v>104</v>
      </c>
      <c r="B9107" s="209"/>
      <c r="C9107" s="209"/>
      <c r="D9107" s="210"/>
      <c r="E9107" s="284">
        <f>SUM(G9071,G9084,G9091,G9103)</f>
        <v>0</v>
      </c>
      <c r="F9107" s="297">
        <f>I</f>
        <v>0</v>
      </c>
      <c r="G9107" s="298">
        <f>E9107*F9107</f>
        <v>0</v>
      </c>
      <c r="H9107" s="87"/>
      <c r="I9107" s="173"/>
      <c r="J9107" s="87"/>
      <c r="K9107" s="87"/>
      <c r="L9107" s="87"/>
      <c r="M9107" s="87"/>
    </row>
    <row r="9108" spans="1:13" hidden="1">
      <c r="A9108" s="296" t="s">
        <v>105</v>
      </c>
      <c r="B9108" s="209"/>
      <c r="C9108" s="209"/>
      <c r="D9108" s="210"/>
      <c r="E9108" s="284">
        <f>SUM(G9071,G9084,G9091,G9103)</f>
        <v>0</v>
      </c>
      <c r="F9108" s="297">
        <f>U</f>
        <v>0</v>
      </c>
      <c r="G9108" s="298">
        <f>E9108*F9108</f>
        <v>0</v>
      </c>
      <c r="H9108" s="87"/>
      <c r="I9108" s="173"/>
      <c r="J9108" s="87"/>
      <c r="K9108" s="87"/>
      <c r="L9108" s="87"/>
      <c r="M9108" s="87"/>
    </row>
    <row r="9109" spans="1:13" ht="23.25" hidden="1" thickBot="1">
      <c r="A9109" s="230"/>
      <c r="B9109" s="88"/>
      <c r="C9109" s="88"/>
      <c r="D9109" s="160"/>
      <c r="E9109" s="168"/>
      <c r="F9109" s="67" t="s">
        <v>106</v>
      </c>
      <c r="G9109" s="238">
        <f>SUM(G9106:G9108)</f>
        <v>0</v>
      </c>
      <c r="H9109" s="87"/>
      <c r="I9109" s="119"/>
      <c r="J9109" s="299" t="s">
        <v>107</v>
      </c>
      <c r="K9109" s="299" t="s">
        <v>108</v>
      </c>
      <c r="L9109" s="299" t="s">
        <v>106</v>
      </c>
      <c r="M9109" s="299" t="s">
        <v>105</v>
      </c>
    </row>
    <row r="9110" spans="1:13" ht="14.25" hidden="1" thickTop="1" thickBot="1">
      <c r="A9110" s="240"/>
      <c r="B9110" s="58"/>
      <c r="C9110" s="58"/>
      <c r="D9110" s="174"/>
      <c r="E9110" s="68" t="s">
        <v>108</v>
      </c>
      <c r="F9110" s="69"/>
      <c r="G9110" s="241">
        <f>ROUND(SUM(G9071,G9084,G9091,G9103,G9109),0)</f>
        <v>0</v>
      </c>
      <c r="H9110" s="58"/>
      <c r="I9110" s="118"/>
      <c r="J9110" s="300" t="str">
        <f>B9047</f>
        <v>12.11</v>
      </c>
      <c r="K9110" s="301">
        <f>G9110</f>
        <v>0</v>
      </c>
      <c r="L9110" s="302">
        <f>ROUND(SUM(G9071,G9084,G9091,G9103),0)</f>
        <v>0</v>
      </c>
      <c r="M9110" s="303">
        <f>G9108</f>
        <v>0</v>
      </c>
    </row>
    <row r="9111" spans="1:13" ht="26.25" hidden="1" thickTop="1">
      <c r="A9111" s="242" t="s">
        <v>109</v>
      </c>
      <c r="B9111" s="87"/>
      <c r="C9111" s="87"/>
      <c r="D9111" s="162"/>
      <c r="E9111" s="166"/>
      <c r="F9111" s="162"/>
      <c r="G9111" s="225"/>
      <c r="H9111" s="87"/>
      <c r="I9111" s="119"/>
      <c r="J9111" s="87"/>
      <c r="K9111" s="87"/>
      <c r="L9111" s="87"/>
      <c r="M9111" s="87"/>
    </row>
    <row r="9112" spans="1:13" hidden="1">
      <c r="A9112" s="242"/>
      <c r="B9112" s="175"/>
      <c r="C9112" s="175"/>
      <c r="D9112" s="176"/>
      <c r="E9112" s="166"/>
      <c r="F9112" s="162"/>
      <c r="G9112" s="243">
        <f ca="1">TODAY()</f>
        <v>46244</v>
      </c>
      <c r="H9112" s="87"/>
      <c r="I9112" s="119"/>
      <c r="J9112" s="87"/>
      <c r="K9112" s="87"/>
      <c r="L9112" s="87"/>
      <c r="M9112" s="87"/>
    </row>
    <row r="9113" spans="1:13" ht="13.5" hidden="1" thickBot="1">
      <c r="A9113" s="244"/>
      <c r="B9113" s="245"/>
      <c r="C9113" s="245"/>
      <c r="D9113" s="246"/>
      <c r="E9113" s="247"/>
      <c r="F9113" s="246"/>
      <c r="G9113" s="248"/>
      <c r="H9113" s="87"/>
      <c r="I9113" s="119"/>
      <c r="J9113" s="87"/>
      <c r="K9113" s="87"/>
      <c r="L9113" s="87"/>
      <c r="M9113" s="87"/>
    </row>
    <row r="9114" spans="1:13" hidden="1">
      <c r="A9114" s="217"/>
      <c r="B9114" s="218"/>
      <c r="C9114" s="218"/>
      <c r="D9114" s="219"/>
      <c r="E9114" s="220"/>
      <c r="F9114" s="219"/>
      <c r="G9114" s="221" t="s">
        <v>77</v>
      </c>
      <c r="H9114" s="58"/>
      <c r="I9114" s="118"/>
      <c r="J9114" s="58"/>
      <c r="K9114" s="58"/>
      <c r="L9114" s="58"/>
      <c r="M9114" s="87"/>
    </row>
    <row r="9115" spans="1:13" hidden="1">
      <c r="A9115" s="222" t="s">
        <v>78</v>
      </c>
      <c r="B9115" s="508" t="str">
        <f>Proponente</f>
        <v>Proponente BCDA</v>
      </c>
      <c r="C9115" s="508"/>
      <c r="D9115" s="508"/>
      <c r="E9115" s="508"/>
      <c r="F9115" s="508"/>
      <c r="G9115" s="509"/>
      <c r="H9115" s="87"/>
      <c r="I9115" s="119"/>
      <c r="J9115" s="87"/>
      <c r="K9115" s="87"/>
      <c r="L9115" s="87"/>
      <c r="M9115" s="87"/>
    </row>
    <row r="9116" spans="1:13" hidden="1">
      <c r="A9116" s="222" t="s">
        <v>79</v>
      </c>
      <c r="B9116" s="87" t="str">
        <f>VLOOKUP(B9117,'4_Presupuesto de Obra'!$A$8:$D$182,2,FALSE)</f>
        <v>13.1</v>
      </c>
      <c r="C9116" s="508">
        <f>VLOOKUP(B9117,'4_Presupuesto de Obra'!$A$8:$D$182,3,FALSE)</f>
        <v>0</v>
      </c>
      <c r="D9116" s="508"/>
      <c r="E9116" s="508"/>
      <c r="F9116" s="508"/>
      <c r="G9116" s="509"/>
      <c r="H9116" s="87"/>
      <c r="I9116" s="119"/>
      <c r="J9116" s="87"/>
      <c r="K9116" s="87"/>
      <c r="L9116" s="87"/>
      <c r="M9116" s="87"/>
    </row>
    <row r="9117" spans="1:13" hidden="1">
      <c r="A9117" s="223"/>
      <c r="B9117" s="216">
        <f>+B9048+1</f>
        <v>133</v>
      </c>
      <c r="C9117" s="87"/>
      <c r="D9117" s="162"/>
      <c r="E9117" s="166"/>
      <c r="F9117" s="59" t="s">
        <v>80</v>
      </c>
      <c r="G9117" s="224">
        <f>VLOOKUP(B9117,'4_Presupuesto de Obra'!$A$8:$D$182,4,FALSE)</f>
        <v>0</v>
      </c>
      <c r="H9117" s="87"/>
      <c r="I9117" s="119"/>
      <c r="J9117" s="87"/>
      <c r="K9117" s="87"/>
      <c r="L9117" s="87"/>
      <c r="M9117" s="87"/>
    </row>
    <row r="9118" spans="1:13" ht="13.5" hidden="1" thickBot="1">
      <c r="A9118" s="222" t="s">
        <v>81</v>
      </c>
      <c r="B9118" s="87"/>
      <c r="C9118" s="87"/>
      <c r="D9118" s="162"/>
      <c r="E9118" s="166"/>
      <c r="F9118" s="162"/>
      <c r="G9118" s="225"/>
      <c r="H9118" s="87"/>
      <c r="I9118" s="167"/>
      <c r="J9118" s="87"/>
      <c r="K9118" s="87"/>
      <c r="L9118" s="87"/>
      <c r="M9118" s="87"/>
    </row>
    <row r="9119" spans="1:13" ht="13.5" hidden="1" thickTop="1">
      <c r="A9119" s="226" t="s">
        <v>2</v>
      </c>
      <c r="B9119" s="158" t="s">
        <v>83</v>
      </c>
      <c r="C9119" s="158" t="s">
        <v>84</v>
      </c>
      <c r="D9119" s="159" t="s">
        <v>85</v>
      </c>
      <c r="E9119" s="65" t="s">
        <v>86</v>
      </c>
      <c r="F9119" s="65" t="s">
        <v>87</v>
      </c>
      <c r="G9119" s="227" t="s">
        <v>88</v>
      </c>
      <c r="H9119" s="165"/>
      <c r="I9119" s="167"/>
      <c r="J9119" s="165"/>
      <c r="K9119" s="165"/>
      <c r="L9119" s="165"/>
      <c r="M9119" s="87"/>
    </row>
    <row r="9120" spans="1:13" hidden="1">
      <c r="A9120" s="281" t="str">
        <f t="shared" ref="A9120:A9139" si="1458">IF(I9120=0,"-",VLOOKUP(I9120,EQUIPOS,2,FALSE))</f>
        <v>-</v>
      </c>
      <c r="B9120" s="282"/>
      <c r="C9120" s="282"/>
      <c r="D9120" s="283"/>
      <c r="E9120" s="284">
        <f t="shared" ref="E9120:E9139" si="1459">IF(I9120=0,0,VLOOKUP(I9120,EQUIPOS,4,FALSE))</f>
        <v>0</v>
      </c>
      <c r="F9120" s="207">
        <f t="shared" ref="F9120:F9139" si="1460">IF(D9120=0,0,E9120/D9120)</f>
        <v>0</v>
      </c>
      <c r="G9120" s="228"/>
      <c r="H9120" s="87"/>
      <c r="I9120" s="285"/>
      <c r="J9120" s="87"/>
      <c r="K9120" s="87"/>
      <c r="L9120" s="87"/>
      <c r="M9120" s="87"/>
    </row>
    <row r="9121" spans="1:13" hidden="1">
      <c r="A9121" s="281" t="str">
        <f t="shared" si="1458"/>
        <v>-</v>
      </c>
      <c r="B9121" s="282"/>
      <c r="C9121" s="282"/>
      <c r="D9121" s="283"/>
      <c r="E9121" s="284">
        <f t="shared" si="1459"/>
        <v>0</v>
      </c>
      <c r="F9121" s="207">
        <f t="shared" si="1460"/>
        <v>0</v>
      </c>
      <c r="G9121" s="229"/>
      <c r="H9121" s="87"/>
      <c r="I9121" s="285"/>
      <c r="J9121" s="87"/>
      <c r="K9121" s="87"/>
      <c r="L9121" s="87"/>
      <c r="M9121" s="87"/>
    </row>
    <row r="9122" spans="1:13" hidden="1">
      <c r="A9122" s="281" t="str">
        <f t="shared" si="1458"/>
        <v>-</v>
      </c>
      <c r="B9122" s="282"/>
      <c r="C9122" s="282"/>
      <c r="D9122" s="283"/>
      <c r="E9122" s="284">
        <f t="shared" si="1459"/>
        <v>0</v>
      </c>
      <c r="F9122" s="207">
        <f t="shared" si="1460"/>
        <v>0</v>
      </c>
      <c r="G9122" s="229"/>
      <c r="H9122" s="87"/>
      <c r="I9122" s="285"/>
      <c r="J9122" s="87"/>
      <c r="K9122" s="87"/>
      <c r="L9122" s="87"/>
      <c r="M9122" s="87"/>
    </row>
    <row r="9123" spans="1:13" hidden="1">
      <c r="A9123" s="281" t="str">
        <f t="shared" si="1458"/>
        <v>-</v>
      </c>
      <c r="B9123" s="282"/>
      <c r="C9123" s="282"/>
      <c r="D9123" s="283"/>
      <c r="E9123" s="284">
        <f t="shared" si="1459"/>
        <v>0</v>
      </c>
      <c r="F9123" s="207">
        <f t="shared" si="1460"/>
        <v>0</v>
      </c>
      <c r="G9123" s="229"/>
      <c r="H9123" s="87"/>
      <c r="I9123" s="285"/>
      <c r="J9123" s="87"/>
      <c r="K9123" s="87"/>
      <c r="L9123" s="87"/>
      <c r="M9123" s="87"/>
    </row>
    <row r="9124" spans="1:13" hidden="1">
      <c r="A9124" s="281" t="str">
        <f t="shared" si="1458"/>
        <v>-</v>
      </c>
      <c r="B9124" s="282"/>
      <c r="C9124" s="282"/>
      <c r="D9124" s="283"/>
      <c r="E9124" s="284">
        <f t="shared" si="1459"/>
        <v>0</v>
      </c>
      <c r="F9124" s="207">
        <f t="shared" si="1460"/>
        <v>0</v>
      </c>
      <c r="G9124" s="229"/>
      <c r="H9124" s="87"/>
      <c r="I9124" s="285"/>
      <c r="J9124" s="87"/>
      <c r="K9124" s="87"/>
      <c r="L9124" s="87"/>
      <c r="M9124" s="87"/>
    </row>
    <row r="9125" spans="1:13" hidden="1">
      <c r="A9125" s="281" t="str">
        <f t="shared" si="1458"/>
        <v>-</v>
      </c>
      <c r="B9125" s="282"/>
      <c r="C9125" s="282"/>
      <c r="D9125" s="283"/>
      <c r="E9125" s="284">
        <f t="shared" si="1459"/>
        <v>0</v>
      </c>
      <c r="F9125" s="207">
        <f t="shared" si="1460"/>
        <v>0</v>
      </c>
      <c r="G9125" s="229"/>
      <c r="H9125" s="87"/>
      <c r="I9125" s="285"/>
      <c r="J9125" s="87"/>
      <c r="K9125" s="87"/>
      <c r="L9125" s="87"/>
      <c r="M9125" s="87"/>
    </row>
    <row r="9126" spans="1:13" hidden="1">
      <c r="A9126" s="281" t="str">
        <f t="shared" si="1458"/>
        <v>-</v>
      </c>
      <c r="B9126" s="282"/>
      <c r="C9126" s="282"/>
      <c r="D9126" s="283"/>
      <c r="E9126" s="284">
        <f t="shared" si="1459"/>
        <v>0</v>
      </c>
      <c r="F9126" s="207">
        <f t="shared" si="1460"/>
        <v>0</v>
      </c>
      <c r="G9126" s="235"/>
      <c r="H9126" s="87"/>
      <c r="I9126" s="285"/>
      <c r="J9126" s="87"/>
      <c r="K9126" s="87"/>
      <c r="L9126" s="87"/>
      <c r="M9126" s="87"/>
    </row>
    <row r="9127" spans="1:13" hidden="1">
      <c r="A9127" s="281" t="str">
        <f t="shared" si="1458"/>
        <v>-</v>
      </c>
      <c r="B9127" s="282"/>
      <c r="C9127" s="282"/>
      <c r="D9127" s="283"/>
      <c r="E9127" s="284">
        <f t="shared" si="1459"/>
        <v>0</v>
      </c>
      <c r="F9127" s="207">
        <f t="shared" si="1460"/>
        <v>0</v>
      </c>
      <c r="G9127" s="229"/>
      <c r="H9127" s="87"/>
      <c r="I9127" s="285"/>
      <c r="J9127" s="87"/>
      <c r="K9127" s="87"/>
      <c r="L9127" s="87"/>
      <c r="M9127" s="87"/>
    </row>
    <row r="9128" spans="1:13" hidden="1">
      <c r="A9128" s="281" t="str">
        <f t="shared" si="1458"/>
        <v>-</v>
      </c>
      <c r="B9128" s="282"/>
      <c r="C9128" s="282"/>
      <c r="D9128" s="283"/>
      <c r="E9128" s="284">
        <f t="shared" si="1459"/>
        <v>0</v>
      </c>
      <c r="F9128" s="207">
        <f t="shared" si="1460"/>
        <v>0</v>
      </c>
      <c r="G9128" s="229"/>
      <c r="H9128" s="87"/>
      <c r="I9128" s="285"/>
      <c r="J9128" s="87"/>
      <c r="K9128" s="87"/>
      <c r="L9128" s="87"/>
      <c r="M9128" s="87"/>
    </row>
    <row r="9129" spans="1:13" hidden="1">
      <c r="A9129" s="281" t="str">
        <f t="shared" si="1458"/>
        <v>-</v>
      </c>
      <c r="B9129" s="282"/>
      <c r="C9129" s="282"/>
      <c r="D9129" s="283"/>
      <c r="E9129" s="284">
        <f t="shared" si="1459"/>
        <v>0</v>
      </c>
      <c r="F9129" s="207">
        <f t="shared" si="1460"/>
        <v>0</v>
      </c>
      <c r="G9129" s="229"/>
      <c r="H9129" s="87"/>
      <c r="I9129" s="285"/>
      <c r="J9129" s="87"/>
      <c r="K9129" s="87"/>
      <c r="L9129" s="87"/>
      <c r="M9129" s="87"/>
    </row>
    <row r="9130" spans="1:13" hidden="1">
      <c r="A9130" s="281" t="str">
        <f t="shared" si="1458"/>
        <v>-</v>
      </c>
      <c r="B9130" s="282"/>
      <c r="C9130" s="282"/>
      <c r="D9130" s="283"/>
      <c r="E9130" s="284">
        <f t="shared" si="1459"/>
        <v>0</v>
      </c>
      <c r="F9130" s="207">
        <f t="shared" si="1460"/>
        <v>0</v>
      </c>
      <c r="G9130" s="229"/>
      <c r="H9130" s="87"/>
      <c r="I9130" s="285"/>
      <c r="J9130" s="87"/>
      <c r="K9130" s="87"/>
      <c r="L9130" s="87"/>
      <c r="M9130" s="87"/>
    </row>
    <row r="9131" spans="1:13" hidden="1">
      <c r="A9131" s="281" t="str">
        <f t="shared" si="1458"/>
        <v>-</v>
      </c>
      <c r="B9131" s="282"/>
      <c r="C9131" s="282"/>
      <c r="D9131" s="283"/>
      <c r="E9131" s="284">
        <f t="shared" si="1459"/>
        <v>0</v>
      </c>
      <c r="F9131" s="207">
        <f t="shared" si="1460"/>
        <v>0</v>
      </c>
      <c r="G9131" s="229"/>
      <c r="H9131" s="87"/>
      <c r="I9131" s="285"/>
      <c r="J9131" s="87"/>
      <c r="K9131" s="87"/>
      <c r="L9131" s="87"/>
      <c r="M9131" s="87"/>
    </row>
    <row r="9132" spans="1:13" hidden="1">
      <c r="A9132" s="281" t="str">
        <f t="shared" si="1458"/>
        <v>-</v>
      </c>
      <c r="B9132" s="282"/>
      <c r="C9132" s="282"/>
      <c r="D9132" s="283"/>
      <c r="E9132" s="284">
        <f t="shared" si="1459"/>
        <v>0</v>
      </c>
      <c r="F9132" s="207">
        <f t="shared" si="1460"/>
        <v>0</v>
      </c>
      <c r="G9132" s="229"/>
      <c r="H9132" s="87"/>
      <c r="I9132" s="285"/>
      <c r="J9132" s="87"/>
      <c r="K9132" s="87"/>
      <c r="L9132" s="87"/>
      <c r="M9132" s="87"/>
    </row>
    <row r="9133" spans="1:13" hidden="1">
      <c r="A9133" s="281" t="str">
        <f t="shared" si="1458"/>
        <v>-</v>
      </c>
      <c r="B9133" s="282"/>
      <c r="C9133" s="282"/>
      <c r="D9133" s="283"/>
      <c r="E9133" s="284">
        <f t="shared" si="1459"/>
        <v>0</v>
      </c>
      <c r="F9133" s="207">
        <f t="shared" si="1460"/>
        <v>0</v>
      </c>
      <c r="G9133" s="229"/>
      <c r="H9133" s="87"/>
      <c r="I9133" s="285"/>
      <c r="J9133" s="87"/>
      <c r="K9133" s="87"/>
      <c r="L9133" s="87"/>
      <c r="M9133" s="87"/>
    </row>
    <row r="9134" spans="1:13" hidden="1">
      <c r="A9134" s="281" t="str">
        <f t="shared" si="1458"/>
        <v>-</v>
      </c>
      <c r="B9134" s="282"/>
      <c r="C9134" s="282"/>
      <c r="D9134" s="283"/>
      <c r="E9134" s="284">
        <f t="shared" si="1459"/>
        <v>0</v>
      </c>
      <c r="F9134" s="207">
        <f t="shared" si="1460"/>
        <v>0</v>
      </c>
      <c r="G9134" s="229"/>
      <c r="H9134" s="87"/>
      <c r="I9134" s="285"/>
      <c r="J9134" s="87"/>
      <c r="K9134" s="87"/>
      <c r="L9134" s="87"/>
      <c r="M9134" s="87"/>
    </row>
    <row r="9135" spans="1:13" hidden="1">
      <c r="A9135" s="281" t="str">
        <f t="shared" si="1458"/>
        <v>-</v>
      </c>
      <c r="B9135" s="282"/>
      <c r="C9135" s="282"/>
      <c r="D9135" s="283"/>
      <c r="E9135" s="284">
        <f t="shared" si="1459"/>
        <v>0</v>
      </c>
      <c r="F9135" s="207">
        <f t="shared" si="1460"/>
        <v>0</v>
      </c>
      <c r="G9135" s="229"/>
      <c r="H9135" s="87"/>
      <c r="I9135" s="285"/>
      <c r="J9135" s="87"/>
      <c r="K9135" s="87"/>
      <c r="L9135" s="87"/>
      <c r="M9135" s="87"/>
    </row>
    <row r="9136" spans="1:13" hidden="1">
      <c r="A9136" s="281" t="str">
        <f t="shared" si="1458"/>
        <v>-</v>
      </c>
      <c r="B9136" s="282"/>
      <c r="C9136" s="282"/>
      <c r="D9136" s="283"/>
      <c r="E9136" s="284">
        <f t="shared" si="1459"/>
        <v>0</v>
      </c>
      <c r="F9136" s="207">
        <f t="shared" si="1460"/>
        <v>0</v>
      </c>
      <c r="G9136" s="229"/>
      <c r="H9136" s="87"/>
      <c r="I9136" s="285"/>
      <c r="J9136" s="87"/>
      <c r="K9136" s="87"/>
      <c r="L9136" s="87"/>
      <c r="M9136" s="87"/>
    </row>
    <row r="9137" spans="1:13" hidden="1">
      <c r="A9137" s="281" t="str">
        <f t="shared" si="1458"/>
        <v>-</v>
      </c>
      <c r="B9137" s="282"/>
      <c r="C9137" s="282"/>
      <c r="D9137" s="283"/>
      <c r="E9137" s="284">
        <f t="shared" si="1459"/>
        <v>0</v>
      </c>
      <c r="F9137" s="207">
        <f t="shared" si="1460"/>
        <v>0</v>
      </c>
      <c r="G9137" s="229"/>
      <c r="H9137" s="87"/>
      <c r="I9137" s="285"/>
      <c r="J9137" s="87"/>
      <c r="K9137" s="87"/>
      <c r="L9137" s="87"/>
      <c r="M9137" s="87"/>
    </row>
    <row r="9138" spans="1:13" hidden="1">
      <c r="A9138" s="281" t="str">
        <f t="shared" si="1458"/>
        <v>-</v>
      </c>
      <c r="B9138" s="282"/>
      <c r="C9138" s="282"/>
      <c r="D9138" s="283"/>
      <c r="E9138" s="284">
        <f t="shared" si="1459"/>
        <v>0</v>
      </c>
      <c r="F9138" s="207">
        <f t="shared" si="1460"/>
        <v>0</v>
      </c>
      <c r="G9138" s="229"/>
      <c r="H9138" s="87"/>
      <c r="I9138" s="285"/>
      <c r="J9138" s="87"/>
      <c r="K9138" s="87"/>
      <c r="L9138" s="87"/>
      <c r="M9138" s="87"/>
    </row>
    <row r="9139" spans="1:13" hidden="1">
      <c r="A9139" s="281" t="str">
        <f t="shared" si="1458"/>
        <v>-</v>
      </c>
      <c r="B9139" s="282"/>
      <c r="C9139" s="282"/>
      <c r="D9139" s="283"/>
      <c r="E9139" s="284">
        <f t="shared" si="1459"/>
        <v>0</v>
      </c>
      <c r="F9139" s="207">
        <f t="shared" si="1460"/>
        <v>0</v>
      </c>
      <c r="G9139" s="229"/>
      <c r="H9139" s="87"/>
      <c r="I9139" s="285"/>
      <c r="J9139" s="87"/>
      <c r="K9139" s="87"/>
      <c r="L9139" s="87"/>
      <c r="M9139" s="87"/>
    </row>
    <row r="9140" spans="1:13" ht="13.5" hidden="1" thickBot="1">
      <c r="A9140" s="230"/>
      <c r="B9140" s="88"/>
      <c r="C9140" s="88"/>
      <c r="D9140" s="160"/>
      <c r="E9140" s="168"/>
      <c r="F9140" s="271" t="s">
        <v>89</v>
      </c>
      <c r="G9140" s="272">
        <f>SUM(F9120:F9139)</f>
        <v>0</v>
      </c>
      <c r="H9140" s="87"/>
      <c r="I9140" s="119"/>
      <c r="J9140" s="87"/>
      <c r="K9140" s="87"/>
      <c r="L9140" s="87"/>
      <c r="M9140" s="87"/>
    </row>
    <row r="9141" spans="1:13" ht="13.5" hidden="1" thickTop="1">
      <c r="A9141" s="231" t="s">
        <v>90</v>
      </c>
      <c r="B9141" s="89"/>
      <c r="C9141" s="89"/>
      <c r="D9141" s="161"/>
      <c r="E9141" s="169"/>
      <c r="F9141" s="161"/>
      <c r="G9141" s="232"/>
      <c r="H9141" s="87"/>
      <c r="I9141" s="119"/>
      <c r="J9141" s="87"/>
      <c r="K9141" s="87"/>
      <c r="L9141" s="87"/>
      <c r="M9141" s="87"/>
    </row>
    <row r="9142" spans="1:13" hidden="1">
      <c r="A9142" s="286" t="s">
        <v>2</v>
      </c>
      <c r="B9142" s="287"/>
      <c r="C9142" s="273" t="s">
        <v>3</v>
      </c>
      <c r="D9142" s="288" t="s">
        <v>91</v>
      </c>
      <c r="E9142" s="288" t="s">
        <v>92</v>
      </c>
      <c r="F9142" s="288" t="s">
        <v>87</v>
      </c>
      <c r="G9142" s="233" t="s">
        <v>88</v>
      </c>
      <c r="H9142" s="165"/>
      <c r="I9142" s="167"/>
      <c r="J9142" s="165"/>
      <c r="K9142" s="165"/>
      <c r="L9142" s="165"/>
      <c r="M9142" s="87"/>
    </row>
    <row r="9143" spans="1:13" hidden="1">
      <c r="A9143" s="506" t="str">
        <f t="shared" ref="A9143:A9152" si="1461">IF(I9143=0,"",VLOOKUP(I9143,MATERIALES,2,FALSE))</f>
        <v/>
      </c>
      <c r="B9143" s="507"/>
      <c r="C9143" s="289" t="str">
        <f t="shared" ref="C9143:C9152" si="1462">IF(I9143=0,"",VLOOKUP(I9143,MATERIALES,4,FALSE))</f>
        <v/>
      </c>
      <c r="D9143" s="290"/>
      <c r="E9143" s="291">
        <f t="shared" ref="E9143:E9152" si="1463">IF(I9143=0,0,VLOOKUP(I9143,MATERIALES,4,FALSE))</f>
        <v>0</v>
      </c>
      <c r="F9143" s="207">
        <f>D9143*E9143</f>
        <v>0</v>
      </c>
      <c r="G9143" s="228"/>
      <c r="H9143" s="87"/>
      <c r="I9143" s="285"/>
      <c r="J9143" s="87"/>
      <c r="K9143" s="87"/>
      <c r="L9143" s="87"/>
      <c r="M9143" s="87"/>
    </row>
    <row r="9144" spans="1:13" hidden="1">
      <c r="A9144" s="506" t="str">
        <f t="shared" si="1461"/>
        <v/>
      </c>
      <c r="B9144" s="507"/>
      <c r="C9144" s="289" t="str">
        <f t="shared" si="1462"/>
        <v/>
      </c>
      <c r="D9144" s="290"/>
      <c r="E9144" s="291">
        <f t="shared" si="1463"/>
        <v>0</v>
      </c>
      <c r="F9144" s="207">
        <f t="shared" ref="F9144:F9152" si="1464">D9144*E9144</f>
        <v>0</v>
      </c>
      <c r="G9144" s="229"/>
      <c r="H9144" s="87"/>
      <c r="I9144" s="285"/>
      <c r="J9144" s="87"/>
      <c r="K9144" s="87"/>
      <c r="L9144" s="87"/>
      <c r="M9144" s="87"/>
    </row>
    <row r="9145" spans="1:13" hidden="1">
      <c r="A9145" s="506" t="str">
        <f t="shared" si="1461"/>
        <v/>
      </c>
      <c r="B9145" s="507"/>
      <c r="C9145" s="289" t="str">
        <f t="shared" si="1462"/>
        <v/>
      </c>
      <c r="D9145" s="290"/>
      <c r="E9145" s="291">
        <f t="shared" si="1463"/>
        <v>0</v>
      </c>
      <c r="F9145" s="207">
        <f t="shared" si="1464"/>
        <v>0</v>
      </c>
      <c r="G9145" s="229"/>
      <c r="H9145" s="87"/>
      <c r="I9145" s="285"/>
      <c r="J9145" s="87"/>
      <c r="K9145" s="87"/>
      <c r="L9145" s="87"/>
      <c r="M9145" s="87"/>
    </row>
    <row r="9146" spans="1:13" hidden="1">
      <c r="A9146" s="506" t="str">
        <f t="shared" si="1461"/>
        <v/>
      </c>
      <c r="B9146" s="507"/>
      <c r="C9146" s="289" t="str">
        <f t="shared" si="1462"/>
        <v/>
      </c>
      <c r="D9146" s="290"/>
      <c r="E9146" s="291">
        <f t="shared" si="1463"/>
        <v>0</v>
      </c>
      <c r="F9146" s="207">
        <f t="shared" si="1464"/>
        <v>0</v>
      </c>
      <c r="G9146" s="229"/>
      <c r="H9146" s="87"/>
      <c r="I9146" s="285"/>
      <c r="J9146" s="87"/>
      <c r="K9146" s="87"/>
      <c r="L9146" s="87"/>
      <c r="M9146" s="87"/>
    </row>
    <row r="9147" spans="1:13" hidden="1">
      <c r="A9147" s="506" t="str">
        <f t="shared" si="1461"/>
        <v/>
      </c>
      <c r="B9147" s="507"/>
      <c r="C9147" s="289" t="str">
        <f t="shared" si="1462"/>
        <v/>
      </c>
      <c r="D9147" s="290"/>
      <c r="E9147" s="291">
        <f t="shared" si="1463"/>
        <v>0</v>
      </c>
      <c r="F9147" s="207">
        <f t="shared" si="1464"/>
        <v>0</v>
      </c>
      <c r="G9147" s="229"/>
      <c r="H9147" s="87"/>
      <c r="I9147" s="285"/>
      <c r="J9147" s="87"/>
      <c r="K9147" s="87"/>
      <c r="L9147" s="87"/>
      <c r="M9147" s="87"/>
    </row>
    <row r="9148" spans="1:13" hidden="1">
      <c r="A9148" s="506" t="str">
        <f t="shared" si="1461"/>
        <v/>
      </c>
      <c r="B9148" s="507"/>
      <c r="C9148" s="289" t="str">
        <f t="shared" si="1462"/>
        <v/>
      </c>
      <c r="D9148" s="290"/>
      <c r="E9148" s="291">
        <f t="shared" si="1463"/>
        <v>0</v>
      </c>
      <c r="F9148" s="207">
        <f t="shared" si="1464"/>
        <v>0</v>
      </c>
      <c r="G9148" s="229"/>
      <c r="H9148" s="87"/>
      <c r="I9148" s="285"/>
      <c r="J9148" s="87"/>
      <c r="K9148" s="87"/>
      <c r="L9148" s="87"/>
      <c r="M9148" s="87"/>
    </row>
    <row r="9149" spans="1:13" hidden="1">
      <c r="A9149" s="506" t="str">
        <f t="shared" si="1461"/>
        <v/>
      </c>
      <c r="B9149" s="507"/>
      <c r="C9149" s="289" t="str">
        <f t="shared" si="1462"/>
        <v/>
      </c>
      <c r="D9149" s="290"/>
      <c r="E9149" s="291">
        <f t="shared" si="1463"/>
        <v>0</v>
      </c>
      <c r="F9149" s="207">
        <f t="shared" si="1464"/>
        <v>0</v>
      </c>
      <c r="G9149" s="229"/>
      <c r="H9149" s="87"/>
      <c r="I9149" s="285"/>
      <c r="J9149" s="87"/>
      <c r="K9149" s="87"/>
      <c r="L9149" s="87"/>
      <c r="M9149" s="87"/>
    </row>
    <row r="9150" spans="1:13" hidden="1">
      <c r="A9150" s="506" t="str">
        <f t="shared" si="1461"/>
        <v/>
      </c>
      <c r="B9150" s="507"/>
      <c r="C9150" s="289" t="str">
        <f t="shared" si="1462"/>
        <v/>
      </c>
      <c r="D9150" s="290"/>
      <c r="E9150" s="291">
        <f t="shared" si="1463"/>
        <v>0</v>
      </c>
      <c r="F9150" s="207">
        <f t="shared" si="1464"/>
        <v>0</v>
      </c>
      <c r="G9150" s="234"/>
      <c r="H9150" s="87"/>
      <c r="I9150" s="285"/>
      <c r="J9150" s="87"/>
      <c r="K9150" s="87"/>
      <c r="L9150" s="87"/>
      <c r="M9150" s="87"/>
    </row>
    <row r="9151" spans="1:13" hidden="1">
      <c r="A9151" s="506" t="str">
        <f t="shared" si="1461"/>
        <v/>
      </c>
      <c r="B9151" s="507"/>
      <c r="C9151" s="289" t="str">
        <f t="shared" si="1462"/>
        <v/>
      </c>
      <c r="D9151" s="290"/>
      <c r="E9151" s="291">
        <f t="shared" si="1463"/>
        <v>0</v>
      </c>
      <c r="F9151" s="207">
        <f t="shared" si="1464"/>
        <v>0</v>
      </c>
      <c r="G9151" s="229"/>
      <c r="H9151" s="87"/>
      <c r="I9151" s="285"/>
      <c r="J9151" s="87"/>
      <c r="K9151" s="87"/>
      <c r="L9151" s="87"/>
      <c r="M9151" s="87"/>
    </row>
    <row r="9152" spans="1:13" hidden="1">
      <c r="A9152" s="506" t="str">
        <f t="shared" si="1461"/>
        <v/>
      </c>
      <c r="B9152" s="507"/>
      <c r="C9152" s="289" t="str">
        <f t="shared" si="1462"/>
        <v/>
      </c>
      <c r="D9152" s="290"/>
      <c r="E9152" s="291">
        <f t="shared" si="1463"/>
        <v>0</v>
      </c>
      <c r="F9152" s="207">
        <f t="shared" si="1464"/>
        <v>0</v>
      </c>
      <c r="G9152" s="235"/>
      <c r="H9152" s="87"/>
      <c r="I9152" s="285"/>
      <c r="J9152" s="87"/>
      <c r="K9152" s="87"/>
      <c r="L9152" s="87"/>
      <c r="M9152" s="87"/>
    </row>
    <row r="9153" spans="1:13" ht="13.5" hidden="1" thickBot="1">
      <c r="A9153" s="223"/>
      <c r="B9153" s="87"/>
      <c r="C9153" s="87"/>
      <c r="D9153" s="162"/>
      <c r="E9153" s="170"/>
      <c r="F9153" s="66" t="s">
        <v>93</v>
      </c>
      <c r="G9153" s="234">
        <f>SUM(F9143:F9152)</f>
        <v>0</v>
      </c>
      <c r="H9153" s="87"/>
      <c r="I9153" s="119"/>
      <c r="J9153" s="87"/>
      <c r="K9153" s="87"/>
      <c r="L9153" s="87"/>
      <c r="M9153" s="87"/>
    </row>
    <row r="9154" spans="1:13" ht="14.25" hidden="1" thickTop="1" thickBot="1">
      <c r="A9154" s="236" t="s">
        <v>94</v>
      </c>
      <c r="B9154" s="90"/>
      <c r="C9154" s="90"/>
      <c r="D9154" s="163"/>
      <c r="E9154" s="171"/>
      <c r="F9154" s="163"/>
      <c r="G9154" s="237"/>
      <c r="H9154" s="87"/>
      <c r="I9154" s="119"/>
      <c r="J9154" s="87"/>
      <c r="K9154" s="87"/>
      <c r="L9154" s="87"/>
      <c r="M9154" s="87"/>
    </row>
    <row r="9155" spans="1:13" ht="13.5" hidden="1" thickTop="1">
      <c r="A9155" s="286" t="s">
        <v>2</v>
      </c>
      <c r="B9155" s="287"/>
      <c r="C9155" s="288" t="s">
        <v>95</v>
      </c>
      <c r="D9155" s="288" t="s">
        <v>96</v>
      </c>
      <c r="E9155" s="288" t="s">
        <v>97</v>
      </c>
      <c r="F9155" s="288" t="s">
        <v>87</v>
      </c>
      <c r="G9155" s="233" t="s">
        <v>88</v>
      </c>
      <c r="H9155" s="87"/>
      <c r="I9155" s="119"/>
      <c r="J9155" s="87"/>
      <c r="K9155" s="87"/>
      <c r="L9155" s="87"/>
      <c r="M9155" s="87"/>
    </row>
    <row r="9156" spans="1:13" hidden="1">
      <c r="A9156" s="506" t="str">
        <f>IF(I9156=0,"",VLOOKUP(I9156,EQUIPOS,2,FALSE))</f>
        <v/>
      </c>
      <c r="B9156" s="507"/>
      <c r="C9156" s="292"/>
      <c r="D9156" s="290"/>
      <c r="E9156" s="291">
        <f>IF(I9156=0,0,VLOOKUP(I9156,EQUIPOS,4,FALSE))</f>
        <v>0</v>
      </c>
      <c r="F9156" s="207">
        <f>C9156*D9156*E9156</f>
        <v>0</v>
      </c>
      <c r="G9156" s="228"/>
      <c r="H9156" s="87"/>
      <c r="I9156" s="285"/>
      <c r="J9156" s="87"/>
      <c r="K9156" s="87"/>
      <c r="L9156" s="87"/>
      <c r="M9156" s="87"/>
    </row>
    <row r="9157" spans="1:13" hidden="1">
      <c r="A9157" s="506" t="str">
        <f>IF(I9157=0,"",VLOOKUP(I9157,EQUIPOS,2,FALSE))</f>
        <v/>
      </c>
      <c r="B9157" s="507"/>
      <c r="C9157" s="292"/>
      <c r="D9157" s="290"/>
      <c r="E9157" s="291">
        <f>IF(I9157=0,0,VLOOKUP(I9157,EQUIPOS,4,FALSE))</f>
        <v>0</v>
      </c>
      <c r="F9157" s="207">
        <f>C9157*D9157*E9157</f>
        <v>0</v>
      </c>
      <c r="G9157" s="229"/>
      <c r="H9157" s="87"/>
      <c r="I9157" s="285"/>
      <c r="J9157" s="87"/>
      <c r="K9157" s="87"/>
      <c r="L9157" s="87"/>
      <c r="M9157" s="87"/>
    </row>
    <row r="9158" spans="1:13" hidden="1">
      <c r="A9158" s="506" t="str">
        <f>IF(I9158=0,"",VLOOKUP(I9158,EQUIPOS,2,FALSE))</f>
        <v/>
      </c>
      <c r="B9158" s="507"/>
      <c r="C9158" s="292"/>
      <c r="D9158" s="290"/>
      <c r="E9158" s="291">
        <f>IF(I9158=0,0,VLOOKUP(I9158,EQUIPOS,4,FALSE))</f>
        <v>0</v>
      </c>
      <c r="F9158" s="207">
        <f>C9158*D9158*E9158</f>
        <v>0</v>
      </c>
      <c r="G9158" s="229"/>
      <c r="H9158" s="87"/>
      <c r="I9158" s="285"/>
      <c r="J9158" s="87"/>
      <c r="K9158" s="87"/>
      <c r="L9158" s="87"/>
      <c r="M9158" s="87"/>
    </row>
    <row r="9159" spans="1:13" hidden="1">
      <c r="A9159" s="506" t="str">
        <f>IF(I9159=0,"",VLOOKUP(I9159,EQUIPOS,2,FALSE))</f>
        <v/>
      </c>
      <c r="B9159" s="507"/>
      <c r="C9159" s="292"/>
      <c r="D9159" s="290"/>
      <c r="E9159" s="291">
        <f>IF(I9159=0,0,VLOOKUP(I9159,EQUIPOS,4,FALSE))</f>
        <v>0</v>
      </c>
      <c r="F9159" s="207">
        <f>C9159*D9159*E9159</f>
        <v>0</v>
      </c>
      <c r="G9159" s="235"/>
      <c r="H9159" s="87"/>
      <c r="I9159" s="285"/>
      <c r="J9159" s="87"/>
      <c r="K9159" s="87"/>
      <c r="L9159" s="87"/>
      <c r="M9159" s="87"/>
    </row>
    <row r="9160" spans="1:13" ht="13.5" hidden="1" thickBot="1">
      <c r="A9160" s="230"/>
      <c r="B9160" s="88"/>
      <c r="C9160" s="88"/>
      <c r="D9160" s="160"/>
      <c r="E9160" s="172"/>
      <c r="F9160" s="271" t="s">
        <v>98</v>
      </c>
      <c r="G9160" s="238">
        <f>SUM(F9156:F9159)</f>
        <v>0</v>
      </c>
      <c r="H9160" s="87"/>
      <c r="I9160" s="119"/>
      <c r="J9160" s="87"/>
      <c r="K9160" s="87"/>
      <c r="L9160" s="87"/>
      <c r="M9160" s="87"/>
    </row>
    <row r="9161" spans="1:13" ht="13.5" hidden="1" thickTop="1">
      <c r="A9161" s="231" t="s">
        <v>99</v>
      </c>
      <c r="B9161" s="89"/>
      <c r="C9161" s="89"/>
      <c r="D9161" s="161"/>
      <c r="E9161" s="169"/>
      <c r="F9161" s="161"/>
      <c r="G9161" s="232"/>
      <c r="H9161" s="87"/>
      <c r="I9161" s="119"/>
      <c r="J9161" s="87"/>
      <c r="K9161" s="87"/>
      <c r="L9161" s="87"/>
      <c r="M9161" s="87"/>
    </row>
    <row r="9162" spans="1:13" hidden="1">
      <c r="A9162" s="286" t="s">
        <v>2</v>
      </c>
      <c r="B9162" s="273" t="s">
        <v>3</v>
      </c>
      <c r="C9162" s="273" t="s">
        <v>91</v>
      </c>
      <c r="D9162" s="288" t="s">
        <v>85</v>
      </c>
      <c r="E9162" s="288" t="s">
        <v>92</v>
      </c>
      <c r="F9162" s="288" t="s">
        <v>87</v>
      </c>
      <c r="G9162" s="233" t="s">
        <v>88</v>
      </c>
      <c r="H9162" s="165"/>
      <c r="I9162" s="167"/>
      <c r="J9162" s="87"/>
      <c r="K9162" s="87"/>
      <c r="L9162" s="87"/>
      <c r="M9162" s="87"/>
    </row>
    <row r="9163" spans="1:13" hidden="1">
      <c r="A9163" s="293" t="str">
        <f t="shared" ref="A9163:A9171" si="1465">IF(I9163=0,"",VLOOKUP(I9163,MANOOBRA,2,FALSE))</f>
        <v/>
      </c>
      <c r="B9163" s="289" t="str">
        <f t="shared" ref="B9163:B9171" si="1466">IF(I9163=0,"",VLOOKUP(I9163,MANOOBRA,3,FALSE))</f>
        <v/>
      </c>
      <c r="C9163" s="292"/>
      <c r="D9163" s="292"/>
      <c r="E9163" s="291">
        <f t="shared" ref="E9163:E9171" si="1467">IF(I9163=0,0,VLOOKUP(I9163,MANOOBRA,4,FALSE))</f>
        <v>0</v>
      </c>
      <c r="F9163" s="207">
        <f>IF(D9163=0,0,C9163*E9163/D9163)</f>
        <v>0</v>
      </c>
      <c r="G9163" s="228"/>
      <c r="H9163" s="87"/>
      <c r="I9163" s="285"/>
      <c r="J9163" s="87"/>
      <c r="K9163" s="87"/>
      <c r="L9163" s="87"/>
      <c r="M9163" s="87"/>
    </row>
    <row r="9164" spans="1:13" hidden="1">
      <c r="A9164" s="293" t="str">
        <f t="shared" si="1465"/>
        <v/>
      </c>
      <c r="B9164" s="289" t="str">
        <f t="shared" si="1466"/>
        <v/>
      </c>
      <c r="C9164" s="292"/>
      <c r="D9164" s="292"/>
      <c r="E9164" s="291">
        <f t="shared" si="1467"/>
        <v>0</v>
      </c>
      <c r="F9164" s="207">
        <f t="shared" ref="F9164:F9171" si="1468">IF(D9164=0,0,C9164*E9164/D9164)</f>
        <v>0</v>
      </c>
      <c r="G9164" s="229"/>
      <c r="H9164" s="87"/>
      <c r="I9164" s="285"/>
      <c r="J9164" s="87"/>
      <c r="K9164" s="87"/>
      <c r="L9164" s="87"/>
      <c r="M9164" s="87"/>
    </row>
    <row r="9165" spans="1:13" hidden="1">
      <c r="A9165" s="293" t="str">
        <f t="shared" si="1465"/>
        <v/>
      </c>
      <c r="B9165" s="289" t="str">
        <f t="shared" si="1466"/>
        <v/>
      </c>
      <c r="C9165" s="292"/>
      <c r="D9165" s="292"/>
      <c r="E9165" s="291">
        <f t="shared" si="1467"/>
        <v>0</v>
      </c>
      <c r="F9165" s="207">
        <f t="shared" si="1468"/>
        <v>0</v>
      </c>
      <c r="G9165" s="229"/>
      <c r="H9165" s="87"/>
      <c r="I9165" s="285"/>
      <c r="J9165" s="87"/>
      <c r="K9165" s="87"/>
      <c r="L9165" s="87"/>
      <c r="M9165" s="87"/>
    </row>
    <row r="9166" spans="1:13" hidden="1">
      <c r="A9166" s="293" t="str">
        <f t="shared" si="1465"/>
        <v/>
      </c>
      <c r="B9166" s="289" t="str">
        <f t="shared" si="1466"/>
        <v/>
      </c>
      <c r="C9166" s="292"/>
      <c r="D9166" s="292"/>
      <c r="E9166" s="291">
        <f t="shared" si="1467"/>
        <v>0</v>
      </c>
      <c r="F9166" s="207">
        <f t="shared" si="1468"/>
        <v>0</v>
      </c>
      <c r="G9166" s="229"/>
      <c r="H9166" s="87"/>
      <c r="I9166" s="285"/>
      <c r="J9166" s="87"/>
      <c r="K9166" s="87"/>
      <c r="L9166" s="87"/>
      <c r="M9166" s="87"/>
    </row>
    <row r="9167" spans="1:13" hidden="1">
      <c r="A9167" s="293" t="str">
        <f t="shared" si="1465"/>
        <v/>
      </c>
      <c r="B9167" s="289" t="str">
        <f t="shared" si="1466"/>
        <v/>
      </c>
      <c r="C9167" s="292"/>
      <c r="D9167" s="292"/>
      <c r="E9167" s="291">
        <f t="shared" si="1467"/>
        <v>0</v>
      </c>
      <c r="F9167" s="207">
        <f t="shared" si="1468"/>
        <v>0</v>
      </c>
      <c r="G9167" s="229"/>
      <c r="H9167" s="87"/>
      <c r="I9167" s="285"/>
      <c r="J9167" s="87"/>
      <c r="K9167" s="87"/>
      <c r="L9167" s="87"/>
      <c r="M9167" s="87"/>
    </row>
    <row r="9168" spans="1:13" hidden="1">
      <c r="A9168" s="293" t="str">
        <f t="shared" si="1465"/>
        <v/>
      </c>
      <c r="B9168" s="289" t="str">
        <f t="shared" si="1466"/>
        <v/>
      </c>
      <c r="C9168" s="292"/>
      <c r="D9168" s="294"/>
      <c r="E9168" s="291">
        <f t="shared" si="1467"/>
        <v>0</v>
      </c>
      <c r="F9168" s="207">
        <f t="shared" si="1468"/>
        <v>0</v>
      </c>
      <c r="G9168" s="229"/>
      <c r="H9168" s="87"/>
      <c r="I9168" s="285"/>
      <c r="J9168" s="87"/>
      <c r="K9168" s="87"/>
      <c r="L9168" s="87"/>
      <c r="M9168" s="87"/>
    </row>
    <row r="9169" spans="1:13" hidden="1">
      <c r="A9169" s="293" t="str">
        <f t="shared" si="1465"/>
        <v/>
      </c>
      <c r="B9169" s="289" t="str">
        <f t="shared" si="1466"/>
        <v/>
      </c>
      <c r="C9169" s="292"/>
      <c r="D9169" s="294"/>
      <c r="E9169" s="291">
        <f t="shared" si="1467"/>
        <v>0</v>
      </c>
      <c r="F9169" s="207">
        <f t="shared" si="1468"/>
        <v>0</v>
      </c>
      <c r="G9169" s="229"/>
      <c r="H9169" s="87"/>
      <c r="I9169" s="285"/>
      <c r="J9169" s="87"/>
      <c r="K9169" s="87"/>
      <c r="L9169" s="87"/>
      <c r="M9169" s="87"/>
    </row>
    <row r="9170" spans="1:13" hidden="1">
      <c r="A9170" s="293" t="str">
        <f t="shared" si="1465"/>
        <v/>
      </c>
      <c r="B9170" s="289" t="str">
        <f t="shared" si="1466"/>
        <v/>
      </c>
      <c r="C9170" s="292"/>
      <c r="D9170" s="294"/>
      <c r="E9170" s="291">
        <f t="shared" si="1467"/>
        <v>0</v>
      </c>
      <c r="F9170" s="207">
        <f t="shared" si="1468"/>
        <v>0</v>
      </c>
      <c r="G9170" s="229"/>
      <c r="H9170" s="87"/>
      <c r="I9170" s="285"/>
      <c r="J9170" s="87"/>
      <c r="K9170" s="87"/>
      <c r="L9170" s="87"/>
      <c r="M9170" s="87"/>
    </row>
    <row r="9171" spans="1:13" hidden="1">
      <c r="A9171" s="293" t="str">
        <f t="shared" si="1465"/>
        <v/>
      </c>
      <c r="B9171" s="289" t="str">
        <f t="shared" si="1466"/>
        <v/>
      </c>
      <c r="C9171" s="292"/>
      <c r="D9171" s="294"/>
      <c r="E9171" s="291">
        <f t="shared" si="1467"/>
        <v>0</v>
      </c>
      <c r="F9171" s="207">
        <f t="shared" si="1468"/>
        <v>0</v>
      </c>
      <c r="G9171" s="235"/>
      <c r="H9171" s="87"/>
      <c r="I9171" s="285"/>
      <c r="J9171" s="87"/>
      <c r="K9171" s="87"/>
      <c r="L9171" s="87"/>
      <c r="M9171" s="87"/>
    </row>
    <row r="9172" spans="1:13" ht="13.5" hidden="1" thickBot="1">
      <c r="A9172" s="230"/>
      <c r="B9172" s="88"/>
      <c r="C9172" s="88"/>
      <c r="D9172" s="160"/>
      <c r="E9172" s="168"/>
      <c r="F9172" s="271" t="s">
        <v>100</v>
      </c>
      <c r="G9172" s="238">
        <f>SUM(F9163:F9171)</f>
        <v>0</v>
      </c>
      <c r="H9172" s="87"/>
      <c r="I9172" s="119"/>
      <c r="J9172" s="87"/>
      <c r="K9172" s="87"/>
      <c r="L9172" s="87"/>
      <c r="M9172" s="87"/>
    </row>
    <row r="9173" spans="1:13" ht="13.5" hidden="1" thickTop="1">
      <c r="A9173" s="239" t="s">
        <v>101</v>
      </c>
      <c r="B9173" s="89"/>
      <c r="C9173" s="89"/>
      <c r="D9173" s="161"/>
      <c r="E9173" s="169"/>
      <c r="F9173" s="161"/>
      <c r="G9173" s="232"/>
      <c r="H9173" s="87"/>
      <c r="I9173" s="119"/>
      <c r="J9173" s="87"/>
      <c r="K9173" s="87"/>
      <c r="L9173" s="87"/>
      <c r="M9173" s="87"/>
    </row>
    <row r="9174" spans="1:13" hidden="1">
      <c r="A9174" s="286" t="s">
        <v>2</v>
      </c>
      <c r="B9174" s="287"/>
      <c r="C9174" s="287"/>
      <c r="D9174" s="208"/>
      <c r="E9174" s="288" t="s">
        <v>102</v>
      </c>
      <c r="F9174" s="288" t="s">
        <v>45</v>
      </c>
      <c r="G9174" s="295" t="s">
        <v>102</v>
      </c>
      <c r="H9174" s="165"/>
      <c r="I9174" s="167"/>
      <c r="J9174" s="87"/>
      <c r="K9174" s="87"/>
      <c r="L9174" s="87"/>
      <c r="M9174" s="87"/>
    </row>
    <row r="9175" spans="1:13" hidden="1">
      <c r="A9175" s="296" t="s">
        <v>103</v>
      </c>
      <c r="B9175" s="209"/>
      <c r="C9175" s="209"/>
      <c r="D9175" s="210"/>
      <c r="E9175" s="284">
        <f>SUM(G9140,G9153,G9160,G9172)</f>
        <v>0</v>
      </c>
      <c r="F9175" s="297">
        <f>A</f>
        <v>0</v>
      </c>
      <c r="G9175" s="298">
        <f>E9175*F9175</f>
        <v>0</v>
      </c>
      <c r="H9175" s="87"/>
      <c r="I9175" s="173"/>
      <c r="J9175" s="87"/>
      <c r="K9175" s="87"/>
      <c r="L9175" s="87"/>
      <c r="M9175" s="87"/>
    </row>
    <row r="9176" spans="1:13" hidden="1">
      <c r="A9176" s="296" t="s">
        <v>104</v>
      </c>
      <c r="B9176" s="209"/>
      <c r="C9176" s="209"/>
      <c r="D9176" s="210"/>
      <c r="E9176" s="284">
        <f>SUM(G9140,G9153,G9160,G9172)</f>
        <v>0</v>
      </c>
      <c r="F9176" s="297">
        <f>I</f>
        <v>0</v>
      </c>
      <c r="G9176" s="298">
        <f>E9176*F9176</f>
        <v>0</v>
      </c>
      <c r="H9176" s="87"/>
      <c r="I9176" s="173"/>
      <c r="J9176" s="87"/>
      <c r="K9176" s="87"/>
      <c r="L9176" s="87"/>
      <c r="M9176" s="87"/>
    </row>
    <row r="9177" spans="1:13" hidden="1">
      <c r="A9177" s="296" t="s">
        <v>105</v>
      </c>
      <c r="B9177" s="209"/>
      <c r="C9177" s="209"/>
      <c r="D9177" s="210"/>
      <c r="E9177" s="284">
        <f>SUM(G9140,G9153,G9160,G9172)</f>
        <v>0</v>
      </c>
      <c r="F9177" s="297">
        <f>U</f>
        <v>0</v>
      </c>
      <c r="G9177" s="298">
        <f>E9177*F9177</f>
        <v>0</v>
      </c>
      <c r="H9177" s="87"/>
      <c r="I9177" s="173"/>
      <c r="J9177" s="87"/>
      <c r="K9177" s="87"/>
      <c r="L9177" s="87"/>
      <c r="M9177" s="87"/>
    </row>
    <row r="9178" spans="1:13" ht="23.25" hidden="1" thickBot="1">
      <c r="A9178" s="230"/>
      <c r="B9178" s="88"/>
      <c r="C9178" s="88"/>
      <c r="D9178" s="160"/>
      <c r="E9178" s="168"/>
      <c r="F9178" s="67" t="s">
        <v>106</v>
      </c>
      <c r="G9178" s="238">
        <f>SUM(G9175:G9177)</f>
        <v>0</v>
      </c>
      <c r="H9178" s="87"/>
      <c r="I9178" s="119"/>
      <c r="J9178" s="299" t="s">
        <v>107</v>
      </c>
      <c r="K9178" s="299" t="s">
        <v>108</v>
      </c>
      <c r="L9178" s="299" t="s">
        <v>106</v>
      </c>
      <c r="M9178" s="299" t="s">
        <v>105</v>
      </c>
    </row>
    <row r="9179" spans="1:13" ht="14.25" hidden="1" thickTop="1" thickBot="1">
      <c r="A9179" s="240"/>
      <c r="B9179" s="58"/>
      <c r="C9179" s="58"/>
      <c r="D9179" s="174"/>
      <c r="E9179" s="68" t="s">
        <v>108</v>
      </c>
      <c r="F9179" s="69"/>
      <c r="G9179" s="241">
        <f>ROUND(SUM(G9140,G9153,G9160,G9172,G9178),0)</f>
        <v>0</v>
      </c>
      <c r="H9179" s="58"/>
      <c r="I9179" s="118"/>
      <c r="J9179" s="300" t="str">
        <f>B9116</f>
        <v>13.1</v>
      </c>
      <c r="K9179" s="301">
        <f>G9179</f>
        <v>0</v>
      </c>
      <c r="L9179" s="302">
        <f>ROUND(SUM(G9140,G9153,G9160,G9172),0)</f>
        <v>0</v>
      </c>
      <c r="M9179" s="303">
        <f>G9177</f>
        <v>0</v>
      </c>
    </row>
    <row r="9180" spans="1:13" ht="26.25" hidden="1" thickTop="1">
      <c r="A9180" s="242" t="s">
        <v>109</v>
      </c>
      <c r="B9180" s="87"/>
      <c r="C9180" s="87"/>
      <c r="D9180" s="162"/>
      <c r="E9180" s="166"/>
      <c r="F9180" s="162"/>
      <c r="G9180" s="225"/>
      <c r="H9180" s="87"/>
      <c r="I9180" s="119"/>
      <c r="J9180" s="87"/>
      <c r="K9180" s="87"/>
      <c r="L9180" s="87"/>
      <c r="M9180" s="87"/>
    </row>
    <row r="9181" spans="1:13" hidden="1">
      <c r="A9181" s="242"/>
      <c r="B9181" s="175"/>
      <c r="C9181" s="175"/>
      <c r="D9181" s="176"/>
      <c r="E9181" s="166"/>
      <c r="F9181" s="162"/>
      <c r="G9181" s="243">
        <f ca="1">TODAY()</f>
        <v>46244</v>
      </c>
      <c r="H9181" s="87"/>
      <c r="I9181" s="119"/>
      <c r="J9181" s="87"/>
      <c r="K9181" s="87"/>
      <c r="L9181" s="87"/>
      <c r="M9181" s="87"/>
    </row>
    <row r="9182" spans="1:13" ht="13.5" hidden="1" thickBot="1">
      <c r="A9182" s="244"/>
      <c r="B9182" s="245"/>
      <c r="C9182" s="245"/>
      <c r="D9182" s="246"/>
      <c r="E9182" s="247"/>
      <c r="F9182" s="246"/>
      <c r="G9182" s="248"/>
      <c r="H9182" s="87"/>
      <c r="I9182" s="119"/>
      <c r="J9182" s="87"/>
      <c r="K9182" s="87"/>
      <c r="L9182" s="87"/>
      <c r="M9182" s="87"/>
    </row>
    <row r="9183" spans="1:13" hidden="1">
      <c r="A9183" s="217"/>
      <c r="B9183" s="218"/>
      <c r="C9183" s="218"/>
      <c r="D9183" s="219"/>
      <c r="E9183" s="220"/>
      <c r="F9183" s="219"/>
      <c r="G9183" s="221" t="s">
        <v>77</v>
      </c>
      <c r="H9183" s="58"/>
      <c r="I9183" s="118"/>
      <c r="J9183" s="58"/>
      <c r="K9183" s="58"/>
      <c r="L9183" s="58"/>
      <c r="M9183" s="87"/>
    </row>
    <row r="9184" spans="1:13" hidden="1">
      <c r="A9184" s="222" t="s">
        <v>78</v>
      </c>
      <c r="B9184" s="508" t="str">
        <f>Proponente</f>
        <v>Proponente BCDA</v>
      </c>
      <c r="C9184" s="508"/>
      <c r="D9184" s="508"/>
      <c r="E9184" s="508"/>
      <c r="F9184" s="508"/>
      <c r="G9184" s="509"/>
      <c r="H9184" s="87"/>
      <c r="I9184" s="119"/>
      <c r="J9184" s="87"/>
      <c r="K9184" s="87"/>
      <c r="L9184" s="87"/>
      <c r="M9184" s="87"/>
    </row>
    <row r="9185" spans="1:13" hidden="1">
      <c r="A9185" s="222" t="s">
        <v>79</v>
      </c>
      <c r="B9185" s="87" t="str">
        <f>VLOOKUP(B9186,'4_Presupuesto de Obra'!$A$8:$D$182,2,FALSE)</f>
        <v>13.2</v>
      </c>
      <c r="C9185" s="508">
        <f>VLOOKUP(B9186,'4_Presupuesto de Obra'!$A$8:$D$182,3,FALSE)</f>
        <v>0</v>
      </c>
      <c r="D9185" s="508"/>
      <c r="E9185" s="508"/>
      <c r="F9185" s="508"/>
      <c r="G9185" s="509"/>
      <c r="H9185" s="87"/>
      <c r="I9185" s="119"/>
      <c r="J9185" s="87"/>
      <c r="K9185" s="87"/>
      <c r="L9185" s="87"/>
      <c r="M9185" s="87"/>
    </row>
    <row r="9186" spans="1:13" hidden="1">
      <c r="A9186" s="223"/>
      <c r="B9186" s="216">
        <f>+B9117+1</f>
        <v>134</v>
      </c>
      <c r="C9186" s="87"/>
      <c r="D9186" s="162"/>
      <c r="E9186" s="166"/>
      <c r="F9186" s="59" t="s">
        <v>80</v>
      </c>
      <c r="G9186" s="224">
        <f>VLOOKUP(B9186,'4_Presupuesto de Obra'!$A$8:$D$182,4,FALSE)</f>
        <v>0</v>
      </c>
      <c r="H9186" s="87"/>
      <c r="I9186" s="119"/>
      <c r="J9186" s="87"/>
      <c r="K9186" s="87"/>
      <c r="L9186" s="87"/>
      <c r="M9186" s="87"/>
    </row>
    <row r="9187" spans="1:13" ht="13.5" hidden="1" thickBot="1">
      <c r="A9187" s="222" t="s">
        <v>81</v>
      </c>
      <c r="B9187" s="87"/>
      <c r="C9187" s="87"/>
      <c r="D9187" s="162"/>
      <c r="E9187" s="166"/>
      <c r="F9187" s="162"/>
      <c r="G9187" s="225"/>
      <c r="H9187" s="87"/>
      <c r="I9187" s="167"/>
      <c r="J9187" s="87"/>
      <c r="K9187" s="87"/>
      <c r="L9187" s="87"/>
      <c r="M9187" s="87"/>
    </row>
    <row r="9188" spans="1:13" ht="13.5" hidden="1" thickTop="1">
      <c r="A9188" s="226" t="s">
        <v>2</v>
      </c>
      <c r="B9188" s="158" t="s">
        <v>83</v>
      </c>
      <c r="C9188" s="158" t="s">
        <v>84</v>
      </c>
      <c r="D9188" s="159" t="s">
        <v>85</v>
      </c>
      <c r="E9188" s="65" t="s">
        <v>86</v>
      </c>
      <c r="F9188" s="65" t="s">
        <v>87</v>
      </c>
      <c r="G9188" s="227" t="s">
        <v>88</v>
      </c>
      <c r="H9188" s="165"/>
      <c r="I9188" s="167"/>
      <c r="J9188" s="165"/>
      <c r="K9188" s="165"/>
      <c r="L9188" s="165"/>
      <c r="M9188" s="87"/>
    </row>
    <row r="9189" spans="1:13" hidden="1">
      <c r="A9189" s="281" t="str">
        <f t="shared" ref="A9189:A9208" si="1469">IF(I9189=0,"-",VLOOKUP(I9189,EQUIPOS,2,FALSE))</f>
        <v>-</v>
      </c>
      <c r="B9189" s="282"/>
      <c r="C9189" s="282"/>
      <c r="D9189" s="283"/>
      <c r="E9189" s="284">
        <f t="shared" ref="E9189:E9208" si="1470">IF(I9189=0,0,VLOOKUP(I9189,EQUIPOS,4,FALSE))</f>
        <v>0</v>
      </c>
      <c r="F9189" s="207">
        <f t="shared" ref="F9189:F9208" si="1471">IF(D9189=0,0,E9189/D9189)</f>
        <v>0</v>
      </c>
      <c r="G9189" s="228"/>
      <c r="H9189" s="87"/>
      <c r="I9189" s="285"/>
      <c r="J9189" s="87"/>
      <c r="K9189" s="87"/>
      <c r="L9189" s="87"/>
      <c r="M9189" s="87"/>
    </row>
    <row r="9190" spans="1:13" hidden="1">
      <c r="A9190" s="281" t="str">
        <f t="shared" si="1469"/>
        <v>-</v>
      </c>
      <c r="B9190" s="282"/>
      <c r="C9190" s="282"/>
      <c r="D9190" s="283"/>
      <c r="E9190" s="284">
        <f t="shared" si="1470"/>
        <v>0</v>
      </c>
      <c r="F9190" s="207">
        <f t="shared" si="1471"/>
        <v>0</v>
      </c>
      <c r="G9190" s="229"/>
      <c r="H9190" s="87"/>
      <c r="I9190" s="285"/>
      <c r="J9190" s="87"/>
      <c r="K9190" s="87"/>
      <c r="L9190" s="87"/>
      <c r="M9190" s="87"/>
    </row>
    <row r="9191" spans="1:13" hidden="1">
      <c r="A9191" s="281" t="str">
        <f t="shared" si="1469"/>
        <v>-</v>
      </c>
      <c r="B9191" s="282"/>
      <c r="C9191" s="282"/>
      <c r="D9191" s="283"/>
      <c r="E9191" s="284">
        <f t="shared" si="1470"/>
        <v>0</v>
      </c>
      <c r="F9191" s="207">
        <f t="shared" si="1471"/>
        <v>0</v>
      </c>
      <c r="G9191" s="229"/>
      <c r="H9191" s="87"/>
      <c r="I9191" s="285"/>
      <c r="J9191" s="87"/>
      <c r="K9191" s="87"/>
      <c r="L9191" s="87"/>
      <c r="M9191" s="87"/>
    </row>
    <row r="9192" spans="1:13" hidden="1">
      <c r="A9192" s="281" t="str">
        <f t="shared" si="1469"/>
        <v>-</v>
      </c>
      <c r="B9192" s="282"/>
      <c r="C9192" s="282"/>
      <c r="D9192" s="283"/>
      <c r="E9192" s="284">
        <f t="shared" si="1470"/>
        <v>0</v>
      </c>
      <c r="F9192" s="207">
        <f t="shared" si="1471"/>
        <v>0</v>
      </c>
      <c r="G9192" s="229"/>
      <c r="H9192" s="87"/>
      <c r="I9192" s="285"/>
      <c r="J9192" s="87"/>
      <c r="K9192" s="87"/>
      <c r="L9192" s="87"/>
      <c r="M9192" s="87"/>
    </row>
    <row r="9193" spans="1:13" hidden="1">
      <c r="A9193" s="281" t="str">
        <f t="shared" si="1469"/>
        <v>-</v>
      </c>
      <c r="B9193" s="282"/>
      <c r="C9193" s="282"/>
      <c r="D9193" s="283"/>
      <c r="E9193" s="284">
        <f t="shared" si="1470"/>
        <v>0</v>
      </c>
      <c r="F9193" s="207">
        <f t="shared" si="1471"/>
        <v>0</v>
      </c>
      <c r="G9193" s="229"/>
      <c r="H9193" s="87"/>
      <c r="I9193" s="285"/>
      <c r="J9193" s="87"/>
      <c r="K9193" s="87"/>
      <c r="L9193" s="87"/>
      <c r="M9193" s="87"/>
    </row>
    <row r="9194" spans="1:13" hidden="1">
      <c r="A9194" s="281" t="str">
        <f t="shared" si="1469"/>
        <v>-</v>
      </c>
      <c r="B9194" s="282"/>
      <c r="C9194" s="282"/>
      <c r="D9194" s="283"/>
      <c r="E9194" s="284">
        <f t="shared" si="1470"/>
        <v>0</v>
      </c>
      <c r="F9194" s="207">
        <f t="shared" si="1471"/>
        <v>0</v>
      </c>
      <c r="G9194" s="229"/>
      <c r="H9194" s="87"/>
      <c r="I9194" s="285"/>
      <c r="J9194" s="87"/>
      <c r="K9194" s="87"/>
      <c r="L9194" s="87"/>
      <c r="M9194" s="87"/>
    </row>
    <row r="9195" spans="1:13" hidden="1">
      <c r="A9195" s="281" t="str">
        <f t="shared" si="1469"/>
        <v>-</v>
      </c>
      <c r="B9195" s="282"/>
      <c r="C9195" s="282"/>
      <c r="D9195" s="283"/>
      <c r="E9195" s="284">
        <f t="shared" si="1470"/>
        <v>0</v>
      </c>
      <c r="F9195" s="207">
        <f t="shared" si="1471"/>
        <v>0</v>
      </c>
      <c r="G9195" s="235"/>
      <c r="H9195" s="87"/>
      <c r="I9195" s="285"/>
      <c r="J9195" s="87"/>
      <c r="K9195" s="87"/>
      <c r="L9195" s="87"/>
      <c r="M9195" s="87"/>
    </row>
    <row r="9196" spans="1:13" hidden="1">
      <c r="A9196" s="281" t="str">
        <f t="shared" si="1469"/>
        <v>-</v>
      </c>
      <c r="B9196" s="282"/>
      <c r="C9196" s="282"/>
      <c r="D9196" s="283"/>
      <c r="E9196" s="284">
        <f t="shared" si="1470"/>
        <v>0</v>
      </c>
      <c r="F9196" s="207">
        <f t="shared" si="1471"/>
        <v>0</v>
      </c>
      <c r="G9196" s="229"/>
      <c r="H9196" s="87"/>
      <c r="I9196" s="285"/>
      <c r="J9196" s="87"/>
      <c r="K9196" s="87"/>
      <c r="L9196" s="87"/>
      <c r="M9196" s="87"/>
    </row>
    <row r="9197" spans="1:13" hidden="1">
      <c r="A9197" s="281" t="str">
        <f t="shared" si="1469"/>
        <v>-</v>
      </c>
      <c r="B9197" s="282"/>
      <c r="C9197" s="282"/>
      <c r="D9197" s="283"/>
      <c r="E9197" s="284">
        <f t="shared" si="1470"/>
        <v>0</v>
      </c>
      <c r="F9197" s="207">
        <f t="shared" si="1471"/>
        <v>0</v>
      </c>
      <c r="G9197" s="229"/>
      <c r="H9197" s="87"/>
      <c r="I9197" s="285"/>
      <c r="J9197" s="87"/>
      <c r="K9197" s="87"/>
      <c r="L9197" s="87"/>
      <c r="M9197" s="87"/>
    </row>
    <row r="9198" spans="1:13" hidden="1">
      <c r="A9198" s="281" t="str">
        <f t="shared" si="1469"/>
        <v>-</v>
      </c>
      <c r="B9198" s="282"/>
      <c r="C9198" s="282"/>
      <c r="D9198" s="283"/>
      <c r="E9198" s="284">
        <f t="shared" si="1470"/>
        <v>0</v>
      </c>
      <c r="F9198" s="207">
        <f t="shared" si="1471"/>
        <v>0</v>
      </c>
      <c r="G9198" s="229"/>
      <c r="H9198" s="87"/>
      <c r="I9198" s="285"/>
      <c r="J9198" s="87"/>
      <c r="K9198" s="87"/>
      <c r="L9198" s="87"/>
      <c r="M9198" s="87"/>
    </row>
    <row r="9199" spans="1:13" hidden="1">
      <c r="A9199" s="281" t="str">
        <f t="shared" si="1469"/>
        <v>-</v>
      </c>
      <c r="B9199" s="282"/>
      <c r="C9199" s="282"/>
      <c r="D9199" s="283"/>
      <c r="E9199" s="284">
        <f t="shared" si="1470"/>
        <v>0</v>
      </c>
      <c r="F9199" s="207">
        <f t="shared" si="1471"/>
        <v>0</v>
      </c>
      <c r="G9199" s="229"/>
      <c r="H9199" s="87"/>
      <c r="I9199" s="285"/>
      <c r="J9199" s="87"/>
      <c r="K9199" s="87"/>
      <c r="L9199" s="87"/>
      <c r="M9199" s="87"/>
    </row>
    <row r="9200" spans="1:13" hidden="1">
      <c r="A9200" s="281" t="str">
        <f t="shared" si="1469"/>
        <v>-</v>
      </c>
      <c r="B9200" s="282"/>
      <c r="C9200" s="282"/>
      <c r="D9200" s="283"/>
      <c r="E9200" s="284">
        <f t="shared" si="1470"/>
        <v>0</v>
      </c>
      <c r="F9200" s="207">
        <f t="shared" si="1471"/>
        <v>0</v>
      </c>
      <c r="G9200" s="229"/>
      <c r="H9200" s="87"/>
      <c r="I9200" s="285"/>
      <c r="J9200" s="87"/>
      <c r="K9200" s="87"/>
      <c r="L9200" s="87"/>
      <c r="M9200" s="87"/>
    </row>
    <row r="9201" spans="1:13" hidden="1">
      <c r="A9201" s="281" t="str">
        <f t="shared" si="1469"/>
        <v>-</v>
      </c>
      <c r="B9201" s="282"/>
      <c r="C9201" s="282"/>
      <c r="D9201" s="283"/>
      <c r="E9201" s="284">
        <f t="shared" si="1470"/>
        <v>0</v>
      </c>
      <c r="F9201" s="207">
        <f t="shared" si="1471"/>
        <v>0</v>
      </c>
      <c r="G9201" s="229"/>
      <c r="H9201" s="87"/>
      <c r="I9201" s="285"/>
      <c r="J9201" s="87"/>
      <c r="K9201" s="87"/>
      <c r="L9201" s="87"/>
      <c r="M9201" s="87"/>
    </row>
    <row r="9202" spans="1:13" hidden="1">
      <c r="A9202" s="281" t="str">
        <f t="shared" si="1469"/>
        <v>-</v>
      </c>
      <c r="B9202" s="282"/>
      <c r="C9202" s="282"/>
      <c r="D9202" s="283"/>
      <c r="E9202" s="284">
        <f t="shared" si="1470"/>
        <v>0</v>
      </c>
      <c r="F9202" s="207">
        <f t="shared" si="1471"/>
        <v>0</v>
      </c>
      <c r="G9202" s="229"/>
      <c r="H9202" s="87"/>
      <c r="I9202" s="285"/>
      <c r="J9202" s="87"/>
      <c r="K9202" s="87"/>
      <c r="L9202" s="87"/>
      <c r="M9202" s="87"/>
    </row>
    <row r="9203" spans="1:13" hidden="1">
      <c r="A9203" s="281" t="str">
        <f t="shared" si="1469"/>
        <v>-</v>
      </c>
      <c r="B9203" s="282"/>
      <c r="C9203" s="282"/>
      <c r="D9203" s="283"/>
      <c r="E9203" s="284">
        <f t="shared" si="1470"/>
        <v>0</v>
      </c>
      <c r="F9203" s="207">
        <f t="shared" si="1471"/>
        <v>0</v>
      </c>
      <c r="G9203" s="229"/>
      <c r="H9203" s="87"/>
      <c r="I9203" s="285"/>
      <c r="J9203" s="87"/>
      <c r="K9203" s="87"/>
      <c r="L9203" s="87"/>
      <c r="M9203" s="87"/>
    </row>
    <row r="9204" spans="1:13" hidden="1">
      <c r="A9204" s="281" t="str">
        <f t="shared" si="1469"/>
        <v>-</v>
      </c>
      <c r="B9204" s="282"/>
      <c r="C9204" s="282"/>
      <c r="D9204" s="283"/>
      <c r="E9204" s="284">
        <f t="shared" si="1470"/>
        <v>0</v>
      </c>
      <c r="F9204" s="207">
        <f t="shared" si="1471"/>
        <v>0</v>
      </c>
      <c r="G9204" s="229"/>
      <c r="H9204" s="87"/>
      <c r="I9204" s="285"/>
      <c r="J9204" s="87"/>
      <c r="K9204" s="87"/>
      <c r="L9204" s="87"/>
      <c r="M9204" s="87"/>
    </row>
    <row r="9205" spans="1:13" hidden="1">
      <c r="A9205" s="281" t="str">
        <f t="shared" si="1469"/>
        <v>-</v>
      </c>
      <c r="B9205" s="282"/>
      <c r="C9205" s="282"/>
      <c r="D9205" s="283"/>
      <c r="E9205" s="284">
        <f t="shared" si="1470"/>
        <v>0</v>
      </c>
      <c r="F9205" s="207">
        <f t="shared" si="1471"/>
        <v>0</v>
      </c>
      <c r="G9205" s="229"/>
      <c r="H9205" s="87"/>
      <c r="I9205" s="285"/>
      <c r="J9205" s="87"/>
      <c r="K9205" s="87"/>
      <c r="L9205" s="87"/>
      <c r="M9205" s="87"/>
    </row>
    <row r="9206" spans="1:13" hidden="1">
      <c r="A9206" s="281" t="str">
        <f t="shared" si="1469"/>
        <v>-</v>
      </c>
      <c r="B9206" s="282"/>
      <c r="C9206" s="282"/>
      <c r="D9206" s="283"/>
      <c r="E9206" s="284">
        <f t="shared" si="1470"/>
        <v>0</v>
      </c>
      <c r="F9206" s="207">
        <f t="shared" si="1471"/>
        <v>0</v>
      </c>
      <c r="G9206" s="229"/>
      <c r="H9206" s="87"/>
      <c r="I9206" s="285"/>
      <c r="J9206" s="87"/>
      <c r="K9206" s="87"/>
      <c r="L9206" s="87"/>
      <c r="M9206" s="87"/>
    </row>
    <row r="9207" spans="1:13" hidden="1">
      <c r="A9207" s="281" t="str">
        <f t="shared" si="1469"/>
        <v>-</v>
      </c>
      <c r="B9207" s="282"/>
      <c r="C9207" s="282"/>
      <c r="D9207" s="283"/>
      <c r="E9207" s="284">
        <f t="shared" si="1470"/>
        <v>0</v>
      </c>
      <c r="F9207" s="207">
        <f t="shared" si="1471"/>
        <v>0</v>
      </c>
      <c r="G9207" s="229"/>
      <c r="H9207" s="87"/>
      <c r="I9207" s="285"/>
      <c r="J9207" s="87"/>
      <c r="K9207" s="87"/>
      <c r="L9207" s="87"/>
      <c r="M9207" s="87"/>
    </row>
    <row r="9208" spans="1:13" hidden="1">
      <c r="A9208" s="281" t="str">
        <f t="shared" si="1469"/>
        <v>-</v>
      </c>
      <c r="B9208" s="282"/>
      <c r="C9208" s="282"/>
      <c r="D9208" s="283"/>
      <c r="E9208" s="284">
        <f t="shared" si="1470"/>
        <v>0</v>
      </c>
      <c r="F9208" s="207">
        <f t="shared" si="1471"/>
        <v>0</v>
      </c>
      <c r="G9208" s="229"/>
      <c r="H9208" s="87"/>
      <c r="I9208" s="285"/>
      <c r="J9208" s="87"/>
      <c r="K9208" s="87"/>
      <c r="L9208" s="87"/>
      <c r="M9208" s="87"/>
    </row>
    <row r="9209" spans="1:13" ht="13.5" hidden="1" thickBot="1">
      <c r="A9209" s="230"/>
      <c r="B9209" s="88"/>
      <c r="C9209" s="88"/>
      <c r="D9209" s="160"/>
      <c r="E9209" s="168"/>
      <c r="F9209" s="271" t="s">
        <v>89</v>
      </c>
      <c r="G9209" s="272">
        <f>SUM(F9189:F9208)</f>
        <v>0</v>
      </c>
      <c r="H9209" s="87"/>
      <c r="I9209" s="119"/>
      <c r="J9209" s="87"/>
      <c r="K9209" s="87"/>
      <c r="L9209" s="87"/>
      <c r="M9209" s="87"/>
    </row>
    <row r="9210" spans="1:13" ht="13.5" hidden="1" thickTop="1">
      <c r="A9210" s="231" t="s">
        <v>90</v>
      </c>
      <c r="B9210" s="89"/>
      <c r="C9210" s="89"/>
      <c r="D9210" s="161"/>
      <c r="E9210" s="169"/>
      <c r="F9210" s="161"/>
      <c r="G9210" s="232"/>
      <c r="H9210" s="87"/>
      <c r="I9210" s="119"/>
      <c r="J9210" s="87"/>
      <c r="K9210" s="87"/>
      <c r="L9210" s="87"/>
      <c r="M9210" s="87"/>
    </row>
    <row r="9211" spans="1:13" hidden="1">
      <c r="A9211" s="286" t="s">
        <v>2</v>
      </c>
      <c r="B9211" s="287"/>
      <c r="C9211" s="273" t="s">
        <v>3</v>
      </c>
      <c r="D9211" s="288" t="s">
        <v>91</v>
      </c>
      <c r="E9211" s="288" t="s">
        <v>92</v>
      </c>
      <c r="F9211" s="288" t="s">
        <v>87</v>
      </c>
      <c r="G9211" s="233" t="s">
        <v>88</v>
      </c>
      <c r="H9211" s="165"/>
      <c r="I9211" s="167"/>
      <c r="J9211" s="165"/>
      <c r="K9211" s="165"/>
      <c r="L9211" s="165"/>
      <c r="M9211" s="87"/>
    </row>
    <row r="9212" spans="1:13" hidden="1">
      <c r="A9212" s="506" t="str">
        <f t="shared" ref="A9212:A9221" si="1472">IF(I9212=0,"",VLOOKUP(I9212,MATERIALES,2,FALSE))</f>
        <v/>
      </c>
      <c r="B9212" s="507"/>
      <c r="C9212" s="289" t="str">
        <f t="shared" ref="C9212:C9221" si="1473">IF(I9212=0,"",VLOOKUP(I9212,MATERIALES,4,FALSE))</f>
        <v/>
      </c>
      <c r="D9212" s="290"/>
      <c r="E9212" s="291">
        <f t="shared" ref="E9212:E9221" si="1474">IF(I9212=0,0,VLOOKUP(I9212,MATERIALES,4,FALSE))</f>
        <v>0</v>
      </c>
      <c r="F9212" s="207">
        <f>D9212*E9212</f>
        <v>0</v>
      </c>
      <c r="G9212" s="228"/>
      <c r="H9212" s="87"/>
      <c r="I9212" s="285"/>
      <c r="J9212" s="87"/>
      <c r="K9212" s="87"/>
      <c r="L9212" s="87"/>
      <c r="M9212" s="87"/>
    </row>
    <row r="9213" spans="1:13" hidden="1">
      <c r="A9213" s="506" t="str">
        <f t="shared" si="1472"/>
        <v/>
      </c>
      <c r="B9213" s="507"/>
      <c r="C9213" s="289" t="str">
        <f t="shared" si="1473"/>
        <v/>
      </c>
      <c r="D9213" s="290"/>
      <c r="E9213" s="291">
        <f t="shared" si="1474"/>
        <v>0</v>
      </c>
      <c r="F9213" s="207">
        <f t="shared" ref="F9213:F9221" si="1475">D9213*E9213</f>
        <v>0</v>
      </c>
      <c r="G9213" s="229"/>
      <c r="H9213" s="87"/>
      <c r="I9213" s="285"/>
      <c r="J9213" s="87"/>
      <c r="K9213" s="87"/>
      <c r="L9213" s="87"/>
      <c r="M9213" s="87"/>
    </row>
    <row r="9214" spans="1:13" hidden="1">
      <c r="A9214" s="506" t="str">
        <f t="shared" si="1472"/>
        <v/>
      </c>
      <c r="B9214" s="507"/>
      <c r="C9214" s="289" t="str">
        <f t="shared" si="1473"/>
        <v/>
      </c>
      <c r="D9214" s="290"/>
      <c r="E9214" s="291">
        <f t="shared" si="1474"/>
        <v>0</v>
      </c>
      <c r="F9214" s="207">
        <f t="shared" si="1475"/>
        <v>0</v>
      </c>
      <c r="G9214" s="229"/>
      <c r="H9214" s="87"/>
      <c r="I9214" s="285"/>
      <c r="J9214" s="87"/>
      <c r="K9214" s="87"/>
      <c r="L9214" s="87"/>
      <c r="M9214" s="87"/>
    </row>
    <row r="9215" spans="1:13" hidden="1">
      <c r="A9215" s="506" t="str">
        <f t="shared" si="1472"/>
        <v/>
      </c>
      <c r="B9215" s="507"/>
      <c r="C9215" s="289" t="str">
        <f t="shared" si="1473"/>
        <v/>
      </c>
      <c r="D9215" s="290"/>
      <c r="E9215" s="291">
        <f t="shared" si="1474"/>
        <v>0</v>
      </c>
      <c r="F9215" s="207">
        <f t="shared" si="1475"/>
        <v>0</v>
      </c>
      <c r="G9215" s="229"/>
      <c r="H9215" s="87"/>
      <c r="I9215" s="285"/>
      <c r="J9215" s="87"/>
      <c r="K9215" s="87"/>
      <c r="L9215" s="87"/>
      <c r="M9215" s="87"/>
    </row>
    <row r="9216" spans="1:13" hidden="1">
      <c r="A9216" s="506" t="str">
        <f t="shared" si="1472"/>
        <v/>
      </c>
      <c r="B9216" s="507"/>
      <c r="C9216" s="289" t="str">
        <f t="shared" si="1473"/>
        <v/>
      </c>
      <c r="D9216" s="290"/>
      <c r="E9216" s="291">
        <f t="shared" si="1474"/>
        <v>0</v>
      </c>
      <c r="F9216" s="207">
        <f t="shared" si="1475"/>
        <v>0</v>
      </c>
      <c r="G9216" s="229"/>
      <c r="H9216" s="87"/>
      <c r="I9216" s="285"/>
      <c r="J9216" s="87"/>
      <c r="K9216" s="87"/>
      <c r="L9216" s="87"/>
      <c r="M9216" s="87"/>
    </row>
    <row r="9217" spans="1:13" hidden="1">
      <c r="A9217" s="506" t="str">
        <f t="shared" si="1472"/>
        <v/>
      </c>
      <c r="B9217" s="507"/>
      <c r="C9217" s="289" t="str">
        <f t="shared" si="1473"/>
        <v/>
      </c>
      <c r="D9217" s="290"/>
      <c r="E9217" s="291">
        <f t="shared" si="1474"/>
        <v>0</v>
      </c>
      <c r="F9217" s="207">
        <f t="shared" si="1475"/>
        <v>0</v>
      </c>
      <c r="G9217" s="229"/>
      <c r="H9217" s="87"/>
      <c r="I9217" s="285"/>
      <c r="J9217" s="87"/>
      <c r="K9217" s="87"/>
      <c r="L9217" s="87"/>
      <c r="M9217" s="87"/>
    </row>
    <row r="9218" spans="1:13" hidden="1">
      <c r="A9218" s="506" t="str">
        <f t="shared" si="1472"/>
        <v/>
      </c>
      <c r="B9218" s="507"/>
      <c r="C9218" s="289" t="str">
        <f t="shared" si="1473"/>
        <v/>
      </c>
      <c r="D9218" s="290"/>
      <c r="E9218" s="291">
        <f t="shared" si="1474"/>
        <v>0</v>
      </c>
      <c r="F9218" s="207">
        <f t="shared" si="1475"/>
        <v>0</v>
      </c>
      <c r="G9218" s="229"/>
      <c r="H9218" s="87"/>
      <c r="I9218" s="285"/>
      <c r="J9218" s="87"/>
      <c r="K9218" s="87"/>
      <c r="L9218" s="87"/>
      <c r="M9218" s="87"/>
    </row>
    <row r="9219" spans="1:13" hidden="1">
      <c r="A9219" s="506" t="str">
        <f t="shared" si="1472"/>
        <v/>
      </c>
      <c r="B9219" s="507"/>
      <c r="C9219" s="289" t="str">
        <f t="shared" si="1473"/>
        <v/>
      </c>
      <c r="D9219" s="290"/>
      <c r="E9219" s="291">
        <f t="shared" si="1474"/>
        <v>0</v>
      </c>
      <c r="F9219" s="207">
        <f t="shared" si="1475"/>
        <v>0</v>
      </c>
      <c r="G9219" s="234"/>
      <c r="H9219" s="87"/>
      <c r="I9219" s="285"/>
      <c r="J9219" s="87"/>
      <c r="K9219" s="87"/>
      <c r="L9219" s="87"/>
      <c r="M9219" s="87"/>
    </row>
    <row r="9220" spans="1:13" hidden="1">
      <c r="A9220" s="506" t="str">
        <f t="shared" si="1472"/>
        <v/>
      </c>
      <c r="B9220" s="507"/>
      <c r="C9220" s="289" t="str">
        <f t="shared" si="1473"/>
        <v/>
      </c>
      <c r="D9220" s="290"/>
      <c r="E9220" s="291">
        <f t="shared" si="1474"/>
        <v>0</v>
      </c>
      <c r="F9220" s="207">
        <f t="shared" si="1475"/>
        <v>0</v>
      </c>
      <c r="G9220" s="229"/>
      <c r="H9220" s="87"/>
      <c r="I9220" s="285"/>
      <c r="J9220" s="87"/>
      <c r="K9220" s="87"/>
      <c r="L9220" s="87"/>
      <c r="M9220" s="87"/>
    </row>
    <row r="9221" spans="1:13" hidden="1">
      <c r="A9221" s="506" t="str">
        <f t="shared" si="1472"/>
        <v/>
      </c>
      <c r="B9221" s="507"/>
      <c r="C9221" s="289" t="str">
        <f t="shared" si="1473"/>
        <v/>
      </c>
      <c r="D9221" s="290"/>
      <c r="E9221" s="291">
        <f t="shared" si="1474"/>
        <v>0</v>
      </c>
      <c r="F9221" s="207">
        <f t="shared" si="1475"/>
        <v>0</v>
      </c>
      <c r="G9221" s="235"/>
      <c r="H9221" s="87"/>
      <c r="I9221" s="285"/>
      <c r="J9221" s="87"/>
      <c r="K9221" s="87"/>
      <c r="L9221" s="87"/>
      <c r="M9221" s="87"/>
    </row>
    <row r="9222" spans="1:13" ht="13.5" hidden="1" thickBot="1">
      <c r="A9222" s="223"/>
      <c r="B9222" s="87"/>
      <c r="C9222" s="87"/>
      <c r="D9222" s="162"/>
      <c r="E9222" s="170"/>
      <c r="F9222" s="66" t="s">
        <v>93</v>
      </c>
      <c r="G9222" s="234">
        <f>SUM(F9212:F9221)</f>
        <v>0</v>
      </c>
      <c r="H9222" s="87"/>
      <c r="I9222" s="119"/>
      <c r="J9222" s="87"/>
      <c r="K9222" s="87"/>
      <c r="L9222" s="87"/>
      <c r="M9222" s="87"/>
    </row>
    <row r="9223" spans="1:13" ht="14.25" hidden="1" thickTop="1" thickBot="1">
      <c r="A9223" s="236" t="s">
        <v>94</v>
      </c>
      <c r="B9223" s="90"/>
      <c r="C9223" s="90"/>
      <c r="D9223" s="163"/>
      <c r="E9223" s="171"/>
      <c r="F9223" s="163"/>
      <c r="G9223" s="237"/>
      <c r="H9223" s="87"/>
      <c r="I9223" s="119"/>
      <c r="J9223" s="87"/>
      <c r="K9223" s="87"/>
      <c r="L9223" s="87"/>
      <c r="M9223" s="87"/>
    </row>
    <row r="9224" spans="1:13" ht="13.5" hidden="1" thickTop="1">
      <c r="A9224" s="286" t="s">
        <v>2</v>
      </c>
      <c r="B9224" s="287"/>
      <c r="C9224" s="288" t="s">
        <v>95</v>
      </c>
      <c r="D9224" s="288" t="s">
        <v>96</v>
      </c>
      <c r="E9224" s="288" t="s">
        <v>97</v>
      </c>
      <c r="F9224" s="288" t="s">
        <v>87</v>
      </c>
      <c r="G9224" s="233" t="s">
        <v>88</v>
      </c>
      <c r="H9224" s="87"/>
      <c r="I9224" s="119"/>
      <c r="J9224" s="87"/>
      <c r="K9224" s="87"/>
      <c r="L9224" s="87"/>
      <c r="M9224" s="87"/>
    </row>
    <row r="9225" spans="1:13" hidden="1">
      <c r="A9225" s="506" t="str">
        <f>IF(I9225=0,"",VLOOKUP(I9225,EQUIPOS,2,FALSE))</f>
        <v/>
      </c>
      <c r="B9225" s="507"/>
      <c r="C9225" s="292"/>
      <c r="D9225" s="290"/>
      <c r="E9225" s="291">
        <f>IF(I9225=0,0,VLOOKUP(I9225,EQUIPOS,4,FALSE))</f>
        <v>0</v>
      </c>
      <c r="F9225" s="207">
        <f>C9225*D9225*E9225</f>
        <v>0</v>
      </c>
      <c r="G9225" s="228"/>
      <c r="H9225" s="87"/>
      <c r="I9225" s="285"/>
      <c r="J9225" s="87"/>
      <c r="K9225" s="87"/>
      <c r="L9225" s="87"/>
      <c r="M9225" s="87"/>
    </row>
    <row r="9226" spans="1:13" hidden="1">
      <c r="A9226" s="506" t="str">
        <f>IF(I9226=0,"",VLOOKUP(I9226,EQUIPOS,2,FALSE))</f>
        <v/>
      </c>
      <c r="B9226" s="507"/>
      <c r="C9226" s="292"/>
      <c r="D9226" s="290"/>
      <c r="E9226" s="291">
        <f>IF(I9226=0,0,VLOOKUP(I9226,EQUIPOS,4,FALSE))</f>
        <v>0</v>
      </c>
      <c r="F9226" s="207">
        <f>C9226*D9226*E9226</f>
        <v>0</v>
      </c>
      <c r="G9226" s="229"/>
      <c r="H9226" s="87"/>
      <c r="I9226" s="285"/>
      <c r="J9226" s="87"/>
      <c r="K9226" s="87"/>
      <c r="L9226" s="87"/>
      <c r="M9226" s="87"/>
    </row>
    <row r="9227" spans="1:13" hidden="1">
      <c r="A9227" s="506" t="str">
        <f>IF(I9227=0,"",VLOOKUP(I9227,EQUIPOS,2,FALSE))</f>
        <v/>
      </c>
      <c r="B9227" s="507"/>
      <c r="C9227" s="292"/>
      <c r="D9227" s="290"/>
      <c r="E9227" s="291">
        <f>IF(I9227=0,0,VLOOKUP(I9227,EQUIPOS,4,FALSE))</f>
        <v>0</v>
      </c>
      <c r="F9227" s="207">
        <f>C9227*D9227*E9227</f>
        <v>0</v>
      </c>
      <c r="G9227" s="229"/>
      <c r="H9227" s="87"/>
      <c r="I9227" s="285"/>
      <c r="J9227" s="87"/>
      <c r="K9227" s="87"/>
      <c r="L9227" s="87"/>
      <c r="M9227" s="87"/>
    </row>
    <row r="9228" spans="1:13" hidden="1">
      <c r="A9228" s="506" t="str">
        <f>IF(I9228=0,"",VLOOKUP(I9228,EQUIPOS,2,FALSE))</f>
        <v/>
      </c>
      <c r="B9228" s="507"/>
      <c r="C9228" s="292"/>
      <c r="D9228" s="290"/>
      <c r="E9228" s="291">
        <f>IF(I9228=0,0,VLOOKUP(I9228,EQUIPOS,4,FALSE))</f>
        <v>0</v>
      </c>
      <c r="F9228" s="207">
        <f>C9228*D9228*E9228</f>
        <v>0</v>
      </c>
      <c r="G9228" s="235"/>
      <c r="H9228" s="87"/>
      <c r="I9228" s="285"/>
      <c r="J9228" s="87"/>
      <c r="K9228" s="87"/>
      <c r="L9228" s="87"/>
      <c r="M9228" s="87"/>
    </row>
    <row r="9229" spans="1:13" ht="13.5" hidden="1" thickBot="1">
      <c r="A9229" s="230"/>
      <c r="B9229" s="88"/>
      <c r="C9229" s="88"/>
      <c r="D9229" s="160"/>
      <c r="E9229" s="172"/>
      <c r="F9229" s="271" t="s">
        <v>98</v>
      </c>
      <c r="G9229" s="238">
        <f>SUM(F9225:F9228)</f>
        <v>0</v>
      </c>
      <c r="H9229" s="87"/>
      <c r="I9229" s="119"/>
      <c r="J9229" s="87"/>
      <c r="K9229" s="87"/>
      <c r="L9229" s="87"/>
      <c r="M9229" s="87"/>
    </row>
    <row r="9230" spans="1:13" ht="13.5" hidden="1" thickTop="1">
      <c r="A9230" s="231" t="s">
        <v>99</v>
      </c>
      <c r="B9230" s="89"/>
      <c r="C9230" s="89"/>
      <c r="D9230" s="161"/>
      <c r="E9230" s="169"/>
      <c r="F9230" s="161"/>
      <c r="G9230" s="232"/>
      <c r="H9230" s="87"/>
      <c r="I9230" s="119"/>
      <c r="J9230" s="87"/>
      <c r="K9230" s="87"/>
      <c r="L9230" s="87"/>
      <c r="M9230" s="87"/>
    </row>
    <row r="9231" spans="1:13" hidden="1">
      <c r="A9231" s="286" t="s">
        <v>2</v>
      </c>
      <c r="B9231" s="273" t="s">
        <v>3</v>
      </c>
      <c r="C9231" s="273" t="s">
        <v>91</v>
      </c>
      <c r="D9231" s="288" t="s">
        <v>85</v>
      </c>
      <c r="E9231" s="288" t="s">
        <v>92</v>
      </c>
      <c r="F9231" s="288" t="s">
        <v>87</v>
      </c>
      <c r="G9231" s="233" t="s">
        <v>88</v>
      </c>
      <c r="H9231" s="165"/>
      <c r="I9231" s="167"/>
      <c r="J9231" s="87"/>
      <c r="K9231" s="87"/>
      <c r="L9231" s="87"/>
      <c r="M9231" s="87"/>
    </row>
    <row r="9232" spans="1:13" hidden="1">
      <c r="A9232" s="293" t="str">
        <f t="shared" ref="A9232:A9240" si="1476">IF(I9232=0,"",VLOOKUP(I9232,MANOOBRA,2,FALSE))</f>
        <v/>
      </c>
      <c r="B9232" s="289" t="str">
        <f t="shared" ref="B9232:B9240" si="1477">IF(I9232=0,"",VLOOKUP(I9232,MANOOBRA,3,FALSE))</f>
        <v/>
      </c>
      <c r="C9232" s="292"/>
      <c r="D9232" s="292"/>
      <c r="E9232" s="291">
        <f t="shared" ref="E9232:E9240" si="1478">IF(I9232=0,0,VLOOKUP(I9232,MANOOBRA,4,FALSE))</f>
        <v>0</v>
      </c>
      <c r="F9232" s="207">
        <f>IF(D9232=0,0,C9232*E9232/D9232)</f>
        <v>0</v>
      </c>
      <c r="G9232" s="228"/>
      <c r="H9232" s="87"/>
      <c r="I9232" s="285"/>
      <c r="J9232" s="87"/>
      <c r="K9232" s="87"/>
      <c r="L9232" s="87"/>
      <c r="M9232" s="87"/>
    </row>
    <row r="9233" spans="1:13" hidden="1">
      <c r="A9233" s="293" t="str">
        <f t="shared" si="1476"/>
        <v/>
      </c>
      <c r="B9233" s="289" t="str">
        <f t="shared" si="1477"/>
        <v/>
      </c>
      <c r="C9233" s="292"/>
      <c r="D9233" s="292"/>
      <c r="E9233" s="291">
        <f t="shared" si="1478"/>
        <v>0</v>
      </c>
      <c r="F9233" s="207">
        <f t="shared" ref="F9233:F9240" si="1479">IF(D9233=0,0,C9233*E9233/D9233)</f>
        <v>0</v>
      </c>
      <c r="G9233" s="229"/>
      <c r="H9233" s="87"/>
      <c r="I9233" s="285"/>
      <c r="J9233" s="87"/>
      <c r="K9233" s="87"/>
      <c r="L9233" s="87"/>
      <c r="M9233" s="87"/>
    </row>
    <row r="9234" spans="1:13" hidden="1">
      <c r="A9234" s="293" t="str">
        <f t="shared" si="1476"/>
        <v/>
      </c>
      <c r="B9234" s="289" t="str">
        <f t="shared" si="1477"/>
        <v/>
      </c>
      <c r="C9234" s="292"/>
      <c r="D9234" s="292"/>
      <c r="E9234" s="291">
        <f t="shared" si="1478"/>
        <v>0</v>
      </c>
      <c r="F9234" s="207">
        <f t="shared" si="1479"/>
        <v>0</v>
      </c>
      <c r="G9234" s="229"/>
      <c r="H9234" s="87"/>
      <c r="I9234" s="285"/>
      <c r="J9234" s="87"/>
      <c r="K9234" s="87"/>
      <c r="L9234" s="87"/>
      <c r="M9234" s="87"/>
    </row>
    <row r="9235" spans="1:13" hidden="1">
      <c r="A9235" s="293" t="str">
        <f t="shared" si="1476"/>
        <v/>
      </c>
      <c r="B9235" s="289" t="str">
        <f t="shared" si="1477"/>
        <v/>
      </c>
      <c r="C9235" s="292"/>
      <c r="D9235" s="292"/>
      <c r="E9235" s="291">
        <f t="shared" si="1478"/>
        <v>0</v>
      </c>
      <c r="F9235" s="207">
        <f t="shared" si="1479"/>
        <v>0</v>
      </c>
      <c r="G9235" s="229"/>
      <c r="H9235" s="87"/>
      <c r="I9235" s="285"/>
      <c r="J9235" s="87"/>
      <c r="K9235" s="87"/>
      <c r="L9235" s="87"/>
      <c r="M9235" s="87"/>
    </row>
    <row r="9236" spans="1:13" hidden="1">
      <c r="A9236" s="293" t="str">
        <f t="shared" si="1476"/>
        <v/>
      </c>
      <c r="B9236" s="289" t="str">
        <f t="shared" si="1477"/>
        <v/>
      </c>
      <c r="C9236" s="292"/>
      <c r="D9236" s="292"/>
      <c r="E9236" s="291">
        <f t="shared" si="1478"/>
        <v>0</v>
      </c>
      <c r="F9236" s="207">
        <f t="shared" si="1479"/>
        <v>0</v>
      </c>
      <c r="G9236" s="229"/>
      <c r="H9236" s="87"/>
      <c r="I9236" s="285"/>
      <c r="J9236" s="87"/>
      <c r="K9236" s="87"/>
      <c r="L9236" s="87"/>
      <c r="M9236" s="87"/>
    </row>
    <row r="9237" spans="1:13" hidden="1">
      <c r="A9237" s="293" t="str">
        <f t="shared" si="1476"/>
        <v/>
      </c>
      <c r="B9237" s="289" t="str">
        <f t="shared" si="1477"/>
        <v/>
      </c>
      <c r="C9237" s="292"/>
      <c r="D9237" s="294"/>
      <c r="E9237" s="291">
        <f t="shared" si="1478"/>
        <v>0</v>
      </c>
      <c r="F9237" s="207">
        <f t="shared" si="1479"/>
        <v>0</v>
      </c>
      <c r="G9237" s="229"/>
      <c r="H9237" s="87"/>
      <c r="I9237" s="285"/>
      <c r="J9237" s="87"/>
      <c r="K9237" s="87"/>
      <c r="L9237" s="87"/>
      <c r="M9237" s="87"/>
    </row>
    <row r="9238" spans="1:13" hidden="1">
      <c r="A9238" s="293" t="str">
        <f t="shared" si="1476"/>
        <v/>
      </c>
      <c r="B9238" s="289" t="str">
        <f t="shared" si="1477"/>
        <v/>
      </c>
      <c r="C9238" s="292"/>
      <c r="D9238" s="294"/>
      <c r="E9238" s="291">
        <f t="shared" si="1478"/>
        <v>0</v>
      </c>
      <c r="F9238" s="207">
        <f t="shared" si="1479"/>
        <v>0</v>
      </c>
      <c r="G9238" s="229"/>
      <c r="H9238" s="87"/>
      <c r="I9238" s="285"/>
      <c r="J9238" s="87"/>
      <c r="K9238" s="87"/>
      <c r="L9238" s="87"/>
      <c r="M9238" s="87"/>
    </row>
    <row r="9239" spans="1:13" hidden="1">
      <c r="A9239" s="293" t="str">
        <f t="shared" si="1476"/>
        <v/>
      </c>
      <c r="B9239" s="289" t="str">
        <f t="shared" si="1477"/>
        <v/>
      </c>
      <c r="C9239" s="292"/>
      <c r="D9239" s="294"/>
      <c r="E9239" s="291">
        <f t="shared" si="1478"/>
        <v>0</v>
      </c>
      <c r="F9239" s="207">
        <f t="shared" si="1479"/>
        <v>0</v>
      </c>
      <c r="G9239" s="229"/>
      <c r="H9239" s="87"/>
      <c r="I9239" s="285"/>
      <c r="J9239" s="87"/>
      <c r="K9239" s="87"/>
      <c r="L9239" s="87"/>
      <c r="M9239" s="87"/>
    </row>
    <row r="9240" spans="1:13" hidden="1">
      <c r="A9240" s="293" t="str">
        <f t="shared" si="1476"/>
        <v/>
      </c>
      <c r="B9240" s="289" t="str">
        <f t="shared" si="1477"/>
        <v/>
      </c>
      <c r="C9240" s="292"/>
      <c r="D9240" s="294"/>
      <c r="E9240" s="291">
        <f t="shared" si="1478"/>
        <v>0</v>
      </c>
      <c r="F9240" s="207">
        <f t="shared" si="1479"/>
        <v>0</v>
      </c>
      <c r="G9240" s="235"/>
      <c r="H9240" s="87"/>
      <c r="I9240" s="285"/>
      <c r="J9240" s="87"/>
      <c r="K9240" s="87"/>
      <c r="L9240" s="87"/>
      <c r="M9240" s="87"/>
    </row>
    <row r="9241" spans="1:13" ht="13.5" hidden="1" thickBot="1">
      <c r="A9241" s="230"/>
      <c r="B9241" s="88"/>
      <c r="C9241" s="88"/>
      <c r="D9241" s="160"/>
      <c r="E9241" s="168"/>
      <c r="F9241" s="271" t="s">
        <v>100</v>
      </c>
      <c r="G9241" s="238">
        <f>SUM(F9232:F9240)</f>
        <v>0</v>
      </c>
      <c r="H9241" s="87"/>
      <c r="I9241" s="119"/>
      <c r="J9241" s="87"/>
      <c r="K9241" s="87"/>
      <c r="L9241" s="87"/>
      <c r="M9241" s="87"/>
    </row>
    <row r="9242" spans="1:13" ht="13.5" hidden="1" thickTop="1">
      <c r="A9242" s="239" t="s">
        <v>101</v>
      </c>
      <c r="B9242" s="89"/>
      <c r="C9242" s="89"/>
      <c r="D9242" s="161"/>
      <c r="E9242" s="169"/>
      <c r="F9242" s="161"/>
      <c r="G9242" s="232"/>
      <c r="H9242" s="87"/>
      <c r="I9242" s="119"/>
      <c r="J9242" s="87"/>
      <c r="K9242" s="87"/>
      <c r="L9242" s="87"/>
      <c r="M9242" s="87"/>
    </row>
    <row r="9243" spans="1:13" hidden="1">
      <c r="A9243" s="286" t="s">
        <v>2</v>
      </c>
      <c r="B9243" s="287"/>
      <c r="C9243" s="287"/>
      <c r="D9243" s="208"/>
      <c r="E9243" s="288" t="s">
        <v>102</v>
      </c>
      <c r="F9243" s="288" t="s">
        <v>45</v>
      </c>
      <c r="G9243" s="295" t="s">
        <v>102</v>
      </c>
      <c r="H9243" s="165"/>
      <c r="I9243" s="167"/>
      <c r="J9243" s="87"/>
      <c r="K9243" s="87"/>
      <c r="L9243" s="87"/>
      <c r="M9243" s="87"/>
    </row>
    <row r="9244" spans="1:13" hidden="1">
      <c r="A9244" s="296" t="s">
        <v>103</v>
      </c>
      <c r="B9244" s="209"/>
      <c r="C9244" s="209"/>
      <c r="D9244" s="210"/>
      <c r="E9244" s="284">
        <f>SUM(G9209,G9222,G9229,G9241)</f>
        <v>0</v>
      </c>
      <c r="F9244" s="297">
        <f>A</f>
        <v>0</v>
      </c>
      <c r="G9244" s="298">
        <f>E9244*F9244</f>
        <v>0</v>
      </c>
      <c r="H9244" s="87"/>
      <c r="I9244" s="173"/>
      <c r="J9244" s="87"/>
      <c r="K9244" s="87"/>
      <c r="L9244" s="87"/>
      <c r="M9244" s="87"/>
    </row>
    <row r="9245" spans="1:13" hidden="1">
      <c r="A9245" s="296" t="s">
        <v>104</v>
      </c>
      <c r="B9245" s="209"/>
      <c r="C9245" s="209"/>
      <c r="D9245" s="210"/>
      <c r="E9245" s="284">
        <f>SUM(G9209,G9222,G9229,G9241)</f>
        <v>0</v>
      </c>
      <c r="F9245" s="297">
        <f>I</f>
        <v>0</v>
      </c>
      <c r="G9245" s="298">
        <f>E9245*F9245</f>
        <v>0</v>
      </c>
      <c r="H9245" s="87"/>
      <c r="I9245" s="173"/>
      <c r="J9245" s="87"/>
      <c r="K9245" s="87"/>
      <c r="L9245" s="87"/>
      <c r="M9245" s="87"/>
    </row>
    <row r="9246" spans="1:13" hidden="1">
      <c r="A9246" s="296" t="s">
        <v>105</v>
      </c>
      <c r="B9246" s="209"/>
      <c r="C9246" s="209"/>
      <c r="D9246" s="210"/>
      <c r="E9246" s="284">
        <f>SUM(G9209,G9222,G9229,G9241)</f>
        <v>0</v>
      </c>
      <c r="F9246" s="297">
        <f>U</f>
        <v>0</v>
      </c>
      <c r="G9246" s="298">
        <f>E9246*F9246</f>
        <v>0</v>
      </c>
      <c r="H9246" s="87"/>
      <c r="I9246" s="173"/>
      <c r="J9246" s="87"/>
      <c r="K9246" s="87"/>
      <c r="L9246" s="87"/>
      <c r="M9246" s="87"/>
    </row>
    <row r="9247" spans="1:13" ht="23.25" hidden="1" thickBot="1">
      <c r="A9247" s="230"/>
      <c r="B9247" s="88"/>
      <c r="C9247" s="88"/>
      <c r="D9247" s="160"/>
      <c r="E9247" s="168"/>
      <c r="F9247" s="67" t="s">
        <v>106</v>
      </c>
      <c r="G9247" s="238">
        <f>SUM(G9244:G9246)</f>
        <v>0</v>
      </c>
      <c r="H9247" s="87"/>
      <c r="I9247" s="119"/>
      <c r="J9247" s="299" t="s">
        <v>107</v>
      </c>
      <c r="K9247" s="299" t="s">
        <v>108</v>
      </c>
      <c r="L9247" s="299" t="s">
        <v>106</v>
      </c>
      <c r="M9247" s="299" t="s">
        <v>105</v>
      </c>
    </row>
    <row r="9248" spans="1:13" ht="14.25" hidden="1" thickTop="1" thickBot="1">
      <c r="A9248" s="240"/>
      <c r="B9248" s="58"/>
      <c r="C9248" s="58"/>
      <c r="D9248" s="174"/>
      <c r="E9248" s="68" t="s">
        <v>108</v>
      </c>
      <c r="F9248" s="69"/>
      <c r="G9248" s="241">
        <f>ROUND(SUM(G9209,G9222,G9229,G9241,G9247),0)</f>
        <v>0</v>
      </c>
      <c r="H9248" s="58"/>
      <c r="I9248" s="118"/>
      <c r="J9248" s="300" t="str">
        <f>B9185</f>
        <v>13.2</v>
      </c>
      <c r="K9248" s="301">
        <f>G9248</f>
        <v>0</v>
      </c>
      <c r="L9248" s="302">
        <f>ROUND(SUM(G9209,G9222,G9229,G9241),0)</f>
        <v>0</v>
      </c>
      <c r="M9248" s="303">
        <f>G9246</f>
        <v>0</v>
      </c>
    </row>
    <row r="9249" spans="1:13" ht="26.25" hidden="1" thickTop="1">
      <c r="A9249" s="242" t="s">
        <v>109</v>
      </c>
      <c r="B9249" s="87"/>
      <c r="C9249" s="87"/>
      <c r="D9249" s="162"/>
      <c r="E9249" s="166"/>
      <c r="F9249" s="162"/>
      <c r="G9249" s="225"/>
      <c r="H9249" s="87"/>
      <c r="I9249" s="119"/>
      <c r="J9249" s="87"/>
      <c r="K9249" s="87"/>
      <c r="L9249" s="87"/>
      <c r="M9249" s="87"/>
    </row>
    <row r="9250" spans="1:13" hidden="1">
      <c r="A9250" s="242"/>
      <c r="B9250" s="175"/>
      <c r="C9250" s="175"/>
      <c r="D9250" s="176"/>
      <c r="E9250" s="166"/>
      <c r="F9250" s="162"/>
      <c r="G9250" s="243">
        <f ca="1">TODAY()</f>
        <v>46244</v>
      </c>
      <c r="H9250" s="87"/>
      <c r="I9250" s="119"/>
      <c r="J9250" s="87"/>
      <c r="K9250" s="87"/>
      <c r="L9250" s="87"/>
      <c r="M9250" s="87"/>
    </row>
    <row r="9251" spans="1:13" ht="13.5" hidden="1" thickBot="1">
      <c r="A9251" s="244"/>
      <c r="B9251" s="245"/>
      <c r="C9251" s="245"/>
      <c r="D9251" s="246"/>
      <c r="E9251" s="247"/>
      <c r="F9251" s="246"/>
      <c r="G9251" s="248"/>
      <c r="H9251" s="87"/>
      <c r="I9251" s="119"/>
      <c r="J9251" s="87"/>
      <c r="K9251" s="87"/>
      <c r="L9251" s="87"/>
      <c r="M9251" s="87"/>
    </row>
    <row r="9252" spans="1:13" hidden="1">
      <c r="A9252" s="217"/>
      <c r="B9252" s="218"/>
      <c r="C9252" s="218"/>
      <c r="D9252" s="219"/>
      <c r="E9252" s="220"/>
      <c r="F9252" s="219"/>
      <c r="G9252" s="221" t="s">
        <v>77</v>
      </c>
      <c r="H9252" s="58"/>
      <c r="I9252" s="118"/>
      <c r="J9252" s="58"/>
      <c r="K9252" s="58"/>
      <c r="L9252" s="58"/>
      <c r="M9252" s="87"/>
    </row>
    <row r="9253" spans="1:13" hidden="1">
      <c r="A9253" s="222" t="s">
        <v>78</v>
      </c>
      <c r="B9253" s="508" t="str">
        <f>Proponente</f>
        <v>Proponente BCDA</v>
      </c>
      <c r="C9253" s="508"/>
      <c r="D9253" s="508"/>
      <c r="E9253" s="508"/>
      <c r="F9253" s="508"/>
      <c r="G9253" s="509"/>
      <c r="H9253" s="87"/>
      <c r="I9253" s="119"/>
      <c r="J9253" s="87"/>
      <c r="K9253" s="87"/>
      <c r="L9253" s="87"/>
      <c r="M9253" s="87"/>
    </row>
    <row r="9254" spans="1:13" hidden="1">
      <c r="A9254" s="222" t="s">
        <v>79</v>
      </c>
      <c r="B9254" s="87" t="str">
        <f>VLOOKUP(B9255,'4_Presupuesto de Obra'!$A$8:$D$182,2,FALSE)</f>
        <v>13.3</v>
      </c>
      <c r="C9254" s="508">
        <f>VLOOKUP(B9255,'4_Presupuesto de Obra'!$A$8:$D$182,3,FALSE)</f>
        <v>0</v>
      </c>
      <c r="D9254" s="508"/>
      <c r="E9254" s="508"/>
      <c r="F9254" s="508"/>
      <c r="G9254" s="509"/>
      <c r="H9254" s="87"/>
      <c r="I9254" s="119"/>
      <c r="J9254" s="87"/>
      <c r="K9254" s="87"/>
      <c r="L9254" s="87"/>
      <c r="M9254" s="87"/>
    </row>
    <row r="9255" spans="1:13" hidden="1">
      <c r="A9255" s="223"/>
      <c r="B9255" s="216">
        <f>+B9186+1</f>
        <v>135</v>
      </c>
      <c r="C9255" s="87"/>
      <c r="D9255" s="162"/>
      <c r="E9255" s="166"/>
      <c r="F9255" s="59" t="s">
        <v>80</v>
      </c>
      <c r="G9255" s="224">
        <f>VLOOKUP(B9255,'4_Presupuesto de Obra'!$A$8:$D$182,4,FALSE)</f>
        <v>0</v>
      </c>
      <c r="H9255" s="87"/>
      <c r="I9255" s="119"/>
      <c r="J9255" s="87"/>
      <c r="K9255" s="87"/>
      <c r="L9255" s="87"/>
      <c r="M9255" s="87"/>
    </row>
    <row r="9256" spans="1:13" ht="13.5" hidden="1" thickBot="1">
      <c r="A9256" s="222" t="s">
        <v>81</v>
      </c>
      <c r="B9256" s="87"/>
      <c r="C9256" s="87"/>
      <c r="D9256" s="162"/>
      <c r="E9256" s="166"/>
      <c r="F9256" s="162"/>
      <c r="G9256" s="225"/>
      <c r="H9256" s="87"/>
      <c r="I9256" s="167"/>
      <c r="J9256" s="87"/>
      <c r="K9256" s="87"/>
      <c r="L9256" s="87"/>
      <c r="M9256" s="87"/>
    </row>
    <row r="9257" spans="1:13" ht="13.5" hidden="1" thickTop="1">
      <c r="A9257" s="226" t="s">
        <v>2</v>
      </c>
      <c r="B9257" s="158" t="s">
        <v>83</v>
      </c>
      <c r="C9257" s="158" t="s">
        <v>84</v>
      </c>
      <c r="D9257" s="159" t="s">
        <v>85</v>
      </c>
      <c r="E9257" s="65" t="s">
        <v>86</v>
      </c>
      <c r="F9257" s="65" t="s">
        <v>87</v>
      </c>
      <c r="G9257" s="227" t="s">
        <v>88</v>
      </c>
      <c r="H9257" s="165"/>
      <c r="I9257" s="167"/>
      <c r="J9257" s="165"/>
      <c r="K9257" s="165"/>
      <c r="L9257" s="165"/>
      <c r="M9257" s="87"/>
    </row>
    <row r="9258" spans="1:13" hidden="1">
      <c r="A9258" s="281" t="str">
        <f t="shared" ref="A9258:A9277" si="1480">IF(I9258=0,"-",VLOOKUP(I9258,EQUIPOS,2,FALSE))</f>
        <v>-</v>
      </c>
      <c r="B9258" s="282"/>
      <c r="C9258" s="282"/>
      <c r="D9258" s="283"/>
      <c r="E9258" s="284">
        <f t="shared" ref="E9258:E9277" si="1481">IF(I9258=0,0,VLOOKUP(I9258,EQUIPOS,4,FALSE))</f>
        <v>0</v>
      </c>
      <c r="F9258" s="207">
        <f t="shared" ref="F9258:F9277" si="1482">IF(D9258=0,0,E9258/D9258)</f>
        <v>0</v>
      </c>
      <c r="G9258" s="228"/>
      <c r="H9258" s="87"/>
      <c r="I9258" s="285"/>
      <c r="J9258" s="87"/>
      <c r="K9258" s="87"/>
      <c r="L9258" s="87"/>
      <c r="M9258" s="87"/>
    </row>
    <row r="9259" spans="1:13" hidden="1">
      <c r="A9259" s="281" t="str">
        <f t="shared" si="1480"/>
        <v>-</v>
      </c>
      <c r="B9259" s="282"/>
      <c r="C9259" s="282"/>
      <c r="D9259" s="283"/>
      <c r="E9259" s="284">
        <f t="shared" si="1481"/>
        <v>0</v>
      </c>
      <c r="F9259" s="207">
        <f t="shared" si="1482"/>
        <v>0</v>
      </c>
      <c r="G9259" s="229"/>
      <c r="H9259" s="87"/>
      <c r="I9259" s="285"/>
      <c r="J9259" s="87"/>
      <c r="K9259" s="87"/>
      <c r="L9259" s="87"/>
      <c r="M9259" s="87"/>
    </row>
    <row r="9260" spans="1:13" hidden="1">
      <c r="A9260" s="281" t="str">
        <f t="shared" si="1480"/>
        <v>-</v>
      </c>
      <c r="B9260" s="282"/>
      <c r="C9260" s="282"/>
      <c r="D9260" s="283"/>
      <c r="E9260" s="284">
        <f t="shared" si="1481"/>
        <v>0</v>
      </c>
      <c r="F9260" s="207">
        <f t="shared" si="1482"/>
        <v>0</v>
      </c>
      <c r="G9260" s="229"/>
      <c r="H9260" s="87"/>
      <c r="I9260" s="285"/>
      <c r="J9260" s="87"/>
      <c r="K9260" s="87"/>
      <c r="L9260" s="87"/>
      <c r="M9260" s="87"/>
    </row>
    <row r="9261" spans="1:13" hidden="1">
      <c r="A9261" s="281" t="str">
        <f t="shared" si="1480"/>
        <v>-</v>
      </c>
      <c r="B9261" s="282"/>
      <c r="C9261" s="282"/>
      <c r="D9261" s="283"/>
      <c r="E9261" s="284">
        <f t="shared" si="1481"/>
        <v>0</v>
      </c>
      <c r="F9261" s="207">
        <f t="shared" si="1482"/>
        <v>0</v>
      </c>
      <c r="G9261" s="229"/>
      <c r="H9261" s="87"/>
      <c r="I9261" s="285"/>
      <c r="J9261" s="87"/>
      <c r="K9261" s="87"/>
      <c r="L9261" s="87"/>
      <c r="M9261" s="87"/>
    </row>
    <row r="9262" spans="1:13" hidden="1">
      <c r="A9262" s="281" t="str">
        <f t="shared" si="1480"/>
        <v>-</v>
      </c>
      <c r="B9262" s="282"/>
      <c r="C9262" s="282"/>
      <c r="D9262" s="283"/>
      <c r="E9262" s="284">
        <f t="shared" si="1481"/>
        <v>0</v>
      </c>
      <c r="F9262" s="207">
        <f t="shared" si="1482"/>
        <v>0</v>
      </c>
      <c r="G9262" s="229"/>
      <c r="H9262" s="87"/>
      <c r="I9262" s="285"/>
      <c r="J9262" s="87"/>
      <c r="K9262" s="87"/>
      <c r="L9262" s="87"/>
      <c r="M9262" s="87"/>
    </row>
    <row r="9263" spans="1:13" hidden="1">
      <c r="A9263" s="281" t="str">
        <f t="shared" si="1480"/>
        <v>-</v>
      </c>
      <c r="B9263" s="282"/>
      <c r="C9263" s="282"/>
      <c r="D9263" s="283"/>
      <c r="E9263" s="284">
        <f t="shared" si="1481"/>
        <v>0</v>
      </c>
      <c r="F9263" s="207">
        <f t="shared" si="1482"/>
        <v>0</v>
      </c>
      <c r="G9263" s="229"/>
      <c r="H9263" s="87"/>
      <c r="I9263" s="285"/>
      <c r="J9263" s="87"/>
      <c r="K9263" s="87"/>
      <c r="L9263" s="87"/>
      <c r="M9263" s="87"/>
    </row>
    <row r="9264" spans="1:13" hidden="1">
      <c r="A9264" s="281" t="str">
        <f t="shared" si="1480"/>
        <v>-</v>
      </c>
      <c r="B9264" s="282"/>
      <c r="C9264" s="282"/>
      <c r="D9264" s="283"/>
      <c r="E9264" s="284">
        <f t="shared" si="1481"/>
        <v>0</v>
      </c>
      <c r="F9264" s="207">
        <f t="shared" si="1482"/>
        <v>0</v>
      </c>
      <c r="G9264" s="235"/>
      <c r="H9264" s="87"/>
      <c r="I9264" s="285"/>
      <c r="J9264" s="87"/>
      <c r="K9264" s="87"/>
      <c r="L9264" s="87"/>
      <c r="M9264" s="87"/>
    </row>
    <row r="9265" spans="1:13" hidden="1">
      <c r="A9265" s="281" t="str">
        <f t="shared" si="1480"/>
        <v>-</v>
      </c>
      <c r="B9265" s="282"/>
      <c r="C9265" s="282"/>
      <c r="D9265" s="283"/>
      <c r="E9265" s="284">
        <f t="shared" si="1481"/>
        <v>0</v>
      </c>
      <c r="F9265" s="207">
        <f t="shared" si="1482"/>
        <v>0</v>
      </c>
      <c r="G9265" s="229"/>
      <c r="H9265" s="87"/>
      <c r="I9265" s="285"/>
      <c r="J9265" s="87"/>
      <c r="K9265" s="87"/>
      <c r="L9265" s="87"/>
      <c r="M9265" s="87"/>
    </row>
    <row r="9266" spans="1:13" hidden="1">
      <c r="A9266" s="281" t="str">
        <f t="shared" si="1480"/>
        <v>-</v>
      </c>
      <c r="B9266" s="282"/>
      <c r="C9266" s="282"/>
      <c r="D9266" s="283"/>
      <c r="E9266" s="284">
        <f t="shared" si="1481"/>
        <v>0</v>
      </c>
      <c r="F9266" s="207">
        <f t="shared" si="1482"/>
        <v>0</v>
      </c>
      <c r="G9266" s="229"/>
      <c r="H9266" s="87"/>
      <c r="I9266" s="285"/>
      <c r="J9266" s="87"/>
      <c r="K9266" s="87"/>
      <c r="L9266" s="87"/>
      <c r="M9266" s="87"/>
    </row>
    <row r="9267" spans="1:13" hidden="1">
      <c r="A9267" s="281" t="str">
        <f t="shared" si="1480"/>
        <v>-</v>
      </c>
      <c r="B9267" s="282"/>
      <c r="C9267" s="282"/>
      <c r="D9267" s="283"/>
      <c r="E9267" s="284">
        <f t="shared" si="1481"/>
        <v>0</v>
      </c>
      <c r="F9267" s="207">
        <f t="shared" si="1482"/>
        <v>0</v>
      </c>
      <c r="G9267" s="229"/>
      <c r="H9267" s="87"/>
      <c r="I9267" s="285"/>
      <c r="J9267" s="87"/>
      <c r="K9267" s="87"/>
      <c r="L9267" s="87"/>
      <c r="M9267" s="87"/>
    </row>
    <row r="9268" spans="1:13" hidden="1">
      <c r="A9268" s="281" t="str">
        <f t="shared" si="1480"/>
        <v>-</v>
      </c>
      <c r="B9268" s="282"/>
      <c r="C9268" s="282"/>
      <c r="D9268" s="283"/>
      <c r="E9268" s="284">
        <f t="shared" si="1481"/>
        <v>0</v>
      </c>
      <c r="F9268" s="207">
        <f t="shared" si="1482"/>
        <v>0</v>
      </c>
      <c r="G9268" s="229"/>
      <c r="H9268" s="87"/>
      <c r="I9268" s="285"/>
      <c r="J9268" s="87"/>
      <c r="K9268" s="87"/>
      <c r="L9268" s="87"/>
      <c r="M9268" s="87"/>
    </row>
    <row r="9269" spans="1:13" hidden="1">
      <c r="A9269" s="281" t="str">
        <f t="shared" si="1480"/>
        <v>-</v>
      </c>
      <c r="B9269" s="282"/>
      <c r="C9269" s="282"/>
      <c r="D9269" s="283"/>
      <c r="E9269" s="284">
        <f t="shared" si="1481"/>
        <v>0</v>
      </c>
      <c r="F9269" s="207">
        <f t="shared" si="1482"/>
        <v>0</v>
      </c>
      <c r="G9269" s="229"/>
      <c r="H9269" s="87"/>
      <c r="I9269" s="285"/>
      <c r="J9269" s="87"/>
      <c r="K9269" s="87"/>
      <c r="L9269" s="87"/>
      <c r="M9269" s="87"/>
    </row>
    <row r="9270" spans="1:13" hidden="1">
      <c r="A9270" s="281" t="str">
        <f t="shared" si="1480"/>
        <v>-</v>
      </c>
      <c r="B9270" s="282"/>
      <c r="C9270" s="282"/>
      <c r="D9270" s="283"/>
      <c r="E9270" s="284">
        <f t="shared" si="1481"/>
        <v>0</v>
      </c>
      <c r="F9270" s="207">
        <f t="shared" si="1482"/>
        <v>0</v>
      </c>
      <c r="G9270" s="229"/>
      <c r="H9270" s="87"/>
      <c r="I9270" s="285"/>
      <c r="J9270" s="87"/>
      <c r="K9270" s="87"/>
      <c r="L9270" s="87"/>
      <c r="M9270" s="87"/>
    </row>
    <row r="9271" spans="1:13" hidden="1">
      <c r="A9271" s="281" t="str">
        <f t="shared" si="1480"/>
        <v>-</v>
      </c>
      <c r="B9271" s="282"/>
      <c r="C9271" s="282"/>
      <c r="D9271" s="283"/>
      <c r="E9271" s="284">
        <f t="shared" si="1481"/>
        <v>0</v>
      </c>
      <c r="F9271" s="207">
        <f t="shared" si="1482"/>
        <v>0</v>
      </c>
      <c r="G9271" s="229"/>
      <c r="H9271" s="87"/>
      <c r="I9271" s="285"/>
      <c r="J9271" s="87"/>
      <c r="K9271" s="87"/>
      <c r="L9271" s="87"/>
      <c r="M9271" s="87"/>
    </row>
    <row r="9272" spans="1:13" hidden="1">
      <c r="A9272" s="281" t="str">
        <f t="shared" si="1480"/>
        <v>-</v>
      </c>
      <c r="B9272" s="282"/>
      <c r="C9272" s="282"/>
      <c r="D9272" s="283"/>
      <c r="E9272" s="284">
        <f t="shared" si="1481"/>
        <v>0</v>
      </c>
      <c r="F9272" s="207">
        <f t="shared" si="1482"/>
        <v>0</v>
      </c>
      <c r="G9272" s="229"/>
      <c r="H9272" s="87"/>
      <c r="I9272" s="285"/>
      <c r="J9272" s="87"/>
      <c r="K9272" s="87"/>
      <c r="L9272" s="87"/>
      <c r="M9272" s="87"/>
    </row>
    <row r="9273" spans="1:13" hidden="1">
      <c r="A9273" s="281" t="str">
        <f t="shared" si="1480"/>
        <v>-</v>
      </c>
      <c r="B9273" s="282"/>
      <c r="C9273" s="282"/>
      <c r="D9273" s="283"/>
      <c r="E9273" s="284">
        <f t="shared" si="1481"/>
        <v>0</v>
      </c>
      <c r="F9273" s="207">
        <f t="shared" si="1482"/>
        <v>0</v>
      </c>
      <c r="G9273" s="229"/>
      <c r="H9273" s="87"/>
      <c r="I9273" s="285"/>
      <c r="J9273" s="87"/>
      <c r="K9273" s="87"/>
      <c r="L9273" s="87"/>
      <c r="M9273" s="87"/>
    </row>
    <row r="9274" spans="1:13" hidden="1">
      <c r="A9274" s="281" t="str">
        <f t="shared" si="1480"/>
        <v>-</v>
      </c>
      <c r="B9274" s="282"/>
      <c r="C9274" s="282"/>
      <c r="D9274" s="283"/>
      <c r="E9274" s="284">
        <f t="shared" si="1481"/>
        <v>0</v>
      </c>
      <c r="F9274" s="207">
        <f t="shared" si="1482"/>
        <v>0</v>
      </c>
      <c r="G9274" s="229"/>
      <c r="H9274" s="87"/>
      <c r="I9274" s="285"/>
      <c r="J9274" s="87"/>
      <c r="K9274" s="87"/>
      <c r="L9274" s="87"/>
      <c r="M9274" s="87"/>
    </row>
    <row r="9275" spans="1:13" hidden="1">
      <c r="A9275" s="281" t="str">
        <f t="shared" si="1480"/>
        <v>-</v>
      </c>
      <c r="B9275" s="282"/>
      <c r="C9275" s="282"/>
      <c r="D9275" s="283"/>
      <c r="E9275" s="284">
        <f t="shared" si="1481"/>
        <v>0</v>
      </c>
      <c r="F9275" s="207">
        <f t="shared" si="1482"/>
        <v>0</v>
      </c>
      <c r="G9275" s="229"/>
      <c r="H9275" s="87"/>
      <c r="I9275" s="285"/>
      <c r="J9275" s="87"/>
      <c r="K9275" s="87"/>
      <c r="L9275" s="87"/>
      <c r="M9275" s="87"/>
    </row>
    <row r="9276" spans="1:13" hidden="1">
      <c r="A9276" s="281" t="str">
        <f t="shared" si="1480"/>
        <v>-</v>
      </c>
      <c r="B9276" s="282"/>
      <c r="C9276" s="282"/>
      <c r="D9276" s="283"/>
      <c r="E9276" s="284">
        <f t="shared" si="1481"/>
        <v>0</v>
      </c>
      <c r="F9276" s="207">
        <f t="shared" si="1482"/>
        <v>0</v>
      </c>
      <c r="G9276" s="229"/>
      <c r="H9276" s="87"/>
      <c r="I9276" s="285"/>
      <c r="J9276" s="87"/>
      <c r="K9276" s="87"/>
      <c r="L9276" s="87"/>
      <c r="M9276" s="87"/>
    </row>
    <row r="9277" spans="1:13" hidden="1">
      <c r="A9277" s="281" t="str">
        <f t="shared" si="1480"/>
        <v>-</v>
      </c>
      <c r="B9277" s="282"/>
      <c r="C9277" s="282"/>
      <c r="D9277" s="283"/>
      <c r="E9277" s="284">
        <f t="shared" si="1481"/>
        <v>0</v>
      </c>
      <c r="F9277" s="207">
        <f t="shared" si="1482"/>
        <v>0</v>
      </c>
      <c r="G9277" s="229"/>
      <c r="H9277" s="87"/>
      <c r="I9277" s="285"/>
      <c r="J9277" s="87"/>
      <c r="K9277" s="87"/>
      <c r="L9277" s="87"/>
      <c r="M9277" s="87"/>
    </row>
    <row r="9278" spans="1:13" ht="13.5" hidden="1" thickBot="1">
      <c r="A9278" s="230"/>
      <c r="B9278" s="88"/>
      <c r="C9278" s="88"/>
      <c r="D9278" s="160"/>
      <c r="E9278" s="168"/>
      <c r="F9278" s="271" t="s">
        <v>89</v>
      </c>
      <c r="G9278" s="272">
        <f>SUM(F9258:F9277)</f>
        <v>0</v>
      </c>
      <c r="H9278" s="87"/>
      <c r="I9278" s="119"/>
      <c r="J9278" s="87"/>
      <c r="K9278" s="87"/>
      <c r="L9278" s="87"/>
      <c r="M9278" s="87"/>
    </row>
    <row r="9279" spans="1:13" ht="13.5" hidden="1" thickTop="1">
      <c r="A9279" s="231" t="s">
        <v>90</v>
      </c>
      <c r="B9279" s="89"/>
      <c r="C9279" s="89"/>
      <c r="D9279" s="161"/>
      <c r="E9279" s="169"/>
      <c r="F9279" s="161"/>
      <c r="G9279" s="232"/>
      <c r="H9279" s="87"/>
      <c r="I9279" s="119"/>
      <c r="J9279" s="87"/>
      <c r="K9279" s="87"/>
      <c r="L9279" s="87"/>
      <c r="M9279" s="87"/>
    </row>
    <row r="9280" spans="1:13" hidden="1">
      <c r="A9280" s="286" t="s">
        <v>2</v>
      </c>
      <c r="B9280" s="287"/>
      <c r="C9280" s="273" t="s">
        <v>3</v>
      </c>
      <c r="D9280" s="288" t="s">
        <v>91</v>
      </c>
      <c r="E9280" s="288" t="s">
        <v>92</v>
      </c>
      <c r="F9280" s="288" t="s">
        <v>87</v>
      </c>
      <c r="G9280" s="233" t="s">
        <v>88</v>
      </c>
      <c r="H9280" s="165"/>
      <c r="I9280" s="167"/>
      <c r="J9280" s="165"/>
      <c r="K9280" s="165"/>
      <c r="L9280" s="165"/>
      <c r="M9280" s="87"/>
    </row>
    <row r="9281" spans="1:13" hidden="1">
      <c r="A9281" s="506" t="str">
        <f t="shared" ref="A9281:A9290" si="1483">IF(I9281=0,"",VLOOKUP(I9281,MATERIALES,2,FALSE))</f>
        <v/>
      </c>
      <c r="B9281" s="507"/>
      <c r="C9281" s="289" t="str">
        <f t="shared" ref="C9281:C9290" si="1484">IF(I9281=0,"",VLOOKUP(I9281,MATERIALES,4,FALSE))</f>
        <v/>
      </c>
      <c r="D9281" s="290"/>
      <c r="E9281" s="291">
        <f t="shared" ref="E9281:E9290" si="1485">IF(I9281=0,0,VLOOKUP(I9281,MATERIALES,4,FALSE))</f>
        <v>0</v>
      </c>
      <c r="F9281" s="207">
        <f>D9281*E9281</f>
        <v>0</v>
      </c>
      <c r="G9281" s="228"/>
      <c r="H9281" s="87"/>
      <c r="I9281" s="285"/>
      <c r="J9281" s="87"/>
      <c r="K9281" s="87"/>
      <c r="L9281" s="87"/>
      <c r="M9281" s="87"/>
    </row>
    <row r="9282" spans="1:13" hidden="1">
      <c r="A9282" s="506" t="str">
        <f t="shared" si="1483"/>
        <v/>
      </c>
      <c r="B9282" s="507"/>
      <c r="C9282" s="289" t="str">
        <f t="shared" si="1484"/>
        <v/>
      </c>
      <c r="D9282" s="290"/>
      <c r="E9282" s="291">
        <f t="shared" si="1485"/>
        <v>0</v>
      </c>
      <c r="F9282" s="207">
        <f t="shared" ref="F9282:F9290" si="1486">D9282*E9282</f>
        <v>0</v>
      </c>
      <c r="G9282" s="229"/>
      <c r="H9282" s="87"/>
      <c r="I9282" s="285"/>
      <c r="J9282" s="87"/>
      <c r="K9282" s="87"/>
      <c r="L9282" s="87"/>
      <c r="M9282" s="87"/>
    </row>
    <row r="9283" spans="1:13" hidden="1">
      <c r="A9283" s="506" t="str">
        <f t="shared" si="1483"/>
        <v/>
      </c>
      <c r="B9283" s="507"/>
      <c r="C9283" s="289" t="str">
        <f t="shared" si="1484"/>
        <v/>
      </c>
      <c r="D9283" s="290"/>
      <c r="E9283" s="291">
        <f t="shared" si="1485"/>
        <v>0</v>
      </c>
      <c r="F9283" s="207">
        <f t="shared" si="1486"/>
        <v>0</v>
      </c>
      <c r="G9283" s="229"/>
      <c r="H9283" s="87"/>
      <c r="I9283" s="285"/>
      <c r="J9283" s="87"/>
      <c r="K9283" s="87"/>
      <c r="L9283" s="87"/>
      <c r="M9283" s="87"/>
    </row>
    <row r="9284" spans="1:13" hidden="1">
      <c r="A9284" s="506" t="str">
        <f t="shared" si="1483"/>
        <v/>
      </c>
      <c r="B9284" s="507"/>
      <c r="C9284" s="289" t="str">
        <f t="shared" si="1484"/>
        <v/>
      </c>
      <c r="D9284" s="290"/>
      <c r="E9284" s="291">
        <f t="shared" si="1485"/>
        <v>0</v>
      </c>
      <c r="F9284" s="207">
        <f t="shared" si="1486"/>
        <v>0</v>
      </c>
      <c r="G9284" s="229"/>
      <c r="H9284" s="87"/>
      <c r="I9284" s="285"/>
      <c r="J9284" s="87"/>
      <c r="K9284" s="87"/>
      <c r="L9284" s="87"/>
      <c r="M9284" s="87"/>
    </row>
    <row r="9285" spans="1:13" hidden="1">
      <c r="A9285" s="506" t="str">
        <f t="shared" si="1483"/>
        <v/>
      </c>
      <c r="B9285" s="507"/>
      <c r="C9285" s="289" t="str">
        <f t="shared" si="1484"/>
        <v/>
      </c>
      <c r="D9285" s="290"/>
      <c r="E9285" s="291">
        <f t="shared" si="1485"/>
        <v>0</v>
      </c>
      <c r="F9285" s="207">
        <f t="shared" si="1486"/>
        <v>0</v>
      </c>
      <c r="G9285" s="229"/>
      <c r="H9285" s="87"/>
      <c r="I9285" s="285"/>
      <c r="J9285" s="87"/>
      <c r="K9285" s="87"/>
      <c r="L9285" s="87"/>
      <c r="M9285" s="87"/>
    </row>
    <row r="9286" spans="1:13" hidden="1">
      <c r="A9286" s="506" t="str">
        <f t="shared" si="1483"/>
        <v/>
      </c>
      <c r="B9286" s="507"/>
      <c r="C9286" s="289" t="str">
        <f t="shared" si="1484"/>
        <v/>
      </c>
      <c r="D9286" s="290"/>
      <c r="E9286" s="291">
        <f t="shared" si="1485"/>
        <v>0</v>
      </c>
      <c r="F9286" s="207">
        <f t="shared" si="1486"/>
        <v>0</v>
      </c>
      <c r="G9286" s="229"/>
      <c r="H9286" s="87"/>
      <c r="I9286" s="285"/>
      <c r="J9286" s="87"/>
      <c r="K9286" s="87"/>
      <c r="L9286" s="87"/>
      <c r="M9286" s="87"/>
    </row>
    <row r="9287" spans="1:13" hidden="1">
      <c r="A9287" s="506" t="str">
        <f t="shared" si="1483"/>
        <v/>
      </c>
      <c r="B9287" s="507"/>
      <c r="C9287" s="289" t="str">
        <f t="shared" si="1484"/>
        <v/>
      </c>
      <c r="D9287" s="290"/>
      <c r="E9287" s="291">
        <f t="shared" si="1485"/>
        <v>0</v>
      </c>
      <c r="F9287" s="207">
        <f t="shared" si="1486"/>
        <v>0</v>
      </c>
      <c r="G9287" s="229"/>
      <c r="H9287" s="87"/>
      <c r="I9287" s="285"/>
      <c r="J9287" s="87"/>
      <c r="K9287" s="87"/>
      <c r="L9287" s="87"/>
      <c r="M9287" s="87"/>
    </row>
    <row r="9288" spans="1:13" hidden="1">
      <c r="A9288" s="506" t="str">
        <f t="shared" si="1483"/>
        <v/>
      </c>
      <c r="B9288" s="507"/>
      <c r="C9288" s="289" t="str">
        <f t="shared" si="1484"/>
        <v/>
      </c>
      <c r="D9288" s="290"/>
      <c r="E9288" s="291">
        <f t="shared" si="1485"/>
        <v>0</v>
      </c>
      <c r="F9288" s="207">
        <f t="shared" si="1486"/>
        <v>0</v>
      </c>
      <c r="G9288" s="234"/>
      <c r="H9288" s="87"/>
      <c r="I9288" s="285"/>
      <c r="J9288" s="87"/>
      <c r="K9288" s="87"/>
      <c r="L9288" s="87"/>
      <c r="M9288" s="87"/>
    </row>
    <row r="9289" spans="1:13" hidden="1">
      <c r="A9289" s="506" t="str">
        <f t="shared" si="1483"/>
        <v/>
      </c>
      <c r="B9289" s="507"/>
      <c r="C9289" s="289" t="str">
        <f t="shared" si="1484"/>
        <v/>
      </c>
      <c r="D9289" s="290"/>
      <c r="E9289" s="291">
        <f t="shared" si="1485"/>
        <v>0</v>
      </c>
      <c r="F9289" s="207">
        <f t="shared" si="1486"/>
        <v>0</v>
      </c>
      <c r="G9289" s="229"/>
      <c r="H9289" s="87"/>
      <c r="I9289" s="285"/>
      <c r="J9289" s="87"/>
      <c r="K9289" s="87"/>
      <c r="L9289" s="87"/>
      <c r="M9289" s="87"/>
    </row>
    <row r="9290" spans="1:13" hidden="1">
      <c r="A9290" s="506" t="str">
        <f t="shared" si="1483"/>
        <v/>
      </c>
      <c r="B9290" s="507"/>
      <c r="C9290" s="289" t="str">
        <f t="shared" si="1484"/>
        <v/>
      </c>
      <c r="D9290" s="290"/>
      <c r="E9290" s="291">
        <f t="shared" si="1485"/>
        <v>0</v>
      </c>
      <c r="F9290" s="207">
        <f t="shared" si="1486"/>
        <v>0</v>
      </c>
      <c r="G9290" s="235"/>
      <c r="H9290" s="87"/>
      <c r="I9290" s="285"/>
      <c r="J9290" s="87"/>
      <c r="K9290" s="87"/>
      <c r="L9290" s="87"/>
      <c r="M9290" s="87"/>
    </row>
    <row r="9291" spans="1:13" ht="13.5" hidden="1" thickBot="1">
      <c r="A9291" s="223"/>
      <c r="B9291" s="87"/>
      <c r="C9291" s="87"/>
      <c r="D9291" s="162"/>
      <c r="E9291" s="170"/>
      <c r="F9291" s="66" t="s">
        <v>93</v>
      </c>
      <c r="G9291" s="234">
        <f>SUM(F9281:F9290)</f>
        <v>0</v>
      </c>
      <c r="H9291" s="87"/>
      <c r="I9291" s="119"/>
      <c r="J9291" s="87"/>
      <c r="K9291" s="87"/>
      <c r="L9291" s="87"/>
      <c r="M9291" s="87"/>
    </row>
    <row r="9292" spans="1:13" ht="14.25" hidden="1" thickTop="1" thickBot="1">
      <c r="A9292" s="236" t="s">
        <v>94</v>
      </c>
      <c r="B9292" s="90"/>
      <c r="C9292" s="90"/>
      <c r="D9292" s="163"/>
      <c r="E9292" s="171"/>
      <c r="F9292" s="163"/>
      <c r="G9292" s="237"/>
      <c r="H9292" s="87"/>
      <c r="I9292" s="119"/>
      <c r="J9292" s="87"/>
      <c r="K9292" s="87"/>
      <c r="L9292" s="87"/>
      <c r="M9292" s="87"/>
    </row>
    <row r="9293" spans="1:13" ht="13.5" hidden="1" thickTop="1">
      <c r="A9293" s="286" t="s">
        <v>2</v>
      </c>
      <c r="B9293" s="287"/>
      <c r="C9293" s="288" t="s">
        <v>95</v>
      </c>
      <c r="D9293" s="288" t="s">
        <v>96</v>
      </c>
      <c r="E9293" s="288" t="s">
        <v>97</v>
      </c>
      <c r="F9293" s="288" t="s">
        <v>87</v>
      </c>
      <c r="G9293" s="233" t="s">
        <v>88</v>
      </c>
      <c r="H9293" s="87"/>
      <c r="I9293" s="119"/>
      <c r="J9293" s="87"/>
      <c r="K9293" s="87"/>
      <c r="L9293" s="87"/>
      <c r="M9293" s="87"/>
    </row>
    <row r="9294" spans="1:13" hidden="1">
      <c r="A9294" s="506" t="str">
        <f>IF(I9294=0,"",VLOOKUP(I9294,EQUIPOS,2,FALSE))</f>
        <v/>
      </c>
      <c r="B9294" s="507"/>
      <c r="C9294" s="292"/>
      <c r="D9294" s="290"/>
      <c r="E9294" s="291">
        <f>IF(I9294=0,0,VLOOKUP(I9294,EQUIPOS,4,FALSE))</f>
        <v>0</v>
      </c>
      <c r="F9294" s="207">
        <f>C9294*D9294*E9294</f>
        <v>0</v>
      </c>
      <c r="G9294" s="228"/>
      <c r="H9294" s="87"/>
      <c r="I9294" s="285"/>
      <c r="J9294" s="87"/>
      <c r="K9294" s="87"/>
      <c r="L9294" s="87"/>
      <c r="M9294" s="87"/>
    </row>
    <row r="9295" spans="1:13" hidden="1">
      <c r="A9295" s="506" t="str">
        <f>IF(I9295=0,"",VLOOKUP(I9295,EQUIPOS,2,FALSE))</f>
        <v/>
      </c>
      <c r="B9295" s="507"/>
      <c r="C9295" s="292"/>
      <c r="D9295" s="290"/>
      <c r="E9295" s="291">
        <f>IF(I9295=0,0,VLOOKUP(I9295,EQUIPOS,4,FALSE))</f>
        <v>0</v>
      </c>
      <c r="F9295" s="207">
        <f>C9295*D9295*E9295</f>
        <v>0</v>
      </c>
      <c r="G9295" s="229"/>
      <c r="H9295" s="87"/>
      <c r="I9295" s="285"/>
      <c r="J9295" s="87"/>
      <c r="K9295" s="87"/>
      <c r="L9295" s="87"/>
      <c r="M9295" s="87"/>
    </row>
    <row r="9296" spans="1:13" hidden="1">
      <c r="A9296" s="506" t="str">
        <f>IF(I9296=0,"",VLOOKUP(I9296,EQUIPOS,2,FALSE))</f>
        <v/>
      </c>
      <c r="B9296" s="507"/>
      <c r="C9296" s="292"/>
      <c r="D9296" s="290"/>
      <c r="E9296" s="291">
        <f>IF(I9296=0,0,VLOOKUP(I9296,EQUIPOS,4,FALSE))</f>
        <v>0</v>
      </c>
      <c r="F9296" s="207">
        <f>C9296*D9296*E9296</f>
        <v>0</v>
      </c>
      <c r="G9296" s="229"/>
      <c r="H9296" s="87"/>
      <c r="I9296" s="285"/>
      <c r="J9296" s="87"/>
      <c r="K9296" s="87"/>
      <c r="L9296" s="87"/>
      <c r="M9296" s="87"/>
    </row>
    <row r="9297" spans="1:13" hidden="1">
      <c r="A9297" s="506" t="str">
        <f>IF(I9297=0,"",VLOOKUP(I9297,EQUIPOS,2,FALSE))</f>
        <v/>
      </c>
      <c r="B9297" s="507"/>
      <c r="C9297" s="292"/>
      <c r="D9297" s="290"/>
      <c r="E9297" s="291">
        <f>IF(I9297=0,0,VLOOKUP(I9297,EQUIPOS,4,FALSE))</f>
        <v>0</v>
      </c>
      <c r="F9297" s="207">
        <f>C9297*D9297*E9297</f>
        <v>0</v>
      </c>
      <c r="G9297" s="235"/>
      <c r="H9297" s="87"/>
      <c r="I9297" s="285"/>
      <c r="J9297" s="87"/>
      <c r="K9297" s="87"/>
      <c r="L9297" s="87"/>
      <c r="M9297" s="87"/>
    </row>
    <row r="9298" spans="1:13" ht="13.5" hidden="1" thickBot="1">
      <c r="A9298" s="230"/>
      <c r="B9298" s="88"/>
      <c r="C9298" s="88"/>
      <c r="D9298" s="160"/>
      <c r="E9298" s="172"/>
      <c r="F9298" s="271" t="s">
        <v>98</v>
      </c>
      <c r="G9298" s="238">
        <f>SUM(F9294:F9297)</f>
        <v>0</v>
      </c>
      <c r="H9298" s="87"/>
      <c r="I9298" s="119"/>
      <c r="J9298" s="87"/>
      <c r="K9298" s="87"/>
      <c r="L9298" s="87"/>
      <c r="M9298" s="87"/>
    </row>
    <row r="9299" spans="1:13" ht="13.5" hidden="1" thickTop="1">
      <c r="A9299" s="231" t="s">
        <v>99</v>
      </c>
      <c r="B9299" s="89"/>
      <c r="C9299" s="89"/>
      <c r="D9299" s="161"/>
      <c r="E9299" s="169"/>
      <c r="F9299" s="161"/>
      <c r="G9299" s="232"/>
      <c r="H9299" s="87"/>
      <c r="I9299" s="119"/>
      <c r="J9299" s="87"/>
      <c r="K9299" s="87"/>
      <c r="L9299" s="87"/>
      <c r="M9299" s="87"/>
    </row>
    <row r="9300" spans="1:13" hidden="1">
      <c r="A9300" s="286" t="s">
        <v>2</v>
      </c>
      <c r="B9300" s="273" t="s">
        <v>3</v>
      </c>
      <c r="C9300" s="273" t="s">
        <v>91</v>
      </c>
      <c r="D9300" s="288" t="s">
        <v>85</v>
      </c>
      <c r="E9300" s="288" t="s">
        <v>92</v>
      </c>
      <c r="F9300" s="288" t="s">
        <v>87</v>
      </c>
      <c r="G9300" s="233" t="s">
        <v>88</v>
      </c>
      <c r="H9300" s="165"/>
      <c r="I9300" s="167"/>
      <c r="J9300" s="87"/>
      <c r="K9300" s="87"/>
      <c r="L9300" s="87"/>
      <c r="M9300" s="87"/>
    </row>
    <row r="9301" spans="1:13" hidden="1">
      <c r="A9301" s="293" t="str">
        <f t="shared" ref="A9301:A9309" si="1487">IF(I9301=0,"",VLOOKUP(I9301,MANOOBRA,2,FALSE))</f>
        <v/>
      </c>
      <c r="B9301" s="289" t="str">
        <f t="shared" ref="B9301:B9309" si="1488">IF(I9301=0,"",VLOOKUP(I9301,MANOOBRA,3,FALSE))</f>
        <v/>
      </c>
      <c r="C9301" s="292"/>
      <c r="D9301" s="292"/>
      <c r="E9301" s="291">
        <f t="shared" ref="E9301:E9309" si="1489">IF(I9301=0,0,VLOOKUP(I9301,MANOOBRA,4,FALSE))</f>
        <v>0</v>
      </c>
      <c r="F9301" s="207">
        <f>IF(D9301=0,0,C9301*E9301/D9301)</f>
        <v>0</v>
      </c>
      <c r="G9301" s="228"/>
      <c r="H9301" s="87"/>
      <c r="I9301" s="285"/>
      <c r="J9301" s="87"/>
      <c r="K9301" s="87"/>
      <c r="L9301" s="87"/>
      <c r="M9301" s="87"/>
    </row>
    <row r="9302" spans="1:13" hidden="1">
      <c r="A9302" s="293" t="str">
        <f t="shared" si="1487"/>
        <v/>
      </c>
      <c r="B9302" s="289" t="str">
        <f t="shared" si="1488"/>
        <v/>
      </c>
      <c r="C9302" s="292"/>
      <c r="D9302" s="292"/>
      <c r="E9302" s="291">
        <f t="shared" si="1489"/>
        <v>0</v>
      </c>
      <c r="F9302" s="207">
        <f t="shared" ref="F9302:F9309" si="1490">IF(D9302=0,0,C9302*E9302/D9302)</f>
        <v>0</v>
      </c>
      <c r="G9302" s="229"/>
      <c r="H9302" s="87"/>
      <c r="I9302" s="285"/>
      <c r="J9302" s="87"/>
      <c r="K9302" s="87"/>
      <c r="L9302" s="87"/>
      <c r="M9302" s="87"/>
    </row>
    <row r="9303" spans="1:13" hidden="1">
      <c r="A9303" s="293" t="str">
        <f t="shared" si="1487"/>
        <v/>
      </c>
      <c r="B9303" s="289" t="str">
        <f t="shared" si="1488"/>
        <v/>
      </c>
      <c r="C9303" s="292"/>
      <c r="D9303" s="292"/>
      <c r="E9303" s="291">
        <f t="shared" si="1489"/>
        <v>0</v>
      </c>
      <c r="F9303" s="207">
        <f t="shared" si="1490"/>
        <v>0</v>
      </c>
      <c r="G9303" s="229"/>
      <c r="H9303" s="87"/>
      <c r="I9303" s="285"/>
      <c r="J9303" s="87"/>
      <c r="K9303" s="87"/>
      <c r="L9303" s="87"/>
      <c r="M9303" s="87"/>
    </row>
    <row r="9304" spans="1:13" hidden="1">
      <c r="A9304" s="293" t="str">
        <f t="shared" si="1487"/>
        <v/>
      </c>
      <c r="B9304" s="289" t="str">
        <f t="shared" si="1488"/>
        <v/>
      </c>
      <c r="C9304" s="292"/>
      <c r="D9304" s="292"/>
      <c r="E9304" s="291">
        <f t="shared" si="1489"/>
        <v>0</v>
      </c>
      <c r="F9304" s="207">
        <f t="shared" si="1490"/>
        <v>0</v>
      </c>
      <c r="G9304" s="229"/>
      <c r="H9304" s="87"/>
      <c r="I9304" s="285"/>
      <c r="J9304" s="87"/>
      <c r="K9304" s="87"/>
      <c r="L9304" s="87"/>
      <c r="M9304" s="87"/>
    </row>
    <row r="9305" spans="1:13" hidden="1">
      <c r="A9305" s="293" t="str">
        <f t="shared" si="1487"/>
        <v/>
      </c>
      <c r="B9305" s="289" t="str">
        <f t="shared" si="1488"/>
        <v/>
      </c>
      <c r="C9305" s="292"/>
      <c r="D9305" s="292"/>
      <c r="E9305" s="291">
        <f t="shared" si="1489"/>
        <v>0</v>
      </c>
      <c r="F9305" s="207">
        <f t="shared" si="1490"/>
        <v>0</v>
      </c>
      <c r="G9305" s="229"/>
      <c r="H9305" s="87"/>
      <c r="I9305" s="285"/>
      <c r="J9305" s="87"/>
      <c r="K9305" s="87"/>
      <c r="L9305" s="87"/>
      <c r="M9305" s="87"/>
    </row>
    <row r="9306" spans="1:13" hidden="1">
      <c r="A9306" s="293" t="str">
        <f t="shared" si="1487"/>
        <v/>
      </c>
      <c r="B9306" s="289" t="str">
        <f t="shared" si="1488"/>
        <v/>
      </c>
      <c r="C9306" s="292"/>
      <c r="D9306" s="294"/>
      <c r="E9306" s="291">
        <f t="shared" si="1489"/>
        <v>0</v>
      </c>
      <c r="F9306" s="207">
        <f t="shared" si="1490"/>
        <v>0</v>
      </c>
      <c r="G9306" s="229"/>
      <c r="H9306" s="87"/>
      <c r="I9306" s="285"/>
      <c r="J9306" s="87"/>
      <c r="K9306" s="87"/>
      <c r="L9306" s="87"/>
      <c r="M9306" s="87"/>
    </row>
    <row r="9307" spans="1:13" hidden="1">
      <c r="A9307" s="293" t="str">
        <f t="shared" si="1487"/>
        <v/>
      </c>
      <c r="B9307" s="289" t="str">
        <f t="shared" si="1488"/>
        <v/>
      </c>
      <c r="C9307" s="292"/>
      <c r="D9307" s="294"/>
      <c r="E9307" s="291">
        <f t="shared" si="1489"/>
        <v>0</v>
      </c>
      <c r="F9307" s="207">
        <f t="shared" si="1490"/>
        <v>0</v>
      </c>
      <c r="G9307" s="229"/>
      <c r="H9307" s="87"/>
      <c r="I9307" s="285"/>
      <c r="J9307" s="87"/>
      <c r="K9307" s="87"/>
      <c r="L9307" s="87"/>
      <c r="M9307" s="87"/>
    </row>
    <row r="9308" spans="1:13" hidden="1">
      <c r="A9308" s="293" t="str">
        <f t="shared" si="1487"/>
        <v/>
      </c>
      <c r="B9308" s="289" t="str">
        <f t="shared" si="1488"/>
        <v/>
      </c>
      <c r="C9308" s="292"/>
      <c r="D9308" s="294"/>
      <c r="E9308" s="291">
        <f t="shared" si="1489"/>
        <v>0</v>
      </c>
      <c r="F9308" s="207">
        <f t="shared" si="1490"/>
        <v>0</v>
      </c>
      <c r="G9308" s="229"/>
      <c r="H9308" s="87"/>
      <c r="I9308" s="285"/>
      <c r="J9308" s="87"/>
      <c r="K9308" s="87"/>
      <c r="L9308" s="87"/>
      <c r="M9308" s="87"/>
    </row>
    <row r="9309" spans="1:13" hidden="1">
      <c r="A9309" s="293" t="str">
        <f t="shared" si="1487"/>
        <v/>
      </c>
      <c r="B9309" s="289" t="str">
        <f t="shared" si="1488"/>
        <v/>
      </c>
      <c r="C9309" s="292"/>
      <c r="D9309" s="294"/>
      <c r="E9309" s="291">
        <f t="shared" si="1489"/>
        <v>0</v>
      </c>
      <c r="F9309" s="207">
        <f t="shared" si="1490"/>
        <v>0</v>
      </c>
      <c r="G9309" s="235"/>
      <c r="H9309" s="87"/>
      <c r="I9309" s="285"/>
      <c r="J9309" s="87"/>
      <c r="K9309" s="87"/>
      <c r="L9309" s="87"/>
      <c r="M9309" s="87"/>
    </row>
    <row r="9310" spans="1:13" ht="13.5" hidden="1" thickBot="1">
      <c r="A9310" s="230"/>
      <c r="B9310" s="88"/>
      <c r="C9310" s="88"/>
      <c r="D9310" s="160"/>
      <c r="E9310" s="168"/>
      <c r="F9310" s="271" t="s">
        <v>100</v>
      </c>
      <c r="G9310" s="238">
        <f>SUM(F9301:F9309)</f>
        <v>0</v>
      </c>
      <c r="H9310" s="87"/>
      <c r="I9310" s="119"/>
      <c r="J9310" s="87"/>
      <c r="K9310" s="87"/>
      <c r="L9310" s="87"/>
      <c r="M9310" s="87"/>
    </row>
    <row r="9311" spans="1:13" ht="13.5" hidden="1" thickTop="1">
      <c r="A9311" s="239" t="s">
        <v>101</v>
      </c>
      <c r="B9311" s="89"/>
      <c r="C9311" s="89"/>
      <c r="D9311" s="161"/>
      <c r="E9311" s="169"/>
      <c r="F9311" s="161"/>
      <c r="G9311" s="232"/>
      <c r="H9311" s="87"/>
      <c r="I9311" s="119"/>
      <c r="J9311" s="87"/>
      <c r="K9311" s="87"/>
      <c r="L9311" s="87"/>
      <c r="M9311" s="87"/>
    </row>
    <row r="9312" spans="1:13" hidden="1">
      <c r="A9312" s="286" t="s">
        <v>2</v>
      </c>
      <c r="B9312" s="287"/>
      <c r="C9312" s="287"/>
      <c r="D9312" s="208"/>
      <c r="E9312" s="288" t="s">
        <v>102</v>
      </c>
      <c r="F9312" s="288" t="s">
        <v>45</v>
      </c>
      <c r="G9312" s="295" t="s">
        <v>102</v>
      </c>
      <c r="H9312" s="165"/>
      <c r="I9312" s="167"/>
      <c r="J9312" s="87"/>
      <c r="K9312" s="87"/>
      <c r="L9312" s="87"/>
      <c r="M9312" s="87"/>
    </row>
    <row r="9313" spans="1:13" hidden="1">
      <c r="A9313" s="296" t="s">
        <v>103</v>
      </c>
      <c r="B9313" s="209"/>
      <c r="C9313" s="209"/>
      <c r="D9313" s="210"/>
      <c r="E9313" s="284">
        <f>SUM(G9278,G9291,G9298,G9310)</f>
        <v>0</v>
      </c>
      <c r="F9313" s="297">
        <f>A</f>
        <v>0</v>
      </c>
      <c r="G9313" s="298">
        <f>E9313*F9313</f>
        <v>0</v>
      </c>
      <c r="H9313" s="87"/>
      <c r="I9313" s="173"/>
      <c r="J9313" s="87"/>
      <c r="K9313" s="87"/>
      <c r="L9313" s="87"/>
      <c r="M9313" s="87"/>
    </row>
    <row r="9314" spans="1:13" hidden="1">
      <c r="A9314" s="296" t="s">
        <v>104</v>
      </c>
      <c r="B9314" s="209"/>
      <c r="C9314" s="209"/>
      <c r="D9314" s="210"/>
      <c r="E9314" s="284">
        <f>SUM(G9278,G9291,G9298,G9310)</f>
        <v>0</v>
      </c>
      <c r="F9314" s="297">
        <f>I</f>
        <v>0</v>
      </c>
      <c r="G9314" s="298">
        <f>E9314*F9314</f>
        <v>0</v>
      </c>
      <c r="H9314" s="87"/>
      <c r="I9314" s="173"/>
      <c r="J9314" s="87"/>
      <c r="K9314" s="87"/>
      <c r="L9314" s="87"/>
      <c r="M9314" s="87"/>
    </row>
    <row r="9315" spans="1:13" hidden="1">
      <c r="A9315" s="296" t="s">
        <v>105</v>
      </c>
      <c r="B9315" s="209"/>
      <c r="C9315" s="209"/>
      <c r="D9315" s="210"/>
      <c r="E9315" s="284">
        <f>SUM(G9278,G9291,G9298,G9310)</f>
        <v>0</v>
      </c>
      <c r="F9315" s="297">
        <f>U</f>
        <v>0</v>
      </c>
      <c r="G9315" s="298">
        <f>E9315*F9315</f>
        <v>0</v>
      </c>
      <c r="H9315" s="87"/>
      <c r="I9315" s="173"/>
      <c r="J9315" s="87"/>
      <c r="K9315" s="87"/>
      <c r="L9315" s="87"/>
      <c r="M9315" s="87"/>
    </row>
    <row r="9316" spans="1:13" ht="23.25" hidden="1" thickBot="1">
      <c r="A9316" s="230"/>
      <c r="B9316" s="88"/>
      <c r="C9316" s="88"/>
      <c r="D9316" s="160"/>
      <c r="E9316" s="168"/>
      <c r="F9316" s="67" t="s">
        <v>106</v>
      </c>
      <c r="G9316" s="238">
        <f>SUM(G9313:G9315)</f>
        <v>0</v>
      </c>
      <c r="H9316" s="87"/>
      <c r="I9316" s="119"/>
      <c r="J9316" s="299" t="s">
        <v>107</v>
      </c>
      <c r="K9316" s="299" t="s">
        <v>108</v>
      </c>
      <c r="L9316" s="299" t="s">
        <v>106</v>
      </c>
      <c r="M9316" s="299" t="s">
        <v>105</v>
      </c>
    </row>
    <row r="9317" spans="1:13" ht="14.25" hidden="1" thickTop="1" thickBot="1">
      <c r="A9317" s="240"/>
      <c r="B9317" s="58"/>
      <c r="C9317" s="58"/>
      <c r="D9317" s="174"/>
      <c r="E9317" s="68" t="s">
        <v>108</v>
      </c>
      <c r="F9317" s="69"/>
      <c r="G9317" s="241">
        <f>ROUND(SUM(G9278,G9291,G9298,G9310,G9316),0)</f>
        <v>0</v>
      </c>
      <c r="H9317" s="58"/>
      <c r="I9317" s="118"/>
      <c r="J9317" s="300" t="str">
        <f>B9254</f>
        <v>13.3</v>
      </c>
      <c r="K9317" s="301">
        <f>G9317</f>
        <v>0</v>
      </c>
      <c r="L9317" s="302">
        <f>ROUND(SUM(G9278,G9291,G9298,G9310),0)</f>
        <v>0</v>
      </c>
      <c r="M9317" s="303">
        <f>G9315</f>
        <v>0</v>
      </c>
    </row>
    <row r="9318" spans="1:13" ht="26.25" hidden="1" thickTop="1">
      <c r="A9318" s="242" t="s">
        <v>109</v>
      </c>
      <c r="B9318" s="87"/>
      <c r="C9318" s="87"/>
      <c r="D9318" s="162"/>
      <c r="E9318" s="166"/>
      <c r="F9318" s="162"/>
      <c r="G9318" s="225"/>
      <c r="H9318" s="87"/>
      <c r="I9318" s="119"/>
      <c r="J9318" s="87"/>
      <c r="K9318" s="87"/>
      <c r="L9318" s="87"/>
      <c r="M9318" s="87"/>
    </row>
    <row r="9319" spans="1:13" hidden="1">
      <c r="A9319" s="242"/>
      <c r="B9319" s="175"/>
      <c r="C9319" s="175"/>
      <c r="D9319" s="176"/>
      <c r="E9319" s="166"/>
      <c r="F9319" s="162"/>
      <c r="G9319" s="243">
        <f ca="1">TODAY()</f>
        <v>46244</v>
      </c>
      <c r="H9319" s="87"/>
      <c r="I9319" s="119"/>
      <c r="J9319" s="87"/>
      <c r="K9319" s="87"/>
      <c r="L9319" s="87"/>
      <c r="M9319" s="87"/>
    </row>
    <row r="9320" spans="1:13" ht="13.5" hidden="1" thickBot="1">
      <c r="A9320" s="244"/>
      <c r="B9320" s="245"/>
      <c r="C9320" s="245"/>
      <c r="D9320" s="246"/>
      <c r="E9320" s="247"/>
      <c r="F9320" s="246"/>
      <c r="G9320" s="248"/>
      <c r="H9320" s="87"/>
      <c r="I9320" s="119"/>
      <c r="J9320" s="87"/>
      <c r="K9320" s="87"/>
      <c r="L9320" s="87"/>
      <c r="M9320" s="87"/>
    </row>
    <row r="9321" spans="1:13" hidden="1">
      <c r="A9321" s="217"/>
      <c r="B9321" s="218"/>
      <c r="C9321" s="218"/>
      <c r="D9321" s="219"/>
      <c r="E9321" s="220"/>
      <c r="F9321" s="219"/>
      <c r="G9321" s="221" t="s">
        <v>77</v>
      </c>
      <c r="H9321" s="58"/>
      <c r="I9321" s="118"/>
      <c r="J9321" s="58"/>
      <c r="K9321" s="58"/>
      <c r="L9321" s="58"/>
      <c r="M9321" s="87"/>
    </row>
    <row r="9322" spans="1:13" hidden="1">
      <c r="A9322" s="222" t="s">
        <v>78</v>
      </c>
      <c r="B9322" s="508" t="str">
        <f>Proponente</f>
        <v>Proponente BCDA</v>
      </c>
      <c r="C9322" s="508"/>
      <c r="D9322" s="508"/>
      <c r="E9322" s="508"/>
      <c r="F9322" s="508"/>
      <c r="G9322" s="509"/>
      <c r="H9322" s="87"/>
      <c r="I9322" s="119"/>
      <c r="J9322" s="87"/>
      <c r="K9322" s="87"/>
      <c r="L9322" s="87"/>
      <c r="M9322" s="87"/>
    </row>
    <row r="9323" spans="1:13" hidden="1">
      <c r="A9323" s="222" t="s">
        <v>79</v>
      </c>
      <c r="B9323" s="87" t="str">
        <f>VLOOKUP(B9324,'4_Presupuesto de Obra'!$A$8:$D$182,2,FALSE)</f>
        <v>13.4</v>
      </c>
      <c r="C9323" s="508">
        <f>VLOOKUP(B9324,'4_Presupuesto de Obra'!$A$8:$D$182,3,FALSE)</f>
        <v>0</v>
      </c>
      <c r="D9323" s="508"/>
      <c r="E9323" s="508"/>
      <c r="F9323" s="508"/>
      <c r="G9323" s="509"/>
      <c r="H9323" s="87"/>
      <c r="I9323" s="119"/>
      <c r="J9323" s="87"/>
      <c r="K9323" s="87"/>
      <c r="L9323" s="87"/>
      <c r="M9323" s="87"/>
    </row>
    <row r="9324" spans="1:13" hidden="1">
      <c r="A9324" s="223"/>
      <c r="B9324" s="216">
        <f>+B9255+1</f>
        <v>136</v>
      </c>
      <c r="C9324" s="87"/>
      <c r="D9324" s="162"/>
      <c r="E9324" s="166"/>
      <c r="F9324" s="59" t="s">
        <v>80</v>
      </c>
      <c r="G9324" s="224">
        <f>VLOOKUP(B9324,'4_Presupuesto de Obra'!$A$8:$D$182,4,FALSE)</f>
        <v>0</v>
      </c>
      <c r="H9324" s="87"/>
      <c r="I9324" s="119"/>
      <c r="J9324" s="87"/>
      <c r="K9324" s="87"/>
      <c r="L9324" s="87"/>
      <c r="M9324" s="87"/>
    </row>
    <row r="9325" spans="1:13" ht="13.5" hidden="1" thickBot="1">
      <c r="A9325" s="222" t="s">
        <v>81</v>
      </c>
      <c r="B9325" s="87"/>
      <c r="C9325" s="87"/>
      <c r="D9325" s="162"/>
      <c r="E9325" s="166"/>
      <c r="F9325" s="162"/>
      <c r="G9325" s="225"/>
      <c r="H9325" s="87"/>
      <c r="I9325" s="167"/>
      <c r="J9325" s="87"/>
      <c r="K9325" s="87"/>
      <c r="L9325" s="87"/>
      <c r="M9325" s="87"/>
    </row>
    <row r="9326" spans="1:13" ht="13.5" hidden="1" thickTop="1">
      <c r="A9326" s="226" t="s">
        <v>2</v>
      </c>
      <c r="B9326" s="158" t="s">
        <v>83</v>
      </c>
      <c r="C9326" s="158" t="s">
        <v>84</v>
      </c>
      <c r="D9326" s="159" t="s">
        <v>85</v>
      </c>
      <c r="E9326" s="65" t="s">
        <v>86</v>
      </c>
      <c r="F9326" s="65" t="s">
        <v>87</v>
      </c>
      <c r="G9326" s="227" t="s">
        <v>88</v>
      </c>
      <c r="H9326" s="165"/>
      <c r="I9326" s="167"/>
      <c r="J9326" s="165"/>
      <c r="K9326" s="165"/>
      <c r="L9326" s="165"/>
      <c r="M9326" s="87"/>
    </row>
    <row r="9327" spans="1:13" hidden="1">
      <c r="A9327" s="281" t="str">
        <f t="shared" ref="A9327:A9346" si="1491">IF(I9327=0,"-",VLOOKUP(I9327,EQUIPOS,2,FALSE))</f>
        <v>-</v>
      </c>
      <c r="B9327" s="282"/>
      <c r="C9327" s="282"/>
      <c r="D9327" s="283"/>
      <c r="E9327" s="284">
        <f t="shared" ref="E9327:E9346" si="1492">IF(I9327=0,0,VLOOKUP(I9327,EQUIPOS,4,FALSE))</f>
        <v>0</v>
      </c>
      <c r="F9327" s="207">
        <f t="shared" ref="F9327:F9346" si="1493">IF(D9327=0,0,E9327/D9327)</f>
        <v>0</v>
      </c>
      <c r="G9327" s="228"/>
      <c r="H9327" s="87"/>
      <c r="I9327" s="285"/>
      <c r="J9327" s="87"/>
      <c r="K9327" s="87"/>
      <c r="L9327" s="87"/>
      <c r="M9327" s="87"/>
    </row>
    <row r="9328" spans="1:13" hidden="1">
      <c r="A9328" s="281" t="str">
        <f t="shared" si="1491"/>
        <v>-</v>
      </c>
      <c r="B9328" s="282"/>
      <c r="C9328" s="282"/>
      <c r="D9328" s="283"/>
      <c r="E9328" s="284">
        <f t="shared" si="1492"/>
        <v>0</v>
      </c>
      <c r="F9328" s="207">
        <f t="shared" si="1493"/>
        <v>0</v>
      </c>
      <c r="G9328" s="229"/>
      <c r="H9328" s="87"/>
      <c r="I9328" s="285"/>
      <c r="J9328" s="87"/>
      <c r="K9328" s="87"/>
      <c r="L9328" s="87"/>
      <c r="M9328" s="87"/>
    </row>
    <row r="9329" spans="1:13" hidden="1">
      <c r="A9329" s="281" t="str">
        <f t="shared" si="1491"/>
        <v>-</v>
      </c>
      <c r="B9329" s="282"/>
      <c r="C9329" s="282"/>
      <c r="D9329" s="283"/>
      <c r="E9329" s="284">
        <f t="shared" si="1492"/>
        <v>0</v>
      </c>
      <c r="F9329" s="207">
        <f t="shared" si="1493"/>
        <v>0</v>
      </c>
      <c r="G9329" s="229"/>
      <c r="H9329" s="87"/>
      <c r="I9329" s="285"/>
      <c r="J9329" s="87"/>
      <c r="K9329" s="87"/>
      <c r="L9329" s="87"/>
      <c r="M9329" s="87"/>
    </row>
    <row r="9330" spans="1:13" hidden="1">
      <c r="A9330" s="281" t="str">
        <f t="shared" si="1491"/>
        <v>-</v>
      </c>
      <c r="B9330" s="282"/>
      <c r="C9330" s="282"/>
      <c r="D9330" s="283"/>
      <c r="E9330" s="284">
        <f t="shared" si="1492"/>
        <v>0</v>
      </c>
      <c r="F9330" s="207">
        <f t="shared" si="1493"/>
        <v>0</v>
      </c>
      <c r="G9330" s="229"/>
      <c r="H9330" s="87"/>
      <c r="I9330" s="285"/>
      <c r="J9330" s="87"/>
      <c r="K9330" s="87"/>
      <c r="L9330" s="87"/>
      <c r="M9330" s="87"/>
    </row>
    <row r="9331" spans="1:13" hidden="1">
      <c r="A9331" s="281" t="str">
        <f t="shared" si="1491"/>
        <v>-</v>
      </c>
      <c r="B9331" s="282"/>
      <c r="C9331" s="282"/>
      <c r="D9331" s="283"/>
      <c r="E9331" s="284">
        <f t="shared" si="1492"/>
        <v>0</v>
      </c>
      <c r="F9331" s="207">
        <f t="shared" si="1493"/>
        <v>0</v>
      </c>
      <c r="G9331" s="229"/>
      <c r="H9331" s="87"/>
      <c r="I9331" s="285"/>
      <c r="J9331" s="87"/>
      <c r="K9331" s="87"/>
      <c r="L9331" s="87"/>
      <c r="M9331" s="87"/>
    </row>
    <row r="9332" spans="1:13" hidden="1">
      <c r="A9332" s="281" t="str">
        <f t="shared" si="1491"/>
        <v>-</v>
      </c>
      <c r="B9332" s="282"/>
      <c r="C9332" s="282"/>
      <c r="D9332" s="283"/>
      <c r="E9332" s="284">
        <f t="shared" si="1492"/>
        <v>0</v>
      </c>
      <c r="F9332" s="207">
        <f t="shared" si="1493"/>
        <v>0</v>
      </c>
      <c r="G9332" s="229"/>
      <c r="H9332" s="87"/>
      <c r="I9332" s="285"/>
      <c r="J9332" s="87"/>
      <c r="K9332" s="87"/>
      <c r="L9332" s="87"/>
      <c r="M9332" s="87"/>
    </row>
    <row r="9333" spans="1:13" hidden="1">
      <c r="A9333" s="281" t="str">
        <f t="shared" si="1491"/>
        <v>-</v>
      </c>
      <c r="B9333" s="282"/>
      <c r="C9333" s="282"/>
      <c r="D9333" s="283"/>
      <c r="E9333" s="284">
        <f t="shared" si="1492"/>
        <v>0</v>
      </c>
      <c r="F9333" s="207">
        <f t="shared" si="1493"/>
        <v>0</v>
      </c>
      <c r="G9333" s="235"/>
      <c r="H9333" s="87"/>
      <c r="I9333" s="285"/>
      <c r="J9333" s="87"/>
      <c r="K9333" s="87"/>
      <c r="L9333" s="87"/>
      <c r="M9333" s="87"/>
    </row>
    <row r="9334" spans="1:13" hidden="1">
      <c r="A9334" s="281" t="str">
        <f t="shared" si="1491"/>
        <v>-</v>
      </c>
      <c r="B9334" s="282"/>
      <c r="C9334" s="282"/>
      <c r="D9334" s="283"/>
      <c r="E9334" s="284">
        <f t="shared" si="1492"/>
        <v>0</v>
      </c>
      <c r="F9334" s="207">
        <f t="shared" si="1493"/>
        <v>0</v>
      </c>
      <c r="G9334" s="229"/>
      <c r="H9334" s="87"/>
      <c r="I9334" s="285"/>
      <c r="J9334" s="87"/>
      <c r="K9334" s="87"/>
      <c r="L9334" s="87"/>
      <c r="M9334" s="87"/>
    </row>
    <row r="9335" spans="1:13" hidden="1">
      <c r="A9335" s="281" t="str">
        <f t="shared" si="1491"/>
        <v>-</v>
      </c>
      <c r="B9335" s="282"/>
      <c r="C9335" s="282"/>
      <c r="D9335" s="283"/>
      <c r="E9335" s="284">
        <f t="shared" si="1492"/>
        <v>0</v>
      </c>
      <c r="F9335" s="207">
        <f t="shared" si="1493"/>
        <v>0</v>
      </c>
      <c r="G9335" s="229"/>
      <c r="H9335" s="87"/>
      <c r="I9335" s="285"/>
      <c r="J9335" s="87"/>
      <c r="K9335" s="87"/>
      <c r="L9335" s="87"/>
      <c r="M9335" s="87"/>
    </row>
    <row r="9336" spans="1:13" hidden="1">
      <c r="A9336" s="281" t="str">
        <f t="shared" si="1491"/>
        <v>-</v>
      </c>
      <c r="B9336" s="282"/>
      <c r="C9336" s="282"/>
      <c r="D9336" s="283"/>
      <c r="E9336" s="284">
        <f t="shared" si="1492"/>
        <v>0</v>
      </c>
      <c r="F9336" s="207">
        <f t="shared" si="1493"/>
        <v>0</v>
      </c>
      <c r="G9336" s="229"/>
      <c r="H9336" s="87"/>
      <c r="I9336" s="285"/>
      <c r="J9336" s="87"/>
      <c r="K9336" s="87"/>
      <c r="L9336" s="87"/>
      <c r="M9336" s="87"/>
    </row>
    <row r="9337" spans="1:13" hidden="1">
      <c r="A9337" s="281" t="str">
        <f t="shared" si="1491"/>
        <v>-</v>
      </c>
      <c r="B9337" s="282"/>
      <c r="C9337" s="282"/>
      <c r="D9337" s="283"/>
      <c r="E9337" s="284">
        <f t="shared" si="1492"/>
        <v>0</v>
      </c>
      <c r="F9337" s="207">
        <f t="shared" si="1493"/>
        <v>0</v>
      </c>
      <c r="G9337" s="229"/>
      <c r="H9337" s="87"/>
      <c r="I9337" s="285"/>
      <c r="J9337" s="87"/>
      <c r="K9337" s="87"/>
      <c r="L9337" s="87"/>
      <c r="M9337" s="87"/>
    </row>
    <row r="9338" spans="1:13" hidden="1">
      <c r="A9338" s="281" t="str">
        <f t="shared" si="1491"/>
        <v>-</v>
      </c>
      <c r="B9338" s="282"/>
      <c r="C9338" s="282"/>
      <c r="D9338" s="283"/>
      <c r="E9338" s="284">
        <f t="shared" si="1492"/>
        <v>0</v>
      </c>
      <c r="F9338" s="207">
        <f t="shared" si="1493"/>
        <v>0</v>
      </c>
      <c r="G9338" s="229"/>
      <c r="H9338" s="87"/>
      <c r="I9338" s="285"/>
      <c r="J9338" s="87"/>
      <c r="K9338" s="87"/>
      <c r="L9338" s="87"/>
      <c r="M9338" s="87"/>
    </row>
    <row r="9339" spans="1:13" hidden="1">
      <c r="A9339" s="281" t="str">
        <f t="shared" si="1491"/>
        <v>-</v>
      </c>
      <c r="B9339" s="282"/>
      <c r="C9339" s="282"/>
      <c r="D9339" s="283"/>
      <c r="E9339" s="284">
        <f t="shared" si="1492"/>
        <v>0</v>
      </c>
      <c r="F9339" s="207">
        <f t="shared" si="1493"/>
        <v>0</v>
      </c>
      <c r="G9339" s="229"/>
      <c r="H9339" s="87"/>
      <c r="I9339" s="285"/>
      <c r="J9339" s="87"/>
      <c r="K9339" s="87"/>
      <c r="L9339" s="87"/>
      <c r="M9339" s="87"/>
    </row>
    <row r="9340" spans="1:13" hidden="1">
      <c r="A9340" s="281" t="str">
        <f t="shared" si="1491"/>
        <v>-</v>
      </c>
      <c r="B9340" s="282"/>
      <c r="C9340" s="282"/>
      <c r="D9340" s="283"/>
      <c r="E9340" s="284">
        <f t="shared" si="1492"/>
        <v>0</v>
      </c>
      <c r="F9340" s="207">
        <f t="shared" si="1493"/>
        <v>0</v>
      </c>
      <c r="G9340" s="229"/>
      <c r="H9340" s="87"/>
      <c r="I9340" s="285"/>
      <c r="J9340" s="87"/>
      <c r="K9340" s="87"/>
      <c r="L9340" s="87"/>
      <c r="M9340" s="87"/>
    </row>
    <row r="9341" spans="1:13" hidden="1">
      <c r="A9341" s="281" t="str">
        <f t="shared" si="1491"/>
        <v>-</v>
      </c>
      <c r="B9341" s="282"/>
      <c r="C9341" s="282"/>
      <c r="D9341" s="283"/>
      <c r="E9341" s="284">
        <f t="shared" si="1492"/>
        <v>0</v>
      </c>
      <c r="F9341" s="207">
        <f t="shared" si="1493"/>
        <v>0</v>
      </c>
      <c r="G9341" s="229"/>
      <c r="H9341" s="87"/>
      <c r="I9341" s="285"/>
      <c r="J9341" s="87"/>
      <c r="K9341" s="87"/>
      <c r="L9341" s="87"/>
      <c r="M9341" s="87"/>
    </row>
    <row r="9342" spans="1:13" hidden="1">
      <c r="A9342" s="281" t="str">
        <f t="shared" si="1491"/>
        <v>-</v>
      </c>
      <c r="B9342" s="282"/>
      <c r="C9342" s="282"/>
      <c r="D9342" s="283"/>
      <c r="E9342" s="284">
        <f t="shared" si="1492"/>
        <v>0</v>
      </c>
      <c r="F9342" s="207">
        <f t="shared" si="1493"/>
        <v>0</v>
      </c>
      <c r="G9342" s="229"/>
      <c r="H9342" s="87"/>
      <c r="I9342" s="285"/>
      <c r="J9342" s="87"/>
      <c r="K9342" s="87"/>
      <c r="L9342" s="87"/>
      <c r="M9342" s="87"/>
    </row>
    <row r="9343" spans="1:13" hidden="1">
      <c r="A9343" s="281" t="str">
        <f t="shared" si="1491"/>
        <v>-</v>
      </c>
      <c r="B9343" s="282"/>
      <c r="C9343" s="282"/>
      <c r="D9343" s="283"/>
      <c r="E9343" s="284">
        <f t="shared" si="1492"/>
        <v>0</v>
      </c>
      <c r="F9343" s="207">
        <f t="shared" si="1493"/>
        <v>0</v>
      </c>
      <c r="G9343" s="229"/>
      <c r="H9343" s="87"/>
      <c r="I9343" s="285"/>
      <c r="J9343" s="87"/>
      <c r="K9343" s="87"/>
      <c r="L9343" s="87"/>
      <c r="M9343" s="87"/>
    </row>
    <row r="9344" spans="1:13" hidden="1">
      <c r="A9344" s="281" t="str">
        <f t="shared" si="1491"/>
        <v>-</v>
      </c>
      <c r="B9344" s="282"/>
      <c r="C9344" s="282"/>
      <c r="D9344" s="283"/>
      <c r="E9344" s="284">
        <f t="shared" si="1492"/>
        <v>0</v>
      </c>
      <c r="F9344" s="207">
        <f t="shared" si="1493"/>
        <v>0</v>
      </c>
      <c r="G9344" s="229"/>
      <c r="H9344" s="87"/>
      <c r="I9344" s="285"/>
      <c r="J9344" s="87"/>
      <c r="K9344" s="87"/>
      <c r="L9344" s="87"/>
      <c r="M9344" s="87"/>
    </row>
    <row r="9345" spans="1:13" hidden="1">
      <c r="A9345" s="281" t="str">
        <f t="shared" si="1491"/>
        <v>-</v>
      </c>
      <c r="B9345" s="282"/>
      <c r="C9345" s="282"/>
      <c r="D9345" s="283"/>
      <c r="E9345" s="284">
        <f t="shared" si="1492"/>
        <v>0</v>
      </c>
      <c r="F9345" s="207">
        <f t="shared" si="1493"/>
        <v>0</v>
      </c>
      <c r="G9345" s="229"/>
      <c r="H9345" s="87"/>
      <c r="I9345" s="285"/>
      <c r="J9345" s="87"/>
      <c r="K9345" s="87"/>
      <c r="L9345" s="87"/>
      <c r="M9345" s="87"/>
    </row>
    <row r="9346" spans="1:13" hidden="1">
      <c r="A9346" s="281" t="str">
        <f t="shared" si="1491"/>
        <v>-</v>
      </c>
      <c r="B9346" s="282"/>
      <c r="C9346" s="282"/>
      <c r="D9346" s="283"/>
      <c r="E9346" s="284">
        <f t="shared" si="1492"/>
        <v>0</v>
      </c>
      <c r="F9346" s="207">
        <f t="shared" si="1493"/>
        <v>0</v>
      </c>
      <c r="G9346" s="229"/>
      <c r="H9346" s="87"/>
      <c r="I9346" s="285"/>
      <c r="J9346" s="87"/>
      <c r="K9346" s="87"/>
      <c r="L9346" s="87"/>
      <c r="M9346" s="87"/>
    </row>
    <row r="9347" spans="1:13" ht="13.5" hidden="1" thickBot="1">
      <c r="A9347" s="230"/>
      <c r="B9347" s="88"/>
      <c r="C9347" s="88"/>
      <c r="D9347" s="160"/>
      <c r="E9347" s="168"/>
      <c r="F9347" s="271" t="s">
        <v>89</v>
      </c>
      <c r="G9347" s="272">
        <f>SUM(F9327:F9346)</f>
        <v>0</v>
      </c>
      <c r="H9347" s="87"/>
      <c r="I9347" s="119"/>
      <c r="J9347" s="87"/>
      <c r="K9347" s="87"/>
      <c r="L9347" s="87"/>
      <c r="M9347" s="87"/>
    </row>
    <row r="9348" spans="1:13" ht="13.5" hidden="1" thickTop="1">
      <c r="A9348" s="231" t="s">
        <v>90</v>
      </c>
      <c r="B9348" s="89"/>
      <c r="C9348" s="89"/>
      <c r="D9348" s="161"/>
      <c r="E9348" s="169"/>
      <c r="F9348" s="161"/>
      <c r="G9348" s="232"/>
      <c r="H9348" s="87"/>
      <c r="I9348" s="119"/>
      <c r="J9348" s="87"/>
      <c r="K9348" s="87"/>
      <c r="L9348" s="87"/>
      <c r="M9348" s="87"/>
    </row>
    <row r="9349" spans="1:13" hidden="1">
      <c r="A9349" s="286" t="s">
        <v>2</v>
      </c>
      <c r="B9349" s="287"/>
      <c r="C9349" s="273" t="s">
        <v>3</v>
      </c>
      <c r="D9349" s="288" t="s">
        <v>91</v>
      </c>
      <c r="E9349" s="288" t="s">
        <v>92</v>
      </c>
      <c r="F9349" s="288" t="s">
        <v>87</v>
      </c>
      <c r="G9349" s="233" t="s">
        <v>88</v>
      </c>
      <c r="H9349" s="165"/>
      <c r="I9349" s="167"/>
      <c r="J9349" s="165"/>
      <c r="K9349" s="165"/>
      <c r="L9349" s="165"/>
      <c r="M9349" s="87"/>
    </row>
    <row r="9350" spans="1:13" hidden="1">
      <c r="A9350" s="506" t="str">
        <f t="shared" ref="A9350:A9359" si="1494">IF(I9350=0,"",VLOOKUP(I9350,MATERIALES,2,FALSE))</f>
        <v/>
      </c>
      <c r="B9350" s="507"/>
      <c r="C9350" s="289" t="str">
        <f t="shared" ref="C9350:C9359" si="1495">IF(I9350=0,"",VLOOKUP(I9350,MATERIALES,4,FALSE))</f>
        <v/>
      </c>
      <c r="D9350" s="290"/>
      <c r="E9350" s="291">
        <f t="shared" ref="E9350:E9359" si="1496">IF(I9350=0,0,VLOOKUP(I9350,MATERIALES,4,FALSE))</f>
        <v>0</v>
      </c>
      <c r="F9350" s="207">
        <f>D9350*E9350</f>
        <v>0</v>
      </c>
      <c r="G9350" s="228"/>
      <c r="H9350" s="87"/>
      <c r="I9350" s="285"/>
      <c r="J9350" s="87"/>
      <c r="K9350" s="87"/>
      <c r="L9350" s="87"/>
      <c r="M9350" s="87"/>
    </row>
    <row r="9351" spans="1:13" hidden="1">
      <c r="A9351" s="506" t="str">
        <f t="shared" si="1494"/>
        <v/>
      </c>
      <c r="B9351" s="507"/>
      <c r="C9351" s="289" t="str">
        <f t="shared" si="1495"/>
        <v/>
      </c>
      <c r="D9351" s="290"/>
      <c r="E9351" s="291">
        <f t="shared" si="1496"/>
        <v>0</v>
      </c>
      <c r="F9351" s="207">
        <f t="shared" ref="F9351:F9359" si="1497">D9351*E9351</f>
        <v>0</v>
      </c>
      <c r="G9351" s="229"/>
      <c r="H9351" s="87"/>
      <c r="I9351" s="285"/>
      <c r="J9351" s="87"/>
      <c r="K9351" s="87"/>
      <c r="L9351" s="87"/>
      <c r="M9351" s="87"/>
    </row>
    <row r="9352" spans="1:13" hidden="1">
      <c r="A9352" s="506" t="str">
        <f t="shared" si="1494"/>
        <v/>
      </c>
      <c r="B9352" s="507"/>
      <c r="C9352" s="289" t="str">
        <f t="shared" si="1495"/>
        <v/>
      </c>
      <c r="D9352" s="290"/>
      <c r="E9352" s="291">
        <f t="shared" si="1496"/>
        <v>0</v>
      </c>
      <c r="F9352" s="207">
        <f t="shared" si="1497"/>
        <v>0</v>
      </c>
      <c r="G9352" s="229"/>
      <c r="H9352" s="87"/>
      <c r="I9352" s="285"/>
      <c r="J9352" s="87"/>
      <c r="K9352" s="87"/>
      <c r="L9352" s="87"/>
      <c r="M9352" s="87"/>
    </row>
    <row r="9353" spans="1:13" hidden="1">
      <c r="A9353" s="506" t="str">
        <f t="shared" si="1494"/>
        <v/>
      </c>
      <c r="B9353" s="507"/>
      <c r="C9353" s="289" t="str">
        <f t="shared" si="1495"/>
        <v/>
      </c>
      <c r="D9353" s="290"/>
      <c r="E9353" s="291">
        <f t="shared" si="1496"/>
        <v>0</v>
      </c>
      <c r="F9353" s="207">
        <f t="shared" si="1497"/>
        <v>0</v>
      </c>
      <c r="G9353" s="229"/>
      <c r="H9353" s="87"/>
      <c r="I9353" s="285"/>
      <c r="J9353" s="87"/>
      <c r="K9353" s="87"/>
      <c r="L9353" s="87"/>
      <c r="M9353" s="87"/>
    </row>
    <row r="9354" spans="1:13" hidden="1">
      <c r="A9354" s="506" t="str">
        <f t="shared" si="1494"/>
        <v/>
      </c>
      <c r="B9354" s="507"/>
      <c r="C9354" s="289" t="str">
        <f t="shared" si="1495"/>
        <v/>
      </c>
      <c r="D9354" s="290"/>
      <c r="E9354" s="291">
        <f t="shared" si="1496"/>
        <v>0</v>
      </c>
      <c r="F9354" s="207">
        <f t="shared" si="1497"/>
        <v>0</v>
      </c>
      <c r="G9354" s="229"/>
      <c r="H9354" s="87"/>
      <c r="I9354" s="285"/>
      <c r="J9354" s="87"/>
      <c r="K9354" s="87"/>
      <c r="L9354" s="87"/>
      <c r="M9354" s="87"/>
    </row>
    <row r="9355" spans="1:13" hidden="1">
      <c r="A9355" s="506" t="str">
        <f t="shared" si="1494"/>
        <v/>
      </c>
      <c r="B9355" s="507"/>
      <c r="C9355" s="289" t="str">
        <f t="shared" si="1495"/>
        <v/>
      </c>
      <c r="D9355" s="290"/>
      <c r="E9355" s="291">
        <f t="shared" si="1496"/>
        <v>0</v>
      </c>
      <c r="F9355" s="207">
        <f t="shared" si="1497"/>
        <v>0</v>
      </c>
      <c r="G9355" s="229"/>
      <c r="H9355" s="87"/>
      <c r="I9355" s="285"/>
      <c r="J9355" s="87"/>
      <c r="K9355" s="87"/>
      <c r="L9355" s="87"/>
      <c r="M9355" s="87"/>
    </row>
    <row r="9356" spans="1:13" hidden="1">
      <c r="A9356" s="506" t="str">
        <f t="shared" si="1494"/>
        <v/>
      </c>
      <c r="B9356" s="507"/>
      <c r="C9356" s="289" t="str">
        <f t="shared" si="1495"/>
        <v/>
      </c>
      <c r="D9356" s="290"/>
      <c r="E9356" s="291">
        <f t="shared" si="1496"/>
        <v>0</v>
      </c>
      <c r="F9356" s="207">
        <f t="shared" si="1497"/>
        <v>0</v>
      </c>
      <c r="G9356" s="229"/>
      <c r="H9356" s="87"/>
      <c r="I9356" s="285"/>
      <c r="J9356" s="87"/>
      <c r="K9356" s="87"/>
      <c r="L9356" s="87"/>
      <c r="M9356" s="87"/>
    </row>
    <row r="9357" spans="1:13" hidden="1">
      <c r="A9357" s="506" t="str">
        <f t="shared" si="1494"/>
        <v/>
      </c>
      <c r="B9357" s="507"/>
      <c r="C9357" s="289" t="str">
        <f t="shared" si="1495"/>
        <v/>
      </c>
      <c r="D9357" s="290"/>
      <c r="E9357" s="291">
        <f t="shared" si="1496"/>
        <v>0</v>
      </c>
      <c r="F9357" s="207">
        <f t="shared" si="1497"/>
        <v>0</v>
      </c>
      <c r="G9357" s="234"/>
      <c r="H9357" s="87"/>
      <c r="I9357" s="285"/>
      <c r="J9357" s="87"/>
      <c r="K9357" s="87"/>
      <c r="L9357" s="87"/>
      <c r="M9357" s="87"/>
    </row>
    <row r="9358" spans="1:13" hidden="1">
      <c r="A9358" s="506" t="str">
        <f t="shared" si="1494"/>
        <v/>
      </c>
      <c r="B9358" s="507"/>
      <c r="C9358" s="289" t="str">
        <f t="shared" si="1495"/>
        <v/>
      </c>
      <c r="D9358" s="290"/>
      <c r="E9358" s="291">
        <f t="shared" si="1496"/>
        <v>0</v>
      </c>
      <c r="F9358" s="207">
        <f t="shared" si="1497"/>
        <v>0</v>
      </c>
      <c r="G9358" s="229"/>
      <c r="H9358" s="87"/>
      <c r="I9358" s="285"/>
      <c r="J9358" s="87"/>
      <c r="K9358" s="87"/>
      <c r="L9358" s="87"/>
      <c r="M9358" s="87"/>
    </row>
    <row r="9359" spans="1:13" hidden="1">
      <c r="A9359" s="506" t="str">
        <f t="shared" si="1494"/>
        <v/>
      </c>
      <c r="B9359" s="507"/>
      <c r="C9359" s="289" t="str">
        <f t="shared" si="1495"/>
        <v/>
      </c>
      <c r="D9359" s="290"/>
      <c r="E9359" s="291">
        <f t="shared" si="1496"/>
        <v>0</v>
      </c>
      <c r="F9359" s="207">
        <f t="shared" si="1497"/>
        <v>0</v>
      </c>
      <c r="G9359" s="235"/>
      <c r="H9359" s="87"/>
      <c r="I9359" s="285"/>
      <c r="J9359" s="87"/>
      <c r="K9359" s="87"/>
      <c r="L9359" s="87"/>
      <c r="M9359" s="87"/>
    </row>
    <row r="9360" spans="1:13" ht="13.5" hidden="1" thickBot="1">
      <c r="A9360" s="223"/>
      <c r="B9360" s="87"/>
      <c r="C9360" s="87"/>
      <c r="D9360" s="162"/>
      <c r="E9360" s="170"/>
      <c r="F9360" s="66" t="s">
        <v>93</v>
      </c>
      <c r="G9360" s="234">
        <f>SUM(F9350:F9359)</f>
        <v>0</v>
      </c>
      <c r="H9360" s="87"/>
      <c r="I9360" s="119"/>
      <c r="J9360" s="87"/>
      <c r="K9360" s="87"/>
      <c r="L9360" s="87"/>
      <c r="M9360" s="87"/>
    </row>
    <row r="9361" spans="1:13" ht="14.25" hidden="1" thickTop="1" thickBot="1">
      <c r="A9361" s="236" t="s">
        <v>94</v>
      </c>
      <c r="B9361" s="90"/>
      <c r="C9361" s="90"/>
      <c r="D9361" s="163"/>
      <c r="E9361" s="171"/>
      <c r="F9361" s="163"/>
      <c r="G9361" s="237"/>
      <c r="H9361" s="87"/>
      <c r="I9361" s="119"/>
      <c r="J9361" s="87"/>
      <c r="K9361" s="87"/>
      <c r="L9361" s="87"/>
      <c r="M9361" s="87"/>
    </row>
    <row r="9362" spans="1:13" ht="13.5" hidden="1" thickTop="1">
      <c r="A9362" s="286" t="s">
        <v>2</v>
      </c>
      <c r="B9362" s="287"/>
      <c r="C9362" s="288" t="s">
        <v>95</v>
      </c>
      <c r="D9362" s="288" t="s">
        <v>96</v>
      </c>
      <c r="E9362" s="288" t="s">
        <v>97</v>
      </c>
      <c r="F9362" s="288" t="s">
        <v>87</v>
      </c>
      <c r="G9362" s="233" t="s">
        <v>88</v>
      </c>
      <c r="H9362" s="87"/>
      <c r="I9362" s="119"/>
      <c r="J9362" s="87"/>
      <c r="K9362" s="87"/>
      <c r="L9362" s="87"/>
      <c r="M9362" s="87"/>
    </row>
    <row r="9363" spans="1:13" hidden="1">
      <c r="A9363" s="506" t="str">
        <f>IF(I9363=0,"",VLOOKUP(I9363,EQUIPOS,2,FALSE))</f>
        <v/>
      </c>
      <c r="B9363" s="507"/>
      <c r="C9363" s="292"/>
      <c r="D9363" s="290"/>
      <c r="E9363" s="291">
        <f>IF(I9363=0,0,VLOOKUP(I9363,EQUIPOS,4,FALSE))</f>
        <v>0</v>
      </c>
      <c r="F9363" s="207">
        <f>C9363*D9363*E9363</f>
        <v>0</v>
      </c>
      <c r="G9363" s="228"/>
      <c r="H9363" s="87"/>
      <c r="I9363" s="285"/>
      <c r="J9363" s="87"/>
      <c r="K9363" s="87"/>
      <c r="L9363" s="87"/>
      <c r="M9363" s="87"/>
    </row>
    <row r="9364" spans="1:13" hidden="1">
      <c r="A9364" s="506" t="str">
        <f>IF(I9364=0,"",VLOOKUP(I9364,EQUIPOS,2,FALSE))</f>
        <v/>
      </c>
      <c r="B9364" s="507"/>
      <c r="C9364" s="292"/>
      <c r="D9364" s="290"/>
      <c r="E9364" s="291">
        <f>IF(I9364=0,0,VLOOKUP(I9364,EQUIPOS,4,FALSE))</f>
        <v>0</v>
      </c>
      <c r="F9364" s="207">
        <f>C9364*D9364*E9364</f>
        <v>0</v>
      </c>
      <c r="G9364" s="229"/>
      <c r="H9364" s="87"/>
      <c r="I9364" s="285"/>
      <c r="J9364" s="87"/>
      <c r="K9364" s="87"/>
      <c r="L9364" s="87"/>
      <c r="M9364" s="87"/>
    </row>
    <row r="9365" spans="1:13" hidden="1">
      <c r="A9365" s="506" t="str">
        <f>IF(I9365=0,"",VLOOKUP(I9365,EQUIPOS,2,FALSE))</f>
        <v/>
      </c>
      <c r="B9365" s="507"/>
      <c r="C9365" s="292"/>
      <c r="D9365" s="290"/>
      <c r="E9365" s="291">
        <f>IF(I9365=0,0,VLOOKUP(I9365,EQUIPOS,4,FALSE))</f>
        <v>0</v>
      </c>
      <c r="F9365" s="207">
        <f>C9365*D9365*E9365</f>
        <v>0</v>
      </c>
      <c r="G9365" s="229"/>
      <c r="H9365" s="87"/>
      <c r="I9365" s="285"/>
      <c r="J9365" s="87"/>
      <c r="K9365" s="87"/>
      <c r="L9365" s="87"/>
      <c r="M9365" s="87"/>
    </row>
    <row r="9366" spans="1:13" hidden="1">
      <c r="A9366" s="506" t="str">
        <f>IF(I9366=0,"",VLOOKUP(I9366,EQUIPOS,2,FALSE))</f>
        <v/>
      </c>
      <c r="B9366" s="507"/>
      <c r="C9366" s="292"/>
      <c r="D9366" s="290"/>
      <c r="E9366" s="291">
        <f>IF(I9366=0,0,VLOOKUP(I9366,EQUIPOS,4,FALSE))</f>
        <v>0</v>
      </c>
      <c r="F9366" s="207">
        <f>C9366*D9366*E9366</f>
        <v>0</v>
      </c>
      <c r="G9366" s="235"/>
      <c r="H9366" s="87"/>
      <c r="I9366" s="285"/>
      <c r="J9366" s="87"/>
      <c r="K9366" s="87"/>
      <c r="L9366" s="87"/>
      <c r="M9366" s="87"/>
    </row>
    <row r="9367" spans="1:13" ht="13.5" hidden="1" thickBot="1">
      <c r="A9367" s="230"/>
      <c r="B9367" s="88"/>
      <c r="C9367" s="88"/>
      <c r="D9367" s="160"/>
      <c r="E9367" s="172"/>
      <c r="F9367" s="271" t="s">
        <v>98</v>
      </c>
      <c r="G9367" s="238">
        <f>SUM(F9363:F9366)</f>
        <v>0</v>
      </c>
      <c r="H9367" s="87"/>
      <c r="I9367" s="119"/>
      <c r="J9367" s="87"/>
      <c r="K9367" s="87"/>
      <c r="L9367" s="87"/>
      <c r="M9367" s="87"/>
    </row>
    <row r="9368" spans="1:13" ht="13.5" hidden="1" thickTop="1">
      <c r="A9368" s="231" t="s">
        <v>99</v>
      </c>
      <c r="B9368" s="89"/>
      <c r="C9368" s="89"/>
      <c r="D9368" s="161"/>
      <c r="E9368" s="169"/>
      <c r="F9368" s="161"/>
      <c r="G9368" s="232"/>
      <c r="H9368" s="87"/>
      <c r="I9368" s="119"/>
      <c r="J9368" s="87"/>
      <c r="K9368" s="87"/>
      <c r="L9368" s="87"/>
      <c r="M9368" s="87"/>
    </row>
    <row r="9369" spans="1:13" hidden="1">
      <c r="A9369" s="286" t="s">
        <v>2</v>
      </c>
      <c r="B9369" s="273" t="s">
        <v>3</v>
      </c>
      <c r="C9369" s="273" t="s">
        <v>91</v>
      </c>
      <c r="D9369" s="288" t="s">
        <v>85</v>
      </c>
      <c r="E9369" s="288" t="s">
        <v>92</v>
      </c>
      <c r="F9369" s="288" t="s">
        <v>87</v>
      </c>
      <c r="G9369" s="233" t="s">
        <v>88</v>
      </c>
      <c r="H9369" s="165"/>
      <c r="I9369" s="167"/>
      <c r="J9369" s="87"/>
      <c r="K9369" s="87"/>
      <c r="L9369" s="87"/>
      <c r="M9369" s="87"/>
    </row>
    <row r="9370" spans="1:13" hidden="1">
      <c r="A9370" s="293" t="str">
        <f t="shared" ref="A9370:A9378" si="1498">IF(I9370=0,"",VLOOKUP(I9370,MANOOBRA,2,FALSE))</f>
        <v/>
      </c>
      <c r="B9370" s="289" t="str">
        <f t="shared" ref="B9370:B9378" si="1499">IF(I9370=0,"",VLOOKUP(I9370,MANOOBRA,3,FALSE))</f>
        <v/>
      </c>
      <c r="C9370" s="292"/>
      <c r="D9370" s="292"/>
      <c r="E9370" s="291">
        <f t="shared" ref="E9370:E9378" si="1500">IF(I9370=0,0,VLOOKUP(I9370,MANOOBRA,4,FALSE))</f>
        <v>0</v>
      </c>
      <c r="F9370" s="207">
        <f>IF(D9370=0,0,C9370*E9370/D9370)</f>
        <v>0</v>
      </c>
      <c r="G9370" s="228"/>
      <c r="H9370" s="87"/>
      <c r="I9370" s="285"/>
      <c r="J9370" s="87"/>
      <c r="K9370" s="87"/>
      <c r="L9370" s="87"/>
      <c r="M9370" s="87"/>
    </row>
    <row r="9371" spans="1:13" hidden="1">
      <c r="A9371" s="293" t="str">
        <f t="shared" si="1498"/>
        <v/>
      </c>
      <c r="B9371" s="289" t="str">
        <f t="shared" si="1499"/>
        <v/>
      </c>
      <c r="C9371" s="292"/>
      <c r="D9371" s="292"/>
      <c r="E9371" s="291">
        <f t="shared" si="1500"/>
        <v>0</v>
      </c>
      <c r="F9371" s="207">
        <f t="shared" ref="F9371:F9378" si="1501">IF(D9371=0,0,C9371*E9371/D9371)</f>
        <v>0</v>
      </c>
      <c r="G9371" s="229"/>
      <c r="H9371" s="87"/>
      <c r="I9371" s="285"/>
      <c r="J9371" s="87"/>
      <c r="K9371" s="87"/>
      <c r="L9371" s="87"/>
      <c r="M9371" s="87"/>
    </row>
    <row r="9372" spans="1:13" hidden="1">
      <c r="A9372" s="293" t="str">
        <f t="shared" si="1498"/>
        <v/>
      </c>
      <c r="B9372" s="289" t="str">
        <f t="shared" si="1499"/>
        <v/>
      </c>
      <c r="C9372" s="292"/>
      <c r="D9372" s="292"/>
      <c r="E9372" s="291">
        <f t="shared" si="1500"/>
        <v>0</v>
      </c>
      <c r="F9372" s="207">
        <f t="shared" si="1501"/>
        <v>0</v>
      </c>
      <c r="G9372" s="229"/>
      <c r="H9372" s="87"/>
      <c r="I9372" s="285"/>
      <c r="J9372" s="87"/>
      <c r="K9372" s="87"/>
      <c r="L9372" s="87"/>
      <c r="M9372" s="87"/>
    </row>
    <row r="9373" spans="1:13" hidden="1">
      <c r="A9373" s="293" t="str">
        <f t="shared" si="1498"/>
        <v/>
      </c>
      <c r="B9373" s="289" t="str">
        <f t="shared" si="1499"/>
        <v/>
      </c>
      <c r="C9373" s="292"/>
      <c r="D9373" s="292"/>
      <c r="E9373" s="291">
        <f t="shared" si="1500"/>
        <v>0</v>
      </c>
      <c r="F9373" s="207">
        <f t="shared" si="1501"/>
        <v>0</v>
      </c>
      <c r="G9373" s="229"/>
      <c r="H9373" s="87"/>
      <c r="I9373" s="285"/>
      <c r="J9373" s="87"/>
      <c r="K9373" s="87"/>
      <c r="L9373" s="87"/>
      <c r="M9373" s="87"/>
    </row>
    <row r="9374" spans="1:13" hidden="1">
      <c r="A9374" s="293" t="str">
        <f t="shared" si="1498"/>
        <v/>
      </c>
      <c r="B9374" s="289" t="str">
        <f t="shared" si="1499"/>
        <v/>
      </c>
      <c r="C9374" s="292"/>
      <c r="D9374" s="292"/>
      <c r="E9374" s="291">
        <f t="shared" si="1500"/>
        <v>0</v>
      </c>
      <c r="F9374" s="207">
        <f t="shared" si="1501"/>
        <v>0</v>
      </c>
      <c r="G9374" s="229"/>
      <c r="H9374" s="87"/>
      <c r="I9374" s="285"/>
      <c r="J9374" s="87"/>
      <c r="K9374" s="87"/>
      <c r="L9374" s="87"/>
      <c r="M9374" s="87"/>
    </row>
    <row r="9375" spans="1:13" hidden="1">
      <c r="A9375" s="293" t="str">
        <f t="shared" si="1498"/>
        <v/>
      </c>
      <c r="B9375" s="289" t="str">
        <f t="shared" si="1499"/>
        <v/>
      </c>
      <c r="C9375" s="292"/>
      <c r="D9375" s="294"/>
      <c r="E9375" s="291">
        <f t="shared" si="1500"/>
        <v>0</v>
      </c>
      <c r="F9375" s="207">
        <f t="shared" si="1501"/>
        <v>0</v>
      </c>
      <c r="G9375" s="229"/>
      <c r="H9375" s="87"/>
      <c r="I9375" s="285"/>
      <c r="J9375" s="87"/>
      <c r="K9375" s="87"/>
      <c r="L9375" s="87"/>
      <c r="M9375" s="87"/>
    </row>
    <row r="9376" spans="1:13" hidden="1">
      <c r="A9376" s="293" t="str">
        <f t="shared" si="1498"/>
        <v/>
      </c>
      <c r="B9376" s="289" t="str">
        <f t="shared" si="1499"/>
        <v/>
      </c>
      <c r="C9376" s="292"/>
      <c r="D9376" s="294"/>
      <c r="E9376" s="291">
        <f t="shared" si="1500"/>
        <v>0</v>
      </c>
      <c r="F9376" s="207">
        <f t="shared" si="1501"/>
        <v>0</v>
      </c>
      <c r="G9376" s="229"/>
      <c r="H9376" s="87"/>
      <c r="I9376" s="285"/>
      <c r="J9376" s="87"/>
      <c r="K9376" s="87"/>
      <c r="L9376" s="87"/>
      <c r="M9376" s="87"/>
    </row>
    <row r="9377" spans="1:13" hidden="1">
      <c r="A9377" s="293" t="str">
        <f t="shared" si="1498"/>
        <v/>
      </c>
      <c r="B9377" s="289" t="str">
        <f t="shared" si="1499"/>
        <v/>
      </c>
      <c r="C9377" s="292"/>
      <c r="D9377" s="294"/>
      <c r="E9377" s="291">
        <f t="shared" si="1500"/>
        <v>0</v>
      </c>
      <c r="F9377" s="207">
        <f t="shared" si="1501"/>
        <v>0</v>
      </c>
      <c r="G9377" s="229"/>
      <c r="H9377" s="87"/>
      <c r="I9377" s="285"/>
      <c r="J9377" s="87"/>
      <c r="K9377" s="87"/>
      <c r="L9377" s="87"/>
      <c r="M9377" s="87"/>
    </row>
    <row r="9378" spans="1:13" hidden="1">
      <c r="A9378" s="293" t="str">
        <f t="shared" si="1498"/>
        <v/>
      </c>
      <c r="B9378" s="289" t="str">
        <f t="shared" si="1499"/>
        <v/>
      </c>
      <c r="C9378" s="292"/>
      <c r="D9378" s="294"/>
      <c r="E9378" s="291">
        <f t="shared" si="1500"/>
        <v>0</v>
      </c>
      <c r="F9378" s="207">
        <f t="shared" si="1501"/>
        <v>0</v>
      </c>
      <c r="G9378" s="235"/>
      <c r="H9378" s="87"/>
      <c r="I9378" s="285"/>
      <c r="J9378" s="87"/>
      <c r="K9378" s="87"/>
      <c r="L9378" s="87"/>
      <c r="M9378" s="87"/>
    </row>
    <row r="9379" spans="1:13" ht="13.5" hidden="1" thickBot="1">
      <c r="A9379" s="230"/>
      <c r="B9379" s="88"/>
      <c r="C9379" s="88"/>
      <c r="D9379" s="160"/>
      <c r="E9379" s="168"/>
      <c r="F9379" s="271" t="s">
        <v>100</v>
      </c>
      <c r="G9379" s="238">
        <f>SUM(F9370:F9378)</f>
        <v>0</v>
      </c>
      <c r="H9379" s="87"/>
      <c r="I9379" s="119"/>
      <c r="J9379" s="87"/>
      <c r="K9379" s="87"/>
      <c r="L9379" s="87"/>
      <c r="M9379" s="87"/>
    </row>
    <row r="9380" spans="1:13" ht="13.5" hidden="1" thickTop="1">
      <c r="A9380" s="239" t="s">
        <v>101</v>
      </c>
      <c r="B9380" s="89"/>
      <c r="C9380" s="89"/>
      <c r="D9380" s="161"/>
      <c r="E9380" s="169"/>
      <c r="F9380" s="161"/>
      <c r="G9380" s="232"/>
      <c r="H9380" s="87"/>
      <c r="I9380" s="119"/>
      <c r="J9380" s="87"/>
      <c r="K9380" s="87"/>
      <c r="L9380" s="87"/>
      <c r="M9380" s="87"/>
    </row>
    <row r="9381" spans="1:13" hidden="1">
      <c r="A9381" s="286" t="s">
        <v>2</v>
      </c>
      <c r="B9381" s="287"/>
      <c r="C9381" s="287"/>
      <c r="D9381" s="208"/>
      <c r="E9381" s="288" t="s">
        <v>102</v>
      </c>
      <c r="F9381" s="288" t="s">
        <v>45</v>
      </c>
      <c r="G9381" s="295" t="s">
        <v>102</v>
      </c>
      <c r="H9381" s="165"/>
      <c r="I9381" s="167"/>
      <c r="J9381" s="87"/>
      <c r="K9381" s="87"/>
      <c r="L9381" s="87"/>
      <c r="M9381" s="87"/>
    </row>
    <row r="9382" spans="1:13" hidden="1">
      <c r="A9382" s="296" t="s">
        <v>103</v>
      </c>
      <c r="B9382" s="209"/>
      <c r="C9382" s="209"/>
      <c r="D9382" s="210"/>
      <c r="E9382" s="284">
        <f>SUM(G9347,G9360,G9367,G9379)</f>
        <v>0</v>
      </c>
      <c r="F9382" s="297">
        <f>A</f>
        <v>0</v>
      </c>
      <c r="G9382" s="298">
        <f>E9382*F9382</f>
        <v>0</v>
      </c>
      <c r="H9382" s="87"/>
      <c r="I9382" s="173"/>
      <c r="J9382" s="87"/>
      <c r="K9382" s="87"/>
      <c r="L9382" s="87"/>
      <c r="M9382" s="87"/>
    </row>
    <row r="9383" spans="1:13" hidden="1">
      <c r="A9383" s="296" t="s">
        <v>104</v>
      </c>
      <c r="B9383" s="209"/>
      <c r="C9383" s="209"/>
      <c r="D9383" s="210"/>
      <c r="E9383" s="284">
        <f>SUM(G9347,G9360,G9367,G9379)</f>
        <v>0</v>
      </c>
      <c r="F9383" s="297">
        <f>I</f>
        <v>0</v>
      </c>
      <c r="G9383" s="298">
        <f>E9383*F9383</f>
        <v>0</v>
      </c>
      <c r="H9383" s="87"/>
      <c r="I9383" s="173"/>
      <c r="J9383" s="87"/>
      <c r="K9383" s="87"/>
      <c r="L9383" s="87"/>
      <c r="M9383" s="87"/>
    </row>
    <row r="9384" spans="1:13" hidden="1">
      <c r="A9384" s="296" t="s">
        <v>105</v>
      </c>
      <c r="B9384" s="209"/>
      <c r="C9384" s="209"/>
      <c r="D9384" s="210"/>
      <c r="E9384" s="284">
        <f>SUM(G9347,G9360,G9367,G9379)</f>
        <v>0</v>
      </c>
      <c r="F9384" s="297">
        <f>U</f>
        <v>0</v>
      </c>
      <c r="G9384" s="298">
        <f>E9384*F9384</f>
        <v>0</v>
      </c>
      <c r="H9384" s="87"/>
      <c r="I9384" s="173"/>
      <c r="J9384" s="87"/>
      <c r="K9384" s="87"/>
      <c r="L9384" s="87"/>
      <c r="M9384" s="87"/>
    </row>
    <row r="9385" spans="1:13" ht="23.25" hidden="1" thickBot="1">
      <c r="A9385" s="230"/>
      <c r="B9385" s="88"/>
      <c r="C9385" s="88"/>
      <c r="D9385" s="160"/>
      <c r="E9385" s="168"/>
      <c r="F9385" s="67" t="s">
        <v>106</v>
      </c>
      <c r="G9385" s="238">
        <f>SUM(G9382:G9384)</f>
        <v>0</v>
      </c>
      <c r="H9385" s="87"/>
      <c r="I9385" s="119"/>
      <c r="J9385" s="299" t="s">
        <v>107</v>
      </c>
      <c r="K9385" s="299" t="s">
        <v>108</v>
      </c>
      <c r="L9385" s="299" t="s">
        <v>106</v>
      </c>
      <c r="M9385" s="299" t="s">
        <v>105</v>
      </c>
    </row>
    <row r="9386" spans="1:13" ht="14.25" hidden="1" thickTop="1" thickBot="1">
      <c r="A9386" s="240"/>
      <c r="B9386" s="58"/>
      <c r="C9386" s="58"/>
      <c r="D9386" s="174"/>
      <c r="E9386" s="68" t="s">
        <v>108</v>
      </c>
      <c r="F9386" s="69"/>
      <c r="G9386" s="241">
        <f>ROUND(SUM(G9347,G9360,G9367,G9379,G9385),0)</f>
        <v>0</v>
      </c>
      <c r="H9386" s="58"/>
      <c r="I9386" s="118"/>
      <c r="J9386" s="300" t="str">
        <f>B9323</f>
        <v>13.4</v>
      </c>
      <c r="K9386" s="301">
        <f>G9386</f>
        <v>0</v>
      </c>
      <c r="L9386" s="302">
        <f>ROUND(SUM(G9347,G9360,G9367,G9379),0)</f>
        <v>0</v>
      </c>
      <c r="M9386" s="303">
        <f>G9384</f>
        <v>0</v>
      </c>
    </row>
    <row r="9387" spans="1:13" ht="26.25" hidden="1" thickTop="1">
      <c r="A9387" s="242" t="s">
        <v>109</v>
      </c>
      <c r="B9387" s="87"/>
      <c r="C9387" s="87"/>
      <c r="D9387" s="162"/>
      <c r="E9387" s="166"/>
      <c r="F9387" s="162"/>
      <c r="G9387" s="225"/>
      <c r="H9387" s="87"/>
      <c r="I9387" s="119"/>
      <c r="J9387" s="87"/>
      <c r="K9387" s="87"/>
      <c r="L9387" s="87"/>
      <c r="M9387" s="87"/>
    </row>
    <row r="9388" spans="1:13" hidden="1">
      <c r="A9388" s="242"/>
      <c r="B9388" s="175"/>
      <c r="C9388" s="175"/>
      <c r="D9388" s="176"/>
      <c r="E9388" s="166"/>
      <c r="F9388" s="162"/>
      <c r="G9388" s="243">
        <f ca="1">TODAY()</f>
        <v>46244</v>
      </c>
      <c r="H9388" s="87"/>
      <c r="I9388" s="119"/>
      <c r="J9388" s="87"/>
      <c r="K9388" s="87"/>
      <c r="L9388" s="87"/>
      <c r="M9388" s="87"/>
    </row>
    <row r="9389" spans="1:13" ht="13.5" hidden="1" thickBot="1">
      <c r="A9389" s="244"/>
      <c r="B9389" s="245"/>
      <c r="C9389" s="245"/>
      <c r="D9389" s="246"/>
      <c r="E9389" s="247"/>
      <c r="F9389" s="246"/>
      <c r="G9389" s="248"/>
      <c r="H9389" s="87"/>
      <c r="I9389" s="119"/>
      <c r="J9389" s="87"/>
      <c r="K9389" s="87"/>
      <c r="L9389" s="87"/>
      <c r="M9389" s="87"/>
    </row>
    <row r="9390" spans="1:13" hidden="1">
      <c r="A9390" s="217"/>
      <c r="B9390" s="218"/>
      <c r="C9390" s="218"/>
      <c r="D9390" s="219"/>
      <c r="E9390" s="220"/>
      <c r="F9390" s="219"/>
      <c r="G9390" s="221" t="s">
        <v>77</v>
      </c>
      <c r="H9390" s="58"/>
      <c r="I9390" s="118"/>
      <c r="J9390" s="58"/>
      <c r="K9390" s="58"/>
      <c r="L9390" s="58"/>
      <c r="M9390" s="87"/>
    </row>
    <row r="9391" spans="1:13" hidden="1">
      <c r="A9391" s="222" t="s">
        <v>78</v>
      </c>
      <c r="B9391" s="508" t="str">
        <f>Proponente</f>
        <v>Proponente BCDA</v>
      </c>
      <c r="C9391" s="508"/>
      <c r="D9391" s="508"/>
      <c r="E9391" s="508"/>
      <c r="F9391" s="508"/>
      <c r="G9391" s="509"/>
      <c r="H9391" s="87"/>
      <c r="I9391" s="119"/>
      <c r="J9391" s="87"/>
      <c r="K9391" s="87"/>
      <c r="L9391" s="87"/>
      <c r="M9391" s="87"/>
    </row>
    <row r="9392" spans="1:13" hidden="1">
      <c r="A9392" s="222" t="s">
        <v>79</v>
      </c>
      <c r="B9392" s="87" t="str">
        <f>VLOOKUP(B9393,'4_Presupuesto de Obra'!$A$8:$D$182,2,FALSE)</f>
        <v>13.5</v>
      </c>
      <c r="C9392" s="508">
        <f>VLOOKUP(B9393,'4_Presupuesto de Obra'!$A$8:$D$182,3,FALSE)</f>
        <v>0</v>
      </c>
      <c r="D9392" s="508"/>
      <c r="E9392" s="508"/>
      <c r="F9392" s="508"/>
      <c r="G9392" s="509"/>
      <c r="H9392" s="87"/>
      <c r="I9392" s="119"/>
      <c r="J9392" s="87"/>
      <c r="K9392" s="87"/>
      <c r="L9392" s="87"/>
      <c r="M9392" s="87"/>
    </row>
    <row r="9393" spans="1:13" hidden="1">
      <c r="A9393" s="223"/>
      <c r="B9393" s="216">
        <f>+B9324+1</f>
        <v>137</v>
      </c>
      <c r="C9393" s="87"/>
      <c r="D9393" s="162"/>
      <c r="E9393" s="166"/>
      <c r="F9393" s="59" t="s">
        <v>80</v>
      </c>
      <c r="G9393" s="224">
        <f>VLOOKUP(B9393,'4_Presupuesto de Obra'!$A$8:$D$182,4,FALSE)</f>
        <v>0</v>
      </c>
      <c r="H9393" s="87"/>
      <c r="I9393" s="119"/>
      <c r="J9393" s="87"/>
      <c r="K9393" s="87"/>
      <c r="L9393" s="87"/>
      <c r="M9393" s="87"/>
    </row>
    <row r="9394" spans="1:13" ht="13.5" hidden="1" thickBot="1">
      <c r="A9394" s="222" t="s">
        <v>81</v>
      </c>
      <c r="B9394" s="87"/>
      <c r="C9394" s="87"/>
      <c r="D9394" s="162"/>
      <c r="E9394" s="166"/>
      <c r="F9394" s="162"/>
      <c r="G9394" s="225"/>
      <c r="H9394" s="87"/>
      <c r="I9394" s="167"/>
      <c r="J9394" s="87"/>
      <c r="K9394" s="87"/>
      <c r="L9394" s="87"/>
      <c r="M9394" s="87"/>
    </row>
    <row r="9395" spans="1:13" ht="13.5" hidden="1" thickTop="1">
      <c r="A9395" s="226" t="s">
        <v>2</v>
      </c>
      <c r="B9395" s="158" t="s">
        <v>83</v>
      </c>
      <c r="C9395" s="158" t="s">
        <v>84</v>
      </c>
      <c r="D9395" s="159" t="s">
        <v>85</v>
      </c>
      <c r="E9395" s="65" t="s">
        <v>86</v>
      </c>
      <c r="F9395" s="65" t="s">
        <v>87</v>
      </c>
      <c r="G9395" s="227" t="s">
        <v>88</v>
      </c>
      <c r="H9395" s="165"/>
      <c r="I9395" s="167"/>
      <c r="J9395" s="165"/>
      <c r="K9395" s="165"/>
      <c r="L9395" s="165"/>
      <c r="M9395" s="87"/>
    </row>
    <row r="9396" spans="1:13" hidden="1">
      <c r="A9396" s="281" t="str">
        <f t="shared" ref="A9396:A9415" si="1502">IF(I9396=0,"-",VLOOKUP(I9396,EQUIPOS,2,FALSE))</f>
        <v>-</v>
      </c>
      <c r="B9396" s="282"/>
      <c r="C9396" s="282"/>
      <c r="D9396" s="283"/>
      <c r="E9396" s="284">
        <f t="shared" ref="E9396:E9415" si="1503">IF(I9396=0,0,VLOOKUP(I9396,EQUIPOS,4,FALSE))</f>
        <v>0</v>
      </c>
      <c r="F9396" s="207">
        <f t="shared" ref="F9396:F9415" si="1504">IF(D9396=0,0,E9396/D9396)</f>
        <v>0</v>
      </c>
      <c r="G9396" s="228"/>
      <c r="H9396" s="87"/>
      <c r="I9396" s="285"/>
      <c r="J9396" s="87"/>
      <c r="K9396" s="87"/>
      <c r="L9396" s="87"/>
      <c r="M9396" s="87"/>
    </row>
    <row r="9397" spans="1:13" hidden="1">
      <c r="A9397" s="281" t="str">
        <f t="shared" si="1502"/>
        <v>-</v>
      </c>
      <c r="B9397" s="282"/>
      <c r="C9397" s="282"/>
      <c r="D9397" s="283"/>
      <c r="E9397" s="284">
        <f t="shared" si="1503"/>
        <v>0</v>
      </c>
      <c r="F9397" s="207">
        <f t="shared" si="1504"/>
        <v>0</v>
      </c>
      <c r="G9397" s="229"/>
      <c r="H9397" s="87"/>
      <c r="I9397" s="285"/>
      <c r="J9397" s="87"/>
      <c r="K9397" s="87"/>
      <c r="L9397" s="87"/>
      <c r="M9397" s="87"/>
    </row>
    <row r="9398" spans="1:13" hidden="1">
      <c r="A9398" s="281" t="str">
        <f t="shared" si="1502"/>
        <v>-</v>
      </c>
      <c r="B9398" s="282"/>
      <c r="C9398" s="282"/>
      <c r="D9398" s="283"/>
      <c r="E9398" s="284">
        <f t="shared" si="1503"/>
        <v>0</v>
      </c>
      <c r="F9398" s="207">
        <f t="shared" si="1504"/>
        <v>0</v>
      </c>
      <c r="G9398" s="229"/>
      <c r="H9398" s="87"/>
      <c r="I9398" s="285"/>
      <c r="J9398" s="87"/>
      <c r="K9398" s="87"/>
      <c r="L9398" s="87"/>
      <c r="M9398" s="87"/>
    </row>
    <row r="9399" spans="1:13" hidden="1">
      <c r="A9399" s="281" t="str">
        <f t="shared" si="1502"/>
        <v>-</v>
      </c>
      <c r="B9399" s="282"/>
      <c r="C9399" s="282"/>
      <c r="D9399" s="283"/>
      <c r="E9399" s="284">
        <f t="shared" si="1503"/>
        <v>0</v>
      </c>
      <c r="F9399" s="207">
        <f t="shared" si="1504"/>
        <v>0</v>
      </c>
      <c r="G9399" s="229"/>
      <c r="H9399" s="87"/>
      <c r="I9399" s="285"/>
      <c r="J9399" s="87"/>
      <c r="K9399" s="87"/>
      <c r="L9399" s="87"/>
      <c r="M9399" s="87"/>
    </row>
    <row r="9400" spans="1:13" hidden="1">
      <c r="A9400" s="281" t="str">
        <f t="shared" si="1502"/>
        <v>-</v>
      </c>
      <c r="B9400" s="282"/>
      <c r="C9400" s="282"/>
      <c r="D9400" s="283"/>
      <c r="E9400" s="284">
        <f t="shared" si="1503"/>
        <v>0</v>
      </c>
      <c r="F9400" s="207">
        <f t="shared" si="1504"/>
        <v>0</v>
      </c>
      <c r="G9400" s="229"/>
      <c r="H9400" s="87"/>
      <c r="I9400" s="285"/>
      <c r="J9400" s="87"/>
      <c r="K9400" s="87"/>
      <c r="L9400" s="87"/>
      <c r="M9400" s="87"/>
    </row>
    <row r="9401" spans="1:13" hidden="1">
      <c r="A9401" s="281" t="str">
        <f t="shared" si="1502"/>
        <v>-</v>
      </c>
      <c r="B9401" s="282"/>
      <c r="C9401" s="282"/>
      <c r="D9401" s="283"/>
      <c r="E9401" s="284">
        <f t="shared" si="1503"/>
        <v>0</v>
      </c>
      <c r="F9401" s="207">
        <f t="shared" si="1504"/>
        <v>0</v>
      </c>
      <c r="G9401" s="229"/>
      <c r="H9401" s="87"/>
      <c r="I9401" s="285"/>
      <c r="J9401" s="87"/>
      <c r="K9401" s="87"/>
      <c r="L9401" s="87"/>
      <c r="M9401" s="87"/>
    </row>
    <row r="9402" spans="1:13" hidden="1">
      <c r="A9402" s="281" t="str">
        <f t="shared" si="1502"/>
        <v>-</v>
      </c>
      <c r="B9402" s="282"/>
      <c r="C9402" s="282"/>
      <c r="D9402" s="283"/>
      <c r="E9402" s="284">
        <f t="shared" si="1503"/>
        <v>0</v>
      </c>
      <c r="F9402" s="207">
        <f t="shared" si="1504"/>
        <v>0</v>
      </c>
      <c r="G9402" s="235"/>
      <c r="H9402" s="87"/>
      <c r="I9402" s="285"/>
      <c r="J9402" s="87"/>
      <c r="K9402" s="87"/>
      <c r="L9402" s="87"/>
      <c r="M9402" s="87"/>
    </row>
    <row r="9403" spans="1:13" hidden="1">
      <c r="A9403" s="281" t="str">
        <f t="shared" si="1502"/>
        <v>-</v>
      </c>
      <c r="B9403" s="282"/>
      <c r="C9403" s="282"/>
      <c r="D9403" s="283"/>
      <c r="E9403" s="284">
        <f t="shared" si="1503"/>
        <v>0</v>
      </c>
      <c r="F9403" s="207">
        <f t="shared" si="1504"/>
        <v>0</v>
      </c>
      <c r="G9403" s="229"/>
      <c r="H9403" s="87"/>
      <c r="I9403" s="285"/>
      <c r="J9403" s="87"/>
      <c r="K9403" s="87"/>
      <c r="L9403" s="87"/>
      <c r="M9403" s="87"/>
    </row>
    <row r="9404" spans="1:13" hidden="1">
      <c r="A9404" s="281" t="str">
        <f t="shared" si="1502"/>
        <v>-</v>
      </c>
      <c r="B9404" s="282"/>
      <c r="C9404" s="282"/>
      <c r="D9404" s="283"/>
      <c r="E9404" s="284">
        <f t="shared" si="1503"/>
        <v>0</v>
      </c>
      <c r="F9404" s="207">
        <f t="shared" si="1504"/>
        <v>0</v>
      </c>
      <c r="G9404" s="229"/>
      <c r="H9404" s="87"/>
      <c r="I9404" s="285"/>
      <c r="J9404" s="87"/>
      <c r="K9404" s="87"/>
      <c r="L9404" s="87"/>
      <c r="M9404" s="87"/>
    </row>
    <row r="9405" spans="1:13" hidden="1">
      <c r="A9405" s="281" t="str">
        <f t="shared" si="1502"/>
        <v>-</v>
      </c>
      <c r="B9405" s="282"/>
      <c r="C9405" s="282"/>
      <c r="D9405" s="283"/>
      <c r="E9405" s="284">
        <f t="shared" si="1503"/>
        <v>0</v>
      </c>
      <c r="F9405" s="207">
        <f t="shared" si="1504"/>
        <v>0</v>
      </c>
      <c r="G9405" s="229"/>
      <c r="H9405" s="87"/>
      <c r="I9405" s="285"/>
      <c r="J9405" s="87"/>
      <c r="K9405" s="87"/>
      <c r="L9405" s="87"/>
      <c r="M9405" s="87"/>
    </row>
    <row r="9406" spans="1:13" hidden="1">
      <c r="A9406" s="281" t="str">
        <f t="shared" si="1502"/>
        <v>-</v>
      </c>
      <c r="B9406" s="282"/>
      <c r="C9406" s="282"/>
      <c r="D9406" s="283"/>
      <c r="E9406" s="284">
        <f t="shared" si="1503"/>
        <v>0</v>
      </c>
      <c r="F9406" s="207">
        <f t="shared" si="1504"/>
        <v>0</v>
      </c>
      <c r="G9406" s="229"/>
      <c r="H9406" s="87"/>
      <c r="I9406" s="285"/>
      <c r="J9406" s="87"/>
      <c r="K9406" s="87"/>
      <c r="L9406" s="87"/>
      <c r="M9406" s="87"/>
    </row>
    <row r="9407" spans="1:13" hidden="1">
      <c r="A9407" s="281" t="str">
        <f t="shared" si="1502"/>
        <v>-</v>
      </c>
      <c r="B9407" s="282"/>
      <c r="C9407" s="282"/>
      <c r="D9407" s="283"/>
      <c r="E9407" s="284">
        <f t="shared" si="1503"/>
        <v>0</v>
      </c>
      <c r="F9407" s="207">
        <f t="shared" si="1504"/>
        <v>0</v>
      </c>
      <c r="G9407" s="229"/>
      <c r="H9407" s="87"/>
      <c r="I9407" s="285"/>
      <c r="J9407" s="87"/>
      <c r="K9407" s="87"/>
      <c r="L9407" s="87"/>
      <c r="M9407" s="87"/>
    </row>
    <row r="9408" spans="1:13" hidden="1">
      <c r="A9408" s="281" t="str">
        <f t="shared" si="1502"/>
        <v>-</v>
      </c>
      <c r="B9408" s="282"/>
      <c r="C9408" s="282"/>
      <c r="D9408" s="283"/>
      <c r="E9408" s="284">
        <f t="shared" si="1503"/>
        <v>0</v>
      </c>
      <c r="F9408" s="207">
        <f t="shared" si="1504"/>
        <v>0</v>
      </c>
      <c r="G9408" s="229"/>
      <c r="H9408" s="87"/>
      <c r="I9408" s="285"/>
      <c r="J9408" s="87"/>
      <c r="K9408" s="87"/>
      <c r="L9408" s="87"/>
      <c r="M9408" s="87"/>
    </row>
    <row r="9409" spans="1:13" hidden="1">
      <c r="A9409" s="281" t="str">
        <f t="shared" si="1502"/>
        <v>-</v>
      </c>
      <c r="B9409" s="282"/>
      <c r="C9409" s="282"/>
      <c r="D9409" s="283"/>
      <c r="E9409" s="284">
        <f t="shared" si="1503"/>
        <v>0</v>
      </c>
      <c r="F9409" s="207">
        <f t="shared" si="1504"/>
        <v>0</v>
      </c>
      <c r="G9409" s="229"/>
      <c r="H9409" s="87"/>
      <c r="I9409" s="285"/>
      <c r="J9409" s="87"/>
      <c r="K9409" s="87"/>
      <c r="L9409" s="87"/>
      <c r="M9409" s="87"/>
    </row>
    <row r="9410" spans="1:13" hidden="1">
      <c r="A9410" s="281" t="str">
        <f t="shared" si="1502"/>
        <v>-</v>
      </c>
      <c r="B9410" s="282"/>
      <c r="C9410" s="282"/>
      <c r="D9410" s="283"/>
      <c r="E9410" s="284">
        <f t="shared" si="1503"/>
        <v>0</v>
      </c>
      <c r="F9410" s="207">
        <f t="shared" si="1504"/>
        <v>0</v>
      </c>
      <c r="G9410" s="229"/>
      <c r="H9410" s="87"/>
      <c r="I9410" s="285"/>
      <c r="J9410" s="87"/>
      <c r="K9410" s="87"/>
      <c r="L9410" s="87"/>
      <c r="M9410" s="87"/>
    </row>
    <row r="9411" spans="1:13" hidden="1">
      <c r="A9411" s="281" t="str">
        <f t="shared" si="1502"/>
        <v>-</v>
      </c>
      <c r="B9411" s="282"/>
      <c r="C9411" s="282"/>
      <c r="D9411" s="283"/>
      <c r="E9411" s="284">
        <f t="shared" si="1503"/>
        <v>0</v>
      </c>
      <c r="F9411" s="207">
        <f t="shared" si="1504"/>
        <v>0</v>
      </c>
      <c r="G9411" s="229"/>
      <c r="H9411" s="87"/>
      <c r="I9411" s="285"/>
      <c r="J9411" s="87"/>
      <c r="K9411" s="87"/>
      <c r="L9411" s="87"/>
      <c r="M9411" s="87"/>
    </row>
    <row r="9412" spans="1:13" hidden="1">
      <c r="A9412" s="281" t="str">
        <f t="shared" si="1502"/>
        <v>-</v>
      </c>
      <c r="B9412" s="282"/>
      <c r="C9412" s="282"/>
      <c r="D9412" s="283"/>
      <c r="E9412" s="284">
        <f t="shared" si="1503"/>
        <v>0</v>
      </c>
      <c r="F9412" s="207">
        <f t="shared" si="1504"/>
        <v>0</v>
      </c>
      <c r="G9412" s="229"/>
      <c r="H9412" s="87"/>
      <c r="I9412" s="285"/>
      <c r="J9412" s="87"/>
      <c r="K9412" s="87"/>
      <c r="L9412" s="87"/>
      <c r="M9412" s="87"/>
    </row>
    <row r="9413" spans="1:13" hidden="1">
      <c r="A9413" s="281" t="str">
        <f t="shared" si="1502"/>
        <v>-</v>
      </c>
      <c r="B9413" s="282"/>
      <c r="C9413" s="282"/>
      <c r="D9413" s="283"/>
      <c r="E9413" s="284">
        <f t="shared" si="1503"/>
        <v>0</v>
      </c>
      <c r="F9413" s="207">
        <f t="shared" si="1504"/>
        <v>0</v>
      </c>
      <c r="G9413" s="229"/>
      <c r="H9413" s="87"/>
      <c r="I9413" s="285"/>
      <c r="J9413" s="87"/>
      <c r="K9413" s="87"/>
      <c r="L9413" s="87"/>
      <c r="M9413" s="87"/>
    </row>
    <row r="9414" spans="1:13" hidden="1">
      <c r="A9414" s="281" t="str">
        <f t="shared" si="1502"/>
        <v>-</v>
      </c>
      <c r="B9414" s="282"/>
      <c r="C9414" s="282"/>
      <c r="D9414" s="283"/>
      <c r="E9414" s="284">
        <f t="shared" si="1503"/>
        <v>0</v>
      </c>
      <c r="F9414" s="207">
        <f t="shared" si="1504"/>
        <v>0</v>
      </c>
      <c r="G9414" s="229"/>
      <c r="H9414" s="87"/>
      <c r="I9414" s="285"/>
      <c r="J9414" s="87"/>
      <c r="K9414" s="87"/>
      <c r="L9414" s="87"/>
      <c r="M9414" s="87"/>
    </row>
    <row r="9415" spans="1:13" hidden="1">
      <c r="A9415" s="281" t="str">
        <f t="shared" si="1502"/>
        <v>-</v>
      </c>
      <c r="B9415" s="282"/>
      <c r="C9415" s="282"/>
      <c r="D9415" s="283"/>
      <c r="E9415" s="284">
        <f t="shared" si="1503"/>
        <v>0</v>
      </c>
      <c r="F9415" s="207">
        <f t="shared" si="1504"/>
        <v>0</v>
      </c>
      <c r="G9415" s="229"/>
      <c r="H9415" s="87"/>
      <c r="I9415" s="285"/>
      <c r="J9415" s="87"/>
      <c r="K9415" s="87"/>
      <c r="L9415" s="87"/>
      <c r="M9415" s="87"/>
    </row>
    <row r="9416" spans="1:13" ht="13.5" hidden="1" thickBot="1">
      <c r="A9416" s="230"/>
      <c r="B9416" s="88"/>
      <c r="C9416" s="88"/>
      <c r="D9416" s="160"/>
      <c r="E9416" s="168"/>
      <c r="F9416" s="271" t="s">
        <v>89</v>
      </c>
      <c r="G9416" s="272">
        <f>SUM(F9396:F9415)</f>
        <v>0</v>
      </c>
      <c r="H9416" s="87"/>
      <c r="I9416" s="119"/>
      <c r="J9416" s="87"/>
      <c r="K9416" s="87"/>
      <c r="L9416" s="87"/>
      <c r="M9416" s="87"/>
    </row>
    <row r="9417" spans="1:13" ht="13.5" hidden="1" thickTop="1">
      <c r="A9417" s="231" t="s">
        <v>90</v>
      </c>
      <c r="B9417" s="89"/>
      <c r="C9417" s="89"/>
      <c r="D9417" s="161"/>
      <c r="E9417" s="169"/>
      <c r="F9417" s="161"/>
      <c r="G9417" s="232"/>
      <c r="H9417" s="87"/>
      <c r="I9417" s="119"/>
      <c r="J9417" s="87"/>
      <c r="K9417" s="87"/>
      <c r="L9417" s="87"/>
      <c r="M9417" s="87"/>
    </row>
    <row r="9418" spans="1:13" hidden="1">
      <c r="A9418" s="286" t="s">
        <v>2</v>
      </c>
      <c r="B9418" s="287"/>
      <c r="C9418" s="273" t="s">
        <v>3</v>
      </c>
      <c r="D9418" s="288" t="s">
        <v>91</v>
      </c>
      <c r="E9418" s="288" t="s">
        <v>92</v>
      </c>
      <c r="F9418" s="288" t="s">
        <v>87</v>
      </c>
      <c r="G9418" s="233" t="s">
        <v>88</v>
      </c>
      <c r="H9418" s="165"/>
      <c r="I9418" s="167"/>
      <c r="J9418" s="165"/>
      <c r="K9418" s="165"/>
      <c r="L9418" s="165"/>
      <c r="M9418" s="87"/>
    </row>
    <row r="9419" spans="1:13" hidden="1">
      <c r="A9419" s="506" t="str">
        <f t="shared" ref="A9419:A9428" si="1505">IF(I9419=0,"",VLOOKUP(I9419,MATERIALES,2,FALSE))</f>
        <v/>
      </c>
      <c r="B9419" s="507"/>
      <c r="C9419" s="289" t="str">
        <f t="shared" ref="C9419:C9428" si="1506">IF(I9419=0,"",VLOOKUP(I9419,MATERIALES,4,FALSE))</f>
        <v/>
      </c>
      <c r="D9419" s="290"/>
      <c r="E9419" s="291">
        <f t="shared" ref="E9419:E9428" si="1507">IF(I9419=0,0,VLOOKUP(I9419,MATERIALES,4,FALSE))</f>
        <v>0</v>
      </c>
      <c r="F9419" s="207">
        <f>D9419*E9419</f>
        <v>0</v>
      </c>
      <c r="G9419" s="228"/>
      <c r="H9419" s="87"/>
      <c r="I9419" s="285"/>
      <c r="J9419" s="87"/>
      <c r="K9419" s="87"/>
      <c r="L9419" s="87"/>
      <c r="M9419" s="87"/>
    </row>
    <row r="9420" spans="1:13" hidden="1">
      <c r="A9420" s="506" t="str">
        <f t="shared" si="1505"/>
        <v/>
      </c>
      <c r="B9420" s="507"/>
      <c r="C9420" s="289" t="str">
        <f t="shared" si="1506"/>
        <v/>
      </c>
      <c r="D9420" s="290"/>
      <c r="E9420" s="291">
        <f t="shared" si="1507"/>
        <v>0</v>
      </c>
      <c r="F9420" s="207">
        <f t="shared" ref="F9420:F9428" si="1508">D9420*E9420</f>
        <v>0</v>
      </c>
      <c r="G9420" s="229"/>
      <c r="H9420" s="87"/>
      <c r="I9420" s="285"/>
      <c r="J9420" s="87"/>
      <c r="K9420" s="87"/>
      <c r="L9420" s="87"/>
      <c r="M9420" s="87"/>
    </row>
    <row r="9421" spans="1:13" hidden="1">
      <c r="A9421" s="506" t="str">
        <f t="shared" si="1505"/>
        <v/>
      </c>
      <c r="B9421" s="507"/>
      <c r="C9421" s="289" t="str">
        <f t="shared" si="1506"/>
        <v/>
      </c>
      <c r="D9421" s="290"/>
      <c r="E9421" s="291">
        <f t="shared" si="1507"/>
        <v>0</v>
      </c>
      <c r="F9421" s="207">
        <f t="shared" si="1508"/>
        <v>0</v>
      </c>
      <c r="G9421" s="229"/>
      <c r="H9421" s="87"/>
      <c r="I9421" s="285"/>
      <c r="J9421" s="87"/>
      <c r="K9421" s="87"/>
      <c r="L9421" s="87"/>
      <c r="M9421" s="87"/>
    </row>
    <row r="9422" spans="1:13" hidden="1">
      <c r="A9422" s="506" t="str">
        <f t="shared" si="1505"/>
        <v/>
      </c>
      <c r="B9422" s="507"/>
      <c r="C9422" s="289" t="str">
        <f t="shared" si="1506"/>
        <v/>
      </c>
      <c r="D9422" s="290"/>
      <c r="E9422" s="291">
        <f t="shared" si="1507"/>
        <v>0</v>
      </c>
      <c r="F9422" s="207">
        <f t="shared" si="1508"/>
        <v>0</v>
      </c>
      <c r="G9422" s="229"/>
      <c r="H9422" s="87"/>
      <c r="I9422" s="285"/>
      <c r="J9422" s="87"/>
      <c r="K9422" s="87"/>
      <c r="L9422" s="87"/>
      <c r="M9422" s="87"/>
    </row>
    <row r="9423" spans="1:13" hidden="1">
      <c r="A9423" s="506" t="str">
        <f t="shared" si="1505"/>
        <v/>
      </c>
      <c r="B9423" s="507"/>
      <c r="C9423" s="289" t="str">
        <f t="shared" si="1506"/>
        <v/>
      </c>
      <c r="D9423" s="290"/>
      <c r="E9423" s="291">
        <f t="shared" si="1507"/>
        <v>0</v>
      </c>
      <c r="F9423" s="207">
        <f t="shared" si="1508"/>
        <v>0</v>
      </c>
      <c r="G9423" s="229"/>
      <c r="H9423" s="87"/>
      <c r="I9423" s="285"/>
      <c r="J9423" s="87"/>
      <c r="K9423" s="87"/>
      <c r="L9423" s="87"/>
      <c r="M9423" s="87"/>
    </row>
    <row r="9424" spans="1:13" hidden="1">
      <c r="A9424" s="506" t="str">
        <f t="shared" si="1505"/>
        <v/>
      </c>
      <c r="B9424" s="507"/>
      <c r="C9424" s="289" t="str">
        <f t="shared" si="1506"/>
        <v/>
      </c>
      <c r="D9424" s="290"/>
      <c r="E9424" s="291">
        <f t="shared" si="1507"/>
        <v>0</v>
      </c>
      <c r="F9424" s="207">
        <f t="shared" si="1508"/>
        <v>0</v>
      </c>
      <c r="G9424" s="229"/>
      <c r="H9424" s="87"/>
      <c r="I9424" s="285"/>
      <c r="J9424" s="87"/>
      <c r="K9424" s="87"/>
      <c r="L9424" s="87"/>
      <c r="M9424" s="87"/>
    </row>
    <row r="9425" spans="1:13" hidden="1">
      <c r="A9425" s="506" t="str">
        <f t="shared" si="1505"/>
        <v/>
      </c>
      <c r="B9425" s="507"/>
      <c r="C9425" s="289" t="str">
        <f t="shared" si="1506"/>
        <v/>
      </c>
      <c r="D9425" s="290"/>
      <c r="E9425" s="291">
        <f t="shared" si="1507"/>
        <v>0</v>
      </c>
      <c r="F9425" s="207">
        <f t="shared" si="1508"/>
        <v>0</v>
      </c>
      <c r="G9425" s="229"/>
      <c r="H9425" s="87"/>
      <c r="I9425" s="285"/>
      <c r="J9425" s="87"/>
      <c r="K9425" s="87"/>
      <c r="L9425" s="87"/>
      <c r="M9425" s="87"/>
    </row>
    <row r="9426" spans="1:13" hidden="1">
      <c r="A9426" s="506" t="str">
        <f t="shared" si="1505"/>
        <v/>
      </c>
      <c r="B9426" s="507"/>
      <c r="C9426" s="289" t="str">
        <f t="shared" si="1506"/>
        <v/>
      </c>
      <c r="D9426" s="290"/>
      <c r="E9426" s="291">
        <f t="shared" si="1507"/>
        <v>0</v>
      </c>
      <c r="F9426" s="207">
        <f t="shared" si="1508"/>
        <v>0</v>
      </c>
      <c r="G9426" s="234"/>
      <c r="H9426" s="87"/>
      <c r="I9426" s="285"/>
      <c r="J9426" s="87"/>
      <c r="K9426" s="87"/>
      <c r="L9426" s="87"/>
      <c r="M9426" s="87"/>
    </row>
    <row r="9427" spans="1:13" hidden="1">
      <c r="A9427" s="506" t="str">
        <f t="shared" si="1505"/>
        <v/>
      </c>
      <c r="B9427" s="507"/>
      <c r="C9427" s="289" t="str">
        <f t="shared" si="1506"/>
        <v/>
      </c>
      <c r="D9427" s="290"/>
      <c r="E9427" s="291">
        <f t="shared" si="1507"/>
        <v>0</v>
      </c>
      <c r="F9427" s="207">
        <f t="shared" si="1508"/>
        <v>0</v>
      </c>
      <c r="G9427" s="229"/>
      <c r="H9427" s="87"/>
      <c r="I9427" s="285"/>
      <c r="J9427" s="87"/>
      <c r="K9427" s="87"/>
      <c r="L9427" s="87"/>
      <c r="M9427" s="87"/>
    </row>
    <row r="9428" spans="1:13" hidden="1">
      <c r="A9428" s="506" t="str">
        <f t="shared" si="1505"/>
        <v/>
      </c>
      <c r="B9428" s="507"/>
      <c r="C9428" s="289" t="str">
        <f t="shared" si="1506"/>
        <v/>
      </c>
      <c r="D9428" s="290"/>
      <c r="E9428" s="291">
        <f t="shared" si="1507"/>
        <v>0</v>
      </c>
      <c r="F9428" s="207">
        <f t="shared" si="1508"/>
        <v>0</v>
      </c>
      <c r="G9428" s="235"/>
      <c r="H9428" s="87"/>
      <c r="I9428" s="285"/>
      <c r="J9428" s="87"/>
      <c r="K9428" s="87"/>
      <c r="L9428" s="87"/>
      <c r="M9428" s="87"/>
    </row>
    <row r="9429" spans="1:13" ht="13.5" hidden="1" thickBot="1">
      <c r="A9429" s="223"/>
      <c r="B9429" s="87"/>
      <c r="C9429" s="87"/>
      <c r="D9429" s="162"/>
      <c r="E9429" s="170"/>
      <c r="F9429" s="66" t="s">
        <v>93</v>
      </c>
      <c r="G9429" s="234">
        <f>SUM(F9419:F9428)</f>
        <v>0</v>
      </c>
      <c r="H9429" s="87"/>
      <c r="I9429" s="119"/>
      <c r="J9429" s="87"/>
      <c r="K9429" s="87"/>
      <c r="L9429" s="87"/>
      <c r="M9429" s="87"/>
    </row>
    <row r="9430" spans="1:13" ht="14.25" hidden="1" thickTop="1" thickBot="1">
      <c r="A9430" s="236" t="s">
        <v>94</v>
      </c>
      <c r="B9430" s="90"/>
      <c r="C9430" s="90"/>
      <c r="D9430" s="163"/>
      <c r="E9430" s="171"/>
      <c r="F9430" s="163"/>
      <c r="G9430" s="237"/>
      <c r="H9430" s="87"/>
      <c r="I9430" s="119"/>
      <c r="J9430" s="87"/>
      <c r="K9430" s="87"/>
      <c r="L9430" s="87"/>
      <c r="M9430" s="87"/>
    </row>
    <row r="9431" spans="1:13" ht="13.5" hidden="1" thickTop="1">
      <c r="A9431" s="286" t="s">
        <v>2</v>
      </c>
      <c r="B9431" s="287"/>
      <c r="C9431" s="288" t="s">
        <v>95</v>
      </c>
      <c r="D9431" s="288" t="s">
        <v>96</v>
      </c>
      <c r="E9431" s="288" t="s">
        <v>97</v>
      </c>
      <c r="F9431" s="288" t="s">
        <v>87</v>
      </c>
      <c r="G9431" s="233" t="s">
        <v>88</v>
      </c>
      <c r="H9431" s="87"/>
      <c r="I9431" s="119"/>
      <c r="J9431" s="87"/>
      <c r="K9431" s="87"/>
      <c r="L9431" s="87"/>
      <c r="M9431" s="87"/>
    </row>
    <row r="9432" spans="1:13" hidden="1">
      <c r="A9432" s="506" t="str">
        <f>IF(I9432=0,"",VLOOKUP(I9432,EQUIPOS,2,FALSE))</f>
        <v/>
      </c>
      <c r="B9432" s="507"/>
      <c r="C9432" s="292"/>
      <c r="D9432" s="290"/>
      <c r="E9432" s="291">
        <f>IF(I9432=0,0,VLOOKUP(I9432,EQUIPOS,4,FALSE))</f>
        <v>0</v>
      </c>
      <c r="F9432" s="207">
        <f>C9432*D9432*E9432</f>
        <v>0</v>
      </c>
      <c r="G9432" s="228"/>
      <c r="H9432" s="87"/>
      <c r="I9432" s="285"/>
      <c r="J9432" s="87"/>
      <c r="K9432" s="87"/>
      <c r="L9432" s="87"/>
      <c r="M9432" s="87"/>
    </row>
    <row r="9433" spans="1:13" hidden="1">
      <c r="A9433" s="506" t="str">
        <f>IF(I9433=0,"",VLOOKUP(I9433,EQUIPOS,2,FALSE))</f>
        <v/>
      </c>
      <c r="B9433" s="507"/>
      <c r="C9433" s="292"/>
      <c r="D9433" s="290"/>
      <c r="E9433" s="291">
        <f>IF(I9433=0,0,VLOOKUP(I9433,EQUIPOS,4,FALSE))</f>
        <v>0</v>
      </c>
      <c r="F9433" s="207">
        <f>C9433*D9433*E9433</f>
        <v>0</v>
      </c>
      <c r="G9433" s="229"/>
      <c r="H9433" s="87"/>
      <c r="I9433" s="285"/>
      <c r="J9433" s="87"/>
      <c r="K9433" s="87"/>
      <c r="L9433" s="87"/>
      <c r="M9433" s="87"/>
    </row>
    <row r="9434" spans="1:13" hidden="1">
      <c r="A9434" s="506" t="str">
        <f>IF(I9434=0,"",VLOOKUP(I9434,EQUIPOS,2,FALSE))</f>
        <v/>
      </c>
      <c r="B9434" s="507"/>
      <c r="C9434" s="292"/>
      <c r="D9434" s="290"/>
      <c r="E9434" s="291">
        <f>IF(I9434=0,0,VLOOKUP(I9434,EQUIPOS,4,FALSE))</f>
        <v>0</v>
      </c>
      <c r="F9434" s="207">
        <f>C9434*D9434*E9434</f>
        <v>0</v>
      </c>
      <c r="G9434" s="229"/>
      <c r="H9434" s="87"/>
      <c r="I9434" s="285"/>
      <c r="J9434" s="87"/>
      <c r="K9434" s="87"/>
      <c r="L9434" s="87"/>
      <c r="M9434" s="87"/>
    </row>
    <row r="9435" spans="1:13" hidden="1">
      <c r="A9435" s="506" t="str">
        <f>IF(I9435=0,"",VLOOKUP(I9435,EQUIPOS,2,FALSE))</f>
        <v/>
      </c>
      <c r="B9435" s="507"/>
      <c r="C9435" s="292"/>
      <c r="D9435" s="290"/>
      <c r="E9435" s="291">
        <f>IF(I9435=0,0,VLOOKUP(I9435,EQUIPOS,4,FALSE))</f>
        <v>0</v>
      </c>
      <c r="F9435" s="207">
        <f>C9435*D9435*E9435</f>
        <v>0</v>
      </c>
      <c r="G9435" s="235"/>
      <c r="H9435" s="87"/>
      <c r="I9435" s="285"/>
      <c r="J9435" s="87"/>
      <c r="K9435" s="87"/>
      <c r="L9435" s="87"/>
      <c r="M9435" s="87"/>
    </row>
    <row r="9436" spans="1:13" ht="13.5" hidden="1" thickBot="1">
      <c r="A9436" s="230"/>
      <c r="B9436" s="88"/>
      <c r="C9436" s="88"/>
      <c r="D9436" s="160"/>
      <c r="E9436" s="172"/>
      <c r="F9436" s="271" t="s">
        <v>98</v>
      </c>
      <c r="G9436" s="238">
        <f>SUM(F9432:F9435)</f>
        <v>0</v>
      </c>
      <c r="H9436" s="87"/>
      <c r="I9436" s="119"/>
      <c r="J9436" s="87"/>
      <c r="K9436" s="87"/>
      <c r="L9436" s="87"/>
      <c r="M9436" s="87"/>
    </row>
    <row r="9437" spans="1:13" ht="13.5" hidden="1" thickTop="1">
      <c r="A9437" s="231" t="s">
        <v>99</v>
      </c>
      <c r="B9437" s="89"/>
      <c r="C9437" s="89"/>
      <c r="D9437" s="161"/>
      <c r="E9437" s="169"/>
      <c r="F9437" s="161"/>
      <c r="G9437" s="232"/>
      <c r="H9437" s="87"/>
      <c r="I9437" s="119"/>
      <c r="J9437" s="87"/>
      <c r="K9437" s="87"/>
      <c r="L9437" s="87"/>
      <c r="M9437" s="87"/>
    </row>
    <row r="9438" spans="1:13" hidden="1">
      <c r="A9438" s="286" t="s">
        <v>2</v>
      </c>
      <c r="B9438" s="273" t="s">
        <v>3</v>
      </c>
      <c r="C9438" s="273" t="s">
        <v>91</v>
      </c>
      <c r="D9438" s="288" t="s">
        <v>85</v>
      </c>
      <c r="E9438" s="288" t="s">
        <v>92</v>
      </c>
      <c r="F9438" s="288" t="s">
        <v>87</v>
      </c>
      <c r="G9438" s="233" t="s">
        <v>88</v>
      </c>
      <c r="H9438" s="165"/>
      <c r="I9438" s="167"/>
      <c r="J9438" s="87"/>
      <c r="K9438" s="87"/>
      <c r="L9438" s="87"/>
      <c r="M9438" s="87"/>
    </row>
    <row r="9439" spans="1:13" hidden="1">
      <c r="A9439" s="293" t="str">
        <f t="shared" ref="A9439:A9447" si="1509">IF(I9439=0,"",VLOOKUP(I9439,MANOOBRA,2,FALSE))</f>
        <v/>
      </c>
      <c r="B9439" s="289" t="str">
        <f t="shared" ref="B9439:B9447" si="1510">IF(I9439=0,"",VLOOKUP(I9439,MANOOBRA,3,FALSE))</f>
        <v/>
      </c>
      <c r="C9439" s="292"/>
      <c r="D9439" s="292"/>
      <c r="E9439" s="291">
        <f t="shared" ref="E9439:E9447" si="1511">IF(I9439=0,0,VLOOKUP(I9439,MANOOBRA,4,FALSE))</f>
        <v>0</v>
      </c>
      <c r="F9439" s="207">
        <f>IF(D9439=0,0,C9439*E9439/D9439)</f>
        <v>0</v>
      </c>
      <c r="G9439" s="228"/>
      <c r="H9439" s="87"/>
      <c r="I9439" s="285"/>
      <c r="J9439" s="87"/>
      <c r="K9439" s="87"/>
      <c r="L9439" s="87"/>
      <c r="M9439" s="87"/>
    </row>
    <row r="9440" spans="1:13" hidden="1">
      <c r="A9440" s="293" t="str">
        <f t="shared" si="1509"/>
        <v/>
      </c>
      <c r="B9440" s="289" t="str">
        <f t="shared" si="1510"/>
        <v/>
      </c>
      <c r="C9440" s="292"/>
      <c r="D9440" s="292"/>
      <c r="E9440" s="291">
        <f t="shared" si="1511"/>
        <v>0</v>
      </c>
      <c r="F9440" s="207">
        <f t="shared" ref="F9440:F9447" si="1512">IF(D9440=0,0,C9440*E9440/D9440)</f>
        <v>0</v>
      </c>
      <c r="G9440" s="229"/>
      <c r="H9440" s="87"/>
      <c r="I9440" s="285"/>
      <c r="J9440" s="87"/>
      <c r="K9440" s="87"/>
      <c r="L9440" s="87"/>
      <c r="M9440" s="87"/>
    </row>
    <row r="9441" spans="1:13" hidden="1">
      <c r="A9441" s="293" t="str">
        <f t="shared" si="1509"/>
        <v/>
      </c>
      <c r="B9441" s="289" t="str">
        <f t="shared" si="1510"/>
        <v/>
      </c>
      <c r="C9441" s="292"/>
      <c r="D9441" s="292"/>
      <c r="E9441" s="291">
        <f t="shared" si="1511"/>
        <v>0</v>
      </c>
      <c r="F9441" s="207">
        <f t="shared" si="1512"/>
        <v>0</v>
      </c>
      <c r="G9441" s="229"/>
      <c r="H9441" s="87"/>
      <c r="I9441" s="285"/>
      <c r="J9441" s="87"/>
      <c r="K9441" s="87"/>
      <c r="L9441" s="87"/>
      <c r="M9441" s="87"/>
    </row>
    <row r="9442" spans="1:13" hidden="1">
      <c r="A9442" s="293" t="str">
        <f t="shared" si="1509"/>
        <v/>
      </c>
      <c r="B9442" s="289" t="str">
        <f t="shared" si="1510"/>
        <v/>
      </c>
      <c r="C9442" s="292"/>
      <c r="D9442" s="292"/>
      <c r="E9442" s="291">
        <f t="shared" si="1511"/>
        <v>0</v>
      </c>
      <c r="F9442" s="207">
        <f t="shared" si="1512"/>
        <v>0</v>
      </c>
      <c r="G9442" s="229"/>
      <c r="H9442" s="87"/>
      <c r="I9442" s="285"/>
      <c r="J9442" s="87"/>
      <c r="K9442" s="87"/>
      <c r="L9442" s="87"/>
      <c r="M9442" s="87"/>
    </row>
    <row r="9443" spans="1:13" hidden="1">
      <c r="A9443" s="293" t="str">
        <f t="shared" si="1509"/>
        <v/>
      </c>
      <c r="B9443" s="289" t="str">
        <f t="shared" si="1510"/>
        <v/>
      </c>
      <c r="C9443" s="292"/>
      <c r="D9443" s="292"/>
      <c r="E9443" s="291">
        <f t="shared" si="1511"/>
        <v>0</v>
      </c>
      <c r="F9443" s="207">
        <f t="shared" si="1512"/>
        <v>0</v>
      </c>
      <c r="G9443" s="229"/>
      <c r="H9443" s="87"/>
      <c r="I9443" s="285"/>
      <c r="J9443" s="87"/>
      <c r="K9443" s="87"/>
      <c r="L9443" s="87"/>
      <c r="M9443" s="87"/>
    </row>
    <row r="9444" spans="1:13" hidden="1">
      <c r="A9444" s="293" t="str">
        <f t="shared" si="1509"/>
        <v/>
      </c>
      <c r="B9444" s="289" t="str">
        <f t="shared" si="1510"/>
        <v/>
      </c>
      <c r="C9444" s="292"/>
      <c r="D9444" s="294"/>
      <c r="E9444" s="291">
        <f t="shared" si="1511"/>
        <v>0</v>
      </c>
      <c r="F9444" s="207">
        <f t="shared" si="1512"/>
        <v>0</v>
      </c>
      <c r="G9444" s="229"/>
      <c r="H9444" s="87"/>
      <c r="I9444" s="285"/>
      <c r="J9444" s="87"/>
      <c r="K9444" s="87"/>
      <c r="L9444" s="87"/>
      <c r="M9444" s="87"/>
    </row>
    <row r="9445" spans="1:13" hidden="1">
      <c r="A9445" s="293" t="str">
        <f t="shared" si="1509"/>
        <v/>
      </c>
      <c r="B9445" s="289" t="str">
        <f t="shared" si="1510"/>
        <v/>
      </c>
      <c r="C9445" s="292"/>
      <c r="D9445" s="294"/>
      <c r="E9445" s="291">
        <f t="shared" si="1511"/>
        <v>0</v>
      </c>
      <c r="F9445" s="207">
        <f t="shared" si="1512"/>
        <v>0</v>
      </c>
      <c r="G9445" s="229"/>
      <c r="H9445" s="87"/>
      <c r="I9445" s="285"/>
      <c r="J9445" s="87"/>
      <c r="K9445" s="87"/>
      <c r="L9445" s="87"/>
      <c r="M9445" s="87"/>
    </row>
    <row r="9446" spans="1:13" hidden="1">
      <c r="A9446" s="293" t="str">
        <f t="shared" si="1509"/>
        <v/>
      </c>
      <c r="B9446" s="289" t="str">
        <f t="shared" si="1510"/>
        <v/>
      </c>
      <c r="C9446" s="292"/>
      <c r="D9446" s="294"/>
      <c r="E9446" s="291">
        <f t="shared" si="1511"/>
        <v>0</v>
      </c>
      <c r="F9446" s="207">
        <f t="shared" si="1512"/>
        <v>0</v>
      </c>
      <c r="G9446" s="229"/>
      <c r="H9446" s="87"/>
      <c r="I9446" s="285"/>
      <c r="J9446" s="87"/>
      <c r="K9446" s="87"/>
      <c r="L9446" s="87"/>
      <c r="M9446" s="87"/>
    </row>
    <row r="9447" spans="1:13" hidden="1">
      <c r="A9447" s="293" t="str">
        <f t="shared" si="1509"/>
        <v/>
      </c>
      <c r="B9447" s="289" t="str">
        <f t="shared" si="1510"/>
        <v/>
      </c>
      <c r="C9447" s="292"/>
      <c r="D9447" s="294"/>
      <c r="E9447" s="291">
        <f t="shared" si="1511"/>
        <v>0</v>
      </c>
      <c r="F9447" s="207">
        <f t="shared" si="1512"/>
        <v>0</v>
      </c>
      <c r="G9447" s="235"/>
      <c r="H9447" s="87"/>
      <c r="I9447" s="285"/>
      <c r="J9447" s="87"/>
      <c r="K9447" s="87"/>
      <c r="L9447" s="87"/>
      <c r="M9447" s="87"/>
    </row>
    <row r="9448" spans="1:13" ht="13.5" hidden="1" thickBot="1">
      <c r="A9448" s="230"/>
      <c r="B9448" s="88"/>
      <c r="C9448" s="88"/>
      <c r="D9448" s="160"/>
      <c r="E9448" s="168"/>
      <c r="F9448" s="271" t="s">
        <v>100</v>
      </c>
      <c r="G9448" s="238">
        <f>SUM(F9439:F9447)</f>
        <v>0</v>
      </c>
      <c r="H9448" s="87"/>
      <c r="I9448" s="119"/>
      <c r="J9448" s="87"/>
      <c r="K9448" s="87"/>
      <c r="L9448" s="87"/>
      <c r="M9448" s="87"/>
    </row>
    <row r="9449" spans="1:13" ht="13.5" hidden="1" thickTop="1">
      <c r="A9449" s="239" t="s">
        <v>101</v>
      </c>
      <c r="B9449" s="89"/>
      <c r="C9449" s="89"/>
      <c r="D9449" s="161"/>
      <c r="E9449" s="169"/>
      <c r="F9449" s="161"/>
      <c r="G9449" s="232"/>
      <c r="H9449" s="87"/>
      <c r="I9449" s="119"/>
      <c r="J9449" s="87"/>
      <c r="K9449" s="87"/>
      <c r="L9449" s="87"/>
      <c r="M9449" s="87"/>
    </row>
    <row r="9450" spans="1:13" hidden="1">
      <c r="A9450" s="286" t="s">
        <v>2</v>
      </c>
      <c r="B9450" s="287"/>
      <c r="C9450" s="287"/>
      <c r="D9450" s="208"/>
      <c r="E9450" s="288" t="s">
        <v>102</v>
      </c>
      <c r="F9450" s="288" t="s">
        <v>45</v>
      </c>
      <c r="G9450" s="295" t="s">
        <v>102</v>
      </c>
      <c r="H9450" s="165"/>
      <c r="I9450" s="167"/>
      <c r="J9450" s="87"/>
      <c r="K9450" s="87"/>
      <c r="L9450" s="87"/>
      <c r="M9450" s="87"/>
    </row>
    <row r="9451" spans="1:13" hidden="1">
      <c r="A9451" s="296" t="s">
        <v>103</v>
      </c>
      <c r="B9451" s="209"/>
      <c r="C9451" s="209"/>
      <c r="D9451" s="210"/>
      <c r="E9451" s="284">
        <f>SUM(G9416,G9429,G9436,G9448)</f>
        <v>0</v>
      </c>
      <c r="F9451" s="297">
        <f>A</f>
        <v>0</v>
      </c>
      <c r="G9451" s="298">
        <f>E9451*F9451</f>
        <v>0</v>
      </c>
      <c r="H9451" s="87"/>
      <c r="I9451" s="173"/>
      <c r="J9451" s="87"/>
      <c r="K9451" s="87"/>
      <c r="L9451" s="87"/>
      <c r="M9451" s="87"/>
    </row>
    <row r="9452" spans="1:13" hidden="1">
      <c r="A9452" s="296" t="s">
        <v>104</v>
      </c>
      <c r="B9452" s="209"/>
      <c r="C9452" s="209"/>
      <c r="D9452" s="210"/>
      <c r="E9452" s="284">
        <f>SUM(G9416,G9429,G9436,G9448)</f>
        <v>0</v>
      </c>
      <c r="F9452" s="297">
        <f>I</f>
        <v>0</v>
      </c>
      <c r="G9452" s="298">
        <f>E9452*F9452</f>
        <v>0</v>
      </c>
      <c r="H9452" s="87"/>
      <c r="I9452" s="173"/>
      <c r="J9452" s="87"/>
      <c r="K9452" s="87"/>
      <c r="L9452" s="87"/>
      <c r="M9452" s="87"/>
    </row>
    <row r="9453" spans="1:13" hidden="1">
      <c r="A9453" s="296" t="s">
        <v>105</v>
      </c>
      <c r="B9453" s="209"/>
      <c r="C9453" s="209"/>
      <c r="D9453" s="210"/>
      <c r="E9453" s="284">
        <f>SUM(G9416,G9429,G9436,G9448)</f>
        <v>0</v>
      </c>
      <c r="F9453" s="297">
        <f>U</f>
        <v>0</v>
      </c>
      <c r="G9453" s="298">
        <f>E9453*F9453</f>
        <v>0</v>
      </c>
      <c r="H9453" s="87"/>
      <c r="I9453" s="173"/>
      <c r="J9453" s="87"/>
      <c r="K9453" s="87"/>
      <c r="L9453" s="87"/>
      <c r="M9453" s="87"/>
    </row>
    <row r="9454" spans="1:13" ht="23.25" hidden="1" thickBot="1">
      <c r="A9454" s="230"/>
      <c r="B9454" s="88"/>
      <c r="C9454" s="88"/>
      <c r="D9454" s="160"/>
      <c r="E9454" s="168"/>
      <c r="F9454" s="67" t="s">
        <v>106</v>
      </c>
      <c r="G9454" s="238">
        <f>SUM(G9451:G9453)</f>
        <v>0</v>
      </c>
      <c r="H9454" s="87"/>
      <c r="I9454" s="119"/>
      <c r="J9454" s="299" t="s">
        <v>107</v>
      </c>
      <c r="K9454" s="299" t="s">
        <v>108</v>
      </c>
      <c r="L9454" s="299" t="s">
        <v>106</v>
      </c>
      <c r="M9454" s="299" t="s">
        <v>105</v>
      </c>
    </row>
    <row r="9455" spans="1:13" ht="14.25" hidden="1" thickTop="1" thickBot="1">
      <c r="A9455" s="240"/>
      <c r="B9455" s="58"/>
      <c r="C9455" s="58"/>
      <c r="D9455" s="174"/>
      <c r="E9455" s="68" t="s">
        <v>108</v>
      </c>
      <c r="F9455" s="69"/>
      <c r="G9455" s="241">
        <f>ROUND(SUM(G9416,G9429,G9436,G9448,G9454),0)</f>
        <v>0</v>
      </c>
      <c r="H9455" s="58"/>
      <c r="I9455" s="118"/>
      <c r="J9455" s="300" t="str">
        <f>B9392</f>
        <v>13.5</v>
      </c>
      <c r="K9455" s="301">
        <f>G9455</f>
        <v>0</v>
      </c>
      <c r="L9455" s="302">
        <f>ROUND(SUM(G9416,G9429,G9436,G9448),0)</f>
        <v>0</v>
      </c>
      <c r="M9455" s="303">
        <f>G9453</f>
        <v>0</v>
      </c>
    </row>
    <row r="9456" spans="1:13" ht="26.25" hidden="1" thickTop="1">
      <c r="A9456" s="242" t="s">
        <v>109</v>
      </c>
      <c r="B9456" s="87"/>
      <c r="C9456" s="87"/>
      <c r="D9456" s="162"/>
      <c r="E9456" s="166"/>
      <c r="F9456" s="162"/>
      <c r="G9456" s="225"/>
      <c r="H9456" s="87"/>
      <c r="I9456" s="119"/>
      <c r="J9456" s="87"/>
      <c r="K9456" s="87"/>
      <c r="L9456" s="87"/>
      <c r="M9456" s="87"/>
    </row>
    <row r="9457" spans="1:13" hidden="1">
      <c r="A9457" s="242"/>
      <c r="B9457" s="175"/>
      <c r="C9457" s="175"/>
      <c r="D9457" s="176"/>
      <c r="E9457" s="166"/>
      <c r="F9457" s="162"/>
      <c r="G9457" s="243">
        <f ca="1">TODAY()</f>
        <v>46244</v>
      </c>
      <c r="H9457" s="87"/>
      <c r="I9457" s="119"/>
      <c r="J9457" s="87"/>
      <c r="K9457" s="87"/>
      <c r="L9457" s="87"/>
      <c r="M9457" s="87"/>
    </row>
    <row r="9458" spans="1:13" ht="13.5" hidden="1" thickBot="1">
      <c r="A9458" s="244"/>
      <c r="B9458" s="245"/>
      <c r="C9458" s="245"/>
      <c r="D9458" s="246"/>
      <c r="E9458" s="247"/>
      <c r="F9458" s="246"/>
      <c r="G9458" s="248"/>
      <c r="H9458" s="87"/>
      <c r="I9458" s="119"/>
      <c r="J9458" s="87"/>
      <c r="K9458" s="87"/>
      <c r="L9458" s="87"/>
      <c r="M9458" s="87"/>
    </row>
    <row r="9459" spans="1:13" hidden="1">
      <c r="A9459" s="217"/>
      <c r="B9459" s="218"/>
      <c r="C9459" s="218"/>
      <c r="D9459" s="219"/>
      <c r="E9459" s="220"/>
      <c r="F9459" s="219"/>
      <c r="G9459" s="221" t="s">
        <v>77</v>
      </c>
      <c r="H9459" s="58"/>
      <c r="I9459" s="118"/>
      <c r="J9459" s="58"/>
      <c r="K9459" s="58"/>
      <c r="L9459" s="58"/>
      <c r="M9459" s="87"/>
    </row>
    <row r="9460" spans="1:13" hidden="1">
      <c r="A9460" s="222" t="s">
        <v>78</v>
      </c>
      <c r="B9460" s="508" t="str">
        <f>Proponente</f>
        <v>Proponente BCDA</v>
      </c>
      <c r="C9460" s="508"/>
      <c r="D9460" s="508"/>
      <c r="E9460" s="508"/>
      <c r="F9460" s="508"/>
      <c r="G9460" s="509"/>
      <c r="H9460" s="87"/>
      <c r="I9460" s="119"/>
      <c r="J9460" s="87"/>
      <c r="K9460" s="87"/>
      <c r="L9460" s="87"/>
      <c r="M9460" s="87"/>
    </row>
    <row r="9461" spans="1:13" hidden="1">
      <c r="A9461" s="222" t="s">
        <v>79</v>
      </c>
      <c r="B9461" s="87" t="str">
        <f>VLOOKUP(B9462,'4_Presupuesto de Obra'!$A$8:$D$182,2,FALSE)</f>
        <v>13.6</v>
      </c>
      <c r="C9461" s="508">
        <f>VLOOKUP(B9462,'4_Presupuesto de Obra'!$A$8:$D$182,3,FALSE)</f>
        <v>0</v>
      </c>
      <c r="D9461" s="508"/>
      <c r="E9461" s="508"/>
      <c r="F9461" s="508"/>
      <c r="G9461" s="509"/>
      <c r="H9461" s="87"/>
      <c r="I9461" s="119"/>
      <c r="J9461" s="87"/>
      <c r="K9461" s="87"/>
      <c r="L9461" s="87"/>
      <c r="M9461" s="87"/>
    </row>
    <row r="9462" spans="1:13" hidden="1">
      <c r="A9462" s="223"/>
      <c r="B9462" s="216">
        <f>+B9393+1</f>
        <v>138</v>
      </c>
      <c r="C9462" s="87"/>
      <c r="D9462" s="162"/>
      <c r="E9462" s="166"/>
      <c r="F9462" s="59" t="s">
        <v>80</v>
      </c>
      <c r="G9462" s="224">
        <f>VLOOKUP(B9462,'4_Presupuesto de Obra'!$A$8:$D$182,4,FALSE)</f>
        <v>0</v>
      </c>
      <c r="H9462" s="87"/>
      <c r="I9462" s="119"/>
      <c r="J9462" s="87"/>
      <c r="K9462" s="87"/>
      <c r="L9462" s="87"/>
      <c r="M9462" s="87"/>
    </row>
    <row r="9463" spans="1:13" ht="13.5" hidden="1" thickBot="1">
      <c r="A9463" s="222" t="s">
        <v>81</v>
      </c>
      <c r="B9463" s="87"/>
      <c r="C9463" s="87"/>
      <c r="D9463" s="162"/>
      <c r="E9463" s="166"/>
      <c r="F9463" s="162"/>
      <c r="G9463" s="225"/>
      <c r="H9463" s="87"/>
      <c r="I9463" s="167"/>
      <c r="J9463" s="87"/>
      <c r="K9463" s="87"/>
      <c r="L9463" s="87"/>
      <c r="M9463" s="87"/>
    </row>
    <row r="9464" spans="1:13" ht="13.5" hidden="1" thickTop="1">
      <c r="A9464" s="226" t="s">
        <v>2</v>
      </c>
      <c r="B9464" s="158" t="s">
        <v>83</v>
      </c>
      <c r="C9464" s="158" t="s">
        <v>84</v>
      </c>
      <c r="D9464" s="159" t="s">
        <v>85</v>
      </c>
      <c r="E9464" s="65" t="s">
        <v>86</v>
      </c>
      <c r="F9464" s="65" t="s">
        <v>87</v>
      </c>
      <c r="G9464" s="227" t="s">
        <v>88</v>
      </c>
      <c r="H9464" s="165"/>
      <c r="I9464" s="167"/>
      <c r="J9464" s="165"/>
      <c r="K9464" s="165"/>
      <c r="L9464" s="165"/>
      <c r="M9464" s="87"/>
    </row>
    <row r="9465" spans="1:13" hidden="1">
      <c r="A9465" s="281" t="str">
        <f t="shared" ref="A9465:A9484" si="1513">IF(I9465=0,"-",VLOOKUP(I9465,EQUIPOS,2,FALSE))</f>
        <v>-</v>
      </c>
      <c r="B9465" s="282"/>
      <c r="C9465" s="282"/>
      <c r="D9465" s="283"/>
      <c r="E9465" s="284">
        <f t="shared" ref="E9465:E9484" si="1514">IF(I9465=0,0,VLOOKUP(I9465,EQUIPOS,4,FALSE))</f>
        <v>0</v>
      </c>
      <c r="F9465" s="207">
        <f t="shared" ref="F9465:F9484" si="1515">IF(D9465=0,0,E9465/D9465)</f>
        <v>0</v>
      </c>
      <c r="G9465" s="228"/>
      <c r="H9465" s="87"/>
      <c r="I9465" s="285"/>
      <c r="J9465" s="87"/>
      <c r="K9465" s="87"/>
      <c r="L9465" s="87"/>
      <c r="M9465" s="87"/>
    </row>
    <row r="9466" spans="1:13" hidden="1">
      <c r="A9466" s="281" t="str">
        <f t="shared" si="1513"/>
        <v>-</v>
      </c>
      <c r="B9466" s="282"/>
      <c r="C9466" s="282"/>
      <c r="D9466" s="283"/>
      <c r="E9466" s="284">
        <f t="shared" si="1514"/>
        <v>0</v>
      </c>
      <c r="F9466" s="207">
        <f t="shared" si="1515"/>
        <v>0</v>
      </c>
      <c r="G9466" s="229"/>
      <c r="H9466" s="87"/>
      <c r="I9466" s="285"/>
      <c r="J9466" s="87"/>
      <c r="K9466" s="87"/>
      <c r="L9466" s="87"/>
      <c r="M9466" s="87"/>
    </row>
    <row r="9467" spans="1:13" hidden="1">
      <c r="A9467" s="281" t="str">
        <f t="shared" si="1513"/>
        <v>-</v>
      </c>
      <c r="B9467" s="282"/>
      <c r="C9467" s="282"/>
      <c r="D9467" s="283"/>
      <c r="E9467" s="284">
        <f t="shared" si="1514"/>
        <v>0</v>
      </c>
      <c r="F9467" s="207">
        <f t="shared" si="1515"/>
        <v>0</v>
      </c>
      <c r="G9467" s="229"/>
      <c r="H9467" s="87"/>
      <c r="I9467" s="285"/>
      <c r="J9467" s="87"/>
      <c r="K9467" s="87"/>
      <c r="L9467" s="87"/>
      <c r="M9467" s="87"/>
    </row>
    <row r="9468" spans="1:13" hidden="1">
      <c r="A9468" s="281" t="str">
        <f t="shared" si="1513"/>
        <v>-</v>
      </c>
      <c r="B9468" s="282"/>
      <c r="C9468" s="282"/>
      <c r="D9468" s="283"/>
      <c r="E9468" s="284">
        <f t="shared" si="1514"/>
        <v>0</v>
      </c>
      <c r="F9468" s="207">
        <f t="shared" si="1515"/>
        <v>0</v>
      </c>
      <c r="G9468" s="229"/>
      <c r="H9468" s="87"/>
      <c r="I9468" s="285"/>
      <c r="J9468" s="87"/>
      <c r="K9468" s="87"/>
      <c r="L9468" s="87"/>
      <c r="M9468" s="87"/>
    </row>
    <row r="9469" spans="1:13" hidden="1">
      <c r="A9469" s="281" t="str">
        <f t="shared" si="1513"/>
        <v>-</v>
      </c>
      <c r="B9469" s="282"/>
      <c r="C9469" s="282"/>
      <c r="D9469" s="283"/>
      <c r="E9469" s="284">
        <f t="shared" si="1514"/>
        <v>0</v>
      </c>
      <c r="F9469" s="207">
        <f t="shared" si="1515"/>
        <v>0</v>
      </c>
      <c r="G9469" s="229"/>
      <c r="H9469" s="87"/>
      <c r="I9469" s="285"/>
      <c r="J9469" s="87"/>
      <c r="K9469" s="87"/>
      <c r="L9469" s="87"/>
      <c r="M9469" s="87"/>
    </row>
    <row r="9470" spans="1:13" hidden="1">
      <c r="A9470" s="281" t="str">
        <f t="shared" si="1513"/>
        <v>-</v>
      </c>
      <c r="B9470" s="282"/>
      <c r="C9470" s="282"/>
      <c r="D9470" s="283"/>
      <c r="E9470" s="284">
        <f t="shared" si="1514"/>
        <v>0</v>
      </c>
      <c r="F9470" s="207">
        <f t="shared" si="1515"/>
        <v>0</v>
      </c>
      <c r="G9470" s="229"/>
      <c r="H9470" s="87"/>
      <c r="I9470" s="285"/>
      <c r="J9470" s="87"/>
      <c r="K9470" s="87"/>
      <c r="L9470" s="87"/>
      <c r="M9470" s="87"/>
    </row>
    <row r="9471" spans="1:13" hidden="1">
      <c r="A9471" s="281" t="str">
        <f t="shared" si="1513"/>
        <v>-</v>
      </c>
      <c r="B9471" s="282"/>
      <c r="C9471" s="282"/>
      <c r="D9471" s="283"/>
      <c r="E9471" s="284">
        <f t="shared" si="1514"/>
        <v>0</v>
      </c>
      <c r="F9471" s="207">
        <f t="shared" si="1515"/>
        <v>0</v>
      </c>
      <c r="G9471" s="235"/>
      <c r="H9471" s="87"/>
      <c r="I9471" s="285"/>
      <c r="J9471" s="87"/>
      <c r="K9471" s="87"/>
      <c r="L9471" s="87"/>
      <c r="M9471" s="87"/>
    </row>
    <row r="9472" spans="1:13" hidden="1">
      <c r="A9472" s="281" t="str">
        <f t="shared" si="1513"/>
        <v>-</v>
      </c>
      <c r="B9472" s="282"/>
      <c r="C9472" s="282"/>
      <c r="D9472" s="283"/>
      <c r="E9472" s="284">
        <f t="shared" si="1514"/>
        <v>0</v>
      </c>
      <c r="F9472" s="207">
        <f t="shared" si="1515"/>
        <v>0</v>
      </c>
      <c r="G9472" s="229"/>
      <c r="H9472" s="87"/>
      <c r="I9472" s="285"/>
      <c r="J9472" s="87"/>
      <c r="K9472" s="87"/>
      <c r="L9472" s="87"/>
      <c r="M9472" s="87"/>
    </row>
    <row r="9473" spans="1:13" hidden="1">
      <c r="A9473" s="281" t="str">
        <f t="shared" si="1513"/>
        <v>-</v>
      </c>
      <c r="B9473" s="282"/>
      <c r="C9473" s="282"/>
      <c r="D9473" s="283"/>
      <c r="E9473" s="284">
        <f t="shared" si="1514"/>
        <v>0</v>
      </c>
      <c r="F9473" s="207">
        <f t="shared" si="1515"/>
        <v>0</v>
      </c>
      <c r="G9473" s="229"/>
      <c r="H9473" s="87"/>
      <c r="I9473" s="285"/>
      <c r="J9473" s="87"/>
      <c r="K9473" s="87"/>
      <c r="L9473" s="87"/>
      <c r="M9473" s="87"/>
    </row>
    <row r="9474" spans="1:13" hidden="1">
      <c r="A9474" s="281" t="str">
        <f t="shared" si="1513"/>
        <v>-</v>
      </c>
      <c r="B9474" s="282"/>
      <c r="C9474" s="282"/>
      <c r="D9474" s="283"/>
      <c r="E9474" s="284">
        <f t="shared" si="1514"/>
        <v>0</v>
      </c>
      <c r="F9474" s="207">
        <f t="shared" si="1515"/>
        <v>0</v>
      </c>
      <c r="G9474" s="229"/>
      <c r="H9474" s="87"/>
      <c r="I9474" s="285"/>
      <c r="J9474" s="87"/>
      <c r="K9474" s="87"/>
      <c r="L9474" s="87"/>
      <c r="M9474" s="87"/>
    </row>
    <row r="9475" spans="1:13" hidden="1">
      <c r="A9475" s="281" t="str">
        <f t="shared" si="1513"/>
        <v>-</v>
      </c>
      <c r="B9475" s="282"/>
      <c r="C9475" s="282"/>
      <c r="D9475" s="283"/>
      <c r="E9475" s="284">
        <f t="shared" si="1514"/>
        <v>0</v>
      </c>
      <c r="F9475" s="207">
        <f t="shared" si="1515"/>
        <v>0</v>
      </c>
      <c r="G9475" s="229"/>
      <c r="H9475" s="87"/>
      <c r="I9475" s="285"/>
      <c r="J9475" s="87"/>
      <c r="K9475" s="87"/>
      <c r="L9475" s="87"/>
      <c r="M9475" s="87"/>
    </row>
    <row r="9476" spans="1:13" hidden="1">
      <c r="A9476" s="281" t="str">
        <f t="shared" si="1513"/>
        <v>-</v>
      </c>
      <c r="B9476" s="282"/>
      <c r="C9476" s="282"/>
      <c r="D9476" s="283"/>
      <c r="E9476" s="284">
        <f t="shared" si="1514"/>
        <v>0</v>
      </c>
      <c r="F9476" s="207">
        <f t="shared" si="1515"/>
        <v>0</v>
      </c>
      <c r="G9476" s="229"/>
      <c r="H9476" s="87"/>
      <c r="I9476" s="285"/>
      <c r="J9476" s="87"/>
      <c r="K9476" s="87"/>
      <c r="L9476" s="87"/>
      <c r="M9476" s="87"/>
    </row>
    <row r="9477" spans="1:13" hidden="1">
      <c r="A9477" s="281" t="str">
        <f t="shared" si="1513"/>
        <v>-</v>
      </c>
      <c r="B9477" s="282"/>
      <c r="C9477" s="282"/>
      <c r="D9477" s="283"/>
      <c r="E9477" s="284">
        <f t="shared" si="1514"/>
        <v>0</v>
      </c>
      <c r="F9477" s="207">
        <f t="shared" si="1515"/>
        <v>0</v>
      </c>
      <c r="G9477" s="229"/>
      <c r="H9477" s="87"/>
      <c r="I9477" s="285"/>
      <c r="J9477" s="87"/>
      <c r="K9477" s="87"/>
      <c r="L9477" s="87"/>
      <c r="M9477" s="87"/>
    </row>
    <row r="9478" spans="1:13" hidden="1">
      <c r="A9478" s="281" t="str">
        <f t="shared" si="1513"/>
        <v>-</v>
      </c>
      <c r="B9478" s="282"/>
      <c r="C9478" s="282"/>
      <c r="D9478" s="283"/>
      <c r="E9478" s="284">
        <f t="shared" si="1514"/>
        <v>0</v>
      </c>
      <c r="F9478" s="207">
        <f t="shared" si="1515"/>
        <v>0</v>
      </c>
      <c r="G9478" s="229"/>
      <c r="H9478" s="87"/>
      <c r="I9478" s="285"/>
      <c r="J9478" s="87"/>
      <c r="K9478" s="87"/>
      <c r="L9478" s="87"/>
      <c r="M9478" s="87"/>
    </row>
    <row r="9479" spans="1:13" hidden="1">
      <c r="A9479" s="281" t="str">
        <f t="shared" si="1513"/>
        <v>-</v>
      </c>
      <c r="B9479" s="282"/>
      <c r="C9479" s="282"/>
      <c r="D9479" s="283"/>
      <c r="E9479" s="284">
        <f t="shared" si="1514"/>
        <v>0</v>
      </c>
      <c r="F9479" s="207">
        <f t="shared" si="1515"/>
        <v>0</v>
      </c>
      <c r="G9479" s="229"/>
      <c r="H9479" s="87"/>
      <c r="I9479" s="285"/>
      <c r="J9479" s="87"/>
      <c r="K9479" s="87"/>
      <c r="L9479" s="87"/>
      <c r="M9479" s="87"/>
    </row>
    <row r="9480" spans="1:13" hidden="1">
      <c r="A9480" s="281" t="str">
        <f t="shared" si="1513"/>
        <v>-</v>
      </c>
      <c r="B9480" s="282"/>
      <c r="C9480" s="282"/>
      <c r="D9480" s="283"/>
      <c r="E9480" s="284">
        <f t="shared" si="1514"/>
        <v>0</v>
      </c>
      <c r="F9480" s="207">
        <f t="shared" si="1515"/>
        <v>0</v>
      </c>
      <c r="G9480" s="229"/>
      <c r="H9480" s="87"/>
      <c r="I9480" s="285"/>
      <c r="J9480" s="87"/>
      <c r="K9480" s="87"/>
      <c r="L9480" s="87"/>
      <c r="M9480" s="87"/>
    </row>
    <row r="9481" spans="1:13" hidden="1">
      <c r="A9481" s="281" t="str">
        <f t="shared" si="1513"/>
        <v>-</v>
      </c>
      <c r="B9481" s="282"/>
      <c r="C9481" s="282"/>
      <c r="D9481" s="283"/>
      <c r="E9481" s="284">
        <f t="shared" si="1514"/>
        <v>0</v>
      </c>
      <c r="F9481" s="207">
        <f t="shared" si="1515"/>
        <v>0</v>
      </c>
      <c r="G9481" s="229"/>
      <c r="H9481" s="87"/>
      <c r="I9481" s="285"/>
      <c r="J9481" s="87"/>
      <c r="K9481" s="87"/>
      <c r="L9481" s="87"/>
      <c r="M9481" s="87"/>
    </row>
    <row r="9482" spans="1:13" hidden="1">
      <c r="A9482" s="281" t="str">
        <f t="shared" si="1513"/>
        <v>-</v>
      </c>
      <c r="B9482" s="282"/>
      <c r="C9482" s="282"/>
      <c r="D9482" s="283"/>
      <c r="E9482" s="284">
        <f t="shared" si="1514"/>
        <v>0</v>
      </c>
      <c r="F9482" s="207">
        <f t="shared" si="1515"/>
        <v>0</v>
      </c>
      <c r="G9482" s="229"/>
      <c r="H9482" s="87"/>
      <c r="I9482" s="285"/>
      <c r="J9482" s="87"/>
      <c r="K9482" s="87"/>
      <c r="L9482" s="87"/>
      <c r="M9482" s="87"/>
    </row>
    <row r="9483" spans="1:13" hidden="1">
      <c r="A9483" s="281" t="str">
        <f t="shared" si="1513"/>
        <v>-</v>
      </c>
      <c r="B9483" s="282"/>
      <c r="C9483" s="282"/>
      <c r="D9483" s="283"/>
      <c r="E9483" s="284">
        <f t="shared" si="1514"/>
        <v>0</v>
      </c>
      <c r="F9483" s="207">
        <f t="shared" si="1515"/>
        <v>0</v>
      </c>
      <c r="G9483" s="229"/>
      <c r="H9483" s="87"/>
      <c r="I9483" s="285"/>
      <c r="J9483" s="87"/>
      <c r="K9483" s="87"/>
      <c r="L9483" s="87"/>
      <c r="M9483" s="87"/>
    </row>
    <row r="9484" spans="1:13" hidden="1">
      <c r="A9484" s="281" t="str">
        <f t="shared" si="1513"/>
        <v>-</v>
      </c>
      <c r="B9484" s="282"/>
      <c r="C9484" s="282"/>
      <c r="D9484" s="283"/>
      <c r="E9484" s="284">
        <f t="shared" si="1514"/>
        <v>0</v>
      </c>
      <c r="F9484" s="207">
        <f t="shared" si="1515"/>
        <v>0</v>
      </c>
      <c r="G9484" s="229"/>
      <c r="H9484" s="87"/>
      <c r="I9484" s="285"/>
      <c r="J9484" s="87"/>
      <c r="K9484" s="87"/>
      <c r="L9484" s="87"/>
      <c r="M9484" s="87"/>
    </row>
    <row r="9485" spans="1:13" ht="13.5" hidden="1" thickBot="1">
      <c r="A9485" s="230"/>
      <c r="B9485" s="88"/>
      <c r="C9485" s="88"/>
      <c r="D9485" s="160"/>
      <c r="E9485" s="168"/>
      <c r="F9485" s="271" t="s">
        <v>89</v>
      </c>
      <c r="G9485" s="272">
        <f>SUM(F9465:F9484)</f>
        <v>0</v>
      </c>
      <c r="H9485" s="87"/>
      <c r="I9485" s="119"/>
      <c r="J9485" s="87"/>
      <c r="K9485" s="87"/>
      <c r="L9485" s="87"/>
      <c r="M9485" s="87"/>
    </row>
    <row r="9486" spans="1:13" ht="13.5" hidden="1" thickTop="1">
      <c r="A9486" s="231" t="s">
        <v>90</v>
      </c>
      <c r="B9486" s="89"/>
      <c r="C9486" s="89"/>
      <c r="D9486" s="161"/>
      <c r="E9486" s="169"/>
      <c r="F9486" s="161"/>
      <c r="G9486" s="232"/>
      <c r="H9486" s="87"/>
      <c r="I9486" s="119"/>
      <c r="J9486" s="87"/>
      <c r="K9486" s="87"/>
      <c r="L9486" s="87"/>
      <c r="M9486" s="87"/>
    </row>
    <row r="9487" spans="1:13" hidden="1">
      <c r="A9487" s="286" t="s">
        <v>2</v>
      </c>
      <c r="B9487" s="287"/>
      <c r="C9487" s="273" t="s">
        <v>3</v>
      </c>
      <c r="D9487" s="288" t="s">
        <v>91</v>
      </c>
      <c r="E9487" s="288" t="s">
        <v>92</v>
      </c>
      <c r="F9487" s="288" t="s">
        <v>87</v>
      </c>
      <c r="G9487" s="233" t="s">
        <v>88</v>
      </c>
      <c r="H9487" s="165"/>
      <c r="I9487" s="167"/>
      <c r="J9487" s="165"/>
      <c r="K9487" s="165"/>
      <c r="L9487" s="165"/>
      <c r="M9487" s="87"/>
    </row>
    <row r="9488" spans="1:13" hidden="1">
      <c r="A9488" s="506" t="str">
        <f t="shared" ref="A9488:A9497" si="1516">IF(I9488=0,"",VLOOKUP(I9488,MATERIALES,2,FALSE))</f>
        <v/>
      </c>
      <c r="B9488" s="507"/>
      <c r="C9488" s="289" t="str">
        <f t="shared" ref="C9488:C9497" si="1517">IF(I9488=0,"",VLOOKUP(I9488,MATERIALES,4,FALSE))</f>
        <v/>
      </c>
      <c r="D9488" s="290"/>
      <c r="E9488" s="291">
        <f t="shared" ref="E9488:E9497" si="1518">IF(I9488=0,0,VLOOKUP(I9488,MATERIALES,4,FALSE))</f>
        <v>0</v>
      </c>
      <c r="F9488" s="207">
        <f>D9488*E9488</f>
        <v>0</v>
      </c>
      <c r="G9488" s="228"/>
      <c r="H9488" s="87"/>
      <c r="I9488" s="285"/>
      <c r="J9488" s="87"/>
      <c r="K9488" s="87"/>
      <c r="L9488" s="87"/>
      <c r="M9488" s="87"/>
    </row>
    <row r="9489" spans="1:13" hidden="1">
      <c r="A9489" s="506" t="str">
        <f t="shared" si="1516"/>
        <v/>
      </c>
      <c r="B9489" s="507"/>
      <c r="C9489" s="289" t="str">
        <f t="shared" si="1517"/>
        <v/>
      </c>
      <c r="D9489" s="290"/>
      <c r="E9489" s="291">
        <f t="shared" si="1518"/>
        <v>0</v>
      </c>
      <c r="F9489" s="207">
        <f t="shared" ref="F9489:F9497" si="1519">D9489*E9489</f>
        <v>0</v>
      </c>
      <c r="G9489" s="229"/>
      <c r="H9489" s="87"/>
      <c r="I9489" s="285"/>
      <c r="J9489" s="87"/>
      <c r="K9489" s="87"/>
      <c r="L9489" s="87"/>
      <c r="M9489" s="87"/>
    </row>
    <row r="9490" spans="1:13" hidden="1">
      <c r="A9490" s="506" t="str">
        <f t="shared" si="1516"/>
        <v/>
      </c>
      <c r="B9490" s="507"/>
      <c r="C9490" s="289" t="str">
        <f t="shared" si="1517"/>
        <v/>
      </c>
      <c r="D9490" s="290"/>
      <c r="E9490" s="291">
        <f t="shared" si="1518"/>
        <v>0</v>
      </c>
      <c r="F9490" s="207">
        <f t="shared" si="1519"/>
        <v>0</v>
      </c>
      <c r="G9490" s="229"/>
      <c r="H9490" s="87"/>
      <c r="I9490" s="285"/>
      <c r="J9490" s="87"/>
      <c r="K9490" s="87"/>
      <c r="L9490" s="87"/>
      <c r="M9490" s="87"/>
    </row>
    <row r="9491" spans="1:13" hidden="1">
      <c r="A9491" s="506" t="str">
        <f t="shared" si="1516"/>
        <v/>
      </c>
      <c r="B9491" s="507"/>
      <c r="C9491" s="289" t="str">
        <f t="shared" si="1517"/>
        <v/>
      </c>
      <c r="D9491" s="290"/>
      <c r="E9491" s="291">
        <f t="shared" si="1518"/>
        <v>0</v>
      </c>
      <c r="F9491" s="207">
        <f t="shared" si="1519"/>
        <v>0</v>
      </c>
      <c r="G9491" s="229"/>
      <c r="H9491" s="87"/>
      <c r="I9491" s="285"/>
      <c r="J9491" s="87"/>
      <c r="K9491" s="87"/>
      <c r="L9491" s="87"/>
      <c r="M9491" s="87"/>
    </row>
    <row r="9492" spans="1:13" hidden="1">
      <c r="A9492" s="506" t="str">
        <f t="shared" si="1516"/>
        <v/>
      </c>
      <c r="B9492" s="507"/>
      <c r="C9492" s="289" t="str">
        <f t="shared" si="1517"/>
        <v/>
      </c>
      <c r="D9492" s="290"/>
      <c r="E9492" s="291">
        <f t="shared" si="1518"/>
        <v>0</v>
      </c>
      <c r="F9492" s="207">
        <f t="shared" si="1519"/>
        <v>0</v>
      </c>
      <c r="G9492" s="229"/>
      <c r="H9492" s="87"/>
      <c r="I9492" s="285"/>
      <c r="J9492" s="87"/>
      <c r="K9492" s="87"/>
      <c r="L9492" s="87"/>
      <c r="M9492" s="87"/>
    </row>
    <row r="9493" spans="1:13" hidden="1">
      <c r="A9493" s="506" t="str">
        <f t="shared" si="1516"/>
        <v/>
      </c>
      <c r="B9493" s="507"/>
      <c r="C9493" s="289" t="str">
        <f t="shared" si="1517"/>
        <v/>
      </c>
      <c r="D9493" s="290"/>
      <c r="E9493" s="291">
        <f t="shared" si="1518"/>
        <v>0</v>
      </c>
      <c r="F9493" s="207">
        <f t="shared" si="1519"/>
        <v>0</v>
      </c>
      <c r="G9493" s="229"/>
      <c r="H9493" s="87"/>
      <c r="I9493" s="285"/>
      <c r="J9493" s="87"/>
      <c r="K9493" s="87"/>
      <c r="L9493" s="87"/>
      <c r="M9493" s="87"/>
    </row>
    <row r="9494" spans="1:13" hidden="1">
      <c r="A9494" s="506" t="str">
        <f t="shared" si="1516"/>
        <v/>
      </c>
      <c r="B9494" s="507"/>
      <c r="C9494" s="289" t="str">
        <f t="shared" si="1517"/>
        <v/>
      </c>
      <c r="D9494" s="290"/>
      <c r="E9494" s="291">
        <f t="shared" si="1518"/>
        <v>0</v>
      </c>
      <c r="F9494" s="207">
        <f t="shared" si="1519"/>
        <v>0</v>
      </c>
      <c r="G9494" s="229"/>
      <c r="H9494" s="87"/>
      <c r="I9494" s="285"/>
      <c r="J9494" s="87"/>
      <c r="K9494" s="87"/>
      <c r="L9494" s="87"/>
      <c r="M9494" s="87"/>
    </row>
    <row r="9495" spans="1:13" hidden="1">
      <c r="A9495" s="506" t="str">
        <f t="shared" si="1516"/>
        <v/>
      </c>
      <c r="B9495" s="507"/>
      <c r="C9495" s="289" t="str">
        <f t="shared" si="1517"/>
        <v/>
      </c>
      <c r="D9495" s="290"/>
      <c r="E9495" s="291">
        <f t="shared" si="1518"/>
        <v>0</v>
      </c>
      <c r="F9495" s="207">
        <f t="shared" si="1519"/>
        <v>0</v>
      </c>
      <c r="G9495" s="234"/>
      <c r="H9495" s="87"/>
      <c r="I9495" s="285"/>
      <c r="J9495" s="87"/>
      <c r="K9495" s="87"/>
      <c r="L9495" s="87"/>
      <c r="M9495" s="87"/>
    </row>
    <row r="9496" spans="1:13" hidden="1">
      <c r="A9496" s="506" t="str">
        <f t="shared" si="1516"/>
        <v/>
      </c>
      <c r="B9496" s="507"/>
      <c r="C9496" s="289" t="str">
        <f t="shared" si="1517"/>
        <v/>
      </c>
      <c r="D9496" s="290"/>
      <c r="E9496" s="291">
        <f t="shared" si="1518"/>
        <v>0</v>
      </c>
      <c r="F9496" s="207">
        <f t="shared" si="1519"/>
        <v>0</v>
      </c>
      <c r="G9496" s="229"/>
      <c r="H9496" s="87"/>
      <c r="I9496" s="285"/>
      <c r="J9496" s="87"/>
      <c r="K9496" s="87"/>
      <c r="L9496" s="87"/>
      <c r="M9496" s="87"/>
    </row>
    <row r="9497" spans="1:13" hidden="1">
      <c r="A9497" s="506" t="str">
        <f t="shared" si="1516"/>
        <v/>
      </c>
      <c r="B9497" s="507"/>
      <c r="C9497" s="289" t="str">
        <f t="shared" si="1517"/>
        <v/>
      </c>
      <c r="D9497" s="290"/>
      <c r="E9497" s="291">
        <f t="shared" si="1518"/>
        <v>0</v>
      </c>
      <c r="F9497" s="207">
        <f t="shared" si="1519"/>
        <v>0</v>
      </c>
      <c r="G9497" s="235"/>
      <c r="H9497" s="87"/>
      <c r="I9497" s="285"/>
      <c r="J9497" s="87"/>
      <c r="K9497" s="87"/>
      <c r="L9497" s="87"/>
      <c r="M9497" s="87"/>
    </row>
    <row r="9498" spans="1:13" ht="13.5" hidden="1" thickBot="1">
      <c r="A9498" s="223"/>
      <c r="B9498" s="87"/>
      <c r="C9498" s="87"/>
      <c r="D9498" s="162"/>
      <c r="E9498" s="170"/>
      <c r="F9498" s="66" t="s">
        <v>93</v>
      </c>
      <c r="G9498" s="234">
        <f>SUM(F9488:F9497)</f>
        <v>0</v>
      </c>
      <c r="H9498" s="87"/>
      <c r="I9498" s="119"/>
      <c r="J9498" s="87"/>
      <c r="K9498" s="87"/>
      <c r="L9498" s="87"/>
      <c r="M9498" s="87"/>
    </row>
    <row r="9499" spans="1:13" ht="14.25" hidden="1" thickTop="1" thickBot="1">
      <c r="A9499" s="236" t="s">
        <v>94</v>
      </c>
      <c r="B9499" s="90"/>
      <c r="C9499" s="90"/>
      <c r="D9499" s="163"/>
      <c r="E9499" s="171"/>
      <c r="F9499" s="163"/>
      <c r="G9499" s="237"/>
      <c r="H9499" s="87"/>
      <c r="I9499" s="119"/>
      <c r="J9499" s="87"/>
      <c r="K9499" s="87"/>
      <c r="L9499" s="87"/>
      <c r="M9499" s="87"/>
    </row>
    <row r="9500" spans="1:13" ht="13.5" hidden="1" thickTop="1">
      <c r="A9500" s="286" t="s">
        <v>2</v>
      </c>
      <c r="B9500" s="287"/>
      <c r="C9500" s="288" t="s">
        <v>95</v>
      </c>
      <c r="D9500" s="288" t="s">
        <v>96</v>
      </c>
      <c r="E9500" s="288" t="s">
        <v>97</v>
      </c>
      <c r="F9500" s="288" t="s">
        <v>87</v>
      </c>
      <c r="G9500" s="233" t="s">
        <v>88</v>
      </c>
      <c r="H9500" s="87"/>
      <c r="I9500" s="119"/>
      <c r="J9500" s="87"/>
      <c r="K9500" s="87"/>
      <c r="L9500" s="87"/>
      <c r="M9500" s="87"/>
    </row>
    <row r="9501" spans="1:13" hidden="1">
      <c r="A9501" s="506" t="str">
        <f>IF(I9501=0,"",VLOOKUP(I9501,EQUIPOS,2,FALSE))</f>
        <v/>
      </c>
      <c r="B9501" s="507"/>
      <c r="C9501" s="292"/>
      <c r="D9501" s="290"/>
      <c r="E9501" s="291">
        <f>IF(I9501=0,0,VLOOKUP(I9501,EQUIPOS,4,FALSE))</f>
        <v>0</v>
      </c>
      <c r="F9501" s="207">
        <f>C9501*D9501*E9501</f>
        <v>0</v>
      </c>
      <c r="G9501" s="228"/>
      <c r="H9501" s="87"/>
      <c r="I9501" s="285"/>
      <c r="J9501" s="87"/>
      <c r="K9501" s="87"/>
      <c r="L9501" s="87"/>
      <c r="M9501" s="87"/>
    </row>
    <row r="9502" spans="1:13" hidden="1">
      <c r="A9502" s="506" t="str">
        <f>IF(I9502=0,"",VLOOKUP(I9502,EQUIPOS,2,FALSE))</f>
        <v/>
      </c>
      <c r="B9502" s="507"/>
      <c r="C9502" s="292"/>
      <c r="D9502" s="290"/>
      <c r="E9502" s="291">
        <f>IF(I9502=0,0,VLOOKUP(I9502,EQUIPOS,4,FALSE))</f>
        <v>0</v>
      </c>
      <c r="F9502" s="207">
        <f>C9502*D9502*E9502</f>
        <v>0</v>
      </c>
      <c r="G9502" s="229"/>
      <c r="H9502" s="87"/>
      <c r="I9502" s="285"/>
      <c r="J9502" s="87"/>
      <c r="K9502" s="87"/>
      <c r="L9502" s="87"/>
      <c r="M9502" s="87"/>
    </row>
    <row r="9503" spans="1:13" hidden="1">
      <c r="A9503" s="506" t="str">
        <f>IF(I9503=0,"",VLOOKUP(I9503,EQUIPOS,2,FALSE))</f>
        <v/>
      </c>
      <c r="B9503" s="507"/>
      <c r="C9503" s="292"/>
      <c r="D9503" s="290"/>
      <c r="E9503" s="291">
        <f>IF(I9503=0,0,VLOOKUP(I9503,EQUIPOS,4,FALSE))</f>
        <v>0</v>
      </c>
      <c r="F9503" s="207">
        <f>C9503*D9503*E9503</f>
        <v>0</v>
      </c>
      <c r="G9503" s="229"/>
      <c r="H9503" s="87"/>
      <c r="I9503" s="285"/>
      <c r="J9503" s="87"/>
      <c r="K9503" s="87"/>
      <c r="L9503" s="87"/>
      <c r="M9503" s="87"/>
    </row>
    <row r="9504" spans="1:13" hidden="1">
      <c r="A9504" s="506" t="str">
        <f>IF(I9504=0,"",VLOOKUP(I9504,EQUIPOS,2,FALSE))</f>
        <v/>
      </c>
      <c r="B9504" s="507"/>
      <c r="C9504" s="292"/>
      <c r="D9504" s="290"/>
      <c r="E9504" s="291">
        <f>IF(I9504=0,0,VLOOKUP(I9504,EQUIPOS,4,FALSE))</f>
        <v>0</v>
      </c>
      <c r="F9504" s="207">
        <f>C9504*D9504*E9504</f>
        <v>0</v>
      </c>
      <c r="G9504" s="235"/>
      <c r="H9504" s="87"/>
      <c r="I9504" s="285"/>
      <c r="J9504" s="87"/>
      <c r="K9504" s="87"/>
      <c r="L9504" s="87"/>
      <c r="M9504" s="87"/>
    </row>
    <row r="9505" spans="1:13" ht="13.5" hidden="1" thickBot="1">
      <c r="A9505" s="230"/>
      <c r="B9505" s="88"/>
      <c r="C9505" s="88"/>
      <c r="D9505" s="160"/>
      <c r="E9505" s="172"/>
      <c r="F9505" s="271" t="s">
        <v>98</v>
      </c>
      <c r="G9505" s="238">
        <f>SUM(F9501:F9504)</f>
        <v>0</v>
      </c>
      <c r="H9505" s="87"/>
      <c r="I9505" s="119"/>
      <c r="J9505" s="87"/>
      <c r="K9505" s="87"/>
      <c r="L9505" s="87"/>
      <c r="M9505" s="87"/>
    </row>
    <row r="9506" spans="1:13" ht="13.5" hidden="1" thickTop="1">
      <c r="A9506" s="231" t="s">
        <v>99</v>
      </c>
      <c r="B9506" s="89"/>
      <c r="C9506" s="89"/>
      <c r="D9506" s="161"/>
      <c r="E9506" s="169"/>
      <c r="F9506" s="161"/>
      <c r="G9506" s="232"/>
      <c r="H9506" s="87"/>
      <c r="I9506" s="119"/>
      <c r="J9506" s="87"/>
      <c r="K9506" s="87"/>
      <c r="L9506" s="87"/>
      <c r="M9506" s="87"/>
    </row>
    <row r="9507" spans="1:13" hidden="1">
      <c r="A9507" s="286" t="s">
        <v>2</v>
      </c>
      <c r="B9507" s="273" t="s">
        <v>3</v>
      </c>
      <c r="C9507" s="273" t="s">
        <v>91</v>
      </c>
      <c r="D9507" s="288" t="s">
        <v>85</v>
      </c>
      <c r="E9507" s="288" t="s">
        <v>92</v>
      </c>
      <c r="F9507" s="288" t="s">
        <v>87</v>
      </c>
      <c r="G9507" s="233" t="s">
        <v>88</v>
      </c>
      <c r="H9507" s="165"/>
      <c r="I9507" s="167"/>
      <c r="J9507" s="87"/>
      <c r="K9507" s="87"/>
      <c r="L9507" s="87"/>
      <c r="M9507" s="87"/>
    </row>
    <row r="9508" spans="1:13" hidden="1">
      <c r="A9508" s="293" t="str">
        <f t="shared" ref="A9508:A9516" si="1520">IF(I9508=0,"",VLOOKUP(I9508,MANOOBRA,2,FALSE))</f>
        <v/>
      </c>
      <c r="B9508" s="289" t="str">
        <f t="shared" ref="B9508:B9516" si="1521">IF(I9508=0,"",VLOOKUP(I9508,MANOOBRA,3,FALSE))</f>
        <v/>
      </c>
      <c r="C9508" s="292"/>
      <c r="D9508" s="292"/>
      <c r="E9508" s="291">
        <f t="shared" ref="E9508:E9516" si="1522">IF(I9508=0,0,VLOOKUP(I9508,MANOOBRA,4,FALSE))</f>
        <v>0</v>
      </c>
      <c r="F9508" s="207">
        <f>IF(D9508=0,0,C9508*E9508/D9508)</f>
        <v>0</v>
      </c>
      <c r="G9508" s="228"/>
      <c r="H9508" s="87"/>
      <c r="I9508" s="285"/>
      <c r="J9508" s="87"/>
      <c r="K9508" s="87"/>
      <c r="L9508" s="87"/>
      <c r="M9508" s="87"/>
    </row>
    <row r="9509" spans="1:13" hidden="1">
      <c r="A9509" s="293" t="str">
        <f t="shared" si="1520"/>
        <v/>
      </c>
      <c r="B9509" s="289" t="str">
        <f t="shared" si="1521"/>
        <v/>
      </c>
      <c r="C9509" s="292"/>
      <c r="D9509" s="292"/>
      <c r="E9509" s="291">
        <f t="shared" si="1522"/>
        <v>0</v>
      </c>
      <c r="F9509" s="207">
        <f t="shared" ref="F9509:F9516" si="1523">IF(D9509=0,0,C9509*E9509/D9509)</f>
        <v>0</v>
      </c>
      <c r="G9509" s="229"/>
      <c r="H9509" s="87"/>
      <c r="I9509" s="285"/>
      <c r="J9509" s="87"/>
      <c r="K9509" s="87"/>
      <c r="L9509" s="87"/>
      <c r="M9509" s="87"/>
    </row>
    <row r="9510" spans="1:13" hidden="1">
      <c r="A9510" s="293" t="str">
        <f t="shared" si="1520"/>
        <v/>
      </c>
      <c r="B9510" s="289" t="str">
        <f t="shared" si="1521"/>
        <v/>
      </c>
      <c r="C9510" s="292"/>
      <c r="D9510" s="292"/>
      <c r="E9510" s="291">
        <f t="shared" si="1522"/>
        <v>0</v>
      </c>
      <c r="F9510" s="207">
        <f t="shared" si="1523"/>
        <v>0</v>
      </c>
      <c r="G9510" s="229"/>
      <c r="H9510" s="87"/>
      <c r="I9510" s="285"/>
      <c r="J9510" s="87"/>
      <c r="K9510" s="87"/>
      <c r="L9510" s="87"/>
      <c r="M9510" s="87"/>
    </row>
    <row r="9511" spans="1:13" hidden="1">
      <c r="A9511" s="293" t="str">
        <f t="shared" si="1520"/>
        <v/>
      </c>
      <c r="B9511" s="289" t="str">
        <f t="shared" si="1521"/>
        <v/>
      </c>
      <c r="C9511" s="292"/>
      <c r="D9511" s="292"/>
      <c r="E9511" s="291">
        <f t="shared" si="1522"/>
        <v>0</v>
      </c>
      <c r="F9511" s="207">
        <f t="shared" si="1523"/>
        <v>0</v>
      </c>
      <c r="G9511" s="229"/>
      <c r="H9511" s="87"/>
      <c r="I9511" s="285"/>
      <c r="J9511" s="87"/>
      <c r="K9511" s="87"/>
      <c r="L9511" s="87"/>
      <c r="M9511" s="87"/>
    </row>
    <row r="9512" spans="1:13" hidden="1">
      <c r="A9512" s="293" t="str">
        <f t="shared" si="1520"/>
        <v/>
      </c>
      <c r="B9512" s="289" t="str">
        <f t="shared" si="1521"/>
        <v/>
      </c>
      <c r="C9512" s="292"/>
      <c r="D9512" s="292"/>
      <c r="E9512" s="291">
        <f t="shared" si="1522"/>
        <v>0</v>
      </c>
      <c r="F9512" s="207">
        <f t="shared" si="1523"/>
        <v>0</v>
      </c>
      <c r="G9512" s="229"/>
      <c r="H9512" s="87"/>
      <c r="I9512" s="285"/>
      <c r="J9512" s="87"/>
      <c r="K9512" s="87"/>
      <c r="L9512" s="87"/>
      <c r="M9512" s="87"/>
    </row>
    <row r="9513" spans="1:13" hidden="1">
      <c r="A9513" s="293" t="str">
        <f t="shared" si="1520"/>
        <v/>
      </c>
      <c r="B9513" s="289" t="str">
        <f t="shared" si="1521"/>
        <v/>
      </c>
      <c r="C9513" s="292"/>
      <c r="D9513" s="294"/>
      <c r="E9513" s="291">
        <f t="shared" si="1522"/>
        <v>0</v>
      </c>
      <c r="F9513" s="207">
        <f t="shared" si="1523"/>
        <v>0</v>
      </c>
      <c r="G9513" s="229"/>
      <c r="H9513" s="87"/>
      <c r="I9513" s="285"/>
      <c r="J9513" s="87"/>
      <c r="K9513" s="87"/>
      <c r="L9513" s="87"/>
      <c r="M9513" s="87"/>
    </row>
    <row r="9514" spans="1:13" hidden="1">
      <c r="A9514" s="293" t="str">
        <f t="shared" si="1520"/>
        <v/>
      </c>
      <c r="B9514" s="289" t="str">
        <f t="shared" si="1521"/>
        <v/>
      </c>
      <c r="C9514" s="292"/>
      <c r="D9514" s="294"/>
      <c r="E9514" s="291">
        <f t="shared" si="1522"/>
        <v>0</v>
      </c>
      <c r="F9514" s="207">
        <f t="shared" si="1523"/>
        <v>0</v>
      </c>
      <c r="G9514" s="229"/>
      <c r="H9514" s="87"/>
      <c r="I9514" s="285"/>
      <c r="J9514" s="87"/>
      <c r="K9514" s="87"/>
      <c r="L9514" s="87"/>
      <c r="M9514" s="87"/>
    </row>
    <row r="9515" spans="1:13" hidden="1">
      <c r="A9515" s="293" t="str">
        <f t="shared" si="1520"/>
        <v/>
      </c>
      <c r="B9515" s="289" t="str">
        <f t="shared" si="1521"/>
        <v/>
      </c>
      <c r="C9515" s="292"/>
      <c r="D9515" s="294"/>
      <c r="E9515" s="291">
        <f t="shared" si="1522"/>
        <v>0</v>
      </c>
      <c r="F9515" s="207">
        <f t="shared" si="1523"/>
        <v>0</v>
      </c>
      <c r="G9515" s="229"/>
      <c r="H9515" s="87"/>
      <c r="I9515" s="285"/>
      <c r="J9515" s="87"/>
      <c r="K9515" s="87"/>
      <c r="L9515" s="87"/>
      <c r="M9515" s="87"/>
    </row>
    <row r="9516" spans="1:13" hidden="1">
      <c r="A9516" s="293" t="str">
        <f t="shared" si="1520"/>
        <v/>
      </c>
      <c r="B9516" s="289" t="str">
        <f t="shared" si="1521"/>
        <v/>
      </c>
      <c r="C9516" s="292"/>
      <c r="D9516" s="294"/>
      <c r="E9516" s="291">
        <f t="shared" si="1522"/>
        <v>0</v>
      </c>
      <c r="F9516" s="207">
        <f t="shared" si="1523"/>
        <v>0</v>
      </c>
      <c r="G9516" s="235"/>
      <c r="H9516" s="87"/>
      <c r="I9516" s="285"/>
      <c r="J9516" s="87"/>
      <c r="K9516" s="87"/>
      <c r="L9516" s="87"/>
      <c r="M9516" s="87"/>
    </row>
    <row r="9517" spans="1:13" ht="13.5" hidden="1" thickBot="1">
      <c r="A9517" s="230"/>
      <c r="B9517" s="88"/>
      <c r="C9517" s="88"/>
      <c r="D9517" s="160"/>
      <c r="E9517" s="168"/>
      <c r="F9517" s="271" t="s">
        <v>100</v>
      </c>
      <c r="G9517" s="238">
        <f>SUM(F9508:F9516)</f>
        <v>0</v>
      </c>
      <c r="H9517" s="87"/>
      <c r="I9517" s="119"/>
      <c r="J9517" s="87"/>
      <c r="K9517" s="87"/>
      <c r="L9517" s="87"/>
      <c r="M9517" s="87"/>
    </row>
    <row r="9518" spans="1:13" ht="13.5" hidden="1" thickTop="1">
      <c r="A9518" s="239" t="s">
        <v>101</v>
      </c>
      <c r="B9518" s="89"/>
      <c r="C9518" s="89"/>
      <c r="D9518" s="161"/>
      <c r="E9518" s="169"/>
      <c r="F9518" s="161"/>
      <c r="G9518" s="232"/>
      <c r="H9518" s="87"/>
      <c r="I9518" s="119"/>
      <c r="J9518" s="87"/>
      <c r="K9518" s="87"/>
      <c r="L9518" s="87"/>
      <c r="M9518" s="87"/>
    </row>
    <row r="9519" spans="1:13" hidden="1">
      <c r="A9519" s="286" t="s">
        <v>2</v>
      </c>
      <c r="B9519" s="287"/>
      <c r="C9519" s="287"/>
      <c r="D9519" s="208"/>
      <c r="E9519" s="288" t="s">
        <v>102</v>
      </c>
      <c r="F9519" s="288" t="s">
        <v>45</v>
      </c>
      <c r="G9519" s="295" t="s">
        <v>102</v>
      </c>
      <c r="H9519" s="165"/>
      <c r="I9519" s="167"/>
      <c r="J9519" s="87"/>
      <c r="K9519" s="87"/>
      <c r="L9519" s="87"/>
      <c r="M9519" s="87"/>
    </row>
    <row r="9520" spans="1:13" hidden="1">
      <c r="A9520" s="296" t="s">
        <v>103</v>
      </c>
      <c r="B9520" s="209"/>
      <c r="C9520" s="209"/>
      <c r="D9520" s="210"/>
      <c r="E9520" s="284">
        <f>SUM(G9485,G9498,G9505,G9517)</f>
        <v>0</v>
      </c>
      <c r="F9520" s="297">
        <f>A</f>
        <v>0</v>
      </c>
      <c r="G9520" s="298">
        <f>E9520*F9520</f>
        <v>0</v>
      </c>
      <c r="H9520" s="87"/>
      <c r="I9520" s="173"/>
      <c r="J9520" s="87"/>
      <c r="K9520" s="87"/>
      <c r="L9520" s="87"/>
      <c r="M9520" s="87"/>
    </row>
    <row r="9521" spans="1:13" hidden="1">
      <c r="A9521" s="296" t="s">
        <v>104</v>
      </c>
      <c r="B9521" s="209"/>
      <c r="C9521" s="209"/>
      <c r="D9521" s="210"/>
      <c r="E9521" s="284">
        <f>SUM(G9485,G9498,G9505,G9517)</f>
        <v>0</v>
      </c>
      <c r="F9521" s="297">
        <f>I</f>
        <v>0</v>
      </c>
      <c r="G9521" s="298">
        <f>E9521*F9521</f>
        <v>0</v>
      </c>
      <c r="H9521" s="87"/>
      <c r="I9521" s="173"/>
      <c r="J9521" s="87"/>
      <c r="K9521" s="87"/>
      <c r="L9521" s="87"/>
      <c r="M9521" s="87"/>
    </row>
    <row r="9522" spans="1:13" hidden="1">
      <c r="A9522" s="296" t="s">
        <v>105</v>
      </c>
      <c r="B9522" s="209"/>
      <c r="C9522" s="209"/>
      <c r="D9522" s="210"/>
      <c r="E9522" s="284">
        <f>SUM(G9485,G9498,G9505,G9517)</f>
        <v>0</v>
      </c>
      <c r="F9522" s="297">
        <f>U</f>
        <v>0</v>
      </c>
      <c r="G9522" s="298">
        <f>E9522*F9522</f>
        <v>0</v>
      </c>
      <c r="H9522" s="87"/>
      <c r="I9522" s="173"/>
      <c r="J9522" s="87"/>
      <c r="K9522" s="87"/>
      <c r="L9522" s="87"/>
      <c r="M9522" s="87"/>
    </row>
    <row r="9523" spans="1:13" ht="23.25" hidden="1" thickBot="1">
      <c r="A9523" s="230"/>
      <c r="B9523" s="88"/>
      <c r="C9523" s="88"/>
      <c r="D9523" s="160"/>
      <c r="E9523" s="168"/>
      <c r="F9523" s="67" t="s">
        <v>106</v>
      </c>
      <c r="G9523" s="238">
        <f>SUM(G9520:G9522)</f>
        <v>0</v>
      </c>
      <c r="H9523" s="87"/>
      <c r="I9523" s="119"/>
      <c r="J9523" s="299" t="s">
        <v>107</v>
      </c>
      <c r="K9523" s="299" t="s">
        <v>108</v>
      </c>
      <c r="L9523" s="299" t="s">
        <v>106</v>
      </c>
      <c r="M9523" s="299" t="s">
        <v>105</v>
      </c>
    </row>
    <row r="9524" spans="1:13" ht="14.25" hidden="1" thickTop="1" thickBot="1">
      <c r="A9524" s="240"/>
      <c r="B9524" s="58"/>
      <c r="C9524" s="58"/>
      <c r="D9524" s="174"/>
      <c r="E9524" s="68" t="s">
        <v>108</v>
      </c>
      <c r="F9524" s="69"/>
      <c r="G9524" s="241">
        <f>ROUND(SUM(G9485,G9498,G9505,G9517,G9523),0)</f>
        <v>0</v>
      </c>
      <c r="H9524" s="58"/>
      <c r="I9524" s="118"/>
      <c r="J9524" s="300" t="str">
        <f>B9461</f>
        <v>13.6</v>
      </c>
      <c r="K9524" s="301">
        <f>G9524</f>
        <v>0</v>
      </c>
      <c r="L9524" s="302">
        <f>ROUND(SUM(G9485,G9498,G9505,G9517),0)</f>
        <v>0</v>
      </c>
      <c r="M9524" s="303">
        <f>G9522</f>
        <v>0</v>
      </c>
    </row>
    <row r="9525" spans="1:13" ht="26.25" hidden="1" thickTop="1">
      <c r="A9525" s="242" t="s">
        <v>109</v>
      </c>
      <c r="B9525" s="87"/>
      <c r="C9525" s="87"/>
      <c r="D9525" s="162"/>
      <c r="E9525" s="166"/>
      <c r="F9525" s="162"/>
      <c r="G9525" s="225"/>
      <c r="H9525" s="87"/>
      <c r="I9525" s="119"/>
      <c r="J9525" s="87"/>
      <c r="K9525" s="87"/>
      <c r="L9525" s="87"/>
      <c r="M9525" s="87"/>
    </row>
    <row r="9526" spans="1:13" hidden="1">
      <c r="A9526" s="242"/>
      <c r="B9526" s="175"/>
      <c r="C9526" s="175"/>
      <c r="D9526" s="176"/>
      <c r="E9526" s="166"/>
      <c r="F9526" s="162"/>
      <c r="G9526" s="243">
        <f ca="1">TODAY()</f>
        <v>46244</v>
      </c>
      <c r="H9526" s="87"/>
      <c r="I9526" s="119"/>
      <c r="J9526" s="87"/>
      <c r="K9526" s="87"/>
      <c r="L9526" s="87"/>
      <c r="M9526" s="87"/>
    </row>
    <row r="9527" spans="1:13" ht="13.5" hidden="1" thickBot="1">
      <c r="A9527" s="244"/>
      <c r="B9527" s="245"/>
      <c r="C9527" s="245"/>
      <c r="D9527" s="246"/>
      <c r="E9527" s="247"/>
      <c r="F9527" s="246"/>
      <c r="G9527" s="248"/>
      <c r="H9527" s="87"/>
      <c r="I9527" s="119"/>
      <c r="J9527" s="87"/>
      <c r="K9527" s="87"/>
      <c r="L9527" s="87"/>
      <c r="M9527" s="87"/>
    </row>
    <row r="9528" spans="1:13" hidden="1">
      <c r="A9528" s="217"/>
      <c r="B9528" s="218"/>
      <c r="C9528" s="218"/>
      <c r="D9528" s="219"/>
      <c r="E9528" s="220"/>
      <c r="F9528" s="219"/>
      <c r="G9528" s="221" t="s">
        <v>77</v>
      </c>
      <c r="H9528" s="58"/>
      <c r="I9528" s="118"/>
      <c r="J9528" s="58"/>
      <c r="K9528" s="58"/>
      <c r="L9528" s="58"/>
      <c r="M9528" s="87"/>
    </row>
    <row r="9529" spans="1:13" hidden="1">
      <c r="A9529" s="222" t="s">
        <v>78</v>
      </c>
      <c r="B9529" s="508" t="str">
        <f>Proponente</f>
        <v>Proponente BCDA</v>
      </c>
      <c r="C9529" s="508"/>
      <c r="D9529" s="508"/>
      <c r="E9529" s="508"/>
      <c r="F9529" s="508"/>
      <c r="G9529" s="509"/>
      <c r="H9529" s="87"/>
      <c r="I9529" s="119"/>
      <c r="J9529" s="87"/>
      <c r="K9529" s="87"/>
      <c r="L9529" s="87"/>
      <c r="M9529" s="87"/>
    </row>
    <row r="9530" spans="1:13" hidden="1">
      <c r="A9530" s="222" t="s">
        <v>79</v>
      </c>
      <c r="B9530" s="87" t="str">
        <f>VLOOKUP(B9531,'4_Presupuesto de Obra'!$A$8:$D$182,2,FALSE)</f>
        <v>13.7</v>
      </c>
      <c r="C9530" s="508">
        <f>VLOOKUP(B9531,'4_Presupuesto de Obra'!$A$8:$D$182,3,FALSE)</f>
        <v>0</v>
      </c>
      <c r="D9530" s="508"/>
      <c r="E9530" s="508"/>
      <c r="F9530" s="508"/>
      <c r="G9530" s="509"/>
      <c r="H9530" s="87"/>
      <c r="I9530" s="119"/>
      <c r="J9530" s="87"/>
      <c r="K9530" s="87"/>
      <c r="L9530" s="87"/>
      <c r="M9530" s="87"/>
    </row>
    <row r="9531" spans="1:13" hidden="1">
      <c r="A9531" s="223"/>
      <c r="B9531" s="216">
        <f>+B9462+1</f>
        <v>139</v>
      </c>
      <c r="C9531" s="87"/>
      <c r="D9531" s="162"/>
      <c r="E9531" s="166"/>
      <c r="F9531" s="59" t="s">
        <v>80</v>
      </c>
      <c r="G9531" s="224">
        <f>VLOOKUP(B9531,'4_Presupuesto de Obra'!$A$8:$D$182,4,FALSE)</f>
        <v>0</v>
      </c>
      <c r="H9531" s="87"/>
      <c r="I9531" s="119"/>
      <c r="J9531" s="87"/>
      <c r="K9531" s="87"/>
      <c r="L9531" s="87"/>
      <c r="M9531" s="87"/>
    </row>
    <row r="9532" spans="1:13" ht="13.5" hidden="1" thickBot="1">
      <c r="A9532" s="222" t="s">
        <v>81</v>
      </c>
      <c r="B9532" s="87"/>
      <c r="C9532" s="87"/>
      <c r="D9532" s="162"/>
      <c r="E9532" s="166"/>
      <c r="F9532" s="162"/>
      <c r="G9532" s="225"/>
      <c r="H9532" s="87"/>
      <c r="I9532" s="167"/>
      <c r="J9532" s="87"/>
      <c r="K9532" s="87"/>
      <c r="L9532" s="87"/>
      <c r="M9532" s="87"/>
    </row>
    <row r="9533" spans="1:13" ht="13.5" hidden="1" thickTop="1">
      <c r="A9533" s="226" t="s">
        <v>2</v>
      </c>
      <c r="B9533" s="158" t="s">
        <v>83</v>
      </c>
      <c r="C9533" s="158" t="s">
        <v>84</v>
      </c>
      <c r="D9533" s="159" t="s">
        <v>85</v>
      </c>
      <c r="E9533" s="65" t="s">
        <v>86</v>
      </c>
      <c r="F9533" s="65" t="s">
        <v>87</v>
      </c>
      <c r="G9533" s="227" t="s">
        <v>88</v>
      </c>
      <c r="H9533" s="165"/>
      <c r="I9533" s="167"/>
      <c r="J9533" s="165"/>
      <c r="K9533" s="165"/>
      <c r="L9533" s="165"/>
      <c r="M9533" s="87"/>
    </row>
    <row r="9534" spans="1:13" hidden="1">
      <c r="A9534" s="281" t="str">
        <f t="shared" ref="A9534:A9553" si="1524">IF(I9534=0,"-",VLOOKUP(I9534,EQUIPOS,2,FALSE))</f>
        <v>-</v>
      </c>
      <c r="B9534" s="282"/>
      <c r="C9534" s="282"/>
      <c r="D9534" s="283"/>
      <c r="E9534" s="284">
        <f t="shared" ref="E9534:E9553" si="1525">IF(I9534=0,0,VLOOKUP(I9534,EQUIPOS,4,FALSE))</f>
        <v>0</v>
      </c>
      <c r="F9534" s="207">
        <f t="shared" ref="F9534:F9553" si="1526">IF(D9534=0,0,E9534/D9534)</f>
        <v>0</v>
      </c>
      <c r="G9534" s="228"/>
      <c r="H9534" s="87"/>
      <c r="I9534" s="285"/>
      <c r="J9534" s="87"/>
      <c r="K9534" s="87"/>
      <c r="L9534" s="87"/>
      <c r="M9534" s="87"/>
    </row>
    <row r="9535" spans="1:13" hidden="1">
      <c r="A9535" s="281" t="str">
        <f t="shared" si="1524"/>
        <v>-</v>
      </c>
      <c r="B9535" s="282"/>
      <c r="C9535" s="282"/>
      <c r="D9535" s="283"/>
      <c r="E9535" s="284">
        <f t="shared" si="1525"/>
        <v>0</v>
      </c>
      <c r="F9535" s="207">
        <f t="shared" si="1526"/>
        <v>0</v>
      </c>
      <c r="G9535" s="229"/>
      <c r="H9535" s="87"/>
      <c r="I9535" s="285"/>
      <c r="J9535" s="87"/>
      <c r="K9535" s="87"/>
      <c r="L9535" s="87"/>
      <c r="M9535" s="87"/>
    </row>
    <row r="9536" spans="1:13" hidden="1">
      <c r="A9536" s="281" t="str">
        <f t="shared" si="1524"/>
        <v>-</v>
      </c>
      <c r="B9536" s="282"/>
      <c r="C9536" s="282"/>
      <c r="D9536" s="283"/>
      <c r="E9536" s="284">
        <f t="shared" si="1525"/>
        <v>0</v>
      </c>
      <c r="F9536" s="207">
        <f t="shared" si="1526"/>
        <v>0</v>
      </c>
      <c r="G9536" s="229"/>
      <c r="H9536" s="87"/>
      <c r="I9536" s="285"/>
      <c r="J9536" s="87"/>
      <c r="K9536" s="87"/>
      <c r="L9536" s="87"/>
      <c r="M9536" s="87"/>
    </row>
    <row r="9537" spans="1:13" hidden="1">
      <c r="A9537" s="281" t="str">
        <f t="shared" si="1524"/>
        <v>-</v>
      </c>
      <c r="B9537" s="282"/>
      <c r="C9537" s="282"/>
      <c r="D9537" s="283"/>
      <c r="E9537" s="284">
        <f t="shared" si="1525"/>
        <v>0</v>
      </c>
      <c r="F9537" s="207">
        <f t="shared" si="1526"/>
        <v>0</v>
      </c>
      <c r="G9537" s="229"/>
      <c r="H9537" s="87"/>
      <c r="I9537" s="285"/>
      <c r="J9537" s="87"/>
      <c r="K9537" s="87"/>
      <c r="L9537" s="87"/>
      <c r="M9537" s="87"/>
    </row>
    <row r="9538" spans="1:13" hidden="1">
      <c r="A9538" s="281" t="str">
        <f t="shared" si="1524"/>
        <v>-</v>
      </c>
      <c r="B9538" s="282"/>
      <c r="C9538" s="282"/>
      <c r="D9538" s="283"/>
      <c r="E9538" s="284">
        <f t="shared" si="1525"/>
        <v>0</v>
      </c>
      <c r="F9538" s="207">
        <f t="shared" si="1526"/>
        <v>0</v>
      </c>
      <c r="G9538" s="229"/>
      <c r="H9538" s="87"/>
      <c r="I9538" s="285"/>
      <c r="J9538" s="87"/>
      <c r="K9538" s="87"/>
      <c r="L9538" s="87"/>
      <c r="M9538" s="87"/>
    </row>
    <row r="9539" spans="1:13" hidden="1">
      <c r="A9539" s="281" t="str">
        <f t="shared" si="1524"/>
        <v>-</v>
      </c>
      <c r="B9539" s="282"/>
      <c r="C9539" s="282"/>
      <c r="D9539" s="283"/>
      <c r="E9539" s="284">
        <f t="shared" si="1525"/>
        <v>0</v>
      </c>
      <c r="F9539" s="207">
        <f t="shared" si="1526"/>
        <v>0</v>
      </c>
      <c r="G9539" s="229"/>
      <c r="H9539" s="87"/>
      <c r="I9539" s="285"/>
      <c r="J9539" s="87"/>
      <c r="K9539" s="87"/>
      <c r="L9539" s="87"/>
      <c r="M9539" s="87"/>
    </row>
    <row r="9540" spans="1:13" hidden="1">
      <c r="A9540" s="281" t="str">
        <f t="shared" si="1524"/>
        <v>-</v>
      </c>
      <c r="B9540" s="282"/>
      <c r="C9540" s="282"/>
      <c r="D9540" s="283"/>
      <c r="E9540" s="284">
        <f t="shared" si="1525"/>
        <v>0</v>
      </c>
      <c r="F9540" s="207">
        <f t="shared" si="1526"/>
        <v>0</v>
      </c>
      <c r="G9540" s="235"/>
      <c r="H9540" s="87"/>
      <c r="I9540" s="285"/>
      <c r="J9540" s="87"/>
      <c r="K9540" s="87"/>
      <c r="L9540" s="87"/>
      <c r="M9540" s="87"/>
    </row>
    <row r="9541" spans="1:13" hidden="1">
      <c r="A9541" s="281" t="str">
        <f t="shared" si="1524"/>
        <v>-</v>
      </c>
      <c r="B9541" s="282"/>
      <c r="C9541" s="282"/>
      <c r="D9541" s="283"/>
      <c r="E9541" s="284">
        <f t="shared" si="1525"/>
        <v>0</v>
      </c>
      <c r="F9541" s="207">
        <f t="shared" si="1526"/>
        <v>0</v>
      </c>
      <c r="G9541" s="229"/>
      <c r="H9541" s="87"/>
      <c r="I9541" s="285"/>
      <c r="J9541" s="87"/>
      <c r="K9541" s="87"/>
      <c r="L9541" s="87"/>
      <c r="M9541" s="87"/>
    </row>
    <row r="9542" spans="1:13" hidden="1">
      <c r="A9542" s="281" t="str">
        <f t="shared" si="1524"/>
        <v>-</v>
      </c>
      <c r="B9542" s="282"/>
      <c r="C9542" s="282"/>
      <c r="D9542" s="283"/>
      <c r="E9542" s="284">
        <f t="shared" si="1525"/>
        <v>0</v>
      </c>
      <c r="F9542" s="207">
        <f t="shared" si="1526"/>
        <v>0</v>
      </c>
      <c r="G9542" s="229"/>
      <c r="H9542" s="87"/>
      <c r="I9542" s="285"/>
      <c r="J9542" s="87"/>
      <c r="K9542" s="87"/>
      <c r="L9542" s="87"/>
      <c r="M9542" s="87"/>
    </row>
    <row r="9543" spans="1:13" hidden="1">
      <c r="A9543" s="281" t="str">
        <f t="shared" si="1524"/>
        <v>-</v>
      </c>
      <c r="B9543" s="282"/>
      <c r="C9543" s="282"/>
      <c r="D9543" s="283"/>
      <c r="E9543" s="284">
        <f t="shared" si="1525"/>
        <v>0</v>
      </c>
      <c r="F9543" s="207">
        <f t="shared" si="1526"/>
        <v>0</v>
      </c>
      <c r="G9543" s="229"/>
      <c r="H9543" s="87"/>
      <c r="I9543" s="285"/>
      <c r="J9543" s="87"/>
      <c r="K9543" s="87"/>
      <c r="L9543" s="87"/>
      <c r="M9543" s="87"/>
    </row>
    <row r="9544" spans="1:13" hidden="1">
      <c r="A9544" s="281" t="str">
        <f t="shared" si="1524"/>
        <v>-</v>
      </c>
      <c r="B9544" s="282"/>
      <c r="C9544" s="282"/>
      <c r="D9544" s="283"/>
      <c r="E9544" s="284">
        <f t="shared" si="1525"/>
        <v>0</v>
      </c>
      <c r="F9544" s="207">
        <f t="shared" si="1526"/>
        <v>0</v>
      </c>
      <c r="G9544" s="229"/>
      <c r="H9544" s="87"/>
      <c r="I9544" s="285"/>
      <c r="J9544" s="87"/>
      <c r="K9544" s="87"/>
      <c r="L9544" s="87"/>
      <c r="M9544" s="87"/>
    </row>
    <row r="9545" spans="1:13" hidden="1">
      <c r="A9545" s="281" t="str">
        <f t="shared" si="1524"/>
        <v>-</v>
      </c>
      <c r="B9545" s="282"/>
      <c r="C9545" s="282"/>
      <c r="D9545" s="283"/>
      <c r="E9545" s="284">
        <f t="shared" si="1525"/>
        <v>0</v>
      </c>
      <c r="F9545" s="207">
        <f t="shared" si="1526"/>
        <v>0</v>
      </c>
      <c r="G9545" s="229"/>
      <c r="H9545" s="87"/>
      <c r="I9545" s="285"/>
      <c r="J9545" s="87"/>
      <c r="K9545" s="87"/>
      <c r="L9545" s="87"/>
      <c r="M9545" s="87"/>
    </row>
    <row r="9546" spans="1:13" hidden="1">
      <c r="A9546" s="281" t="str">
        <f t="shared" si="1524"/>
        <v>-</v>
      </c>
      <c r="B9546" s="282"/>
      <c r="C9546" s="282"/>
      <c r="D9546" s="283"/>
      <c r="E9546" s="284">
        <f t="shared" si="1525"/>
        <v>0</v>
      </c>
      <c r="F9546" s="207">
        <f t="shared" si="1526"/>
        <v>0</v>
      </c>
      <c r="G9546" s="229"/>
      <c r="H9546" s="87"/>
      <c r="I9546" s="285"/>
      <c r="J9546" s="87"/>
      <c r="K9546" s="87"/>
      <c r="L9546" s="87"/>
      <c r="M9546" s="87"/>
    </row>
    <row r="9547" spans="1:13" hidden="1">
      <c r="A9547" s="281" t="str">
        <f t="shared" si="1524"/>
        <v>-</v>
      </c>
      <c r="B9547" s="282"/>
      <c r="C9547" s="282"/>
      <c r="D9547" s="283"/>
      <c r="E9547" s="284">
        <f t="shared" si="1525"/>
        <v>0</v>
      </c>
      <c r="F9547" s="207">
        <f t="shared" si="1526"/>
        <v>0</v>
      </c>
      <c r="G9547" s="229"/>
      <c r="H9547" s="87"/>
      <c r="I9547" s="285"/>
      <c r="J9547" s="87"/>
      <c r="K9547" s="87"/>
      <c r="L9547" s="87"/>
      <c r="M9547" s="87"/>
    </row>
    <row r="9548" spans="1:13" hidden="1">
      <c r="A9548" s="281" t="str">
        <f t="shared" si="1524"/>
        <v>-</v>
      </c>
      <c r="B9548" s="282"/>
      <c r="C9548" s="282"/>
      <c r="D9548" s="283"/>
      <c r="E9548" s="284">
        <f t="shared" si="1525"/>
        <v>0</v>
      </c>
      <c r="F9548" s="207">
        <f t="shared" si="1526"/>
        <v>0</v>
      </c>
      <c r="G9548" s="229"/>
      <c r="H9548" s="87"/>
      <c r="I9548" s="285"/>
      <c r="J9548" s="87"/>
      <c r="K9548" s="87"/>
      <c r="L9548" s="87"/>
      <c r="M9548" s="87"/>
    </row>
    <row r="9549" spans="1:13" hidden="1">
      <c r="A9549" s="281" t="str">
        <f t="shared" si="1524"/>
        <v>-</v>
      </c>
      <c r="B9549" s="282"/>
      <c r="C9549" s="282"/>
      <c r="D9549" s="283"/>
      <c r="E9549" s="284">
        <f t="shared" si="1525"/>
        <v>0</v>
      </c>
      <c r="F9549" s="207">
        <f t="shared" si="1526"/>
        <v>0</v>
      </c>
      <c r="G9549" s="229"/>
      <c r="H9549" s="87"/>
      <c r="I9549" s="285"/>
      <c r="J9549" s="87"/>
      <c r="K9549" s="87"/>
      <c r="L9549" s="87"/>
      <c r="M9549" s="87"/>
    </row>
    <row r="9550" spans="1:13" hidden="1">
      <c r="A9550" s="281" t="str">
        <f t="shared" si="1524"/>
        <v>-</v>
      </c>
      <c r="B9550" s="282"/>
      <c r="C9550" s="282"/>
      <c r="D9550" s="283"/>
      <c r="E9550" s="284">
        <f t="shared" si="1525"/>
        <v>0</v>
      </c>
      <c r="F9550" s="207">
        <f t="shared" si="1526"/>
        <v>0</v>
      </c>
      <c r="G9550" s="229"/>
      <c r="H9550" s="87"/>
      <c r="I9550" s="285"/>
      <c r="J9550" s="87"/>
      <c r="K9550" s="87"/>
      <c r="L9550" s="87"/>
      <c r="M9550" s="87"/>
    </row>
    <row r="9551" spans="1:13" hidden="1">
      <c r="A9551" s="281" t="str">
        <f t="shared" si="1524"/>
        <v>-</v>
      </c>
      <c r="B9551" s="282"/>
      <c r="C9551" s="282"/>
      <c r="D9551" s="283"/>
      <c r="E9551" s="284">
        <f t="shared" si="1525"/>
        <v>0</v>
      </c>
      <c r="F9551" s="207">
        <f t="shared" si="1526"/>
        <v>0</v>
      </c>
      <c r="G9551" s="229"/>
      <c r="H9551" s="87"/>
      <c r="I9551" s="285"/>
      <c r="J9551" s="87"/>
      <c r="K9551" s="87"/>
      <c r="L9551" s="87"/>
      <c r="M9551" s="87"/>
    </row>
    <row r="9552" spans="1:13" hidden="1">
      <c r="A9552" s="281" t="str">
        <f t="shared" si="1524"/>
        <v>-</v>
      </c>
      <c r="B9552" s="282"/>
      <c r="C9552" s="282"/>
      <c r="D9552" s="283"/>
      <c r="E9552" s="284">
        <f t="shared" si="1525"/>
        <v>0</v>
      </c>
      <c r="F9552" s="207">
        <f t="shared" si="1526"/>
        <v>0</v>
      </c>
      <c r="G9552" s="229"/>
      <c r="H9552" s="87"/>
      <c r="I9552" s="285"/>
      <c r="J9552" s="87"/>
      <c r="K9552" s="87"/>
      <c r="L9552" s="87"/>
      <c r="M9552" s="87"/>
    </row>
    <row r="9553" spans="1:13" hidden="1">
      <c r="A9553" s="281" t="str">
        <f t="shared" si="1524"/>
        <v>-</v>
      </c>
      <c r="B9553" s="282"/>
      <c r="C9553" s="282"/>
      <c r="D9553" s="283"/>
      <c r="E9553" s="284">
        <f t="shared" si="1525"/>
        <v>0</v>
      </c>
      <c r="F9553" s="207">
        <f t="shared" si="1526"/>
        <v>0</v>
      </c>
      <c r="G9553" s="229"/>
      <c r="H9553" s="87"/>
      <c r="I9553" s="285"/>
      <c r="J9553" s="87"/>
      <c r="K9553" s="87"/>
      <c r="L9553" s="87"/>
      <c r="M9553" s="87"/>
    </row>
    <row r="9554" spans="1:13" ht="13.5" hidden="1" thickBot="1">
      <c r="A9554" s="230"/>
      <c r="B9554" s="88"/>
      <c r="C9554" s="88"/>
      <c r="D9554" s="160"/>
      <c r="E9554" s="168"/>
      <c r="F9554" s="271" t="s">
        <v>89</v>
      </c>
      <c r="G9554" s="272">
        <f>SUM(F9534:F9553)</f>
        <v>0</v>
      </c>
      <c r="H9554" s="87"/>
      <c r="I9554" s="119"/>
      <c r="J9554" s="87"/>
      <c r="K9554" s="87"/>
      <c r="L9554" s="87"/>
      <c r="M9554" s="87"/>
    </row>
    <row r="9555" spans="1:13" ht="13.5" hidden="1" thickTop="1">
      <c r="A9555" s="231" t="s">
        <v>90</v>
      </c>
      <c r="B9555" s="89"/>
      <c r="C9555" s="89"/>
      <c r="D9555" s="161"/>
      <c r="E9555" s="169"/>
      <c r="F9555" s="161"/>
      <c r="G9555" s="232"/>
      <c r="H9555" s="87"/>
      <c r="I9555" s="119"/>
      <c r="J9555" s="87"/>
      <c r="K9555" s="87"/>
      <c r="L9555" s="87"/>
      <c r="M9555" s="87"/>
    </row>
    <row r="9556" spans="1:13" hidden="1">
      <c r="A9556" s="286" t="s">
        <v>2</v>
      </c>
      <c r="B9556" s="287"/>
      <c r="C9556" s="273" t="s">
        <v>3</v>
      </c>
      <c r="D9556" s="288" t="s">
        <v>91</v>
      </c>
      <c r="E9556" s="288" t="s">
        <v>92</v>
      </c>
      <c r="F9556" s="288" t="s">
        <v>87</v>
      </c>
      <c r="G9556" s="233" t="s">
        <v>88</v>
      </c>
      <c r="H9556" s="165"/>
      <c r="I9556" s="167"/>
      <c r="J9556" s="165"/>
      <c r="K9556" s="165"/>
      <c r="L9556" s="165"/>
      <c r="M9556" s="87"/>
    </row>
    <row r="9557" spans="1:13" hidden="1">
      <c r="A9557" s="506" t="str">
        <f t="shared" ref="A9557:A9566" si="1527">IF(I9557=0,"",VLOOKUP(I9557,MATERIALES,2,FALSE))</f>
        <v/>
      </c>
      <c r="B9557" s="507"/>
      <c r="C9557" s="289" t="str">
        <f t="shared" ref="C9557:C9566" si="1528">IF(I9557=0,"",VLOOKUP(I9557,MATERIALES,4,FALSE))</f>
        <v/>
      </c>
      <c r="D9557" s="290"/>
      <c r="E9557" s="291">
        <f t="shared" ref="E9557:E9566" si="1529">IF(I9557=0,0,VLOOKUP(I9557,MATERIALES,4,FALSE))</f>
        <v>0</v>
      </c>
      <c r="F9557" s="207">
        <f>D9557*E9557</f>
        <v>0</v>
      </c>
      <c r="G9557" s="228"/>
      <c r="H9557" s="87"/>
      <c r="I9557" s="285"/>
      <c r="J9557" s="87"/>
      <c r="K9557" s="87"/>
      <c r="L9557" s="87"/>
      <c r="M9557" s="87"/>
    </row>
    <row r="9558" spans="1:13" hidden="1">
      <c r="A9558" s="506" t="str">
        <f t="shared" si="1527"/>
        <v/>
      </c>
      <c r="B9558" s="507"/>
      <c r="C9558" s="289" t="str">
        <f t="shared" si="1528"/>
        <v/>
      </c>
      <c r="D9558" s="290"/>
      <c r="E9558" s="291">
        <f t="shared" si="1529"/>
        <v>0</v>
      </c>
      <c r="F9558" s="207">
        <f t="shared" ref="F9558:F9566" si="1530">D9558*E9558</f>
        <v>0</v>
      </c>
      <c r="G9558" s="229"/>
      <c r="H9558" s="87"/>
      <c r="I9558" s="285"/>
      <c r="J9558" s="87"/>
      <c r="K9558" s="87"/>
      <c r="L9558" s="87"/>
      <c r="M9558" s="87"/>
    </row>
    <row r="9559" spans="1:13" hidden="1">
      <c r="A9559" s="506" t="str">
        <f t="shared" si="1527"/>
        <v/>
      </c>
      <c r="B9559" s="507"/>
      <c r="C9559" s="289" t="str">
        <f t="shared" si="1528"/>
        <v/>
      </c>
      <c r="D9559" s="290"/>
      <c r="E9559" s="291">
        <f t="shared" si="1529"/>
        <v>0</v>
      </c>
      <c r="F9559" s="207">
        <f t="shared" si="1530"/>
        <v>0</v>
      </c>
      <c r="G9559" s="229"/>
      <c r="H9559" s="87"/>
      <c r="I9559" s="285"/>
      <c r="J9559" s="87"/>
      <c r="K9559" s="87"/>
      <c r="L9559" s="87"/>
      <c r="M9559" s="87"/>
    </row>
    <row r="9560" spans="1:13" hidden="1">
      <c r="A9560" s="506" t="str">
        <f t="shared" si="1527"/>
        <v/>
      </c>
      <c r="B9560" s="507"/>
      <c r="C9560" s="289" t="str">
        <f t="shared" si="1528"/>
        <v/>
      </c>
      <c r="D9560" s="290"/>
      <c r="E9560" s="291">
        <f t="shared" si="1529"/>
        <v>0</v>
      </c>
      <c r="F9560" s="207">
        <f t="shared" si="1530"/>
        <v>0</v>
      </c>
      <c r="G9560" s="229"/>
      <c r="H9560" s="87"/>
      <c r="I9560" s="285"/>
      <c r="J9560" s="87"/>
      <c r="K9560" s="87"/>
      <c r="L9560" s="87"/>
      <c r="M9560" s="87"/>
    </row>
    <row r="9561" spans="1:13" hidden="1">
      <c r="A9561" s="506" t="str">
        <f t="shared" si="1527"/>
        <v/>
      </c>
      <c r="B9561" s="507"/>
      <c r="C9561" s="289" t="str">
        <f t="shared" si="1528"/>
        <v/>
      </c>
      <c r="D9561" s="290"/>
      <c r="E9561" s="291">
        <f t="shared" si="1529"/>
        <v>0</v>
      </c>
      <c r="F9561" s="207">
        <f t="shared" si="1530"/>
        <v>0</v>
      </c>
      <c r="G9561" s="229"/>
      <c r="H9561" s="87"/>
      <c r="I9561" s="285"/>
      <c r="J9561" s="87"/>
      <c r="K9561" s="87"/>
      <c r="L9561" s="87"/>
      <c r="M9561" s="87"/>
    </row>
    <row r="9562" spans="1:13" hidden="1">
      <c r="A9562" s="506" t="str">
        <f t="shared" si="1527"/>
        <v/>
      </c>
      <c r="B9562" s="507"/>
      <c r="C9562" s="289" t="str">
        <f t="shared" si="1528"/>
        <v/>
      </c>
      <c r="D9562" s="290"/>
      <c r="E9562" s="291">
        <f t="shared" si="1529"/>
        <v>0</v>
      </c>
      <c r="F9562" s="207">
        <f t="shared" si="1530"/>
        <v>0</v>
      </c>
      <c r="G9562" s="229"/>
      <c r="H9562" s="87"/>
      <c r="I9562" s="285"/>
      <c r="J9562" s="87"/>
      <c r="K9562" s="87"/>
      <c r="L9562" s="87"/>
      <c r="M9562" s="87"/>
    </row>
    <row r="9563" spans="1:13" hidden="1">
      <c r="A9563" s="506" t="str">
        <f t="shared" si="1527"/>
        <v/>
      </c>
      <c r="B9563" s="507"/>
      <c r="C9563" s="289" t="str">
        <f t="shared" si="1528"/>
        <v/>
      </c>
      <c r="D9563" s="290"/>
      <c r="E9563" s="291">
        <f t="shared" si="1529"/>
        <v>0</v>
      </c>
      <c r="F9563" s="207">
        <f t="shared" si="1530"/>
        <v>0</v>
      </c>
      <c r="G9563" s="229"/>
      <c r="H9563" s="87"/>
      <c r="I9563" s="285"/>
      <c r="J9563" s="87"/>
      <c r="K9563" s="87"/>
      <c r="L9563" s="87"/>
      <c r="M9563" s="87"/>
    </row>
    <row r="9564" spans="1:13" hidden="1">
      <c r="A9564" s="506" t="str">
        <f t="shared" si="1527"/>
        <v/>
      </c>
      <c r="B9564" s="507"/>
      <c r="C9564" s="289" t="str">
        <f t="shared" si="1528"/>
        <v/>
      </c>
      <c r="D9564" s="290"/>
      <c r="E9564" s="291">
        <f t="shared" si="1529"/>
        <v>0</v>
      </c>
      <c r="F9564" s="207">
        <f t="shared" si="1530"/>
        <v>0</v>
      </c>
      <c r="G9564" s="234"/>
      <c r="H9564" s="87"/>
      <c r="I9564" s="285"/>
      <c r="J9564" s="87"/>
      <c r="K9564" s="87"/>
      <c r="L9564" s="87"/>
      <c r="M9564" s="87"/>
    </row>
    <row r="9565" spans="1:13" hidden="1">
      <c r="A9565" s="506" t="str">
        <f t="shared" si="1527"/>
        <v/>
      </c>
      <c r="B9565" s="507"/>
      <c r="C9565" s="289" t="str">
        <f t="shared" si="1528"/>
        <v/>
      </c>
      <c r="D9565" s="290"/>
      <c r="E9565" s="291">
        <f t="shared" si="1529"/>
        <v>0</v>
      </c>
      <c r="F9565" s="207">
        <f t="shared" si="1530"/>
        <v>0</v>
      </c>
      <c r="G9565" s="229"/>
      <c r="H9565" s="87"/>
      <c r="I9565" s="285"/>
      <c r="J9565" s="87"/>
      <c r="K9565" s="87"/>
      <c r="L9565" s="87"/>
      <c r="M9565" s="87"/>
    </row>
    <row r="9566" spans="1:13" hidden="1">
      <c r="A9566" s="506" t="str">
        <f t="shared" si="1527"/>
        <v/>
      </c>
      <c r="B9566" s="507"/>
      <c r="C9566" s="289" t="str">
        <f t="shared" si="1528"/>
        <v/>
      </c>
      <c r="D9566" s="290"/>
      <c r="E9566" s="291">
        <f t="shared" si="1529"/>
        <v>0</v>
      </c>
      <c r="F9566" s="207">
        <f t="shared" si="1530"/>
        <v>0</v>
      </c>
      <c r="G9566" s="235"/>
      <c r="H9566" s="87"/>
      <c r="I9566" s="285"/>
      <c r="J9566" s="87"/>
      <c r="K9566" s="87"/>
      <c r="L9566" s="87"/>
      <c r="M9566" s="87"/>
    </row>
    <row r="9567" spans="1:13" ht="13.5" hidden="1" thickBot="1">
      <c r="A9567" s="223"/>
      <c r="B9567" s="87"/>
      <c r="C9567" s="87"/>
      <c r="D9567" s="162"/>
      <c r="E9567" s="170"/>
      <c r="F9567" s="66" t="s">
        <v>93</v>
      </c>
      <c r="G9567" s="234">
        <f>SUM(F9557:F9566)</f>
        <v>0</v>
      </c>
      <c r="H9567" s="87"/>
      <c r="I9567" s="119"/>
      <c r="J9567" s="87"/>
      <c r="K9567" s="87"/>
      <c r="L9567" s="87"/>
      <c r="M9567" s="87"/>
    </row>
    <row r="9568" spans="1:13" ht="14.25" hidden="1" thickTop="1" thickBot="1">
      <c r="A9568" s="236" t="s">
        <v>94</v>
      </c>
      <c r="B9568" s="90"/>
      <c r="C9568" s="90"/>
      <c r="D9568" s="163"/>
      <c r="E9568" s="171"/>
      <c r="F9568" s="163"/>
      <c r="G9568" s="237"/>
      <c r="H9568" s="87"/>
      <c r="I9568" s="119"/>
      <c r="J9568" s="87"/>
      <c r="K9568" s="87"/>
      <c r="L9568" s="87"/>
      <c r="M9568" s="87"/>
    </row>
    <row r="9569" spans="1:13" ht="13.5" hidden="1" thickTop="1">
      <c r="A9569" s="286" t="s">
        <v>2</v>
      </c>
      <c r="B9569" s="287"/>
      <c r="C9569" s="288" t="s">
        <v>95</v>
      </c>
      <c r="D9569" s="288" t="s">
        <v>96</v>
      </c>
      <c r="E9569" s="288" t="s">
        <v>97</v>
      </c>
      <c r="F9569" s="288" t="s">
        <v>87</v>
      </c>
      <c r="G9569" s="233" t="s">
        <v>88</v>
      </c>
      <c r="H9569" s="87"/>
      <c r="I9569" s="119"/>
      <c r="J9569" s="87"/>
      <c r="K9569" s="87"/>
      <c r="L9569" s="87"/>
      <c r="M9569" s="87"/>
    </row>
    <row r="9570" spans="1:13" hidden="1">
      <c r="A9570" s="506" t="str">
        <f>IF(I9570=0,"",VLOOKUP(I9570,EQUIPOS,2,FALSE))</f>
        <v/>
      </c>
      <c r="B9570" s="507"/>
      <c r="C9570" s="292"/>
      <c r="D9570" s="290"/>
      <c r="E9570" s="291">
        <f>IF(I9570=0,0,VLOOKUP(I9570,EQUIPOS,4,FALSE))</f>
        <v>0</v>
      </c>
      <c r="F9570" s="207">
        <f>C9570*D9570*E9570</f>
        <v>0</v>
      </c>
      <c r="G9570" s="228"/>
      <c r="H9570" s="87"/>
      <c r="I9570" s="285"/>
      <c r="J9570" s="87"/>
      <c r="K9570" s="87"/>
      <c r="L9570" s="87"/>
      <c r="M9570" s="87"/>
    </row>
    <row r="9571" spans="1:13" hidden="1">
      <c r="A9571" s="506" t="str">
        <f>IF(I9571=0,"",VLOOKUP(I9571,EQUIPOS,2,FALSE))</f>
        <v/>
      </c>
      <c r="B9571" s="507"/>
      <c r="C9571" s="292"/>
      <c r="D9571" s="290"/>
      <c r="E9571" s="291">
        <f>IF(I9571=0,0,VLOOKUP(I9571,EQUIPOS,4,FALSE))</f>
        <v>0</v>
      </c>
      <c r="F9571" s="207">
        <f>C9571*D9571*E9571</f>
        <v>0</v>
      </c>
      <c r="G9571" s="229"/>
      <c r="H9571" s="87"/>
      <c r="I9571" s="285"/>
      <c r="J9571" s="87"/>
      <c r="K9571" s="87"/>
      <c r="L9571" s="87"/>
      <c r="M9571" s="87"/>
    </row>
    <row r="9572" spans="1:13" hidden="1">
      <c r="A9572" s="506" t="str">
        <f>IF(I9572=0,"",VLOOKUP(I9572,EQUIPOS,2,FALSE))</f>
        <v/>
      </c>
      <c r="B9572" s="507"/>
      <c r="C9572" s="292"/>
      <c r="D9572" s="290"/>
      <c r="E9572" s="291">
        <f>IF(I9572=0,0,VLOOKUP(I9572,EQUIPOS,4,FALSE))</f>
        <v>0</v>
      </c>
      <c r="F9572" s="207">
        <f>C9572*D9572*E9572</f>
        <v>0</v>
      </c>
      <c r="G9572" s="229"/>
      <c r="H9572" s="87"/>
      <c r="I9572" s="285"/>
      <c r="J9572" s="87"/>
      <c r="K9572" s="87"/>
      <c r="L9572" s="87"/>
      <c r="M9572" s="87"/>
    </row>
    <row r="9573" spans="1:13" hidden="1">
      <c r="A9573" s="506" t="str">
        <f>IF(I9573=0,"",VLOOKUP(I9573,EQUIPOS,2,FALSE))</f>
        <v/>
      </c>
      <c r="B9573" s="507"/>
      <c r="C9573" s="292"/>
      <c r="D9573" s="290"/>
      <c r="E9573" s="291">
        <f>IF(I9573=0,0,VLOOKUP(I9573,EQUIPOS,4,FALSE))</f>
        <v>0</v>
      </c>
      <c r="F9573" s="207">
        <f>C9573*D9573*E9573</f>
        <v>0</v>
      </c>
      <c r="G9573" s="235"/>
      <c r="H9573" s="87"/>
      <c r="I9573" s="285"/>
      <c r="J9573" s="87"/>
      <c r="K9573" s="87"/>
      <c r="L9573" s="87"/>
      <c r="M9573" s="87"/>
    </row>
    <row r="9574" spans="1:13" ht="13.5" hidden="1" thickBot="1">
      <c r="A9574" s="230"/>
      <c r="B9574" s="88"/>
      <c r="C9574" s="88"/>
      <c r="D9574" s="160"/>
      <c r="E9574" s="172"/>
      <c r="F9574" s="271" t="s">
        <v>98</v>
      </c>
      <c r="G9574" s="238">
        <f>SUM(F9570:F9573)</f>
        <v>0</v>
      </c>
      <c r="H9574" s="87"/>
      <c r="I9574" s="119"/>
      <c r="J9574" s="87"/>
      <c r="K9574" s="87"/>
      <c r="L9574" s="87"/>
      <c r="M9574" s="87"/>
    </row>
    <row r="9575" spans="1:13" ht="13.5" hidden="1" thickTop="1">
      <c r="A9575" s="231" t="s">
        <v>99</v>
      </c>
      <c r="B9575" s="89"/>
      <c r="C9575" s="89"/>
      <c r="D9575" s="161"/>
      <c r="E9575" s="169"/>
      <c r="F9575" s="161"/>
      <c r="G9575" s="232"/>
      <c r="H9575" s="87"/>
      <c r="I9575" s="119"/>
      <c r="J9575" s="87"/>
      <c r="K9575" s="87"/>
      <c r="L9575" s="87"/>
      <c r="M9575" s="87"/>
    </row>
    <row r="9576" spans="1:13" hidden="1">
      <c r="A9576" s="286" t="s">
        <v>2</v>
      </c>
      <c r="B9576" s="273" t="s">
        <v>3</v>
      </c>
      <c r="C9576" s="273" t="s">
        <v>91</v>
      </c>
      <c r="D9576" s="288" t="s">
        <v>85</v>
      </c>
      <c r="E9576" s="288" t="s">
        <v>92</v>
      </c>
      <c r="F9576" s="288" t="s">
        <v>87</v>
      </c>
      <c r="G9576" s="233" t="s">
        <v>88</v>
      </c>
      <c r="H9576" s="165"/>
      <c r="I9576" s="167"/>
      <c r="J9576" s="87"/>
      <c r="K9576" s="87"/>
      <c r="L9576" s="87"/>
      <c r="M9576" s="87"/>
    </row>
    <row r="9577" spans="1:13" hidden="1">
      <c r="A9577" s="293" t="str">
        <f t="shared" ref="A9577:A9585" si="1531">IF(I9577=0,"",VLOOKUP(I9577,MANOOBRA,2,FALSE))</f>
        <v/>
      </c>
      <c r="B9577" s="289" t="str">
        <f t="shared" ref="B9577:B9585" si="1532">IF(I9577=0,"",VLOOKUP(I9577,MANOOBRA,3,FALSE))</f>
        <v/>
      </c>
      <c r="C9577" s="292"/>
      <c r="D9577" s="292"/>
      <c r="E9577" s="291">
        <f t="shared" ref="E9577:E9585" si="1533">IF(I9577=0,0,VLOOKUP(I9577,MANOOBRA,4,FALSE))</f>
        <v>0</v>
      </c>
      <c r="F9577" s="207">
        <f>IF(D9577=0,0,C9577*E9577/D9577)</f>
        <v>0</v>
      </c>
      <c r="G9577" s="228"/>
      <c r="H9577" s="87"/>
      <c r="I9577" s="285"/>
      <c r="J9577" s="87"/>
      <c r="K9577" s="87"/>
      <c r="L9577" s="87"/>
      <c r="M9577" s="87"/>
    </row>
    <row r="9578" spans="1:13" hidden="1">
      <c r="A9578" s="293" t="str">
        <f t="shared" si="1531"/>
        <v/>
      </c>
      <c r="B9578" s="289" t="str">
        <f t="shared" si="1532"/>
        <v/>
      </c>
      <c r="C9578" s="292"/>
      <c r="D9578" s="292"/>
      <c r="E9578" s="291">
        <f t="shared" si="1533"/>
        <v>0</v>
      </c>
      <c r="F9578" s="207">
        <f t="shared" ref="F9578:F9585" si="1534">IF(D9578=0,0,C9578*E9578/D9578)</f>
        <v>0</v>
      </c>
      <c r="G9578" s="229"/>
      <c r="H9578" s="87"/>
      <c r="I9578" s="285"/>
      <c r="J9578" s="87"/>
      <c r="K9578" s="87"/>
      <c r="L9578" s="87"/>
      <c r="M9578" s="87"/>
    </row>
    <row r="9579" spans="1:13" hidden="1">
      <c r="A9579" s="293" t="str">
        <f t="shared" si="1531"/>
        <v/>
      </c>
      <c r="B9579" s="289" t="str">
        <f t="shared" si="1532"/>
        <v/>
      </c>
      <c r="C9579" s="292"/>
      <c r="D9579" s="292"/>
      <c r="E9579" s="291">
        <f t="shared" si="1533"/>
        <v>0</v>
      </c>
      <c r="F9579" s="207">
        <f t="shared" si="1534"/>
        <v>0</v>
      </c>
      <c r="G9579" s="229"/>
      <c r="H9579" s="87"/>
      <c r="I9579" s="285"/>
      <c r="J9579" s="87"/>
      <c r="K9579" s="87"/>
      <c r="L9579" s="87"/>
      <c r="M9579" s="87"/>
    </row>
    <row r="9580" spans="1:13" hidden="1">
      <c r="A9580" s="293" t="str">
        <f t="shared" si="1531"/>
        <v/>
      </c>
      <c r="B9580" s="289" t="str">
        <f t="shared" si="1532"/>
        <v/>
      </c>
      <c r="C9580" s="292"/>
      <c r="D9580" s="292"/>
      <c r="E9580" s="291">
        <f t="shared" si="1533"/>
        <v>0</v>
      </c>
      <c r="F9580" s="207">
        <f t="shared" si="1534"/>
        <v>0</v>
      </c>
      <c r="G9580" s="229"/>
      <c r="H9580" s="87"/>
      <c r="I9580" s="285"/>
      <c r="J9580" s="87"/>
      <c r="K9580" s="87"/>
      <c r="L9580" s="87"/>
      <c r="M9580" s="87"/>
    </row>
    <row r="9581" spans="1:13" hidden="1">
      <c r="A9581" s="293" t="str">
        <f t="shared" si="1531"/>
        <v/>
      </c>
      <c r="B9581" s="289" t="str">
        <f t="shared" si="1532"/>
        <v/>
      </c>
      <c r="C9581" s="292"/>
      <c r="D9581" s="292"/>
      <c r="E9581" s="291">
        <f t="shared" si="1533"/>
        <v>0</v>
      </c>
      <c r="F9581" s="207">
        <f t="shared" si="1534"/>
        <v>0</v>
      </c>
      <c r="G9581" s="229"/>
      <c r="H9581" s="87"/>
      <c r="I9581" s="285"/>
      <c r="J9581" s="87"/>
      <c r="K9581" s="87"/>
      <c r="L9581" s="87"/>
      <c r="M9581" s="87"/>
    </row>
    <row r="9582" spans="1:13" hidden="1">
      <c r="A9582" s="293" t="str">
        <f t="shared" si="1531"/>
        <v/>
      </c>
      <c r="B9582" s="289" t="str">
        <f t="shared" si="1532"/>
        <v/>
      </c>
      <c r="C9582" s="292"/>
      <c r="D9582" s="294"/>
      <c r="E9582" s="291">
        <f t="shared" si="1533"/>
        <v>0</v>
      </c>
      <c r="F9582" s="207">
        <f t="shared" si="1534"/>
        <v>0</v>
      </c>
      <c r="G9582" s="229"/>
      <c r="H9582" s="87"/>
      <c r="I9582" s="285"/>
      <c r="J9582" s="87"/>
      <c r="K9582" s="87"/>
      <c r="L9582" s="87"/>
      <c r="M9582" s="87"/>
    </row>
    <row r="9583" spans="1:13" hidden="1">
      <c r="A9583" s="293" t="str">
        <f t="shared" si="1531"/>
        <v/>
      </c>
      <c r="B9583" s="289" t="str">
        <f t="shared" si="1532"/>
        <v/>
      </c>
      <c r="C9583" s="292"/>
      <c r="D9583" s="294"/>
      <c r="E9583" s="291">
        <f t="shared" si="1533"/>
        <v>0</v>
      </c>
      <c r="F9583" s="207">
        <f t="shared" si="1534"/>
        <v>0</v>
      </c>
      <c r="G9583" s="229"/>
      <c r="H9583" s="87"/>
      <c r="I9583" s="285"/>
      <c r="J9583" s="87"/>
      <c r="K9583" s="87"/>
      <c r="L9583" s="87"/>
      <c r="M9583" s="87"/>
    </row>
    <row r="9584" spans="1:13" hidden="1">
      <c r="A9584" s="293" t="str">
        <f t="shared" si="1531"/>
        <v/>
      </c>
      <c r="B9584" s="289" t="str">
        <f t="shared" si="1532"/>
        <v/>
      </c>
      <c r="C9584" s="292"/>
      <c r="D9584" s="294"/>
      <c r="E9584" s="291">
        <f t="shared" si="1533"/>
        <v>0</v>
      </c>
      <c r="F9584" s="207">
        <f t="shared" si="1534"/>
        <v>0</v>
      </c>
      <c r="G9584" s="229"/>
      <c r="H9584" s="87"/>
      <c r="I9584" s="285"/>
      <c r="J9584" s="87"/>
      <c r="K9584" s="87"/>
      <c r="L9584" s="87"/>
      <c r="M9584" s="87"/>
    </row>
    <row r="9585" spans="1:13" hidden="1">
      <c r="A9585" s="293" t="str">
        <f t="shared" si="1531"/>
        <v/>
      </c>
      <c r="B9585" s="289" t="str">
        <f t="shared" si="1532"/>
        <v/>
      </c>
      <c r="C9585" s="292"/>
      <c r="D9585" s="294"/>
      <c r="E9585" s="291">
        <f t="shared" si="1533"/>
        <v>0</v>
      </c>
      <c r="F9585" s="207">
        <f t="shared" si="1534"/>
        <v>0</v>
      </c>
      <c r="G9585" s="235"/>
      <c r="H9585" s="87"/>
      <c r="I9585" s="285"/>
      <c r="J9585" s="87"/>
      <c r="K9585" s="87"/>
      <c r="L9585" s="87"/>
      <c r="M9585" s="87"/>
    </row>
    <row r="9586" spans="1:13" ht="13.5" hidden="1" thickBot="1">
      <c r="A9586" s="230"/>
      <c r="B9586" s="88"/>
      <c r="C9586" s="88"/>
      <c r="D9586" s="160"/>
      <c r="E9586" s="168"/>
      <c r="F9586" s="271" t="s">
        <v>100</v>
      </c>
      <c r="G9586" s="238">
        <f>SUM(F9577:F9585)</f>
        <v>0</v>
      </c>
      <c r="H9586" s="87"/>
      <c r="I9586" s="119"/>
      <c r="J9586" s="87"/>
      <c r="K9586" s="87"/>
      <c r="L9586" s="87"/>
      <c r="M9586" s="87"/>
    </row>
    <row r="9587" spans="1:13" ht="13.5" hidden="1" thickTop="1">
      <c r="A9587" s="239" t="s">
        <v>101</v>
      </c>
      <c r="B9587" s="89"/>
      <c r="C9587" s="89"/>
      <c r="D9587" s="161"/>
      <c r="E9587" s="169"/>
      <c r="F9587" s="161"/>
      <c r="G9587" s="232"/>
      <c r="H9587" s="87"/>
      <c r="I9587" s="119"/>
      <c r="J9587" s="87"/>
      <c r="K9587" s="87"/>
      <c r="L9587" s="87"/>
      <c r="M9587" s="87"/>
    </row>
    <row r="9588" spans="1:13" hidden="1">
      <c r="A9588" s="286" t="s">
        <v>2</v>
      </c>
      <c r="B9588" s="287"/>
      <c r="C9588" s="287"/>
      <c r="D9588" s="208"/>
      <c r="E9588" s="288" t="s">
        <v>102</v>
      </c>
      <c r="F9588" s="288" t="s">
        <v>45</v>
      </c>
      <c r="G9588" s="295" t="s">
        <v>102</v>
      </c>
      <c r="H9588" s="165"/>
      <c r="I9588" s="167"/>
      <c r="J9588" s="87"/>
      <c r="K9588" s="87"/>
      <c r="L9588" s="87"/>
      <c r="M9588" s="87"/>
    </row>
    <row r="9589" spans="1:13" hidden="1">
      <c r="A9589" s="296" t="s">
        <v>103</v>
      </c>
      <c r="B9589" s="209"/>
      <c r="C9589" s="209"/>
      <c r="D9589" s="210"/>
      <c r="E9589" s="284">
        <f>SUM(G9554,G9567,G9574,G9586)</f>
        <v>0</v>
      </c>
      <c r="F9589" s="297">
        <f>A</f>
        <v>0</v>
      </c>
      <c r="G9589" s="298">
        <f>E9589*F9589</f>
        <v>0</v>
      </c>
      <c r="H9589" s="87"/>
      <c r="I9589" s="173"/>
      <c r="J9589" s="87"/>
      <c r="K9589" s="87"/>
      <c r="L9589" s="87"/>
      <c r="M9589" s="87"/>
    </row>
    <row r="9590" spans="1:13" hidden="1">
      <c r="A9590" s="296" t="s">
        <v>104</v>
      </c>
      <c r="B9590" s="209"/>
      <c r="C9590" s="209"/>
      <c r="D9590" s="210"/>
      <c r="E9590" s="284">
        <f>SUM(G9554,G9567,G9574,G9586)</f>
        <v>0</v>
      </c>
      <c r="F9590" s="297">
        <f>I</f>
        <v>0</v>
      </c>
      <c r="G9590" s="298">
        <f>E9590*F9590</f>
        <v>0</v>
      </c>
      <c r="H9590" s="87"/>
      <c r="I9590" s="173"/>
      <c r="J9590" s="87"/>
      <c r="K9590" s="87"/>
      <c r="L9590" s="87"/>
      <c r="M9590" s="87"/>
    </row>
    <row r="9591" spans="1:13" hidden="1">
      <c r="A9591" s="296" t="s">
        <v>105</v>
      </c>
      <c r="B9591" s="209"/>
      <c r="C9591" s="209"/>
      <c r="D9591" s="210"/>
      <c r="E9591" s="284">
        <f>SUM(G9554,G9567,G9574,G9586)</f>
        <v>0</v>
      </c>
      <c r="F9591" s="297">
        <f>U</f>
        <v>0</v>
      </c>
      <c r="G9591" s="298">
        <f>E9591*F9591</f>
        <v>0</v>
      </c>
      <c r="H9591" s="87"/>
      <c r="I9591" s="173"/>
      <c r="J9591" s="87"/>
      <c r="K9591" s="87"/>
      <c r="L9591" s="87"/>
      <c r="M9591" s="87"/>
    </row>
    <row r="9592" spans="1:13" ht="23.25" hidden="1" thickBot="1">
      <c r="A9592" s="230"/>
      <c r="B9592" s="88"/>
      <c r="C9592" s="88"/>
      <c r="D9592" s="160"/>
      <c r="E9592" s="168"/>
      <c r="F9592" s="67" t="s">
        <v>106</v>
      </c>
      <c r="G9592" s="238">
        <f>SUM(G9589:G9591)</f>
        <v>0</v>
      </c>
      <c r="H9592" s="87"/>
      <c r="I9592" s="119"/>
      <c r="J9592" s="299" t="s">
        <v>107</v>
      </c>
      <c r="K9592" s="299" t="s">
        <v>108</v>
      </c>
      <c r="L9592" s="299" t="s">
        <v>106</v>
      </c>
      <c r="M9592" s="299" t="s">
        <v>105</v>
      </c>
    </row>
    <row r="9593" spans="1:13" ht="14.25" hidden="1" thickTop="1" thickBot="1">
      <c r="A9593" s="240"/>
      <c r="B9593" s="58"/>
      <c r="C9593" s="58"/>
      <c r="D9593" s="174"/>
      <c r="E9593" s="68" t="s">
        <v>108</v>
      </c>
      <c r="F9593" s="69"/>
      <c r="G9593" s="241">
        <f>ROUND(SUM(G9554,G9567,G9574,G9586,G9592),0)</f>
        <v>0</v>
      </c>
      <c r="H9593" s="58"/>
      <c r="I9593" s="118"/>
      <c r="J9593" s="300" t="str">
        <f>B9530</f>
        <v>13.7</v>
      </c>
      <c r="K9593" s="301">
        <f>G9593</f>
        <v>0</v>
      </c>
      <c r="L9593" s="302">
        <f>ROUND(SUM(G9554,G9567,G9574,G9586),0)</f>
        <v>0</v>
      </c>
      <c r="M9593" s="303">
        <f>G9591</f>
        <v>0</v>
      </c>
    </row>
    <row r="9594" spans="1:13" ht="26.25" hidden="1" thickTop="1">
      <c r="A9594" s="242" t="s">
        <v>109</v>
      </c>
      <c r="B9594" s="87"/>
      <c r="C9594" s="87"/>
      <c r="D9594" s="162"/>
      <c r="E9594" s="166"/>
      <c r="F9594" s="162"/>
      <c r="G9594" s="225"/>
      <c r="H9594" s="87"/>
      <c r="I9594" s="119"/>
      <c r="J9594" s="87"/>
      <c r="K9594" s="87"/>
      <c r="L9594" s="87"/>
      <c r="M9594" s="87"/>
    </row>
    <row r="9595" spans="1:13" hidden="1">
      <c r="A9595" s="242"/>
      <c r="B9595" s="175"/>
      <c r="C9595" s="175"/>
      <c r="D9595" s="176"/>
      <c r="E9595" s="166"/>
      <c r="F9595" s="162"/>
      <c r="G9595" s="243">
        <f ca="1">TODAY()</f>
        <v>46244</v>
      </c>
      <c r="H9595" s="87"/>
      <c r="I9595" s="119"/>
      <c r="J9595" s="87"/>
      <c r="K9595" s="87"/>
      <c r="L9595" s="87"/>
      <c r="M9595" s="87"/>
    </row>
    <row r="9596" spans="1:13" ht="13.5" hidden="1" thickBot="1">
      <c r="A9596" s="244"/>
      <c r="B9596" s="245"/>
      <c r="C9596" s="245"/>
      <c r="D9596" s="246"/>
      <c r="E9596" s="247"/>
      <c r="F9596" s="246"/>
      <c r="G9596" s="248"/>
      <c r="H9596" s="87"/>
      <c r="I9596" s="119"/>
      <c r="J9596" s="87"/>
      <c r="K9596" s="87"/>
      <c r="L9596" s="87"/>
      <c r="M9596" s="87"/>
    </row>
    <row r="9597" spans="1:13" hidden="1">
      <c r="A9597" s="217"/>
      <c r="B9597" s="218"/>
      <c r="C9597" s="218"/>
      <c r="D9597" s="219"/>
      <c r="E9597" s="220"/>
      <c r="F9597" s="219"/>
      <c r="G9597" s="221" t="s">
        <v>77</v>
      </c>
      <c r="H9597" s="58"/>
      <c r="I9597" s="118"/>
      <c r="J9597" s="58"/>
      <c r="K9597" s="58"/>
      <c r="L9597" s="58"/>
      <c r="M9597" s="87"/>
    </row>
    <row r="9598" spans="1:13" hidden="1">
      <c r="A9598" s="222" t="s">
        <v>78</v>
      </c>
      <c r="B9598" s="508" t="str">
        <f>Proponente</f>
        <v>Proponente BCDA</v>
      </c>
      <c r="C9598" s="508"/>
      <c r="D9598" s="508"/>
      <c r="E9598" s="508"/>
      <c r="F9598" s="508"/>
      <c r="G9598" s="509"/>
      <c r="H9598" s="87"/>
      <c r="I9598" s="119"/>
      <c r="J9598" s="87"/>
      <c r="K9598" s="87"/>
      <c r="L9598" s="87"/>
      <c r="M9598" s="87"/>
    </row>
    <row r="9599" spans="1:13" hidden="1">
      <c r="A9599" s="222" t="s">
        <v>79</v>
      </c>
      <c r="B9599" s="87" t="str">
        <f>VLOOKUP(B9600,'4_Presupuesto de Obra'!$A$8:$D$182,2,FALSE)</f>
        <v>13.8</v>
      </c>
      <c r="C9599" s="508">
        <f>VLOOKUP(B9600,'4_Presupuesto de Obra'!$A$8:$D$182,3,FALSE)</f>
        <v>0</v>
      </c>
      <c r="D9599" s="508"/>
      <c r="E9599" s="508"/>
      <c r="F9599" s="508"/>
      <c r="G9599" s="509"/>
      <c r="H9599" s="87"/>
      <c r="I9599" s="119"/>
      <c r="J9599" s="87"/>
      <c r="K9599" s="87"/>
      <c r="L9599" s="87"/>
      <c r="M9599" s="87"/>
    </row>
    <row r="9600" spans="1:13" hidden="1">
      <c r="A9600" s="223"/>
      <c r="B9600" s="216">
        <f>+B9531+1</f>
        <v>140</v>
      </c>
      <c r="C9600" s="87"/>
      <c r="D9600" s="162"/>
      <c r="E9600" s="166"/>
      <c r="F9600" s="59" t="s">
        <v>80</v>
      </c>
      <c r="G9600" s="224">
        <f>VLOOKUP(B9600,'4_Presupuesto de Obra'!$A$8:$D$182,4,FALSE)</f>
        <v>0</v>
      </c>
      <c r="H9600" s="87"/>
      <c r="I9600" s="119"/>
      <c r="J9600" s="87"/>
      <c r="K9600" s="87"/>
      <c r="L9600" s="87"/>
      <c r="M9600" s="87"/>
    </row>
    <row r="9601" spans="1:13" ht="13.5" hidden="1" thickBot="1">
      <c r="A9601" s="222" t="s">
        <v>81</v>
      </c>
      <c r="B9601" s="87"/>
      <c r="C9601" s="87"/>
      <c r="D9601" s="162"/>
      <c r="E9601" s="166"/>
      <c r="F9601" s="162"/>
      <c r="G9601" s="225"/>
      <c r="H9601" s="87"/>
      <c r="I9601" s="167"/>
      <c r="J9601" s="87"/>
      <c r="K9601" s="87"/>
      <c r="L9601" s="87"/>
      <c r="M9601" s="87"/>
    </row>
    <row r="9602" spans="1:13" ht="13.5" hidden="1" thickTop="1">
      <c r="A9602" s="226" t="s">
        <v>2</v>
      </c>
      <c r="B9602" s="158" t="s">
        <v>83</v>
      </c>
      <c r="C9602" s="158" t="s">
        <v>84</v>
      </c>
      <c r="D9602" s="159" t="s">
        <v>85</v>
      </c>
      <c r="E9602" s="65" t="s">
        <v>86</v>
      </c>
      <c r="F9602" s="65" t="s">
        <v>87</v>
      </c>
      <c r="G9602" s="227" t="s">
        <v>88</v>
      </c>
      <c r="H9602" s="165"/>
      <c r="I9602" s="167"/>
      <c r="J9602" s="165"/>
      <c r="K9602" s="165"/>
      <c r="L9602" s="165"/>
      <c r="M9602" s="87"/>
    </row>
    <row r="9603" spans="1:13" hidden="1">
      <c r="A9603" s="281" t="str">
        <f t="shared" ref="A9603:A9622" si="1535">IF(I9603=0,"-",VLOOKUP(I9603,EQUIPOS,2,FALSE))</f>
        <v>-</v>
      </c>
      <c r="B9603" s="282"/>
      <c r="C9603" s="282"/>
      <c r="D9603" s="283"/>
      <c r="E9603" s="284">
        <f t="shared" ref="E9603:E9622" si="1536">IF(I9603=0,0,VLOOKUP(I9603,EQUIPOS,4,FALSE))</f>
        <v>0</v>
      </c>
      <c r="F9603" s="207">
        <f t="shared" ref="F9603:F9622" si="1537">IF(D9603=0,0,E9603/D9603)</f>
        <v>0</v>
      </c>
      <c r="G9603" s="228"/>
      <c r="H9603" s="87"/>
      <c r="I9603" s="285"/>
      <c r="J9603" s="87"/>
      <c r="K9603" s="87"/>
      <c r="L9603" s="87"/>
      <c r="M9603" s="87"/>
    </row>
    <row r="9604" spans="1:13" hidden="1">
      <c r="A9604" s="281" t="str">
        <f t="shared" si="1535"/>
        <v>-</v>
      </c>
      <c r="B9604" s="282"/>
      <c r="C9604" s="282"/>
      <c r="D9604" s="283"/>
      <c r="E9604" s="284">
        <f t="shared" si="1536"/>
        <v>0</v>
      </c>
      <c r="F9604" s="207">
        <f t="shared" si="1537"/>
        <v>0</v>
      </c>
      <c r="G9604" s="229"/>
      <c r="H9604" s="87"/>
      <c r="I9604" s="285"/>
      <c r="J9604" s="87"/>
      <c r="K9604" s="87"/>
      <c r="L9604" s="87"/>
      <c r="M9604" s="87"/>
    </row>
    <row r="9605" spans="1:13" hidden="1">
      <c r="A9605" s="281" t="str">
        <f t="shared" si="1535"/>
        <v>-</v>
      </c>
      <c r="B9605" s="282"/>
      <c r="C9605" s="282"/>
      <c r="D9605" s="283"/>
      <c r="E9605" s="284">
        <f t="shared" si="1536"/>
        <v>0</v>
      </c>
      <c r="F9605" s="207">
        <f t="shared" si="1537"/>
        <v>0</v>
      </c>
      <c r="G9605" s="229"/>
      <c r="H9605" s="87"/>
      <c r="I9605" s="285"/>
      <c r="J9605" s="87"/>
      <c r="K9605" s="87"/>
      <c r="L9605" s="87"/>
      <c r="M9605" s="87"/>
    </row>
    <row r="9606" spans="1:13" hidden="1">
      <c r="A9606" s="281" t="str">
        <f t="shared" si="1535"/>
        <v>-</v>
      </c>
      <c r="B9606" s="282"/>
      <c r="C9606" s="282"/>
      <c r="D9606" s="283"/>
      <c r="E9606" s="284">
        <f t="shared" si="1536"/>
        <v>0</v>
      </c>
      <c r="F9606" s="207">
        <f t="shared" si="1537"/>
        <v>0</v>
      </c>
      <c r="G9606" s="229"/>
      <c r="H9606" s="87"/>
      <c r="I9606" s="285"/>
      <c r="J9606" s="87"/>
      <c r="K9606" s="87"/>
      <c r="L9606" s="87"/>
      <c r="M9606" s="87"/>
    </row>
    <row r="9607" spans="1:13" hidden="1">
      <c r="A9607" s="281" t="str">
        <f t="shared" si="1535"/>
        <v>-</v>
      </c>
      <c r="B9607" s="282"/>
      <c r="C9607" s="282"/>
      <c r="D9607" s="283"/>
      <c r="E9607" s="284">
        <f t="shared" si="1536"/>
        <v>0</v>
      </c>
      <c r="F9607" s="207">
        <f t="shared" si="1537"/>
        <v>0</v>
      </c>
      <c r="G9607" s="229"/>
      <c r="H9607" s="87"/>
      <c r="I9607" s="285"/>
      <c r="J9607" s="87"/>
      <c r="K9607" s="87"/>
      <c r="L9607" s="87"/>
      <c r="M9607" s="87"/>
    </row>
    <row r="9608" spans="1:13" hidden="1">
      <c r="A9608" s="281" t="str">
        <f t="shared" si="1535"/>
        <v>-</v>
      </c>
      <c r="B9608" s="282"/>
      <c r="C9608" s="282"/>
      <c r="D9608" s="283"/>
      <c r="E9608" s="284">
        <f t="shared" si="1536"/>
        <v>0</v>
      </c>
      <c r="F9608" s="207">
        <f t="shared" si="1537"/>
        <v>0</v>
      </c>
      <c r="G9608" s="229"/>
      <c r="H9608" s="87"/>
      <c r="I9608" s="285"/>
      <c r="J9608" s="87"/>
      <c r="K9608" s="87"/>
      <c r="L9608" s="87"/>
      <c r="M9608" s="87"/>
    </row>
    <row r="9609" spans="1:13" hidden="1">
      <c r="A9609" s="281" t="str">
        <f t="shared" si="1535"/>
        <v>-</v>
      </c>
      <c r="B9609" s="282"/>
      <c r="C9609" s="282"/>
      <c r="D9609" s="283"/>
      <c r="E9609" s="284">
        <f t="shared" si="1536"/>
        <v>0</v>
      </c>
      <c r="F9609" s="207">
        <f t="shared" si="1537"/>
        <v>0</v>
      </c>
      <c r="G9609" s="235"/>
      <c r="H9609" s="87"/>
      <c r="I9609" s="285"/>
      <c r="J9609" s="87"/>
      <c r="K9609" s="87"/>
      <c r="L9609" s="87"/>
      <c r="M9609" s="87"/>
    </row>
    <row r="9610" spans="1:13" hidden="1">
      <c r="A9610" s="281" t="str">
        <f t="shared" si="1535"/>
        <v>-</v>
      </c>
      <c r="B9610" s="282"/>
      <c r="C9610" s="282"/>
      <c r="D9610" s="283"/>
      <c r="E9610" s="284">
        <f t="shared" si="1536"/>
        <v>0</v>
      </c>
      <c r="F9610" s="207">
        <f t="shared" si="1537"/>
        <v>0</v>
      </c>
      <c r="G9610" s="229"/>
      <c r="H9610" s="87"/>
      <c r="I9610" s="285"/>
      <c r="J9610" s="87"/>
      <c r="K9610" s="87"/>
      <c r="L9610" s="87"/>
      <c r="M9610" s="87"/>
    </row>
    <row r="9611" spans="1:13" hidden="1">
      <c r="A9611" s="281" t="str">
        <f t="shared" si="1535"/>
        <v>-</v>
      </c>
      <c r="B9611" s="282"/>
      <c r="C9611" s="282"/>
      <c r="D9611" s="283"/>
      <c r="E9611" s="284">
        <f t="shared" si="1536"/>
        <v>0</v>
      </c>
      <c r="F9611" s="207">
        <f t="shared" si="1537"/>
        <v>0</v>
      </c>
      <c r="G9611" s="229"/>
      <c r="H9611" s="87"/>
      <c r="I9611" s="285"/>
      <c r="J9611" s="87"/>
      <c r="K9611" s="87"/>
      <c r="L9611" s="87"/>
      <c r="M9611" s="87"/>
    </row>
    <row r="9612" spans="1:13" hidden="1">
      <c r="A9612" s="281" t="str">
        <f t="shared" si="1535"/>
        <v>-</v>
      </c>
      <c r="B9612" s="282"/>
      <c r="C9612" s="282"/>
      <c r="D9612" s="283"/>
      <c r="E9612" s="284">
        <f t="shared" si="1536"/>
        <v>0</v>
      </c>
      <c r="F9612" s="207">
        <f t="shared" si="1537"/>
        <v>0</v>
      </c>
      <c r="G9612" s="229"/>
      <c r="H9612" s="87"/>
      <c r="I9612" s="285"/>
      <c r="J9612" s="87"/>
      <c r="K9612" s="87"/>
      <c r="L9612" s="87"/>
      <c r="M9612" s="87"/>
    </row>
    <row r="9613" spans="1:13" hidden="1">
      <c r="A9613" s="281" t="str">
        <f t="shared" si="1535"/>
        <v>-</v>
      </c>
      <c r="B9613" s="282"/>
      <c r="C9613" s="282"/>
      <c r="D9613" s="283"/>
      <c r="E9613" s="284">
        <f t="shared" si="1536"/>
        <v>0</v>
      </c>
      <c r="F9613" s="207">
        <f t="shared" si="1537"/>
        <v>0</v>
      </c>
      <c r="G9613" s="229"/>
      <c r="H9613" s="87"/>
      <c r="I9613" s="285"/>
      <c r="J9613" s="87"/>
      <c r="K9613" s="87"/>
      <c r="L9613" s="87"/>
      <c r="M9613" s="87"/>
    </row>
    <row r="9614" spans="1:13" hidden="1">
      <c r="A9614" s="281" t="str">
        <f t="shared" si="1535"/>
        <v>-</v>
      </c>
      <c r="B9614" s="282"/>
      <c r="C9614" s="282"/>
      <c r="D9614" s="283"/>
      <c r="E9614" s="284">
        <f t="shared" si="1536"/>
        <v>0</v>
      </c>
      <c r="F9614" s="207">
        <f t="shared" si="1537"/>
        <v>0</v>
      </c>
      <c r="G9614" s="229"/>
      <c r="H9614" s="87"/>
      <c r="I9614" s="285"/>
      <c r="J9614" s="87"/>
      <c r="K9614" s="87"/>
      <c r="L9614" s="87"/>
      <c r="M9614" s="87"/>
    </row>
    <row r="9615" spans="1:13" hidden="1">
      <c r="A9615" s="281" t="str">
        <f t="shared" si="1535"/>
        <v>-</v>
      </c>
      <c r="B9615" s="282"/>
      <c r="C9615" s="282"/>
      <c r="D9615" s="283"/>
      <c r="E9615" s="284">
        <f t="shared" si="1536"/>
        <v>0</v>
      </c>
      <c r="F9615" s="207">
        <f t="shared" si="1537"/>
        <v>0</v>
      </c>
      <c r="G9615" s="229"/>
      <c r="H9615" s="87"/>
      <c r="I9615" s="285"/>
      <c r="J9615" s="87"/>
      <c r="K9615" s="87"/>
      <c r="L9615" s="87"/>
      <c r="M9615" s="87"/>
    </row>
    <row r="9616" spans="1:13" hidden="1">
      <c r="A9616" s="281" t="str">
        <f t="shared" si="1535"/>
        <v>-</v>
      </c>
      <c r="B9616" s="282"/>
      <c r="C9616" s="282"/>
      <c r="D9616" s="283"/>
      <c r="E9616" s="284">
        <f t="shared" si="1536"/>
        <v>0</v>
      </c>
      <c r="F9616" s="207">
        <f t="shared" si="1537"/>
        <v>0</v>
      </c>
      <c r="G9616" s="229"/>
      <c r="H9616" s="87"/>
      <c r="I9616" s="285"/>
      <c r="J9616" s="87"/>
      <c r="K9616" s="87"/>
      <c r="L9616" s="87"/>
      <c r="M9616" s="87"/>
    </row>
    <row r="9617" spans="1:13" hidden="1">
      <c r="A9617" s="281" t="str">
        <f t="shared" si="1535"/>
        <v>-</v>
      </c>
      <c r="B9617" s="282"/>
      <c r="C9617" s="282"/>
      <c r="D9617" s="283"/>
      <c r="E9617" s="284">
        <f t="shared" si="1536"/>
        <v>0</v>
      </c>
      <c r="F9617" s="207">
        <f t="shared" si="1537"/>
        <v>0</v>
      </c>
      <c r="G9617" s="229"/>
      <c r="H9617" s="87"/>
      <c r="I9617" s="285"/>
      <c r="J9617" s="87"/>
      <c r="K9617" s="87"/>
      <c r="L9617" s="87"/>
      <c r="M9617" s="87"/>
    </row>
    <row r="9618" spans="1:13" hidden="1">
      <c r="A9618" s="281" t="str">
        <f t="shared" si="1535"/>
        <v>-</v>
      </c>
      <c r="B9618" s="282"/>
      <c r="C9618" s="282"/>
      <c r="D9618" s="283"/>
      <c r="E9618" s="284">
        <f t="shared" si="1536"/>
        <v>0</v>
      </c>
      <c r="F9618" s="207">
        <f t="shared" si="1537"/>
        <v>0</v>
      </c>
      <c r="G9618" s="229"/>
      <c r="H9618" s="87"/>
      <c r="I9618" s="285"/>
      <c r="J9618" s="87"/>
      <c r="K9618" s="87"/>
      <c r="L9618" s="87"/>
      <c r="M9618" s="87"/>
    </row>
    <row r="9619" spans="1:13" hidden="1">
      <c r="A9619" s="281" t="str">
        <f t="shared" si="1535"/>
        <v>-</v>
      </c>
      <c r="B9619" s="282"/>
      <c r="C9619" s="282"/>
      <c r="D9619" s="283"/>
      <c r="E9619" s="284">
        <f t="shared" si="1536"/>
        <v>0</v>
      </c>
      <c r="F9619" s="207">
        <f t="shared" si="1537"/>
        <v>0</v>
      </c>
      <c r="G9619" s="229"/>
      <c r="H9619" s="87"/>
      <c r="I9619" s="285"/>
      <c r="J9619" s="87"/>
      <c r="K9619" s="87"/>
      <c r="L9619" s="87"/>
      <c r="M9619" s="87"/>
    </row>
    <row r="9620" spans="1:13" hidden="1">
      <c r="A9620" s="281" t="str">
        <f t="shared" si="1535"/>
        <v>-</v>
      </c>
      <c r="B9620" s="282"/>
      <c r="C9620" s="282"/>
      <c r="D9620" s="283"/>
      <c r="E9620" s="284">
        <f t="shared" si="1536"/>
        <v>0</v>
      </c>
      <c r="F9620" s="207">
        <f t="shared" si="1537"/>
        <v>0</v>
      </c>
      <c r="G9620" s="229"/>
      <c r="H9620" s="87"/>
      <c r="I9620" s="285"/>
      <c r="J9620" s="87"/>
      <c r="K9620" s="87"/>
      <c r="L9620" s="87"/>
      <c r="M9620" s="87"/>
    </row>
    <row r="9621" spans="1:13" hidden="1">
      <c r="A9621" s="281" t="str">
        <f t="shared" si="1535"/>
        <v>-</v>
      </c>
      <c r="B9621" s="282"/>
      <c r="C9621" s="282"/>
      <c r="D9621" s="283"/>
      <c r="E9621" s="284">
        <f t="shared" si="1536"/>
        <v>0</v>
      </c>
      <c r="F9621" s="207">
        <f t="shared" si="1537"/>
        <v>0</v>
      </c>
      <c r="G9621" s="229"/>
      <c r="H9621" s="87"/>
      <c r="I9621" s="285"/>
      <c r="J9621" s="87"/>
      <c r="K9621" s="87"/>
      <c r="L9621" s="87"/>
      <c r="M9621" s="87"/>
    </row>
    <row r="9622" spans="1:13" hidden="1">
      <c r="A9622" s="281" t="str">
        <f t="shared" si="1535"/>
        <v>-</v>
      </c>
      <c r="B9622" s="282"/>
      <c r="C9622" s="282"/>
      <c r="D9622" s="283"/>
      <c r="E9622" s="284">
        <f t="shared" si="1536"/>
        <v>0</v>
      </c>
      <c r="F9622" s="207">
        <f t="shared" si="1537"/>
        <v>0</v>
      </c>
      <c r="G9622" s="229"/>
      <c r="H9622" s="87"/>
      <c r="I9622" s="285"/>
      <c r="J9622" s="87"/>
      <c r="K9622" s="87"/>
      <c r="L9622" s="87"/>
      <c r="M9622" s="87"/>
    </row>
    <row r="9623" spans="1:13" ht="13.5" hidden="1" thickBot="1">
      <c r="A9623" s="230"/>
      <c r="B9623" s="88"/>
      <c r="C9623" s="88"/>
      <c r="D9623" s="160"/>
      <c r="E9623" s="168"/>
      <c r="F9623" s="271" t="s">
        <v>89</v>
      </c>
      <c r="G9623" s="272">
        <f>SUM(F9603:F9622)</f>
        <v>0</v>
      </c>
      <c r="H9623" s="87"/>
      <c r="I9623" s="119"/>
      <c r="J9623" s="87"/>
      <c r="K9623" s="87"/>
      <c r="L9623" s="87"/>
      <c r="M9623" s="87"/>
    </row>
    <row r="9624" spans="1:13" ht="13.5" hidden="1" thickTop="1">
      <c r="A9624" s="231" t="s">
        <v>90</v>
      </c>
      <c r="B9624" s="89"/>
      <c r="C9624" s="89"/>
      <c r="D9624" s="161"/>
      <c r="E9624" s="169"/>
      <c r="F9624" s="161"/>
      <c r="G9624" s="232"/>
      <c r="H9624" s="87"/>
      <c r="I9624" s="119"/>
      <c r="J9624" s="87"/>
      <c r="K9624" s="87"/>
      <c r="L9624" s="87"/>
      <c r="M9624" s="87"/>
    </row>
    <row r="9625" spans="1:13" hidden="1">
      <c r="A9625" s="286" t="s">
        <v>2</v>
      </c>
      <c r="B9625" s="287"/>
      <c r="C9625" s="273" t="s">
        <v>3</v>
      </c>
      <c r="D9625" s="288" t="s">
        <v>91</v>
      </c>
      <c r="E9625" s="288" t="s">
        <v>92</v>
      </c>
      <c r="F9625" s="288" t="s">
        <v>87</v>
      </c>
      <c r="G9625" s="233" t="s">
        <v>88</v>
      </c>
      <c r="H9625" s="165"/>
      <c r="I9625" s="167"/>
      <c r="J9625" s="165"/>
      <c r="K9625" s="165"/>
      <c r="L9625" s="165"/>
      <c r="M9625" s="87"/>
    </row>
    <row r="9626" spans="1:13" hidden="1">
      <c r="A9626" s="506" t="str">
        <f t="shared" ref="A9626:A9635" si="1538">IF(I9626=0,"",VLOOKUP(I9626,MATERIALES,2,FALSE))</f>
        <v/>
      </c>
      <c r="B9626" s="507"/>
      <c r="C9626" s="289" t="str">
        <f t="shared" ref="C9626:C9635" si="1539">IF(I9626=0,"",VLOOKUP(I9626,MATERIALES,4,FALSE))</f>
        <v/>
      </c>
      <c r="D9626" s="290"/>
      <c r="E9626" s="291">
        <f t="shared" ref="E9626:E9635" si="1540">IF(I9626=0,0,VLOOKUP(I9626,MATERIALES,4,FALSE))</f>
        <v>0</v>
      </c>
      <c r="F9626" s="207">
        <f>D9626*E9626</f>
        <v>0</v>
      </c>
      <c r="G9626" s="228"/>
      <c r="H9626" s="87"/>
      <c r="I9626" s="285"/>
      <c r="J9626" s="87"/>
      <c r="K9626" s="87"/>
      <c r="L9626" s="87"/>
      <c r="M9626" s="87"/>
    </row>
    <row r="9627" spans="1:13" hidden="1">
      <c r="A9627" s="506" t="str">
        <f t="shared" si="1538"/>
        <v/>
      </c>
      <c r="B9627" s="507"/>
      <c r="C9627" s="289" t="str">
        <f t="shared" si="1539"/>
        <v/>
      </c>
      <c r="D9627" s="290"/>
      <c r="E9627" s="291">
        <f t="shared" si="1540"/>
        <v>0</v>
      </c>
      <c r="F9627" s="207">
        <f t="shared" ref="F9627:F9635" si="1541">D9627*E9627</f>
        <v>0</v>
      </c>
      <c r="G9627" s="229"/>
      <c r="H9627" s="87"/>
      <c r="I9627" s="285"/>
      <c r="J9627" s="87"/>
      <c r="K9627" s="87"/>
      <c r="L9627" s="87"/>
      <c r="M9627" s="87"/>
    </row>
    <row r="9628" spans="1:13" hidden="1">
      <c r="A9628" s="506" t="str">
        <f t="shared" si="1538"/>
        <v/>
      </c>
      <c r="B9628" s="507"/>
      <c r="C9628" s="289" t="str">
        <f t="shared" si="1539"/>
        <v/>
      </c>
      <c r="D9628" s="290"/>
      <c r="E9628" s="291">
        <f t="shared" si="1540"/>
        <v>0</v>
      </c>
      <c r="F9628" s="207">
        <f t="shared" si="1541"/>
        <v>0</v>
      </c>
      <c r="G9628" s="229"/>
      <c r="H9628" s="87"/>
      <c r="I9628" s="285"/>
      <c r="J9628" s="87"/>
      <c r="K9628" s="87"/>
      <c r="L9628" s="87"/>
      <c r="M9628" s="87"/>
    </row>
    <row r="9629" spans="1:13" hidden="1">
      <c r="A9629" s="506" t="str">
        <f t="shared" si="1538"/>
        <v/>
      </c>
      <c r="B9629" s="507"/>
      <c r="C9629" s="289" t="str">
        <f t="shared" si="1539"/>
        <v/>
      </c>
      <c r="D9629" s="290"/>
      <c r="E9629" s="291">
        <f t="shared" si="1540"/>
        <v>0</v>
      </c>
      <c r="F9629" s="207">
        <f t="shared" si="1541"/>
        <v>0</v>
      </c>
      <c r="G9629" s="229"/>
      <c r="H9629" s="87"/>
      <c r="I9629" s="285"/>
      <c r="J9629" s="87"/>
      <c r="K9629" s="87"/>
      <c r="L9629" s="87"/>
      <c r="M9629" s="87"/>
    </row>
    <row r="9630" spans="1:13" hidden="1">
      <c r="A9630" s="506" t="str">
        <f t="shared" si="1538"/>
        <v/>
      </c>
      <c r="B9630" s="507"/>
      <c r="C9630" s="289" t="str">
        <f t="shared" si="1539"/>
        <v/>
      </c>
      <c r="D9630" s="290"/>
      <c r="E9630" s="291">
        <f t="shared" si="1540"/>
        <v>0</v>
      </c>
      <c r="F9630" s="207">
        <f t="shared" si="1541"/>
        <v>0</v>
      </c>
      <c r="G9630" s="229"/>
      <c r="H9630" s="87"/>
      <c r="I9630" s="285"/>
      <c r="J9630" s="87"/>
      <c r="K9630" s="87"/>
      <c r="L9630" s="87"/>
      <c r="M9630" s="87"/>
    </row>
    <row r="9631" spans="1:13" hidden="1">
      <c r="A9631" s="506" t="str">
        <f t="shared" si="1538"/>
        <v/>
      </c>
      <c r="B9631" s="507"/>
      <c r="C9631" s="289" t="str">
        <f t="shared" si="1539"/>
        <v/>
      </c>
      <c r="D9631" s="290"/>
      <c r="E9631" s="291">
        <f t="shared" si="1540"/>
        <v>0</v>
      </c>
      <c r="F9631" s="207">
        <f t="shared" si="1541"/>
        <v>0</v>
      </c>
      <c r="G9631" s="229"/>
      <c r="H9631" s="87"/>
      <c r="I9631" s="285"/>
      <c r="J9631" s="87"/>
      <c r="K9631" s="87"/>
      <c r="L9631" s="87"/>
      <c r="M9631" s="87"/>
    </row>
    <row r="9632" spans="1:13" hidden="1">
      <c r="A9632" s="506" t="str">
        <f t="shared" si="1538"/>
        <v/>
      </c>
      <c r="B9632" s="507"/>
      <c r="C9632" s="289" t="str">
        <f t="shared" si="1539"/>
        <v/>
      </c>
      <c r="D9632" s="290"/>
      <c r="E9632" s="291">
        <f t="shared" si="1540"/>
        <v>0</v>
      </c>
      <c r="F9632" s="207">
        <f t="shared" si="1541"/>
        <v>0</v>
      </c>
      <c r="G9632" s="229"/>
      <c r="H9632" s="87"/>
      <c r="I9632" s="285"/>
      <c r="J9632" s="87"/>
      <c r="K9632" s="87"/>
      <c r="L9632" s="87"/>
      <c r="M9632" s="87"/>
    </row>
    <row r="9633" spans="1:13" hidden="1">
      <c r="A9633" s="506" t="str">
        <f t="shared" si="1538"/>
        <v/>
      </c>
      <c r="B9633" s="507"/>
      <c r="C9633" s="289" t="str">
        <f t="shared" si="1539"/>
        <v/>
      </c>
      <c r="D9633" s="290"/>
      <c r="E9633" s="291">
        <f t="shared" si="1540"/>
        <v>0</v>
      </c>
      <c r="F9633" s="207">
        <f t="shared" si="1541"/>
        <v>0</v>
      </c>
      <c r="G9633" s="234"/>
      <c r="H9633" s="87"/>
      <c r="I9633" s="285"/>
      <c r="J9633" s="87"/>
      <c r="K9633" s="87"/>
      <c r="L9633" s="87"/>
      <c r="M9633" s="87"/>
    </row>
    <row r="9634" spans="1:13" hidden="1">
      <c r="A9634" s="506" t="str">
        <f t="shared" si="1538"/>
        <v/>
      </c>
      <c r="B9634" s="507"/>
      <c r="C9634" s="289" t="str">
        <f t="shared" si="1539"/>
        <v/>
      </c>
      <c r="D9634" s="290"/>
      <c r="E9634" s="291">
        <f t="shared" si="1540"/>
        <v>0</v>
      </c>
      <c r="F9634" s="207">
        <f t="shared" si="1541"/>
        <v>0</v>
      </c>
      <c r="G9634" s="229"/>
      <c r="H9634" s="87"/>
      <c r="I9634" s="285"/>
      <c r="J9634" s="87"/>
      <c r="K9634" s="87"/>
      <c r="L9634" s="87"/>
      <c r="M9634" s="87"/>
    </row>
    <row r="9635" spans="1:13" hidden="1">
      <c r="A9635" s="506" t="str">
        <f t="shared" si="1538"/>
        <v/>
      </c>
      <c r="B9635" s="507"/>
      <c r="C9635" s="289" t="str">
        <f t="shared" si="1539"/>
        <v/>
      </c>
      <c r="D9635" s="290"/>
      <c r="E9635" s="291">
        <f t="shared" si="1540"/>
        <v>0</v>
      </c>
      <c r="F9635" s="207">
        <f t="shared" si="1541"/>
        <v>0</v>
      </c>
      <c r="G9635" s="235"/>
      <c r="H9635" s="87"/>
      <c r="I9635" s="285"/>
      <c r="J9635" s="87"/>
      <c r="K9635" s="87"/>
      <c r="L9635" s="87"/>
      <c r="M9635" s="87"/>
    </row>
    <row r="9636" spans="1:13" ht="13.5" hidden="1" thickBot="1">
      <c r="A9636" s="223"/>
      <c r="B9636" s="87"/>
      <c r="C9636" s="87"/>
      <c r="D9636" s="162"/>
      <c r="E9636" s="170"/>
      <c r="F9636" s="66" t="s">
        <v>93</v>
      </c>
      <c r="G9636" s="234">
        <f>SUM(F9626:F9635)</f>
        <v>0</v>
      </c>
      <c r="H9636" s="87"/>
      <c r="I9636" s="119"/>
      <c r="J9636" s="87"/>
      <c r="K9636" s="87"/>
      <c r="L9636" s="87"/>
      <c r="M9636" s="87"/>
    </row>
    <row r="9637" spans="1:13" ht="14.25" hidden="1" thickTop="1" thickBot="1">
      <c r="A9637" s="236" t="s">
        <v>94</v>
      </c>
      <c r="B9637" s="90"/>
      <c r="C9637" s="90"/>
      <c r="D9637" s="163"/>
      <c r="E9637" s="171"/>
      <c r="F9637" s="163"/>
      <c r="G9637" s="237"/>
      <c r="H9637" s="87"/>
      <c r="I9637" s="119"/>
      <c r="J9637" s="87"/>
      <c r="K9637" s="87"/>
      <c r="L9637" s="87"/>
      <c r="M9637" s="87"/>
    </row>
    <row r="9638" spans="1:13" ht="13.5" hidden="1" thickTop="1">
      <c r="A9638" s="286" t="s">
        <v>2</v>
      </c>
      <c r="B9638" s="287"/>
      <c r="C9638" s="288" t="s">
        <v>95</v>
      </c>
      <c r="D9638" s="288" t="s">
        <v>96</v>
      </c>
      <c r="E9638" s="288" t="s">
        <v>97</v>
      </c>
      <c r="F9638" s="288" t="s">
        <v>87</v>
      </c>
      <c r="G9638" s="233" t="s">
        <v>88</v>
      </c>
      <c r="H9638" s="87"/>
      <c r="I9638" s="119"/>
      <c r="J9638" s="87"/>
      <c r="K9638" s="87"/>
      <c r="L9638" s="87"/>
      <c r="M9638" s="87"/>
    </row>
    <row r="9639" spans="1:13" hidden="1">
      <c r="A9639" s="506" t="str">
        <f>IF(I9639=0,"",VLOOKUP(I9639,EQUIPOS,2,FALSE))</f>
        <v/>
      </c>
      <c r="B9639" s="507"/>
      <c r="C9639" s="292"/>
      <c r="D9639" s="290"/>
      <c r="E9639" s="291">
        <f>IF(I9639=0,0,VLOOKUP(I9639,EQUIPOS,4,FALSE))</f>
        <v>0</v>
      </c>
      <c r="F9639" s="207">
        <f>C9639*D9639*E9639</f>
        <v>0</v>
      </c>
      <c r="G9639" s="228"/>
      <c r="H9639" s="87"/>
      <c r="I9639" s="285"/>
      <c r="J9639" s="87"/>
      <c r="K9639" s="87"/>
      <c r="L9639" s="87"/>
      <c r="M9639" s="87"/>
    </row>
    <row r="9640" spans="1:13" hidden="1">
      <c r="A9640" s="506" t="str">
        <f>IF(I9640=0,"",VLOOKUP(I9640,EQUIPOS,2,FALSE))</f>
        <v/>
      </c>
      <c r="B9640" s="507"/>
      <c r="C9640" s="292"/>
      <c r="D9640" s="290"/>
      <c r="E9640" s="291">
        <f>IF(I9640=0,0,VLOOKUP(I9640,EQUIPOS,4,FALSE))</f>
        <v>0</v>
      </c>
      <c r="F9640" s="207">
        <f>C9640*D9640*E9640</f>
        <v>0</v>
      </c>
      <c r="G9640" s="229"/>
      <c r="H9640" s="87"/>
      <c r="I9640" s="285"/>
      <c r="J9640" s="87"/>
      <c r="K9640" s="87"/>
      <c r="L9640" s="87"/>
      <c r="M9640" s="87"/>
    </row>
    <row r="9641" spans="1:13" hidden="1">
      <c r="A9641" s="506" t="str">
        <f>IF(I9641=0,"",VLOOKUP(I9641,EQUIPOS,2,FALSE))</f>
        <v/>
      </c>
      <c r="B9641" s="507"/>
      <c r="C9641" s="292"/>
      <c r="D9641" s="290"/>
      <c r="E9641" s="291">
        <f>IF(I9641=0,0,VLOOKUP(I9641,EQUIPOS,4,FALSE))</f>
        <v>0</v>
      </c>
      <c r="F9641" s="207">
        <f>C9641*D9641*E9641</f>
        <v>0</v>
      </c>
      <c r="G9641" s="229"/>
      <c r="H9641" s="87"/>
      <c r="I9641" s="285"/>
      <c r="J9641" s="87"/>
      <c r="K9641" s="87"/>
      <c r="L9641" s="87"/>
      <c r="M9641" s="87"/>
    </row>
    <row r="9642" spans="1:13" hidden="1">
      <c r="A9642" s="506" t="str">
        <f>IF(I9642=0,"",VLOOKUP(I9642,EQUIPOS,2,FALSE))</f>
        <v/>
      </c>
      <c r="B9642" s="507"/>
      <c r="C9642" s="292"/>
      <c r="D9642" s="290"/>
      <c r="E9642" s="291">
        <f>IF(I9642=0,0,VLOOKUP(I9642,EQUIPOS,4,FALSE))</f>
        <v>0</v>
      </c>
      <c r="F9642" s="207">
        <f>C9642*D9642*E9642</f>
        <v>0</v>
      </c>
      <c r="G9642" s="235"/>
      <c r="H9642" s="87"/>
      <c r="I9642" s="285"/>
      <c r="J9642" s="87"/>
      <c r="K9642" s="87"/>
      <c r="L9642" s="87"/>
      <c r="M9642" s="87"/>
    </row>
    <row r="9643" spans="1:13" ht="13.5" hidden="1" thickBot="1">
      <c r="A9643" s="230"/>
      <c r="B9643" s="88"/>
      <c r="C9643" s="88"/>
      <c r="D9643" s="160"/>
      <c r="E9643" s="172"/>
      <c r="F9643" s="271" t="s">
        <v>98</v>
      </c>
      <c r="G9643" s="238">
        <f>SUM(F9639:F9642)</f>
        <v>0</v>
      </c>
      <c r="H9643" s="87"/>
      <c r="I9643" s="119"/>
      <c r="J9643" s="87"/>
      <c r="K9643" s="87"/>
      <c r="L9643" s="87"/>
      <c r="M9643" s="87"/>
    </row>
    <row r="9644" spans="1:13" ht="13.5" hidden="1" thickTop="1">
      <c r="A9644" s="231" t="s">
        <v>99</v>
      </c>
      <c r="B9644" s="89"/>
      <c r="C9644" s="89"/>
      <c r="D9644" s="161"/>
      <c r="E9644" s="169"/>
      <c r="F9644" s="161"/>
      <c r="G9644" s="232"/>
      <c r="H9644" s="87"/>
      <c r="I9644" s="119"/>
      <c r="J9644" s="87"/>
      <c r="K9644" s="87"/>
      <c r="L9644" s="87"/>
      <c r="M9644" s="87"/>
    </row>
    <row r="9645" spans="1:13" hidden="1">
      <c r="A9645" s="286" t="s">
        <v>2</v>
      </c>
      <c r="B9645" s="273" t="s">
        <v>3</v>
      </c>
      <c r="C9645" s="273" t="s">
        <v>91</v>
      </c>
      <c r="D9645" s="288" t="s">
        <v>85</v>
      </c>
      <c r="E9645" s="288" t="s">
        <v>92</v>
      </c>
      <c r="F9645" s="288" t="s">
        <v>87</v>
      </c>
      <c r="G9645" s="233" t="s">
        <v>88</v>
      </c>
      <c r="H9645" s="165"/>
      <c r="I9645" s="167"/>
      <c r="J9645" s="87"/>
      <c r="K9645" s="87"/>
      <c r="L9645" s="87"/>
      <c r="M9645" s="87"/>
    </row>
    <row r="9646" spans="1:13" hidden="1">
      <c r="A9646" s="293" t="str">
        <f t="shared" ref="A9646:A9654" si="1542">IF(I9646=0,"",VLOOKUP(I9646,MANOOBRA,2,FALSE))</f>
        <v/>
      </c>
      <c r="B9646" s="289" t="str">
        <f t="shared" ref="B9646:B9654" si="1543">IF(I9646=0,"",VLOOKUP(I9646,MANOOBRA,3,FALSE))</f>
        <v/>
      </c>
      <c r="C9646" s="292"/>
      <c r="D9646" s="292"/>
      <c r="E9646" s="291">
        <f t="shared" ref="E9646:E9654" si="1544">IF(I9646=0,0,VLOOKUP(I9646,MANOOBRA,4,FALSE))</f>
        <v>0</v>
      </c>
      <c r="F9646" s="207">
        <f>IF(D9646=0,0,C9646*E9646/D9646)</f>
        <v>0</v>
      </c>
      <c r="G9646" s="228"/>
      <c r="H9646" s="87"/>
      <c r="I9646" s="285"/>
      <c r="J9646" s="87"/>
      <c r="K9646" s="87"/>
      <c r="L9646" s="87"/>
      <c r="M9646" s="87"/>
    </row>
    <row r="9647" spans="1:13" hidden="1">
      <c r="A9647" s="293" t="str">
        <f t="shared" si="1542"/>
        <v/>
      </c>
      <c r="B9647" s="289" t="str">
        <f t="shared" si="1543"/>
        <v/>
      </c>
      <c r="C9647" s="292"/>
      <c r="D9647" s="292"/>
      <c r="E9647" s="291">
        <f t="shared" si="1544"/>
        <v>0</v>
      </c>
      <c r="F9647" s="207">
        <f t="shared" ref="F9647:F9654" si="1545">IF(D9647=0,0,C9647*E9647/D9647)</f>
        <v>0</v>
      </c>
      <c r="G9647" s="229"/>
      <c r="H9647" s="87"/>
      <c r="I9647" s="285"/>
      <c r="J9647" s="87"/>
      <c r="K9647" s="87"/>
      <c r="L9647" s="87"/>
      <c r="M9647" s="87"/>
    </row>
    <row r="9648" spans="1:13" hidden="1">
      <c r="A9648" s="293" t="str">
        <f t="shared" si="1542"/>
        <v/>
      </c>
      <c r="B9648" s="289" t="str">
        <f t="shared" si="1543"/>
        <v/>
      </c>
      <c r="C9648" s="292"/>
      <c r="D9648" s="292"/>
      <c r="E9648" s="291">
        <f t="shared" si="1544"/>
        <v>0</v>
      </c>
      <c r="F9648" s="207">
        <f t="shared" si="1545"/>
        <v>0</v>
      </c>
      <c r="G9648" s="229"/>
      <c r="H9648" s="87"/>
      <c r="I9648" s="285"/>
      <c r="J9648" s="87"/>
      <c r="K9648" s="87"/>
      <c r="L9648" s="87"/>
      <c r="M9648" s="87"/>
    </row>
    <row r="9649" spans="1:13" hidden="1">
      <c r="A9649" s="293" t="str">
        <f t="shared" si="1542"/>
        <v/>
      </c>
      <c r="B9649" s="289" t="str">
        <f t="shared" si="1543"/>
        <v/>
      </c>
      <c r="C9649" s="292"/>
      <c r="D9649" s="292"/>
      <c r="E9649" s="291">
        <f t="shared" si="1544"/>
        <v>0</v>
      </c>
      <c r="F9649" s="207">
        <f t="shared" si="1545"/>
        <v>0</v>
      </c>
      <c r="G9649" s="229"/>
      <c r="H9649" s="87"/>
      <c r="I9649" s="285"/>
      <c r="J9649" s="87"/>
      <c r="K9649" s="87"/>
      <c r="L9649" s="87"/>
      <c r="M9649" s="87"/>
    </row>
    <row r="9650" spans="1:13" hidden="1">
      <c r="A9650" s="293" t="str">
        <f t="shared" si="1542"/>
        <v/>
      </c>
      <c r="B9650" s="289" t="str">
        <f t="shared" si="1543"/>
        <v/>
      </c>
      <c r="C9650" s="292"/>
      <c r="D9650" s="292"/>
      <c r="E9650" s="291">
        <f t="shared" si="1544"/>
        <v>0</v>
      </c>
      <c r="F9650" s="207">
        <f t="shared" si="1545"/>
        <v>0</v>
      </c>
      <c r="G9650" s="229"/>
      <c r="H9650" s="87"/>
      <c r="I9650" s="285"/>
      <c r="J9650" s="87"/>
      <c r="K9650" s="87"/>
      <c r="L9650" s="87"/>
      <c r="M9650" s="87"/>
    </row>
    <row r="9651" spans="1:13" hidden="1">
      <c r="A9651" s="293" t="str">
        <f t="shared" si="1542"/>
        <v/>
      </c>
      <c r="B9651" s="289" t="str">
        <f t="shared" si="1543"/>
        <v/>
      </c>
      <c r="C9651" s="292"/>
      <c r="D9651" s="294"/>
      <c r="E9651" s="291">
        <f t="shared" si="1544"/>
        <v>0</v>
      </c>
      <c r="F9651" s="207">
        <f t="shared" si="1545"/>
        <v>0</v>
      </c>
      <c r="G9651" s="229"/>
      <c r="H9651" s="87"/>
      <c r="I9651" s="285"/>
      <c r="J9651" s="87"/>
      <c r="K9651" s="87"/>
      <c r="L9651" s="87"/>
      <c r="M9651" s="87"/>
    </row>
    <row r="9652" spans="1:13" hidden="1">
      <c r="A9652" s="293" t="str">
        <f t="shared" si="1542"/>
        <v/>
      </c>
      <c r="B9652" s="289" t="str">
        <f t="shared" si="1543"/>
        <v/>
      </c>
      <c r="C9652" s="292"/>
      <c r="D9652" s="294"/>
      <c r="E9652" s="291">
        <f t="shared" si="1544"/>
        <v>0</v>
      </c>
      <c r="F9652" s="207">
        <f t="shared" si="1545"/>
        <v>0</v>
      </c>
      <c r="G9652" s="229"/>
      <c r="H9652" s="87"/>
      <c r="I9652" s="285"/>
      <c r="J9652" s="87"/>
      <c r="K9652" s="87"/>
      <c r="L9652" s="87"/>
      <c r="M9652" s="87"/>
    </row>
    <row r="9653" spans="1:13" hidden="1">
      <c r="A9653" s="293" t="str">
        <f t="shared" si="1542"/>
        <v/>
      </c>
      <c r="B9653" s="289" t="str">
        <f t="shared" si="1543"/>
        <v/>
      </c>
      <c r="C9653" s="292"/>
      <c r="D9653" s="294"/>
      <c r="E9653" s="291">
        <f t="shared" si="1544"/>
        <v>0</v>
      </c>
      <c r="F9653" s="207">
        <f t="shared" si="1545"/>
        <v>0</v>
      </c>
      <c r="G9653" s="229"/>
      <c r="H9653" s="87"/>
      <c r="I9653" s="285"/>
      <c r="J9653" s="87"/>
      <c r="K9653" s="87"/>
      <c r="L9653" s="87"/>
      <c r="M9653" s="87"/>
    </row>
    <row r="9654" spans="1:13" hidden="1">
      <c r="A9654" s="293" t="str">
        <f t="shared" si="1542"/>
        <v/>
      </c>
      <c r="B9654" s="289" t="str">
        <f t="shared" si="1543"/>
        <v/>
      </c>
      <c r="C9654" s="292"/>
      <c r="D9654" s="294"/>
      <c r="E9654" s="291">
        <f t="shared" si="1544"/>
        <v>0</v>
      </c>
      <c r="F9654" s="207">
        <f t="shared" si="1545"/>
        <v>0</v>
      </c>
      <c r="G9654" s="235"/>
      <c r="H9654" s="87"/>
      <c r="I9654" s="285"/>
      <c r="J9654" s="87"/>
      <c r="K9654" s="87"/>
      <c r="L9654" s="87"/>
      <c r="M9654" s="87"/>
    </row>
    <row r="9655" spans="1:13" ht="13.5" hidden="1" thickBot="1">
      <c r="A9655" s="230"/>
      <c r="B9655" s="88"/>
      <c r="C9655" s="88"/>
      <c r="D9655" s="160"/>
      <c r="E9655" s="168"/>
      <c r="F9655" s="271" t="s">
        <v>100</v>
      </c>
      <c r="G9655" s="238">
        <f>SUM(F9646:F9654)</f>
        <v>0</v>
      </c>
      <c r="H9655" s="87"/>
      <c r="I9655" s="119"/>
      <c r="J9655" s="87"/>
      <c r="K9655" s="87"/>
      <c r="L9655" s="87"/>
      <c r="M9655" s="87"/>
    </row>
    <row r="9656" spans="1:13" ht="13.5" hidden="1" thickTop="1">
      <c r="A9656" s="239" t="s">
        <v>101</v>
      </c>
      <c r="B9656" s="89"/>
      <c r="C9656" s="89"/>
      <c r="D9656" s="161"/>
      <c r="E9656" s="169"/>
      <c r="F9656" s="161"/>
      <c r="G9656" s="232"/>
      <c r="H9656" s="87"/>
      <c r="I9656" s="119"/>
      <c r="J9656" s="87"/>
      <c r="K9656" s="87"/>
      <c r="L9656" s="87"/>
      <c r="M9656" s="87"/>
    </row>
    <row r="9657" spans="1:13" hidden="1">
      <c r="A9657" s="286" t="s">
        <v>2</v>
      </c>
      <c r="B9657" s="287"/>
      <c r="C9657" s="287"/>
      <c r="D9657" s="208"/>
      <c r="E9657" s="288" t="s">
        <v>102</v>
      </c>
      <c r="F9657" s="288" t="s">
        <v>45</v>
      </c>
      <c r="G9657" s="295" t="s">
        <v>102</v>
      </c>
      <c r="H9657" s="165"/>
      <c r="I9657" s="167"/>
      <c r="J9657" s="87"/>
      <c r="K9657" s="87"/>
      <c r="L9657" s="87"/>
      <c r="M9657" s="87"/>
    </row>
    <row r="9658" spans="1:13" hidden="1">
      <c r="A9658" s="296" t="s">
        <v>103</v>
      </c>
      <c r="B9658" s="209"/>
      <c r="C9658" s="209"/>
      <c r="D9658" s="210"/>
      <c r="E9658" s="284">
        <f>SUM(G9623,G9636,G9643,G9655)</f>
        <v>0</v>
      </c>
      <c r="F9658" s="297">
        <f>A</f>
        <v>0</v>
      </c>
      <c r="G9658" s="298">
        <f>E9658*F9658</f>
        <v>0</v>
      </c>
      <c r="H9658" s="87"/>
      <c r="I9658" s="173"/>
      <c r="J9658" s="87"/>
      <c r="K9658" s="87"/>
      <c r="L9658" s="87"/>
      <c r="M9658" s="87"/>
    </row>
    <row r="9659" spans="1:13" hidden="1">
      <c r="A9659" s="296" t="s">
        <v>104</v>
      </c>
      <c r="B9659" s="209"/>
      <c r="C9659" s="209"/>
      <c r="D9659" s="210"/>
      <c r="E9659" s="284">
        <f>SUM(G9623,G9636,G9643,G9655)</f>
        <v>0</v>
      </c>
      <c r="F9659" s="297">
        <f>I</f>
        <v>0</v>
      </c>
      <c r="G9659" s="298">
        <f>E9659*F9659</f>
        <v>0</v>
      </c>
      <c r="H9659" s="87"/>
      <c r="I9659" s="173"/>
      <c r="J9659" s="87"/>
      <c r="K9659" s="87"/>
      <c r="L9659" s="87"/>
      <c r="M9659" s="87"/>
    </row>
    <row r="9660" spans="1:13" hidden="1">
      <c r="A9660" s="296" t="s">
        <v>105</v>
      </c>
      <c r="B9660" s="209"/>
      <c r="C9660" s="209"/>
      <c r="D9660" s="210"/>
      <c r="E9660" s="284">
        <f>SUM(G9623,G9636,G9643,G9655)</f>
        <v>0</v>
      </c>
      <c r="F9660" s="297">
        <f>U</f>
        <v>0</v>
      </c>
      <c r="G9660" s="298">
        <f>E9660*F9660</f>
        <v>0</v>
      </c>
      <c r="H9660" s="87"/>
      <c r="I9660" s="173"/>
      <c r="J9660" s="87"/>
      <c r="K9660" s="87"/>
      <c r="L9660" s="87"/>
      <c r="M9660" s="87"/>
    </row>
    <row r="9661" spans="1:13" ht="23.25" hidden="1" thickBot="1">
      <c r="A9661" s="230"/>
      <c r="B9661" s="88"/>
      <c r="C9661" s="88"/>
      <c r="D9661" s="160"/>
      <c r="E9661" s="168"/>
      <c r="F9661" s="67" t="s">
        <v>106</v>
      </c>
      <c r="G9661" s="238">
        <f>SUM(G9658:G9660)</f>
        <v>0</v>
      </c>
      <c r="H9661" s="87"/>
      <c r="I9661" s="119"/>
      <c r="J9661" s="299" t="s">
        <v>107</v>
      </c>
      <c r="K9661" s="299" t="s">
        <v>108</v>
      </c>
      <c r="L9661" s="299" t="s">
        <v>106</v>
      </c>
      <c r="M9661" s="299" t="s">
        <v>105</v>
      </c>
    </row>
    <row r="9662" spans="1:13" ht="14.25" hidden="1" thickTop="1" thickBot="1">
      <c r="A9662" s="240"/>
      <c r="B9662" s="58"/>
      <c r="C9662" s="58"/>
      <c r="D9662" s="174"/>
      <c r="E9662" s="68" t="s">
        <v>108</v>
      </c>
      <c r="F9662" s="69"/>
      <c r="G9662" s="241">
        <f>ROUND(SUM(G9623,G9636,G9643,G9655,G9661),0)</f>
        <v>0</v>
      </c>
      <c r="H9662" s="58"/>
      <c r="I9662" s="118"/>
      <c r="J9662" s="300" t="str">
        <f>B9599</f>
        <v>13.8</v>
      </c>
      <c r="K9662" s="301">
        <f>G9662</f>
        <v>0</v>
      </c>
      <c r="L9662" s="302">
        <f>ROUND(SUM(G9623,G9636,G9643,G9655),0)</f>
        <v>0</v>
      </c>
      <c r="M9662" s="303">
        <f>G9660</f>
        <v>0</v>
      </c>
    </row>
    <row r="9663" spans="1:13" ht="26.25" hidden="1" thickTop="1">
      <c r="A9663" s="242" t="s">
        <v>109</v>
      </c>
      <c r="B9663" s="87"/>
      <c r="C9663" s="87"/>
      <c r="D9663" s="162"/>
      <c r="E9663" s="166"/>
      <c r="F9663" s="162"/>
      <c r="G9663" s="225"/>
      <c r="H9663" s="87"/>
      <c r="I9663" s="119"/>
      <c r="J9663" s="87"/>
      <c r="K9663" s="87"/>
      <c r="L9663" s="87"/>
      <c r="M9663" s="87"/>
    </row>
    <row r="9664" spans="1:13" hidden="1">
      <c r="A9664" s="242"/>
      <c r="B9664" s="175"/>
      <c r="C9664" s="175"/>
      <c r="D9664" s="176"/>
      <c r="E9664" s="166"/>
      <c r="F9664" s="162"/>
      <c r="G9664" s="243">
        <f ca="1">TODAY()</f>
        <v>46244</v>
      </c>
      <c r="H9664" s="87"/>
      <c r="I9664" s="119"/>
      <c r="J9664" s="87"/>
      <c r="K9664" s="87"/>
      <c r="L9664" s="87"/>
      <c r="M9664" s="87"/>
    </row>
    <row r="9665" spans="1:13" ht="13.5" hidden="1" thickBot="1">
      <c r="A9665" s="244"/>
      <c r="B9665" s="245"/>
      <c r="C9665" s="245"/>
      <c r="D9665" s="246"/>
      <c r="E9665" s="247"/>
      <c r="F9665" s="246"/>
      <c r="G9665" s="248"/>
      <c r="H9665" s="87"/>
      <c r="I9665" s="119"/>
      <c r="J9665" s="87"/>
      <c r="K9665" s="87"/>
      <c r="L9665" s="87"/>
      <c r="M9665" s="87"/>
    </row>
    <row r="9666" spans="1:13" hidden="1">
      <c r="A9666" s="217"/>
      <c r="B9666" s="218"/>
      <c r="C9666" s="218"/>
      <c r="D9666" s="219"/>
      <c r="E9666" s="220"/>
      <c r="F9666" s="219"/>
      <c r="G9666" s="221" t="s">
        <v>77</v>
      </c>
      <c r="H9666" s="58"/>
      <c r="I9666" s="118"/>
      <c r="J9666" s="58"/>
      <c r="K9666" s="58"/>
      <c r="L9666" s="58"/>
      <c r="M9666" s="87"/>
    </row>
    <row r="9667" spans="1:13" hidden="1">
      <c r="A9667" s="222" t="s">
        <v>78</v>
      </c>
      <c r="B9667" s="508" t="str">
        <f>Proponente</f>
        <v>Proponente BCDA</v>
      </c>
      <c r="C9667" s="508"/>
      <c r="D9667" s="508"/>
      <c r="E9667" s="508"/>
      <c r="F9667" s="508"/>
      <c r="G9667" s="509"/>
      <c r="H9667" s="87"/>
      <c r="I9667" s="119"/>
      <c r="J9667" s="87"/>
      <c r="K9667" s="87"/>
      <c r="L9667" s="87"/>
      <c r="M9667" s="87"/>
    </row>
    <row r="9668" spans="1:13" hidden="1">
      <c r="A9668" s="222" t="s">
        <v>79</v>
      </c>
      <c r="B9668" s="87" t="str">
        <f>VLOOKUP(B9669,'4_Presupuesto de Obra'!$A$8:$D$182,2,FALSE)</f>
        <v>13.9</v>
      </c>
      <c r="C9668" s="508">
        <f>VLOOKUP(B9669,'4_Presupuesto de Obra'!$A$8:$D$182,3,FALSE)</f>
        <v>0</v>
      </c>
      <c r="D9668" s="508"/>
      <c r="E9668" s="508"/>
      <c r="F9668" s="508"/>
      <c r="G9668" s="509"/>
      <c r="H9668" s="87"/>
      <c r="I9668" s="119"/>
      <c r="J9668" s="87"/>
      <c r="K9668" s="87"/>
      <c r="L9668" s="87"/>
      <c r="M9668" s="87"/>
    </row>
    <row r="9669" spans="1:13" hidden="1">
      <c r="A9669" s="223"/>
      <c r="B9669" s="216">
        <f>+B9600+1</f>
        <v>141</v>
      </c>
      <c r="C9669" s="87"/>
      <c r="D9669" s="162"/>
      <c r="E9669" s="166"/>
      <c r="F9669" s="59" t="s">
        <v>80</v>
      </c>
      <c r="G9669" s="224">
        <f>VLOOKUP(B9669,'4_Presupuesto de Obra'!$A$8:$D$182,4,FALSE)</f>
        <v>0</v>
      </c>
      <c r="H9669" s="87"/>
      <c r="I9669" s="119"/>
      <c r="J9669" s="87"/>
      <c r="K9669" s="87"/>
      <c r="L9669" s="87"/>
      <c r="M9669" s="87"/>
    </row>
    <row r="9670" spans="1:13" ht="13.5" hidden="1" thickBot="1">
      <c r="A9670" s="222" t="s">
        <v>81</v>
      </c>
      <c r="B9670" s="87"/>
      <c r="C9670" s="87"/>
      <c r="D9670" s="162"/>
      <c r="E9670" s="166"/>
      <c r="F9670" s="162"/>
      <c r="G9670" s="225"/>
      <c r="H9670" s="87"/>
      <c r="I9670" s="167"/>
      <c r="J9670" s="87"/>
      <c r="K9670" s="87"/>
      <c r="L9670" s="87"/>
      <c r="M9670" s="87"/>
    </row>
    <row r="9671" spans="1:13" ht="13.5" hidden="1" thickTop="1">
      <c r="A9671" s="226" t="s">
        <v>2</v>
      </c>
      <c r="B9671" s="158" t="s">
        <v>83</v>
      </c>
      <c r="C9671" s="158" t="s">
        <v>84</v>
      </c>
      <c r="D9671" s="159" t="s">
        <v>85</v>
      </c>
      <c r="E9671" s="65" t="s">
        <v>86</v>
      </c>
      <c r="F9671" s="65" t="s">
        <v>87</v>
      </c>
      <c r="G9671" s="227" t="s">
        <v>88</v>
      </c>
      <c r="H9671" s="165"/>
      <c r="I9671" s="167"/>
      <c r="J9671" s="165"/>
      <c r="K9671" s="165"/>
      <c r="L9671" s="165"/>
      <c r="M9671" s="87"/>
    </row>
    <row r="9672" spans="1:13" hidden="1">
      <c r="A9672" s="281" t="str">
        <f t="shared" ref="A9672:A9691" si="1546">IF(I9672=0,"-",VLOOKUP(I9672,EQUIPOS,2,FALSE))</f>
        <v>-</v>
      </c>
      <c r="B9672" s="282"/>
      <c r="C9672" s="282"/>
      <c r="D9672" s="283"/>
      <c r="E9672" s="284">
        <f t="shared" ref="E9672:E9691" si="1547">IF(I9672=0,0,VLOOKUP(I9672,EQUIPOS,4,FALSE))</f>
        <v>0</v>
      </c>
      <c r="F9672" s="207">
        <f t="shared" ref="F9672:F9691" si="1548">IF(D9672=0,0,E9672/D9672)</f>
        <v>0</v>
      </c>
      <c r="G9672" s="228"/>
      <c r="H9672" s="87"/>
      <c r="I9672" s="285"/>
      <c r="J9672" s="87"/>
      <c r="K9672" s="87"/>
      <c r="L9672" s="87"/>
      <c r="M9672" s="87"/>
    </row>
    <row r="9673" spans="1:13" hidden="1">
      <c r="A9673" s="281" t="str">
        <f t="shared" si="1546"/>
        <v>-</v>
      </c>
      <c r="B9673" s="282"/>
      <c r="C9673" s="282"/>
      <c r="D9673" s="283"/>
      <c r="E9673" s="284">
        <f t="shared" si="1547"/>
        <v>0</v>
      </c>
      <c r="F9673" s="207">
        <f t="shared" si="1548"/>
        <v>0</v>
      </c>
      <c r="G9673" s="229"/>
      <c r="H9673" s="87"/>
      <c r="I9673" s="285"/>
      <c r="J9673" s="87"/>
      <c r="K9673" s="87"/>
      <c r="L9673" s="87"/>
      <c r="M9673" s="87"/>
    </row>
    <row r="9674" spans="1:13" hidden="1">
      <c r="A9674" s="281" t="str">
        <f t="shared" si="1546"/>
        <v>-</v>
      </c>
      <c r="B9674" s="282"/>
      <c r="C9674" s="282"/>
      <c r="D9674" s="283"/>
      <c r="E9674" s="284">
        <f t="shared" si="1547"/>
        <v>0</v>
      </c>
      <c r="F9674" s="207">
        <f t="shared" si="1548"/>
        <v>0</v>
      </c>
      <c r="G9674" s="229"/>
      <c r="H9674" s="87"/>
      <c r="I9674" s="285"/>
      <c r="J9674" s="87"/>
      <c r="K9674" s="87"/>
      <c r="L9674" s="87"/>
      <c r="M9674" s="87"/>
    </row>
    <row r="9675" spans="1:13" hidden="1">
      <c r="A9675" s="281" t="str">
        <f t="shared" si="1546"/>
        <v>-</v>
      </c>
      <c r="B9675" s="282"/>
      <c r="C9675" s="282"/>
      <c r="D9675" s="283"/>
      <c r="E9675" s="284">
        <f t="shared" si="1547"/>
        <v>0</v>
      </c>
      <c r="F9675" s="207">
        <f t="shared" si="1548"/>
        <v>0</v>
      </c>
      <c r="G9675" s="229"/>
      <c r="H9675" s="87"/>
      <c r="I9675" s="285"/>
      <c r="J9675" s="87"/>
      <c r="K9675" s="87"/>
      <c r="L9675" s="87"/>
      <c r="M9675" s="87"/>
    </row>
    <row r="9676" spans="1:13" hidden="1">
      <c r="A9676" s="281" t="str">
        <f t="shared" si="1546"/>
        <v>-</v>
      </c>
      <c r="B9676" s="282"/>
      <c r="C9676" s="282"/>
      <c r="D9676" s="283"/>
      <c r="E9676" s="284">
        <f t="shared" si="1547"/>
        <v>0</v>
      </c>
      <c r="F9676" s="207">
        <f t="shared" si="1548"/>
        <v>0</v>
      </c>
      <c r="G9676" s="229"/>
      <c r="H9676" s="87"/>
      <c r="I9676" s="285"/>
      <c r="J9676" s="87"/>
      <c r="K9676" s="87"/>
      <c r="L9676" s="87"/>
      <c r="M9676" s="87"/>
    </row>
    <row r="9677" spans="1:13" hidden="1">
      <c r="A9677" s="281" t="str">
        <f t="shared" si="1546"/>
        <v>-</v>
      </c>
      <c r="B9677" s="282"/>
      <c r="C9677" s="282"/>
      <c r="D9677" s="283"/>
      <c r="E9677" s="284">
        <f t="shared" si="1547"/>
        <v>0</v>
      </c>
      <c r="F9677" s="207">
        <f t="shared" si="1548"/>
        <v>0</v>
      </c>
      <c r="G9677" s="229"/>
      <c r="H9677" s="87"/>
      <c r="I9677" s="285"/>
      <c r="J9677" s="87"/>
      <c r="K9677" s="87"/>
      <c r="L9677" s="87"/>
      <c r="M9677" s="87"/>
    </row>
    <row r="9678" spans="1:13" hidden="1">
      <c r="A9678" s="281" t="str">
        <f t="shared" si="1546"/>
        <v>-</v>
      </c>
      <c r="B9678" s="282"/>
      <c r="C9678" s="282"/>
      <c r="D9678" s="283"/>
      <c r="E9678" s="284">
        <f t="shared" si="1547"/>
        <v>0</v>
      </c>
      <c r="F9678" s="207">
        <f t="shared" si="1548"/>
        <v>0</v>
      </c>
      <c r="G9678" s="235"/>
      <c r="H9678" s="87"/>
      <c r="I9678" s="285"/>
      <c r="J9678" s="87"/>
      <c r="K9678" s="87"/>
      <c r="L9678" s="87"/>
      <c r="M9678" s="87"/>
    </row>
    <row r="9679" spans="1:13" hidden="1">
      <c r="A9679" s="281" t="str">
        <f t="shared" si="1546"/>
        <v>-</v>
      </c>
      <c r="B9679" s="282"/>
      <c r="C9679" s="282"/>
      <c r="D9679" s="283"/>
      <c r="E9679" s="284">
        <f t="shared" si="1547"/>
        <v>0</v>
      </c>
      <c r="F9679" s="207">
        <f t="shared" si="1548"/>
        <v>0</v>
      </c>
      <c r="G9679" s="229"/>
      <c r="H9679" s="87"/>
      <c r="I9679" s="285"/>
      <c r="J9679" s="87"/>
      <c r="K9679" s="87"/>
      <c r="L9679" s="87"/>
      <c r="M9679" s="87"/>
    </row>
    <row r="9680" spans="1:13" hidden="1">
      <c r="A9680" s="281" t="str">
        <f t="shared" si="1546"/>
        <v>-</v>
      </c>
      <c r="B9680" s="282"/>
      <c r="C9680" s="282"/>
      <c r="D9680" s="283"/>
      <c r="E9680" s="284">
        <f t="shared" si="1547"/>
        <v>0</v>
      </c>
      <c r="F9680" s="207">
        <f t="shared" si="1548"/>
        <v>0</v>
      </c>
      <c r="G9680" s="229"/>
      <c r="H9680" s="87"/>
      <c r="I9680" s="285"/>
      <c r="J9680" s="87"/>
      <c r="K9680" s="87"/>
      <c r="L9680" s="87"/>
      <c r="M9680" s="87"/>
    </row>
    <row r="9681" spans="1:13" hidden="1">
      <c r="A9681" s="281" t="str">
        <f t="shared" si="1546"/>
        <v>-</v>
      </c>
      <c r="B9681" s="282"/>
      <c r="C9681" s="282"/>
      <c r="D9681" s="283"/>
      <c r="E9681" s="284">
        <f t="shared" si="1547"/>
        <v>0</v>
      </c>
      <c r="F9681" s="207">
        <f t="shared" si="1548"/>
        <v>0</v>
      </c>
      <c r="G9681" s="229"/>
      <c r="H9681" s="87"/>
      <c r="I9681" s="285"/>
      <c r="J9681" s="87"/>
      <c r="K9681" s="87"/>
      <c r="L9681" s="87"/>
      <c r="M9681" s="87"/>
    </row>
    <row r="9682" spans="1:13" hidden="1">
      <c r="A9682" s="281" t="str">
        <f t="shared" si="1546"/>
        <v>-</v>
      </c>
      <c r="B9682" s="282"/>
      <c r="C9682" s="282"/>
      <c r="D9682" s="283"/>
      <c r="E9682" s="284">
        <f t="shared" si="1547"/>
        <v>0</v>
      </c>
      <c r="F9682" s="207">
        <f t="shared" si="1548"/>
        <v>0</v>
      </c>
      <c r="G9682" s="229"/>
      <c r="H9682" s="87"/>
      <c r="I9682" s="285"/>
      <c r="J9682" s="87"/>
      <c r="K9682" s="87"/>
      <c r="L9682" s="87"/>
      <c r="M9682" s="87"/>
    </row>
    <row r="9683" spans="1:13" hidden="1">
      <c r="A9683" s="281" t="str">
        <f t="shared" si="1546"/>
        <v>-</v>
      </c>
      <c r="B9683" s="282"/>
      <c r="C9683" s="282"/>
      <c r="D9683" s="283"/>
      <c r="E9683" s="284">
        <f t="shared" si="1547"/>
        <v>0</v>
      </c>
      <c r="F9683" s="207">
        <f t="shared" si="1548"/>
        <v>0</v>
      </c>
      <c r="G9683" s="229"/>
      <c r="H9683" s="87"/>
      <c r="I9683" s="285"/>
      <c r="J9683" s="87"/>
      <c r="K9683" s="87"/>
      <c r="L9683" s="87"/>
      <c r="M9683" s="87"/>
    </row>
    <row r="9684" spans="1:13" hidden="1">
      <c r="A9684" s="281" t="str">
        <f t="shared" si="1546"/>
        <v>-</v>
      </c>
      <c r="B9684" s="282"/>
      <c r="C9684" s="282"/>
      <c r="D9684" s="283"/>
      <c r="E9684" s="284">
        <f t="shared" si="1547"/>
        <v>0</v>
      </c>
      <c r="F9684" s="207">
        <f t="shared" si="1548"/>
        <v>0</v>
      </c>
      <c r="G9684" s="229"/>
      <c r="H9684" s="87"/>
      <c r="I9684" s="285"/>
      <c r="J9684" s="87"/>
      <c r="K9684" s="87"/>
      <c r="L9684" s="87"/>
      <c r="M9684" s="87"/>
    </row>
    <row r="9685" spans="1:13" hidden="1">
      <c r="A9685" s="281" t="str">
        <f t="shared" si="1546"/>
        <v>-</v>
      </c>
      <c r="B9685" s="282"/>
      <c r="C9685" s="282"/>
      <c r="D9685" s="283"/>
      <c r="E9685" s="284">
        <f t="shared" si="1547"/>
        <v>0</v>
      </c>
      <c r="F9685" s="207">
        <f t="shared" si="1548"/>
        <v>0</v>
      </c>
      <c r="G9685" s="229"/>
      <c r="H9685" s="87"/>
      <c r="I9685" s="285"/>
      <c r="J9685" s="87"/>
      <c r="K9685" s="87"/>
      <c r="L9685" s="87"/>
      <c r="M9685" s="87"/>
    </row>
    <row r="9686" spans="1:13" hidden="1">
      <c r="A9686" s="281" t="str">
        <f t="shared" si="1546"/>
        <v>-</v>
      </c>
      <c r="B9686" s="282"/>
      <c r="C9686" s="282"/>
      <c r="D9686" s="283"/>
      <c r="E9686" s="284">
        <f t="shared" si="1547"/>
        <v>0</v>
      </c>
      <c r="F9686" s="207">
        <f t="shared" si="1548"/>
        <v>0</v>
      </c>
      <c r="G9686" s="229"/>
      <c r="H9686" s="87"/>
      <c r="I9686" s="285"/>
      <c r="J9686" s="87"/>
      <c r="K9686" s="87"/>
      <c r="L9686" s="87"/>
      <c r="M9686" s="87"/>
    </row>
    <row r="9687" spans="1:13" hidden="1">
      <c r="A9687" s="281" t="str">
        <f t="shared" si="1546"/>
        <v>-</v>
      </c>
      <c r="B9687" s="282"/>
      <c r="C9687" s="282"/>
      <c r="D9687" s="283"/>
      <c r="E9687" s="284">
        <f t="shared" si="1547"/>
        <v>0</v>
      </c>
      <c r="F9687" s="207">
        <f t="shared" si="1548"/>
        <v>0</v>
      </c>
      <c r="G9687" s="229"/>
      <c r="H9687" s="87"/>
      <c r="I9687" s="285"/>
      <c r="J9687" s="87"/>
      <c r="K9687" s="87"/>
      <c r="L9687" s="87"/>
      <c r="M9687" s="87"/>
    </row>
    <row r="9688" spans="1:13" hidden="1">
      <c r="A9688" s="281" t="str">
        <f t="shared" si="1546"/>
        <v>-</v>
      </c>
      <c r="B9688" s="282"/>
      <c r="C9688" s="282"/>
      <c r="D9688" s="283"/>
      <c r="E9688" s="284">
        <f t="shared" si="1547"/>
        <v>0</v>
      </c>
      <c r="F9688" s="207">
        <f t="shared" si="1548"/>
        <v>0</v>
      </c>
      <c r="G9688" s="229"/>
      <c r="H9688" s="87"/>
      <c r="I9688" s="285"/>
      <c r="J9688" s="87"/>
      <c r="K9688" s="87"/>
      <c r="L9688" s="87"/>
      <c r="M9688" s="87"/>
    </row>
    <row r="9689" spans="1:13" hidden="1">
      <c r="A9689" s="281" t="str">
        <f t="shared" si="1546"/>
        <v>-</v>
      </c>
      <c r="B9689" s="282"/>
      <c r="C9689" s="282"/>
      <c r="D9689" s="283"/>
      <c r="E9689" s="284">
        <f t="shared" si="1547"/>
        <v>0</v>
      </c>
      <c r="F9689" s="207">
        <f t="shared" si="1548"/>
        <v>0</v>
      </c>
      <c r="G9689" s="229"/>
      <c r="H9689" s="87"/>
      <c r="I9689" s="285"/>
      <c r="J9689" s="87"/>
      <c r="K9689" s="87"/>
      <c r="L9689" s="87"/>
      <c r="M9689" s="87"/>
    </row>
    <row r="9690" spans="1:13" hidden="1">
      <c r="A9690" s="281" t="str">
        <f t="shared" si="1546"/>
        <v>-</v>
      </c>
      <c r="B9690" s="282"/>
      <c r="C9690" s="282"/>
      <c r="D9690" s="283"/>
      <c r="E9690" s="284">
        <f t="shared" si="1547"/>
        <v>0</v>
      </c>
      <c r="F9690" s="207">
        <f t="shared" si="1548"/>
        <v>0</v>
      </c>
      <c r="G9690" s="229"/>
      <c r="H9690" s="87"/>
      <c r="I9690" s="285"/>
      <c r="J9690" s="87"/>
      <c r="K9690" s="87"/>
      <c r="L9690" s="87"/>
      <c r="M9690" s="87"/>
    </row>
    <row r="9691" spans="1:13" hidden="1">
      <c r="A9691" s="281" t="str">
        <f t="shared" si="1546"/>
        <v>-</v>
      </c>
      <c r="B9691" s="282"/>
      <c r="C9691" s="282"/>
      <c r="D9691" s="283"/>
      <c r="E9691" s="284">
        <f t="shared" si="1547"/>
        <v>0</v>
      </c>
      <c r="F9691" s="207">
        <f t="shared" si="1548"/>
        <v>0</v>
      </c>
      <c r="G9691" s="229"/>
      <c r="H9691" s="87"/>
      <c r="I9691" s="285"/>
      <c r="J9691" s="87"/>
      <c r="K9691" s="87"/>
      <c r="L9691" s="87"/>
      <c r="M9691" s="87"/>
    </row>
    <row r="9692" spans="1:13" ht="13.5" hidden="1" thickBot="1">
      <c r="A9692" s="230"/>
      <c r="B9692" s="88"/>
      <c r="C9692" s="88"/>
      <c r="D9692" s="160"/>
      <c r="E9692" s="168"/>
      <c r="F9692" s="271" t="s">
        <v>89</v>
      </c>
      <c r="G9692" s="272">
        <f>SUM(F9672:F9691)</f>
        <v>0</v>
      </c>
      <c r="H9692" s="87"/>
      <c r="I9692" s="119"/>
      <c r="J9692" s="87"/>
      <c r="K9692" s="87"/>
      <c r="L9692" s="87"/>
      <c r="M9692" s="87"/>
    </row>
    <row r="9693" spans="1:13" ht="13.5" hidden="1" thickTop="1">
      <c r="A9693" s="231" t="s">
        <v>90</v>
      </c>
      <c r="B9693" s="89"/>
      <c r="C9693" s="89"/>
      <c r="D9693" s="161"/>
      <c r="E9693" s="169"/>
      <c r="F9693" s="161"/>
      <c r="G9693" s="232"/>
      <c r="H9693" s="87"/>
      <c r="I9693" s="119"/>
      <c r="J9693" s="87"/>
      <c r="K9693" s="87"/>
      <c r="L9693" s="87"/>
      <c r="M9693" s="87"/>
    </row>
    <row r="9694" spans="1:13" hidden="1">
      <c r="A9694" s="286" t="s">
        <v>2</v>
      </c>
      <c r="B9694" s="287"/>
      <c r="C9694" s="273" t="s">
        <v>3</v>
      </c>
      <c r="D9694" s="288" t="s">
        <v>91</v>
      </c>
      <c r="E9694" s="288" t="s">
        <v>92</v>
      </c>
      <c r="F9694" s="288" t="s">
        <v>87</v>
      </c>
      <c r="G9694" s="233" t="s">
        <v>88</v>
      </c>
      <c r="H9694" s="165"/>
      <c r="I9694" s="167"/>
      <c r="J9694" s="165"/>
      <c r="K9694" s="165"/>
      <c r="L9694" s="165"/>
      <c r="M9694" s="87"/>
    </row>
    <row r="9695" spans="1:13" hidden="1">
      <c r="A9695" s="506" t="str">
        <f t="shared" ref="A9695:A9704" si="1549">IF(I9695=0,"",VLOOKUP(I9695,MATERIALES,2,FALSE))</f>
        <v/>
      </c>
      <c r="B9695" s="507"/>
      <c r="C9695" s="289" t="str">
        <f t="shared" ref="C9695:C9704" si="1550">IF(I9695=0,"",VLOOKUP(I9695,MATERIALES,4,FALSE))</f>
        <v/>
      </c>
      <c r="D9695" s="290"/>
      <c r="E9695" s="291">
        <f t="shared" ref="E9695:E9704" si="1551">IF(I9695=0,0,VLOOKUP(I9695,MATERIALES,4,FALSE))</f>
        <v>0</v>
      </c>
      <c r="F9695" s="207">
        <f>D9695*E9695</f>
        <v>0</v>
      </c>
      <c r="G9695" s="228"/>
      <c r="H9695" s="87"/>
      <c r="I9695" s="285"/>
      <c r="J9695" s="87"/>
      <c r="K9695" s="87"/>
      <c r="L9695" s="87"/>
      <c r="M9695" s="87"/>
    </row>
    <row r="9696" spans="1:13" hidden="1">
      <c r="A9696" s="506" t="str">
        <f t="shared" si="1549"/>
        <v/>
      </c>
      <c r="B9696" s="507"/>
      <c r="C9696" s="289" t="str">
        <f t="shared" si="1550"/>
        <v/>
      </c>
      <c r="D9696" s="290"/>
      <c r="E9696" s="291">
        <f t="shared" si="1551"/>
        <v>0</v>
      </c>
      <c r="F9696" s="207">
        <f t="shared" ref="F9696:F9704" si="1552">D9696*E9696</f>
        <v>0</v>
      </c>
      <c r="G9696" s="229"/>
      <c r="H9696" s="87"/>
      <c r="I9696" s="285"/>
      <c r="J9696" s="87"/>
      <c r="K9696" s="87"/>
      <c r="L9696" s="87"/>
      <c r="M9696" s="87"/>
    </row>
    <row r="9697" spans="1:13" hidden="1">
      <c r="A9697" s="506" t="str">
        <f t="shared" si="1549"/>
        <v/>
      </c>
      <c r="B9697" s="507"/>
      <c r="C9697" s="289" t="str">
        <f t="shared" si="1550"/>
        <v/>
      </c>
      <c r="D9697" s="290"/>
      <c r="E9697" s="291">
        <f t="shared" si="1551"/>
        <v>0</v>
      </c>
      <c r="F9697" s="207">
        <f t="shared" si="1552"/>
        <v>0</v>
      </c>
      <c r="G9697" s="229"/>
      <c r="H9697" s="87"/>
      <c r="I9697" s="285"/>
      <c r="J9697" s="87"/>
      <c r="K9697" s="87"/>
      <c r="L9697" s="87"/>
      <c r="M9697" s="87"/>
    </row>
    <row r="9698" spans="1:13" hidden="1">
      <c r="A9698" s="506" t="str">
        <f t="shared" si="1549"/>
        <v/>
      </c>
      <c r="B9698" s="507"/>
      <c r="C9698" s="289" t="str">
        <f t="shared" si="1550"/>
        <v/>
      </c>
      <c r="D9698" s="290"/>
      <c r="E9698" s="291">
        <f t="shared" si="1551"/>
        <v>0</v>
      </c>
      <c r="F9698" s="207">
        <f t="shared" si="1552"/>
        <v>0</v>
      </c>
      <c r="G9698" s="229"/>
      <c r="H9698" s="87"/>
      <c r="I9698" s="285"/>
      <c r="J9698" s="87"/>
      <c r="K9698" s="87"/>
      <c r="L9698" s="87"/>
      <c r="M9698" s="87"/>
    </row>
    <row r="9699" spans="1:13" hidden="1">
      <c r="A9699" s="506" t="str">
        <f t="shared" si="1549"/>
        <v/>
      </c>
      <c r="B9699" s="507"/>
      <c r="C9699" s="289" t="str">
        <f t="shared" si="1550"/>
        <v/>
      </c>
      <c r="D9699" s="290"/>
      <c r="E9699" s="291">
        <f t="shared" si="1551"/>
        <v>0</v>
      </c>
      <c r="F9699" s="207">
        <f t="shared" si="1552"/>
        <v>0</v>
      </c>
      <c r="G9699" s="229"/>
      <c r="H9699" s="87"/>
      <c r="I9699" s="285"/>
      <c r="J9699" s="87"/>
      <c r="K9699" s="87"/>
      <c r="L9699" s="87"/>
      <c r="M9699" s="87"/>
    </row>
    <row r="9700" spans="1:13" hidden="1">
      <c r="A9700" s="506" t="str">
        <f t="shared" si="1549"/>
        <v/>
      </c>
      <c r="B9700" s="507"/>
      <c r="C9700" s="289" t="str">
        <f t="shared" si="1550"/>
        <v/>
      </c>
      <c r="D9700" s="290"/>
      <c r="E9700" s="291">
        <f t="shared" si="1551"/>
        <v>0</v>
      </c>
      <c r="F9700" s="207">
        <f t="shared" si="1552"/>
        <v>0</v>
      </c>
      <c r="G9700" s="229"/>
      <c r="H9700" s="87"/>
      <c r="I9700" s="285"/>
      <c r="J9700" s="87"/>
      <c r="K9700" s="87"/>
      <c r="L9700" s="87"/>
      <c r="M9700" s="87"/>
    </row>
    <row r="9701" spans="1:13" hidden="1">
      <c r="A9701" s="506" t="str">
        <f t="shared" si="1549"/>
        <v/>
      </c>
      <c r="B9701" s="507"/>
      <c r="C9701" s="289" t="str">
        <f t="shared" si="1550"/>
        <v/>
      </c>
      <c r="D9701" s="290"/>
      <c r="E9701" s="291">
        <f t="shared" si="1551"/>
        <v>0</v>
      </c>
      <c r="F9701" s="207">
        <f t="shared" si="1552"/>
        <v>0</v>
      </c>
      <c r="G9701" s="229"/>
      <c r="H9701" s="87"/>
      <c r="I9701" s="285"/>
      <c r="J9701" s="87"/>
      <c r="K9701" s="87"/>
      <c r="L9701" s="87"/>
      <c r="M9701" s="87"/>
    </row>
    <row r="9702" spans="1:13" hidden="1">
      <c r="A9702" s="506" t="str">
        <f t="shared" si="1549"/>
        <v/>
      </c>
      <c r="B9702" s="507"/>
      <c r="C9702" s="289" t="str">
        <f t="shared" si="1550"/>
        <v/>
      </c>
      <c r="D9702" s="290"/>
      <c r="E9702" s="291">
        <f t="shared" si="1551"/>
        <v>0</v>
      </c>
      <c r="F9702" s="207">
        <f t="shared" si="1552"/>
        <v>0</v>
      </c>
      <c r="G9702" s="234"/>
      <c r="H9702" s="87"/>
      <c r="I9702" s="285"/>
      <c r="J9702" s="87"/>
      <c r="K9702" s="87"/>
      <c r="L9702" s="87"/>
      <c r="M9702" s="87"/>
    </row>
    <row r="9703" spans="1:13" hidden="1">
      <c r="A9703" s="506" t="str">
        <f t="shared" si="1549"/>
        <v/>
      </c>
      <c r="B9703" s="507"/>
      <c r="C9703" s="289" t="str">
        <f t="shared" si="1550"/>
        <v/>
      </c>
      <c r="D9703" s="290"/>
      <c r="E9703" s="291">
        <f t="shared" si="1551"/>
        <v>0</v>
      </c>
      <c r="F9703" s="207">
        <f t="shared" si="1552"/>
        <v>0</v>
      </c>
      <c r="G9703" s="229"/>
      <c r="H9703" s="87"/>
      <c r="I9703" s="285"/>
      <c r="J9703" s="87"/>
      <c r="K9703" s="87"/>
      <c r="L9703" s="87"/>
      <c r="M9703" s="87"/>
    </row>
    <row r="9704" spans="1:13" hidden="1">
      <c r="A9704" s="506" t="str">
        <f t="shared" si="1549"/>
        <v/>
      </c>
      <c r="B9704" s="507"/>
      <c r="C9704" s="289" t="str">
        <f t="shared" si="1550"/>
        <v/>
      </c>
      <c r="D9704" s="290"/>
      <c r="E9704" s="291">
        <f t="shared" si="1551"/>
        <v>0</v>
      </c>
      <c r="F9704" s="207">
        <f t="shared" si="1552"/>
        <v>0</v>
      </c>
      <c r="G9704" s="235"/>
      <c r="H9704" s="87"/>
      <c r="I9704" s="285"/>
      <c r="J9704" s="87"/>
      <c r="K9704" s="87"/>
      <c r="L9704" s="87"/>
      <c r="M9704" s="87"/>
    </row>
    <row r="9705" spans="1:13" ht="13.5" hidden="1" thickBot="1">
      <c r="A9705" s="223"/>
      <c r="B9705" s="87"/>
      <c r="C9705" s="87"/>
      <c r="D9705" s="162"/>
      <c r="E9705" s="170"/>
      <c r="F9705" s="66" t="s">
        <v>93</v>
      </c>
      <c r="G9705" s="234">
        <f>SUM(F9695:F9704)</f>
        <v>0</v>
      </c>
      <c r="H9705" s="87"/>
      <c r="I9705" s="119"/>
      <c r="J9705" s="87"/>
      <c r="K9705" s="87"/>
      <c r="L9705" s="87"/>
      <c r="M9705" s="87"/>
    </row>
    <row r="9706" spans="1:13" ht="14.25" hidden="1" thickTop="1" thickBot="1">
      <c r="A9706" s="236" t="s">
        <v>94</v>
      </c>
      <c r="B9706" s="90"/>
      <c r="C9706" s="90"/>
      <c r="D9706" s="163"/>
      <c r="E9706" s="171"/>
      <c r="F9706" s="163"/>
      <c r="G9706" s="237"/>
      <c r="H9706" s="87"/>
      <c r="I9706" s="119"/>
      <c r="J9706" s="87"/>
      <c r="K9706" s="87"/>
      <c r="L9706" s="87"/>
      <c r="M9706" s="87"/>
    </row>
    <row r="9707" spans="1:13" ht="13.5" hidden="1" thickTop="1">
      <c r="A9707" s="286" t="s">
        <v>2</v>
      </c>
      <c r="B9707" s="287"/>
      <c r="C9707" s="288" t="s">
        <v>95</v>
      </c>
      <c r="D9707" s="288" t="s">
        <v>96</v>
      </c>
      <c r="E9707" s="288" t="s">
        <v>97</v>
      </c>
      <c r="F9707" s="288" t="s">
        <v>87</v>
      </c>
      <c r="G9707" s="233" t="s">
        <v>88</v>
      </c>
      <c r="H9707" s="87"/>
      <c r="I9707" s="119"/>
      <c r="J9707" s="87"/>
      <c r="K9707" s="87"/>
      <c r="L9707" s="87"/>
      <c r="M9707" s="87"/>
    </row>
    <row r="9708" spans="1:13" hidden="1">
      <c r="A9708" s="506" t="str">
        <f>IF(I9708=0,"",VLOOKUP(I9708,EQUIPOS,2,FALSE))</f>
        <v/>
      </c>
      <c r="B9708" s="507"/>
      <c r="C9708" s="292"/>
      <c r="D9708" s="290"/>
      <c r="E9708" s="291">
        <f>IF(I9708=0,0,VLOOKUP(I9708,EQUIPOS,4,FALSE))</f>
        <v>0</v>
      </c>
      <c r="F9708" s="207">
        <f>C9708*D9708*E9708</f>
        <v>0</v>
      </c>
      <c r="G9708" s="228"/>
      <c r="H9708" s="87"/>
      <c r="I9708" s="285"/>
      <c r="J9708" s="87"/>
      <c r="K9708" s="87"/>
      <c r="L9708" s="87"/>
      <c r="M9708" s="87"/>
    </row>
    <row r="9709" spans="1:13" hidden="1">
      <c r="A9709" s="506" t="str">
        <f>IF(I9709=0,"",VLOOKUP(I9709,EQUIPOS,2,FALSE))</f>
        <v/>
      </c>
      <c r="B9709" s="507"/>
      <c r="C9709" s="292"/>
      <c r="D9709" s="290"/>
      <c r="E9709" s="291">
        <f>IF(I9709=0,0,VLOOKUP(I9709,EQUIPOS,4,FALSE))</f>
        <v>0</v>
      </c>
      <c r="F9709" s="207">
        <f>C9709*D9709*E9709</f>
        <v>0</v>
      </c>
      <c r="G9709" s="229"/>
      <c r="H9709" s="87"/>
      <c r="I9709" s="285"/>
      <c r="J9709" s="87"/>
      <c r="K9709" s="87"/>
      <c r="L9709" s="87"/>
      <c r="M9709" s="87"/>
    </row>
    <row r="9710" spans="1:13" hidden="1">
      <c r="A9710" s="506" t="str">
        <f>IF(I9710=0,"",VLOOKUP(I9710,EQUIPOS,2,FALSE))</f>
        <v/>
      </c>
      <c r="B9710" s="507"/>
      <c r="C9710" s="292"/>
      <c r="D9710" s="290"/>
      <c r="E9710" s="291">
        <f>IF(I9710=0,0,VLOOKUP(I9710,EQUIPOS,4,FALSE))</f>
        <v>0</v>
      </c>
      <c r="F9710" s="207">
        <f>C9710*D9710*E9710</f>
        <v>0</v>
      </c>
      <c r="G9710" s="229"/>
      <c r="H9710" s="87"/>
      <c r="I9710" s="285"/>
      <c r="J9710" s="87"/>
      <c r="K9710" s="87"/>
      <c r="L9710" s="87"/>
      <c r="M9710" s="87"/>
    </row>
    <row r="9711" spans="1:13" hidden="1">
      <c r="A9711" s="506" t="str">
        <f>IF(I9711=0,"",VLOOKUP(I9711,EQUIPOS,2,FALSE))</f>
        <v/>
      </c>
      <c r="B9711" s="507"/>
      <c r="C9711" s="292"/>
      <c r="D9711" s="290"/>
      <c r="E9711" s="291">
        <f>IF(I9711=0,0,VLOOKUP(I9711,EQUIPOS,4,FALSE))</f>
        <v>0</v>
      </c>
      <c r="F9711" s="207">
        <f>C9711*D9711*E9711</f>
        <v>0</v>
      </c>
      <c r="G9711" s="235"/>
      <c r="H9711" s="87"/>
      <c r="I9711" s="285"/>
      <c r="J9711" s="87"/>
      <c r="K9711" s="87"/>
      <c r="L9711" s="87"/>
      <c r="M9711" s="87"/>
    </row>
    <row r="9712" spans="1:13" ht="13.5" hidden="1" thickBot="1">
      <c r="A9712" s="230"/>
      <c r="B9712" s="88"/>
      <c r="C9712" s="88"/>
      <c r="D9712" s="160"/>
      <c r="E9712" s="172"/>
      <c r="F9712" s="271" t="s">
        <v>98</v>
      </c>
      <c r="G9712" s="238">
        <f>SUM(F9708:F9711)</f>
        <v>0</v>
      </c>
      <c r="H9712" s="87"/>
      <c r="I9712" s="119"/>
      <c r="J9712" s="87"/>
      <c r="K9712" s="87"/>
      <c r="L9712" s="87"/>
      <c r="M9712" s="87"/>
    </row>
    <row r="9713" spans="1:13" ht="13.5" hidden="1" thickTop="1">
      <c r="A9713" s="231" t="s">
        <v>99</v>
      </c>
      <c r="B9713" s="89"/>
      <c r="C9713" s="89"/>
      <c r="D9713" s="161"/>
      <c r="E9713" s="169"/>
      <c r="F9713" s="161"/>
      <c r="G9713" s="232"/>
      <c r="H9713" s="87"/>
      <c r="I9713" s="119"/>
      <c r="J9713" s="87"/>
      <c r="K9713" s="87"/>
      <c r="L9713" s="87"/>
      <c r="M9713" s="87"/>
    </row>
    <row r="9714" spans="1:13" hidden="1">
      <c r="A9714" s="286" t="s">
        <v>2</v>
      </c>
      <c r="B9714" s="273" t="s">
        <v>3</v>
      </c>
      <c r="C9714" s="273" t="s">
        <v>91</v>
      </c>
      <c r="D9714" s="288" t="s">
        <v>85</v>
      </c>
      <c r="E9714" s="288" t="s">
        <v>92</v>
      </c>
      <c r="F9714" s="288" t="s">
        <v>87</v>
      </c>
      <c r="G9714" s="233" t="s">
        <v>88</v>
      </c>
      <c r="H9714" s="165"/>
      <c r="I9714" s="167"/>
      <c r="J9714" s="87"/>
      <c r="K9714" s="87"/>
      <c r="L9714" s="87"/>
      <c r="M9714" s="87"/>
    </row>
    <row r="9715" spans="1:13" hidden="1">
      <c r="A9715" s="293" t="str">
        <f t="shared" ref="A9715:A9723" si="1553">IF(I9715=0,"",VLOOKUP(I9715,MANOOBRA,2,FALSE))</f>
        <v/>
      </c>
      <c r="B9715" s="289" t="str">
        <f t="shared" ref="B9715:B9723" si="1554">IF(I9715=0,"",VLOOKUP(I9715,MANOOBRA,3,FALSE))</f>
        <v/>
      </c>
      <c r="C9715" s="292"/>
      <c r="D9715" s="292"/>
      <c r="E9715" s="291">
        <f t="shared" ref="E9715:E9723" si="1555">IF(I9715=0,0,VLOOKUP(I9715,MANOOBRA,4,FALSE))</f>
        <v>0</v>
      </c>
      <c r="F9715" s="207">
        <f>IF(D9715=0,0,C9715*E9715/D9715)</f>
        <v>0</v>
      </c>
      <c r="G9715" s="228"/>
      <c r="H9715" s="87"/>
      <c r="I9715" s="285"/>
      <c r="J9715" s="87"/>
      <c r="K9715" s="87"/>
      <c r="L9715" s="87"/>
      <c r="M9715" s="87"/>
    </row>
    <row r="9716" spans="1:13" hidden="1">
      <c r="A9716" s="293" t="str">
        <f t="shared" si="1553"/>
        <v/>
      </c>
      <c r="B9716" s="289" t="str">
        <f t="shared" si="1554"/>
        <v/>
      </c>
      <c r="C9716" s="292"/>
      <c r="D9716" s="292"/>
      <c r="E9716" s="291">
        <f t="shared" si="1555"/>
        <v>0</v>
      </c>
      <c r="F9716" s="207">
        <f t="shared" ref="F9716:F9723" si="1556">IF(D9716=0,0,C9716*E9716/D9716)</f>
        <v>0</v>
      </c>
      <c r="G9716" s="229"/>
      <c r="H9716" s="87"/>
      <c r="I9716" s="285"/>
      <c r="J9716" s="87"/>
      <c r="K9716" s="87"/>
      <c r="L9716" s="87"/>
      <c r="M9716" s="87"/>
    </row>
    <row r="9717" spans="1:13" hidden="1">
      <c r="A9717" s="293" t="str">
        <f t="shared" si="1553"/>
        <v/>
      </c>
      <c r="B9717" s="289" t="str">
        <f t="shared" si="1554"/>
        <v/>
      </c>
      <c r="C9717" s="292"/>
      <c r="D9717" s="292"/>
      <c r="E9717" s="291">
        <f t="shared" si="1555"/>
        <v>0</v>
      </c>
      <c r="F9717" s="207">
        <f t="shared" si="1556"/>
        <v>0</v>
      </c>
      <c r="G9717" s="229"/>
      <c r="H9717" s="87"/>
      <c r="I9717" s="285"/>
      <c r="J9717" s="87"/>
      <c r="K9717" s="87"/>
      <c r="L9717" s="87"/>
      <c r="M9717" s="87"/>
    </row>
    <row r="9718" spans="1:13" hidden="1">
      <c r="A9718" s="293" t="str">
        <f t="shared" si="1553"/>
        <v/>
      </c>
      <c r="B9718" s="289" t="str">
        <f t="shared" si="1554"/>
        <v/>
      </c>
      <c r="C9718" s="292"/>
      <c r="D9718" s="292"/>
      <c r="E9718" s="291">
        <f t="shared" si="1555"/>
        <v>0</v>
      </c>
      <c r="F9718" s="207">
        <f t="shared" si="1556"/>
        <v>0</v>
      </c>
      <c r="G9718" s="229"/>
      <c r="H9718" s="87"/>
      <c r="I9718" s="285"/>
      <c r="J9718" s="87"/>
      <c r="K9718" s="87"/>
      <c r="L9718" s="87"/>
      <c r="M9718" s="87"/>
    </row>
    <row r="9719" spans="1:13" hidden="1">
      <c r="A9719" s="293" t="str">
        <f t="shared" si="1553"/>
        <v/>
      </c>
      <c r="B9719" s="289" t="str">
        <f t="shared" si="1554"/>
        <v/>
      </c>
      <c r="C9719" s="292"/>
      <c r="D9719" s="292"/>
      <c r="E9719" s="291">
        <f t="shared" si="1555"/>
        <v>0</v>
      </c>
      <c r="F9719" s="207">
        <f t="shared" si="1556"/>
        <v>0</v>
      </c>
      <c r="G9719" s="229"/>
      <c r="H9719" s="87"/>
      <c r="I9719" s="285"/>
      <c r="J9719" s="87"/>
      <c r="K9719" s="87"/>
      <c r="L9719" s="87"/>
      <c r="M9719" s="87"/>
    </row>
    <row r="9720" spans="1:13" hidden="1">
      <c r="A9720" s="293" t="str">
        <f t="shared" si="1553"/>
        <v/>
      </c>
      <c r="B9720" s="289" t="str">
        <f t="shared" si="1554"/>
        <v/>
      </c>
      <c r="C9720" s="292"/>
      <c r="D9720" s="294"/>
      <c r="E9720" s="291">
        <f t="shared" si="1555"/>
        <v>0</v>
      </c>
      <c r="F9720" s="207">
        <f t="shared" si="1556"/>
        <v>0</v>
      </c>
      <c r="G9720" s="229"/>
      <c r="H9720" s="87"/>
      <c r="I9720" s="285"/>
      <c r="J9720" s="87"/>
      <c r="K9720" s="87"/>
      <c r="L9720" s="87"/>
      <c r="M9720" s="87"/>
    </row>
    <row r="9721" spans="1:13" hidden="1">
      <c r="A9721" s="293" t="str">
        <f t="shared" si="1553"/>
        <v/>
      </c>
      <c r="B9721" s="289" t="str">
        <f t="shared" si="1554"/>
        <v/>
      </c>
      <c r="C9721" s="292"/>
      <c r="D9721" s="294"/>
      <c r="E9721" s="291">
        <f t="shared" si="1555"/>
        <v>0</v>
      </c>
      <c r="F9721" s="207">
        <f t="shared" si="1556"/>
        <v>0</v>
      </c>
      <c r="G9721" s="229"/>
      <c r="H9721" s="87"/>
      <c r="I9721" s="285"/>
      <c r="J9721" s="87"/>
      <c r="K9721" s="87"/>
      <c r="L9721" s="87"/>
      <c r="M9721" s="87"/>
    </row>
    <row r="9722" spans="1:13" hidden="1">
      <c r="A9722" s="293" t="str">
        <f t="shared" si="1553"/>
        <v/>
      </c>
      <c r="B9722" s="289" t="str">
        <f t="shared" si="1554"/>
        <v/>
      </c>
      <c r="C9722" s="292"/>
      <c r="D9722" s="294"/>
      <c r="E9722" s="291">
        <f t="shared" si="1555"/>
        <v>0</v>
      </c>
      <c r="F9722" s="207">
        <f t="shared" si="1556"/>
        <v>0</v>
      </c>
      <c r="G9722" s="229"/>
      <c r="H9722" s="87"/>
      <c r="I9722" s="285"/>
      <c r="J9722" s="87"/>
      <c r="K9722" s="87"/>
      <c r="L9722" s="87"/>
      <c r="M9722" s="87"/>
    </row>
    <row r="9723" spans="1:13" hidden="1">
      <c r="A9723" s="293" t="str">
        <f t="shared" si="1553"/>
        <v/>
      </c>
      <c r="B9723" s="289" t="str">
        <f t="shared" si="1554"/>
        <v/>
      </c>
      <c r="C9723" s="292"/>
      <c r="D9723" s="294"/>
      <c r="E9723" s="291">
        <f t="shared" si="1555"/>
        <v>0</v>
      </c>
      <c r="F9723" s="207">
        <f t="shared" si="1556"/>
        <v>0</v>
      </c>
      <c r="G9723" s="235"/>
      <c r="H9723" s="87"/>
      <c r="I9723" s="285"/>
      <c r="J9723" s="87"/>
      <c r="K9723" s="87"/>
      <c r="L9723" s="87"/>
      <c r="M9723" s="87"/>
    </row>
    <row r="9724" spans="1:13" ht="13.5" hidden="1" thickBot="1">
      <c r="A9724" s="230"/>
      <c r="B9724" s="88"/>
      <c r="C9724" s="88"/>
      <c r="D9724" s="160"/>
      <c r="E9724" s="168"/>
      <c r="F9724" s="271" t="s">
        <v>100</v>
      </c>
      <c r="G9724" s="238">
        <f>SUM(F9715:F9723)</f>
        <v>0</v>
      </c>
      <c r="H9724" s="87"/>
      <c r="I9724" s="119"/>
      <c r="J9724" s="87"/>
      <c r="K9724" s="87"/>
      <c r="L9724" s="87"/>
      <c r="M9724" s="87"/>
    </row>
    <row r="9725" spans="1:13" ht="13.5" hidden="1" thickTop="1">
      <c r="A9725" s="239" t="s">
        <v>101</v>
      </c>
      <c r="B9725" s="89"/>
      <c r="C9725" s="89"/>
      <c r="D9725" s="161"/>
      <c r="E9725" s="169"/>
      <c r="F9725" s="161"/>
      <c r="G9725" s="232"/>
      <c r="H9725" s="87"/>
      <c r="I9725" s="119"/>
      <c r="J9725" s="87"/>
      <c r="K9725" s="87"/>
      <c r="L9725" s="87"/>
      <c r="M9725" s="87"/>
    </row>
    <row r="9726" spans="1:13" hidden="1">
      <c r="A9726" s="286" t="s">
        <v>2</v>
      </c>
      <c r="B9726" s="287"/>
      <c r="C9726" s="287"/>
      <c r="D9726" s="208"/>
      <c r="E9726" s="288" t="s">
        <v>102</v>
      </c>
      <c r="F9726" s="288" t="s">
        <v>45</v>
      </c>
      <c r="G9726" s="295" t="s">
        <v>102</v>
      </c>
      <c r="H9726" s="165"/>
      <c r="I9726" s="167"/>
      <c r="J9726" s="87"/>
      <c r="K9726" s="87"/>
      <c r="L9726" s="87"/>
      <c r="M9726" s="87"/>
    </row>
    <row r="9727" spans="1:13" hidden="1">
      <c r="A9727" s="296" t="s">
        <v>103</v>
      </c>
      <c r="B9727" s="209"/>
      <c r="C9727" s="209"/>
      <c r="D9727" s="210"/>
      <c r="E9727" s="284">
        <f>SUM(G9692,G9705,G9712,G9724)</f>
        <v>0</v>
      </c>
      <c r="F9727" s="297">
        <f>A</f>
        <v>0</v>
      </c>
      <c r="G9727" s="298">
        <f>E9727*F9727</f>
        <v>0</v>
      </c>
      <c r="H9727" s="87"/>
      <c r="I9727" s="173"/>
      <c r="J9727" s="87"/>
      <c r="K9727" s="87"/>
      <c r="L9727" s="87"/>
      <c r="M9727" s="87"/>
    </row>
    <row r="9728" spans="1:13" hidden="1">
      <c r="A9728" s="296" t="s">
        <v>104</v>
      </c>
      <c r="B9728" s="209"/>
      <c r="C9728" s="209"/>
      <c r="D9728" s="210"/>
      <c r="E9728" s="284">
        <f>SUM(G9692,G9705,G9712,G9724)</f>
        <v>0</v>
      </c>
      <c r="F9728" s="297">
        <f>I</f>
        <v>0</v>
      </c>
      <c r="G9728" s="298">
        <f>E9728*F9728</f>
        <v>0</v>
      </c>
      <c r="H9728" s="87"/>
      <c r="I9728" s="173"/>
      <c r="J9728" s="87"/>
      <c r="K9728" s="87"/>
      <c r="L9728" s="87"/>
      <c r="M9728" s="87"/>
    </row>
    <row r="9729" spans="1:13" hidden="1">
      <c r="A9729" s="296" t="s">
        <v>105</v>
      </c>
      <c r="B9729" s="209"/>
      <c r="C9729" s="209"/>
      <c r="D9729" s="210"/>
      <c r="E9729" s="284">
        <f>SUM(G9692,G9705,G9712,G9724)</f>
        <v>0</v>
      </c>
      <c r="F9729" s="297">
        <f>U</f>
        <v>0</v>
      </c>
      <c r="G9729" s="298">
        <f>E9729*F9729</f>
        <v>0</v>
      </c>
      <c r="H9729" s="87"/>
      <c r="I9729" s="173"/>
      <c r="J9729" s="87"/>
      <c r="K9729" s="87"/>
      <c r="L9729" s="87"/>
      <c r="M9729" s="87"/>
    </row>
    <row r="9730" spans="1:13" ht="23.25" hidden="1" thickBot="1">
      <c r="A9730" s="230"/>
      <c r="B9730" s="88"/>
      <c r="C9730" s="88"/>
      <c r="D9730" s="160"/>
      <c r="E9730" s="168"/>
      <c r="F9730" s="67" t="s">
        <v>106</v>
      </c>
      <c r="G9730" s="238">
        <f>SUM(G9727:G9729)</f>
        <v>0</v>
      </c>
      <c r="H9730" s="87"/>
      <c r="I9730" s="119"/>
      <c r="J9730" s="299" t="s">
        <v>107</v>
      </c>
      <c r="K9730" s="299" t="s">
        <v>108</v>
      </c>
      <c r="L9730" s="299" t="s">
        <v>106</v>
      </c>
      <c r="M9730" s="299" t="s">
        <v>105</v>
      </c>
    </row>
    <row r="9731" spans="1:13" ht="14.25" hidden="1" thickTop="1" thickBot="1">
      <c r="A9731" s="240"/>
      <c r="B9731" s="58"/>
      <c r="C9731" s="58"/>
      <c r="D9731" s="174"/>
      <c r="E9731" s="68" t="s">
        <v>108</v>
      </c>
      <c r="F9731" s="69"/>
      <c r="G9731" s="241">
        <f>ROUND(SUM(G9692,G9705,G9712,G9724,G9730),0)</f>
        <v>0</v>
      </c>
      <c r="H9731" s="58"/>
      <c r="I9731" s="118"/>
      <c r="J9731" s="300" t="str">
        <f>B9668</f>
        <v>13.9</v>
      </c>
      <c r="K9731" s="301">
        <f>G9731</f>
        <v>0</v>
      </c>
      <c r="L9731" s="302">
        <f>ROUND(SUM(G9692,G9705,G9712,G9724),0)</f>
        <v>0</v>
      </c>
      <c r="M9731" s="303">
        <f>G9729</f>
        <v>0</v>
      </c>
    </row>
    <row r="9732" spans="1:13" ht="26.25" hidden="1" thickTop="1">
      <c r="A9732" s="242" t="s">
        <v>109</v>
      </c>
      <c r="B9732" s="87"/>
      <c r="C9732" s="87"/>
      <c r="D9732" s="162"/>
      <c r="E9732" s="166"/>
      <c r="F9732" s="162"/>
      <c r="G9732" s="225"/>
      <c r="H9732" s="87"/>
      <c r="I9732" s="119"/>
      <c r="J9732" s="87"/>
      <c r="K9732" s="87"/>
      <c r="L9732" s="87"/>
      <c r="M9732" s="87"/>
    </row>
    <row r="9733" spans="1:13" hidden="1">
      <c r="A9733" s="242"/>
      <c r="B9733" s="175"/>
      <c r="C9733" s="175"/>
      <c r="D9733" s="176"/>
      <c r="E9733" s="166"/>
      <c r="F9733" s="162"/>
      <c r="G9733" s="243">
        <f ca="1">TODAY()</f>
        <v>46244</v>
      </c>
      <c r="H9733" s="87"/>
      <c r="I9733" s="119"/>
      <c r="J9733" s="87"/>
      <c r="K9733" s="87"/>
      <c r="L9733" s="87"/>
      <c r="M9733" s="87"/>
    </row>
    <row r="9734" spans="1:13" ht="13.5" hidden="1" thickBot="1">
      <c r="A9734" s="244"/>
      <c r="B9734" s="245"/>
      <c r="C9734" s="245"/>
      <c r="D9734" s="246"/>
      <c r="E9734" s="247"/>
      <c r="F9734" s="246"/>
      <c r="G9734" s="248"/>
      <c r="H9734" s="87"/>
      <c r="I9734" s="119"/>
      <c r="J9734" s="87"/>
      <c r="K9734" s="87"/>
      <c r="L9734" s="87"/>
      <c r="M9734" s="87"/>
    </row>
    <row r="9735" spans="1:13" hidden="1">
      <c r="A9735" s="217"/>
      <c r="B9735" s="218"/>
      <c r="C9735" s="218"/>
      <c r="D9735" s="219"/>
      <c r="E9735" s="220"/>
      <c r="F9735" s="219"/>
      <c r="G9735" s="221" t="s">
        <v>77</v>
      </c>
      <c r="H9735" s="58"/>
      <c r="I9735" s="118"/>
      <c r="J9735" s="58"/>
      <c r="K9735" s="58"/>
      <c r="L9735" s="58"/>
      <c r="M9735" s="87"/>
    </row>
    <row r="9736" spans="1:13" hidden="1">
      <c r="A9736" s="222" t="s">
        <v>78</v>
      </c>
      <c r="B9736" s="508" t="str">
        <f>Proponente</f>
        <v>Proponente BCDA</v>
      </c>
      <c r="C9736" s="508"/>
      <c r="D9736" s="508"/>
      <c r="E9736" s="508"/>
      <c r="F9736" s="508"/>
      <c r="G9736" s="509"/>
      <c r="H9736" s="87"/>
      <c r="I9736" s="119"/>
      <c r="J9736" s="87"/>
      <c r="K9736" s="87"/>
      <c r="L9736" s="87"/>
      <c r="M9736" s="87"/>
    </row>
    <row r="9737" spans="1:13" hidden="1">
      <c r="A9737" s="222" t="s">
        <v>79</v>
      </c>
      <c r="B9737" s="87" t="str">
        <f>VLOOKUP(B9738,'4_Presupuesto de Obra'!$A$8:$D$182,2,FALSE)</f>
        <v>13.10</v>
      </c>
      <c r="C9737" s="508">
        <f>VLOOKUP(B9738,'4_Presupuesto de Obra'!$A$8:$D$182,3,FALSE)</f>
        <v>0</v>
      </c>
      <c r="D9737" s="508"/>
      <c r="E9737" s="508"/>
      <c r="F9737" s="508"/>
      <c r="G9737" s="509"/>
      <c r="H9737" s="87"/>
      <c r="I9737" s="119"/>
      <c r="J9737" s="87"/>
      <c r="K9737" s="87"/>
      <c r="L9737" s="87"/>
      <c r="M9737" s="87"/>
    </row>
    <row r="9738" spans="1:13" hidden="1">
      <c r="A9738" s="223"/>
      <c r="B9738" s="216">
        <f>+B9669+1</f>
        <v>142</v>
      </c>
      <c r="C9738" s="87"/>
      <c r="D9738" s="162"/>
      <c r="E9738" s="166"/>
      <c r="F9738" s="59" t="s">
        <v>80</v>
      </c>
      <c r="G9738" s="224">
        <f>VLOOKUP(B9738,'4_Presupuesto de Obra'!$A$8:$D$182,4,FALSE)</f>
        <v>0</v>
      </c>
      <c r="H9738" s="87"/>
      <c r="I9738" s="119"/>
      <c r="J9738" s="87"/>
      <c r="K9738" s="87"/>
      <c r="L9738" s="87"/>
      <c r="M9738" s="87"/>
    </row>
    <row r="9739" spans="1:13" ht="13.5" hidden="1" thickBot="1">
      <c r="A9739" s="222" t="s">
        <v>81</v>
      </c>
      <c r="B9739" s="87"/>
      <c r="C9739" s="87"/>
      <c r="D9739" s="162"/>
      <c r="E9739" s="166"/>
      <c r="F9739" s="162"/>
      <c r="G9739" s="225"/>
      <c r="H9739" s="87"/>
      <c r="I9739" s="167"/>
      <c r="J9739" s="87"/>
      <c r="K9739" s="87"/>
      <c r="L9739" s="87"/>
      <c r="M9739" s="87"/>
    </row>
    <row r="9740" spans="1:13" ht="13.5" hidden="1" thickTop="1">
      <c r="A9740" s="226" t="s">
        <v>2</v>
      </c>
      <c r="B9740" s="158" t="s">
        <v>83</v>
      </c>
      <c r="C9740" s="158" t="s">
        <v>84</v>
      </c>
      <c r="D9740" s="159" t="s">
        <v>85</v>
      </c>
      <c r="E9740" s="65" t="s">
        <v>86</v>
      </c>
      <c r="F9740" s="65" t="s">
        <v>87</v>
      </c>
      <c r="G9740" s="227" t="s">
        <v>88</v>
      </c>
      <c r="H9740" s="165"/>
      <c r="I9740" s="167"/>
      <c r="J9740" s="165"/>
      <c r="K9740" s="165"/>
      <c r="L9740" s="165"/>
      <c r="M9740" s="87"/>
    </row>
    <row r="9741" spans="1:13" hidden="1">
      <c r="A9741" s="281" t="str">
        <f t="shared" ref="A9741:A9760" si="1557">IF(I9741=0,"-",VLOOKUP(I9741,EQUIPOS,2,FALSE))</f>
        <v>-</v>
      </c>
      <c r="B9741" s="282"/>
      <c r="C9741" s="282"/>
      <c r="D9741" s="283"/>
      <c r="E9741" s="284">
        <f t="shared" ref="E9741:E9760" si="1558">IF(I9741=0,0,VLOOKUP(I9741,EQUIPOS,4,FALSE))</f>
        <v>0</v>
      </c>
      <c r="F9741" s="207">
        <f t="shared" ref="F9741:F9760" si="1559">IF(D9741=0,0,E9741/D9741)</f>
        <v>0</v>
      </c>
      <c r="G9741" s="228"/>
      <c r="H9741" s="87"/>
      <c r="I9741" s="285"/>
      <c r="J9741" s="87"/>
      <c r="K9741" s="87"/>
      <c r="L9741" s="87"/>
      <c r="M9741" s="87"/>
    </row>
    <row r="9742" spans="1:13" hidden="1">
      <c r="A9742" s="281" t="str">
        <f t="shared" si="1557"/>
        <v>-</v>
      </c>
      <c r="B9742" s="282"/>
      <c r="C9742" s="282"/>
      <c r="D9742" s="283"/>
      <c r="E9742" s="284">
        <f t="shared" si="1558"/>
        <v>0</v>
      </c>
      <c r="F9742" s="207">
        <f t="shared" si="1559"/>
        <v>0</v>
      </c>
      <c r="G9742" s="229"/>
      <c r="H9742" s="87"/>
      <c r="I9742" s="285"/>
      <c r="J9742" s="87"/>
      <c r="K9742" s="87"/>
      <c r="L9742" s="87"/>
      <c r="M9742" s="87"/>
    </row>
    <row r="9743" spans="1:13" hidden="1">
      <c r="A9743" s="281" t="str">
        <f t="shared" si="1557"/>
        <v>-</v>
      </c>
      <c r="B9743" s="282"/>
      <c r="C9743" s="282"/>
      <c r="D9743" s="283"/>
      <c r="E9743" s="284">
        <f t="shared" si="1558"/>
        <v>0</v>
      </c>
      <c r="F9743" s="207">
        <f t="shared" si="1559"/>
        <v>0</v>
      </c>
      <c r="G9743" s="229"/>
      <c r="H9743" s="87"/>
      <c r="I9743" s="285"/>
      <c r="J9743" s="87"/>
      <c r="K9743" s="87"/>
      <c r="L9743" s="87"/>
      <c r="M9743" s="87"/>
    </row>
    <row r="9744" spans="1:13" hidden="1">
      <c r="A9744" s="281" t="str">
        <f t="shared" si="1557"/>
        <v>-</v>
      </c>
      <c r="B9744" s="282"/>
      <c r="C9744" s="282"/>
      <c r="D9744" s="283"/>
      <c r="E9744" s="284">
        <f t="shared" si="1558"/>
        <v>0</v>
      </c>
      <c r="F9744" s="207">
        <f t="shared" si="1559"/>
        <v>0</v>
      </c>
      <c r="G9744" s="229"/>
      <c r="H9744" s="87"/>
      <c r="I9744" s="285"/>
      <c r="J9744" s="87"/>
      <c r="K9744" s="87"/>
      <c r="L9744" s="87"/>
      <c r="M9744" s="87"/>
    </row>
    <row r="9745" spans="1:13" hidden="1">
      <c r="A9745" s="281" t="str">
        <f t="shared" si="1557"/>
        <v>-</v>
      </c>
      <c r="B9745" s="282"/>
      <c r="C9745" s="282"/>
      <c r="D9745" s="283"/>
      <c r="E9745" s="284">
        <f t="shared" si="1558"/>
        <v>0</v>
      </c>
      <c r="F9745" s="207">
        <f t="shared" si="1559"/>
        <v>0</v>
      </c>
      <c r="G9745" s="229"/>
      <c r="H9745" s="87"/>
      <c r="I9745" s="285"/>
      <c r="J9745" s="87"/>
      <c r="K9745" s="87"/>
      <c r="L9745" s="87"/>
      <c r="M9745" s="87"/>
    </row>
    <row r="9746" spans="1:13" hidden="1">
      <c r="A9746" s="281" t="str">
        <f t="shared" si="1557"/>
        <v>-</v>
      </c>
      <c r="B9746" s="282"/>
      <c r="C9746" s="282"/>
      <c r="D9746" s="283"/>
      <c r="E9746" s="284">
        <f t="shared" si="1558"/>
        <v>0</v>
      </c>
      <c r="F9746" s="207">
        <f t="shared" si="1559"/>
        <v>0</v>
      </c>
      <c r="G9746" s="229"/>
      <c r="H9746" s="87"/>
      <c r="I9746" s="285"/>
      <c r="J9746" s="87"/>
      <c r="K9746" s="87"/>
      <c r="L9746" s="87"/>
      <c r="M9746" s="87"/>
    </row>
    <row r="9747" spans="1:13" hidden="1">
      <c r="A9747" s="281" t="str">
        <f t="shared" si="1557"/>
        <v>-</v>
      </c>
      <c r="B9747" s="282"/>
      <c r="C9747" s="282"/>
      <c r="D9747" s="283"/>
      <c r="E9747" s="284">
        <f t="shared" si="1558"/>
        <v>0</v>
      </c>
      <c r="F9747" s="207">
        <f t="shared" si="1559"/>
        <v>0</v>
      </c>
      <c r="G9747" s="235"/>
      <c r="H9747" s="87"/>
      <c r="I9747" s="285"/>
      <c r="J9747" s="87"/>
      <c r="K9747" s="87"/>
      <c r="L9747" s="87"/>
      <c r="M9747" s="87"/>
    </row>
    <row r="9748" spans="1:13" hidden="1">
      <c r="A9748" s="281" t="str">
        <f t="shared" si="1557"/>
        <v>-</v>
      </c>
      <c r="B9748" s="282"/>
      <c r="C9748" s="282"/>
      <c r="D9748" s="283"/>
      <c r="E9748" s="284">
        <f t="shared" si="1558"/>
        <v>0</v>
      </c>
      <c r="F9748" s="207">
        <f t="shared" si="1559"/>
        <v>0</v>
      </c>
      <c r="G9748" s="229"/>
      <c r="H9748" s="87"/>
      <c r="I9748" s="285"/>
      <c r="J9748" s="87"/>
      <c r="K9748" s="87"/>
      <c r="L9748" s="87"/>
      <c r="M9748" s="87"/>
    </row>
    <row r="9749" spans="1:13" hidden="1">
      <c r="A9749" s="281" t="str">
        <f t="shared" si="1557"/>
        <v>-</v>
      </c>
      <c r="B9749" s="282"/>
      <c r="C9749" s="282"/>
      <c r="D9749" s="283"/>
      <c r="E9749" s="284">
        <f t="shared" si="1558"/>
        <v>0</v>
      </c>
      <c r="F9749" s="207">
        <f t="shared" si="1559"/>
        <v>0</v>
      </c>
      <c r="G9749" s="229"/>
      <c r="H9749" s="87"/>
      <c r="I9749" s="285"/>
      <c r="J9749" s="87"/>
      <c r="K9749" s="87"/>
      <c r="L9749" s="87"/>
      <c r="M9749" s="87"/>
    </row>
    <row r="9750" spans="1:13" hidden="1">
      <c r="A9750" s="281" t="str">
        <f t="shared" si="1557"/>
        <v>-</v>
      </c>
      <c r="B9750" s="282"/>
      <c r="C9750" s="282"/>
      <c r="D9750" s="283"/>
      <c r="E9750" s="284">
        <f t="shared" si="1558"/>
        <v>0</v>
      </c>
      <c r="F9750" s="207">
        <f t="shared" si="1559"/>
        <v>0</v>
      </c>
      <c r="G9750" s="229"/>
      <c r="H9750" s="87"/>
      <c r="I9750" s="285"/>
      <c r="J9750" s="87"/>
      <c r="K9750" s="87"/>
      <c r="L9750" s="87"/>
      <c r="M9750" s="87"/>
    </row>
    <row r="9751" spans="1:13" hidden="1">
      <c r="A9751" s="281" t="str">
        <f t="shared" si="1557"/>
        <v>-</v>
      </c>
      <c r="B9751" s="282"/>
      <c r="C9751" s="282"/>
      <c r="D9751" s="283"/>
      <c r="E9751" s="284">
        <f t="shared" si="1558"/>
        <v>0</v>
      </c>
      <c r="F9751" s="207">
        <f t="shared" si="1559"/>
        <v>0</v>
      </c>
      <c r="G9751" s="229"/>
      <c r="H9751" s="87"/>
      <c r="I9751" s="285"/>
      <c r="J9751" s="87"/>
      <c r="K9751" s="87"/>
      <c r="L9751" s="87"/>
      <c r="M9751" s="87"/>
    </row>
    <row r="9752" spans="1:13" hidden="1">
      <c r="A9752" s="281" t="str">
        <f t="shared" si="1557"/>
        <v>-</v>
      </c>
      <c r="B9752" s="282"/>
      <c r="C9752" s="282"/>
      <c r="D9752" s="283"/>
      <c r="E9752" s="284">
        <f t="shared" si="1558"/>
        <v>0</v>
      </c>
      <c r="F9752" s="207">
        <f t="shared" si="1559"/>
        <v>0</v>
      </c>
      <c r="G9752" s="229"/>
      <c r="H9752" s="87"/>
      <c r="I9752" s="285"/>
      <c r="J9752" s="87"/>
      <c r="K9752" s="87"/>
      <c r="L9752" s="87"/>
      <c r="M9752" s="87"/>
    </row>
    <row r="9753" spans="1:13" hidden="1">
      <c r="A9753" s="281" t="str">
        <f t="shared" si="1557"/>
        <v>-</v>
      </c>
      <c r="B9753" s="282"/>
      <c r="C9753" s="282"/>
      <c r="D9753" s="283"/>
      <c r="E9753" s="284">
        <f t="shared" si="1558"/>
        <v>0</v>
      </c>
      <c r="F9753" s="207">
        <f t="shared" si="1559"/>
        <v>0</v>
      </c>
      <c r="G9753" s="229"/>
      <c r="H9753" s="87"/>
      <c r="I9753" s="285"/>
      <c r="J9753" s="87"/>
      <c r="K9753" s="87"/>
      <c r="L9753" s="87"/>
      <c r="M9753" s="87"/>
    </row>
    <row r="9754" spans="1:13" hidden="1">
      <c r="A9754" s="281" t="str">
        <f t="shared" si="1557"/>
        <v>-</v>
      </c>
      <c r="B9754" s="282"/>
      <c r="C9754" s="282"/>
      <c r="D9754" s="283"/>
      <c r="E9754" s="284">
        <f t="shared" si="1558"/>
        <v>0</v>
      </c>
      <c r="F9754" s="207">
        <f t="shared" si="1559"/>
        <v>0</v>
      </c>
      <c r="G9754" s="229"/>
      <c r="H9754" s="87"/>
      <c r="I9754" s="285"/>
      <c r="J9754" s="87"/>
      <c r="K9754" s="87"/>
      <c r="L9754" s="87"/>
      <c r="M9754" s="87"/>
    </row>
    <row r="9755" spans="1:13" hidden="1">
      <c r="A9755" s="281" t="str">
        <f t="shared" si="1557"/>
        <v>-</v>
      </c>
      <c r="B9755" s="282"/>
      <c r="C9755" s="282"/>
      <c r="D9755" s="283"/>
      <c r="E9755" s="284">
        <f t="shared" si="1558"/>
        <v>0</v>
      </c>
      <c r="F9755" s="207">
        <f t="shared" si="1559"/>
        <v>0</v>
      </c>
      <c r="G9755" s="229"/>
      <c r="H9755" s="87"/>
      <c r="I9755" s="285"/>
      <c r="J9755" s="87"/>
      <c r="K9755" s="87"/>
      <c r="L9755" s="87"/>
      <c r="M9755" s="87"/>
    </row>
    <row r="9756" spans="1:13" hidden="1">
      <c r="A9756" s="281" t="str">
        <f t="shared" si="1557"/>
        <v>-</v>
      </c>
      <c r="B9756" s="282"/>
      <c r="C9756" s="282"/>
      <c r="D9756" s="283"/>
      <c r="E9756" s="284">
        <f t="shared" si="1558"/>
        <v>0</v>
      </c>
      <c r="F9756" s="207">
        <f t="shared" si="1559"/>
        <v>0</v>
      </c>
      <c r="G9756" s="229"/>
      <c r="H9756" s="87"/>
      <c r="I9756" s="285"/>
      <c r="J9756" s="87"/>
      <c r="K9756" s="87"/>
      <c r="L9756" s="87"/>
      <c r="M9756" s="87"/>
    </row>
    <row r="9757" spans="1:13" hidden="1">
      <c r="A9757" s="281" t="str">
        <f t="shared" si="1557"/>
        <v>-</v>
      </c>
      <c r="B9757" s="282"/>
      <c r="C9757" s="282"/>
      <c r="D9757" s="283"/>
      <c r="E9757" s="284">
        <f t="shared" si="1558"/>
        <v>0</v>
      </c>
      <c r="F9757" s="207">
        <f t="shared" si="1559"/>
        <v>0</v>
      </c>
      <c r="G9757" s="229"/>
      <c r="H9757" s="87"/>
      <c r="I9757" s="285"/>
      <c r="J9757" s="87"/>
      <c r="K9757" s="87"/>
      <c r="L9757" s="87"/>
      <c r="M9757" s="87"/>
    </row>
    <row r="9758" spans="1:13" hidden="1">
      <c r="A9758" s="281" t="str">
        <f t="shared" si="1557"/>
        <v>-</v>
      </c>
      <c r="B9758" s="282"/>
      <c r="C9758" s="282"/>
      <c r="D9758" s="283"/>
      <c r="E9758" s="284">
        <f t="shared" si="1558"/>
        <v>0</v>
      </c>
      <c r="F9758" s="207">
        <f t="shared" si="1559"/>
        <v>0</v>
      </c>
      <c r="G9758" s="229"/>
      <c r="H9758" s="87"/>
      <c r="I9758" s="285"/>
      <c r="J9758" s="87"/>
      <c r="K9758" s="87"/>
      <c r="L9758" s="87"/>
      <c r="M9758" s="87"/>
    </row>
    <row r="9759" spans="1:13" hidden="1">
      <c r="A9759" s="281" t="str">
        <f t="shared" si="1557"/>
        <v>-</v>
      </c>
      <c r="B9759" s="282"/>
      <c r="C9759" s="282"/>
      <c r="D9759" s="283"/>
      <c r="E9759" s="284">
        <f t="shared" si="1558"/>
        <v>0</v>
      </c>
      <c r="F9759" s="207">
        <f t="shared" si="1559"/>
        <v>0</v>
      </c>
      <c r="G9759" s="229"/>
      <c r="H9759" s="87"/>
      <c r="I9759" s="285"/>
      <c r="J9759" s="87"/>
      <c r="K9759" s="87"/>
      <c r="L9759" s="87"/>
      <c r="M9759" s="87"/>
    </row>
    <row r="9760" spans="1:13" hidden="1">
      <c r="A9760" s="281" t="str">
        <f t="shared" si="1557"/>
        <v>-</v>
      </c>
      <c r="B9760" s="282"/>
      <c r="C9760" s="282"/>
      <c r="D9760" s="283"/>
      <c r="E9760" s="284">
        <f t="shared" si="1558"/>
        <v>0</v>
      </c>
      <c r="F9760" s="207">
        <f t="shared" si="1559"/>
        <v>0</v>
      </c>
      <c r="G9760" s="229"/>
      <c r="H9760" s="87"/>
      <c r="I9760" s="285"/>
      <c r="J9760" s="87"/>
      <c r="K9760" s="87"/>
      <c r="L9760" s="87"/>
      <c r="M9760" s="87"/>
    </row>
    <row r="9761" spans="1:13" ht="13.5" hidden="1" thickBot="1">
      <c r="A9761" s="230"/>
      <c r="B9761" s="88"/>
      <c r="C9761" s="88"/>
      <c r="D9761" s="160"/>
      <c r="E9761" s="168"/>
      <c r="F9761" s="271" t="s">
        <v>89</v>
      </c>
      <c r="G9761" s="272">
        <f>SUM(F9741:F9760)</f>
        <v>0</v>
      </c>
      <c r="H9761" s="87"/>
      <c r="I9761" s="119"/>
      <c r="J9761" s="87"/>
      <c r="K9761" s="87"/>
      <c r="L9761" s="87"/>
      <c r="M9761" s="87"/>
    </row>
    <row r="9762" spans="1:13" ht="13.5" hidden="1" thickTop="1">
      <c r="A9762" s="231" t="s">
        <v>90</v>
      </c>
      <c r="B9762" s="89"/>
      <c r="C9762" s="89"/>
      <c r="D9762" s="161"/>
      <c r="E9762" s="169"/>
      <c r="F9762" s="161"/>
      <c r="G9762" s="232"/>
      <c r="H9762" s="87"/>
      <c r="I9762" s="119"/>
      <c r="J9762" s="87"/>
      <c r="K9762" s="87"/>
      <c r="L9762" s="87"/>
      <c r="M9762" s="87"/>
    </row>
    <row r="9763" spans="1:13" hidden="1">
      <c r="A9763" s="286" t="s">
        <v>2</v>
      </c>
      <c r="B9763" s="287"/>
      <c r="C9763" s="273" t="s">
        <v>3</v>
      </c>
      <c r="D9763" s="288" t="s">
        <v>91</v>
      </c>
      <c r="E9763" s="288" t="s">
        <v>92</v>
      </c>
      <c r="F9763" s="288" t="s">
        <v>87</v>
      </c>
      <c r="G9763" s="233" t="s">
        <v>88</v>
      </c>
      <c r="H9763" s="165"/>
      <c r="I9763" s="167"/>
      <c r="J9763" s="165"/>
      <c r="K9763" s="165"/>
      <c r="L9763" s="165"/>
      <c r="M9763" s="87"/>
    </row>
    <row r="9764" spans="1:13" hidden="1">
      <c r="A9764" s="506" t="str">
        <f t="shared" ref="A9764:A9773" si="1560">IF(I9764=0,"",VLOOKUP(I9764,MATERIALES,2,FALSE))</f>
        <v/>
      </c>
      <c r="B9764" s="507"/>
      <c r="C9764" s="289" t="str">
        <f t="shared" ref="C9764:C9773" si="1561">IF(I9764=0,"",VLOOKUP(I9764,MATERIALES,4,FALSE))</f>
        <v/>
      </c>
      <c r="D9764" s="290"/>
      <c r="E9764" s="291">
        <f t="shared" ref="E9764:E9773" si="1562">IF(I9764=0,0,VLOOKUP(I9764,MATERIALES,4,FALSE))</f>
        <v>0</v>
      </c>
      <c r="F9764" s="207">
        <f>D9764*E9764</f>
        <v>0</v>
      </c>
      <c r="G9764" s="228"/>
      <c r="H9764" s="87"/>
      <c r="I9764" s="285"/>
      <c r="J9764" s="87"/>
      <c r="K9764" s="87"/>
      <c r="L9764" s="87"/>
      <c r="M9764" s="87"/>
    </row>
    <row r="9765" spans="1:13" hidden="1">
      <c r="A9765" s="506" t="str">
        <f t="shared" si="1560"/>
        <v/>
      </c>
      <c r="B9765" s="507"/>
      <c r="C9765" s="289" t="str">
        <f t="shared" si="1561"/>
        <v/>
      </c>
      <c r="D9765" s="290"/>
      <c r="E9765" s="291">
        <f t="shared" si="1562"/>
        <v>0</v>
      </c>
      <c r="F9765" s="207">
        <f t="shared" ref="F9765:F9773" si="1563">D9765*E9765</f>
        <v>0</v>
      </c>
      <c r="G9765" s="229"/>
      <c r="H9765" s="87"/>
      <c r="I9765" s="285"/>
      <c r="J9765" s="87"/>
      <c r="K9765" s="87"/>
      <c r="L9765" s="87"/>
      <c r="M9765" s="87"/>
    </row>
    <row r="9766" spans="1:13" hidden="1">
      <c r="A9766" s="506" t="str">
        <f t="shared" si="1560"/>
        <v/>
      </c>
      <c r="B9766" s="507"/>
      <c r="C9766" s="289" t="str">
        <f t="shared" si="1561"/>
        <v/>
      </c>
      <c r="D9766" s="290"/>
      <c r="E9766" s="291">
        <f t="shared" si="1562"/>
        <v>0</v>
      </c>
      <c r="F9766" s="207">
        <f t="shared" si="1563"/>
        <v>0</v>
      </c>
      <c r="G9766" s="229"/>
      <c r="H9766" s="87"/>
      <c r="I9766" s="285"/>
      <c r="J9766" s="87"/>
      <c r="K9766" s="87"/>
      <c r="L9766" s="87"/>
      <c r="M9766" s="87"/>
    </row>
    <row r="9767" spans="1:13" hidden="1">
      <c r="A9767" s="506" t="str">
        <f t="shared" si="1560"/>
        <v/>
      </c>
      <c r="B9767" s="507"/>
      <c r="C9767" s="289" t="str">
        <f t="shared" si="1561"/>
        <v/>
      </c>
      <c r="D9767" s="290"/>
      <c r="E9767" s="291">
        <f t="shared" si="1562"/>
        <v>0</v>
      </c>
      <c r="F9767" s="207">
        <f t="shared" si="1563"/>
        <v>0</v>
      </c>
      <c r="G9767" s="229"/>
      <c r="H9767" s="87"/>
      <c r="I9767" s="285"/>
      <c r="J9767" s="87"/>
      <c r="K9767" s="87"/>
      <c r="L9767" s="87"/>
      <c r="M9767" s="87"/>
    </row>
    <row r="9768" spans="1:13" hidden="1">
      <c r="A9768" s="506" t="str">
        <f t="shared" si="1560"/>
        <v/>
      </c>
      <c r="B9768" s="507"/>
      <c r="C9768" s="289" t="str">
        <f t="shared" si="1561"/>
        <v/>
      </c>
      <c r="D9768" s="290"/>
      <c r="E9768" s="291">
        <f t="shared" si="1562"/>
        <v>0</v>
      </c>
      <c r="F9768" s="207">
        <f t="shared" si="1563"/>
        <v>0</v>
      </c>
      <c r="G9768" s="229"/>
      <c r="H9768" s="87"/>
      <c r="I9768" s="285"/>
      <c r="J9768" s="87"/>
      <c r="K9768" s="87"/>
      <c r="L9768" s="87"/>
      <c r="M9768" s="87"/>
    </row>
    <row r="9769" spans="1:13" hidden="1">
      <c r="A9769" s="506" t="str">
        <f t="shared" si="1560"/>
        <v/>
      </c>
      <c r="B9769" s="507"/>
      <c r="C9769" s="289" t="str">
        <f t="shared" si="1561"/>
        <v/>
      </c>
      <c r="D9769" s="290"/>
      <c r="E9769" s="291">
        <f t="shared" si="1562"/>
        <v>0</v>
      </c>
      <c r="F9769" s="207">
        <f t="shared" si="1563"/>
        <v>0</v>
      </c>
      <c r="G9769" s="229"/>
      <c r="H9769" s="87"/>
      <c r="I9769" s="285"/>
      <c r="J9769" s="87"/>
      <c r="K9769" s="87"/>
      <c r="L9769" s="87"/>
      <c r="M9769" s="87"/>
    </row>
    <row r="9770" spans="1:13" hidden="1">
      <c r="A9770" s="506" t="str">
        <f t="shared" si="1560"/>
        <v/>
      </c>
      <c r="B9770" s="507"/>
      <c r="C9770" s="289" t="str">
        <f t="shared" si="1561"/>
        <v/>
      </c>
      <c r="D9770" s="290"/>
      <c r="E9770" s="291">
        <f t="shared" si="1562"/>
        <v>0</v>
      </c>
      <c r="F9770" s="207">
        <f t="shared" si="1563"/>
        <v>0</v>
      </c>
      <c r="G9770" s="229"/>
      <c r="H9770" s="87"/>
      <c r="I9770" s="285"/>
      <c r="J9770" s="87"/>
      <c r="K9770" s="87"/>
      <c r="L9770" s="87"/>
      <c r="M9770" s="87"/>
    </row>
    <row r="9771" spans="1:13" hidden="1">
      <c r="A9771" s="506" t="str">
        <f t="shared" si="1560"/>
        <v/>
      </c>
      <c r="B9771" s="507"/>
      <c r="C9771" s="289" t="str">
        <f t="shared" si="1561"/>
        <v/>
      </c>
      <c r="D9771" s="290"/>
      <c r="E9771" s="291">
        <f t="shared" si="1562"/>
        <v>0</v>
      </c>
      <c r="F9771" s="207">
        <f t="shared" si="1563"/>
        <v>0</v>
      </c>
      <c r="G9771" s="234"/>
      <c r="H9771" s="87"/>
      <c r="I9771" s="285"/>
      <c r="J9771" s="87"/>
      <c r="K9771" s="87"/>
      <c r="L9771" s="87"/>
      <c r="M9771" s="87"/>
    </row>
    <row r="9772" spans="1:13" hidden="1">
      <c r="A9772" s="506" t="str">
        <f t="shared" si="1560"/>
        <v/>
      </c>
      <c r="B9772" s="507"/>
      <c r="C9772" s="289" t="str">
        <f t="shared" si="1561"/>
        <v/>
      </c>
      <c r="D9772" s="290"/>
      <c r="E9772" s="291">
        <f t="shared" si="1562"/>
        <v>0</v>
      </c>
      <c r="F9772" s="207">
        <f t="shared" si="1563"/>
        <v>0</v>
      </c>
      <c r="G9772" s="229"/>
      <c r="H9772" s="87"/>
      <c r="I9772" s="285"/>
      <c r="J9772" s="87"/>
      <c r="K9772" s="87"/>
      <c r="L9772" s="87"/>
      <c r="M9772" s="87"/>
    </row>
    <row r="9773" spans="1:13" hidden="1">
      <c r="A9773" s="506" t="str">
        <f t="shared" si="1560"/>
        <v/>
      </c>
      <c r="B9773" s="507"/>
      <c r="C9773" s="289" t="str">
        <f t="shared" si="1561"/>
        <v/>
      </c>
      <c r="D9773" s="290"/>
      <c r="E9773" s="291">
        <f t="shared" si="1562"/>
        <v>0</v>
      </c>
      <c r="F9773" s="207">
        <f t="shared" si="1563"/>
        <v>0</v>
      </c>
      <c r="G9773" s="235"/>
      <c r="H9773" s="87"/>
      <c r="I9773" s="285"/>
      <c r="J9773" s="87"/>
      <c r="K9773" s="87"/>
      <c r="L9773" s="87"/>
      <c r="M9773" s="87"/>
    </row>
    <row r="9774" spans="1:13" ht="13.5" hidden="1" thickBot="1">
      <c r="A9774" s="223"/>
      <c r="B9774" s="87"/>
      <c r="C9774" s="87"/>
      <c r="D9774" s="162"/>
      <c r="E9774" s="170"/>
      <c r="F9774" s="66" t="s">
        <v>93</v>
      </c>
      <c r="G9774" s="234">
        <f>SUM(F9764:F9773)</f>
        <v>0</v>
      </c>
      <c r="H9774" s="87"/>
      <c r="I9774" s="119"/>
      <c r="J9774" s="87"/>
      <c r="K9774" s="87"/>
      <c r="L9774" s="87"/>
      <c r="M9774" s="87"/>
    </row>
    <row r="9775" spans="1:13" ht="14.25" hidden="1" thickTop="1" thickBot="1">
      <c r="A9775" s="236" t="s">
        <v>94</v>
      </c>
      <c r="B9775" s="90"/>
      <c r="C9775" s="90"/>
      <c r="D9775" s="163"/>
      <c r="E9775" s="171"/>
      <c r="F9775" s="163"/>
      <c r="G9775" s="237"/>
      <c r="H9775" s="87"/>
      <c r="I9775" s="119"/>
      <c r="J9775" s="87"/>
      <c r="K9775" s="87"/>
      <c r="L9775" s="87"/>
      <c r="M9775" s="87"/>
    </row>
    <row r="9776" spans="1:13" ht="13.5" hidden="1" thickTop="1">
      <c r="A9776" s="286" t="s">
        <v>2</v>
      </c>
      <c r="B9776" s="287"/>
      <c r="C9776" s="288" t="s">
        <v>95</v>
      </c>
      <c r="D9776" s="288" t="s">
        <v>96</v>
      </c>
      <c r="E9776" s="288" t="s">
        <v>97</v>
      </c>
      <c r="F9776" s="288" t="s">
        <v>87</v>
      </c>
      <c r="G9776" s="233" t="s">
        <v>88</v>
      </c>
      <c r="H9776" s="87"/>
      <c r="I9776" s="119"/>
      <c r="J9776" s="87"/>
      <c r="K9776" s="87"/>
      <c r="L9776" s="87"/>
      <c r="M9776" s="87"/>
    </row>
    <row r="9777" spans="1:13" hidden="1">
      <c r="A9777" s="506" t="str">
        <f>IF(I9777=0,"",VLOOKUP(I9777,EQUIPOS,2,FALSE))</f>
        <v/>
      </c>
      <c r="B9777" s="507"/>
      <c r="C9777" s="292"/>
      <c r="D9777" s="290"/>
      <c r="E9777" s="291">
        <f>IF(I9777=0,0,VLOOKUP(I9777,EQUIPOS,4,FALSE))</f>
        <v>0</v>
      </c>
      <c r="F9777" s="207">
        <f>C9777*D9777*E9777</f>
        <v>0</v>
      </c>
      <c r="G9777" s="228"/>
      <c r="H9777" s="87"/>
      <c r="I9777" s="285"/>
      <c r="J9777" s="87"/>
      <c r="K9777" s="87"/>
      <c r="L9777" s="87"/>
      <c r="M9777" s="87"/>
    </row>
    <row r="9778" spans="1:13" hidden="1">
      <c r="A9778" s="506" t="str">
        <f>IF(I9778=0,"",VLOOKUP(I9778,EQUIPOS,2,FALSE))</f>
        <v/>
      </c>
      <c r="B9778" s="507"/>
      <c r="C9778" s="292"/>
      <c r="D9778" s="290"/>
      <c r="E9778" s="291">
        <f>IF(I9778=0,0,VLOOKUP(I9778,EQUIPOS,4,FALSE))</f>
        <v>0</v>
      </c>
      <c r="F9778" s="207">
        <f>C9778*D9778*E9778</f>
        <v>0</v>
      </c>
      <c r="G9778" s="229"/>
      <c r="H9778" s="87"/>
      <c r="I9778" s="285"/>
      <c r="J9778" s="87"/>
      <c r="K9778" s="87"/>
      <c r="L9778" s="87"/>
      <c r="M9778" s="87"/>
    </row>
    <row r="9779" spans="1:13" hidden="1">
      <c r="A9779" s="506" t="str">
        <f>IF(I9779=0,"",VLOOKUP(I9779,EQUIPOS,2,FALSE))</f>
        <v/>
      </c>
      <c r="B9779" s="507"/>
      <c r="C9779" s="292"/>
      <c r="D9779" s="290"/>
      <c r="E9779" s="291">
        <f>IF(I9779=0,0,VLOOKUP(I9779,EQUIPOS,4,FALSE))</f>
        <v>0</v>
      </c>
      <c r="F9779" s="207">
        <f>C9779*D9779*E9779</f>
        <v>0</v>
      </c>
      <c r="G9779" s="229"/>
      <c r="H9779" s="87"/>
      <c r="I9779" s="285"/>
      <c r="J9779" s="87"/>
      <c r="K9779" s="87"/>
      <c r="L9779" s="87"/>
      <c r="M9779" s="87"/>
    </row>
    <row r="9780" spans="1:13" hidden="1">
      <c r="A9780" s="506" t="str">
        <f>IF(I9780=0,"",VLOOKUP(I9780,EQUIPOS,2,FALSE))</f>
        <v/>
      </c>
      <c r="B9780" s="507"/>
      <c r="C9780" s="292"/>
      <c r="D9780" s="290"/>
      <c r="E9780" s="291">
        <f>IF(I9780=0,0,VLOOKUP(I9780,EQUIPOS,4,FALSE))</f>
        <v>0</v>
      </c>
      <c r="F9780" s="207">
        <f>C9780*D9780*E9780</f>
        <v>0</v>
      </c>
      <c r="G9780" s="235"/>
      <c r="H9780" s="87"/>
      <c r="I9780" s="285"/>
      <c r="J9780" s="87"/>
      <c r="K9780" s="87"/>
      <c r="L9780" s="87"/>
      <c r="M9780" s="87"/>
    </row>
    <row r="9781" spans="1:13" ht="13.5" hidden="1" thickBot="1">
      <c r="A9781" s="230"/>
      <c r="B9781" s="88"/>
      <c r="C9781" s="88"/>
      <c r="D9781" s="160"/>
      <c r="E9781" s="172"/>
      <c r="F9781" s="271" t="s">
        <v>98</v>
      </c>
      <c r="G9781" s="238">
        <f>SUM(F9777:F9780)</f>
        <v>0</v>
      </c>
      <c r="H9781" s="87"/>
      <c r="I9781" s="119"/>
      <c r="J9781" s="87"/>
      <c r="K9781" s="87"/>
      <c r="L9781" s="87"/>
      <c r="M9781" s="87"/>
    </row>
    <row r="9782" spans="1:13" ht="13.5" hidden="1" thickTop="1">
      <c r="A9782" s="231" t="s">
        <v>99</v>
      </c>
      <c r="B9782" s="89"/>
      <c r="C9782" s="89"/>
      <c r="D9782" s="161"/>
      <c r="E9782" s="169"/>
      <c r="F9782" s="161"/>
      <c r="G9782" s="232"/>
      <c r="H9782" s="87"/>
      <c r="I9782" s="119"/>
      <c r="J9782" s="87"/>
      <c r="K9782" s="87"/>
      <c r="L9782" s="87"/>
      <c r="M9782" s="87"/>
    </row>
    <row r="9783" spans="1:13" hidden="1">
      <c r="A9783" s="286" t="s">
        <v>2</v>
      </c>
      <c r="B9783" s="273" t="s">
        <v>3</v>
      </c>
      <c r="C9783" s="273" t="s">
        <v>91</v>
      </c>
      <c r="D9783" s="288" t="s">
        <v>85</v>
      </c>
      <c r="E9783" s="288" t="s">
        <v>92</v>
      </c>
      <c r="F9783" s="288" t="s">
        <v>87</v>
      </c>
      <c r="G9783" s="233" t="s">
        <v>88</v>
      </c>
      <c r="H9783" s="165"/>
      <c r="I9783" s="167"/>
      <c r="J9783" s="87"/>
      <c r="K9783" s="87"/>
      <c r="L9783" s="87"/>
      <c r="M9783" s="87"/>
    </row>
    <row r="9784" spans="1:13" hidden="1">
      <c r="A9784" s="293" t="str">
        <f t="shared" ref="A9784:A9792" si="1564">IF(I9784=0,"",VLOOKUP(I9784,MANOOBRA,2,FALSE))</f>
        <v/>
      </c>
      <c r="B9784" s="289" t="str">
        <f t="shared" ref="B9784:B9792" si="1565">IF(I9784=0,"",VLOOKUP(I9784,MANOOBRA,3,FALSE))</f>
        <v/>
      </c>
      <c r="C9784" s="292"/>
      <c r="D9784" s="292"/>
      <c r="E9784" s="291">
        <f t="shared" ref="E9784:E9792" si="1566">IF(I9784=0,0,VLOOKUP(I9784,MANOOBRA,4,FALSE))</f>
        <v>0</v>
      </c>
      <c r="F9784" s="207">
        <f>IF(D9784=0,0,C9784*E9784/D9784)</f>
        <v>0</v>
      </c>
      <c r="G9784" s="228"/>
      <c r="H9784" s="87"/>
      <c r="I9784" s="285"/>
      <c r="J9784" s="87"/>
      <c r="K9784" s="87"/>
      <c r="L9784" s="87"/>
      <c r="M9784" s="87"/>
    </row>
    <row r="9785" spans="1:13" hidden="1">
      <c r="A9785" s="293" t="str">
        <f t="shared" si="1564"/>
        <v/>
      </c>
      <c r="B9785" s="289" t="str">
        <f t="shared" si="1565"/>
        <v/>
      </c>
      <c r="C9785" s="292"/>
      <c r="D9785" s="292"/>
      <c r="E9785" s="291">
        <f t="shared" si="1566"/>
        <v>0</v>
      </c>
      <c r="F9785" s="207">
        <f t="shared" ref="F9785:F9792" si="1567">IF(D9785=0,0,C9785*E9785/D9785)</f>
        <v>0</v>
      </c>
      <c r="G9785" s="229"/>
      <c r="H9785" s="87"/>
      <c r="I9785" s="285"/>
      <c r="J9785" s="87"/>
      <c r="K9785" s="87"/>
      <c r="L9785" s="87"/>
      <c r="M9785" s="87"/>
    </row>
    <row r="9786" spans="1:13" hidden="1">
      <c r="A9786" s="293" t="str">
        <f t="shared" si="1564"/>
        <v/>
      </c>
      <c r="B9786" s="289" t="str">
        <f t="shared" si="1565"/>
        <v/>
      </c>
      <c r="C9786" s="292"/>
      <c r="D9786" s="292"/>
      <c r="E9786" s="291">
        <f t="shared" si="1566"/>
        <v>0</v>
      </c>
      <c r="F9786" s="207">
        <f t="shared" si="1567"/>
        <v>0</v>
      </c>
      <c r="G9786" s="229"/>
      <c r="H9786" s="87"/>
      <c r="I9786" s="285"/>
      <c r="J9786" s="87"/>
      <c r="K9786" s="87"/>
      <c r="L9786" s="87"/>
      <c r="M9786" s="87"/>
    </row>
    <row r="9787" spans="1:13" hidden="1">
      <c r="A9787" s="293" t="str">
        <f t="shared" si="1564"/>
        <v/>
      </c>
      <c r="B9787" s="289" t="str">
        <f t="shared" si="1565"/>
        <v/>
      </c>
      <c r="C9787" s="292"/>
      <c r="D9787" s="292"/>
      <c r="E9787" s="291">
        <f t="shared" si="1566"/>
        <v>0</v>
      </c>
      <c r="F9787" s="207">
        <f t="shared" si="1567"/>
        <v>0</v>
      </c>
      <c r="G9787" s="229"/>
      <c r="H9787" s="87"/>
      <c r="I9787" s="285"/>
      <c r="J9787" s="87"/>
      <c r="K9787" s="87"/>
      <c r="L9787" s="87"/>
      <c r="M9787" s="87"/>
    </row>
    <row r="9788" spans="1:13" hidden="1">
      <c r="A9788" s="293" t="str">
        <f t="shared" si="1564"/>
        <v/>
      </c>
      <c r="B9788" s="289" t="str">
        <f t="shared" si="1565"/>
        <v/>
      </c>
      <c r="C9788" s="292"/>
      <c r="D9788" s="292"/>
      <c r="E9788" s="291">
        <f t="shared" si="1566"/>
        <v>0</v>
      </c>
      <c r="F9788" s="207">
        <f t="shared" si="1567"/>
        <v>0</v>
      </c>
      <c r="G9788" s="229"/>
      <c r="H9788" s="87"/>
      <c r="I9788" s="285"/>
      <c r="J9788" s="87"/>
      <c r="K9788" s="87"/>
      <c r="L9788" s="87"/>
      <c r="M9788" s="87"/>
    </row>
    <row r="9789" spans="1:13" hidden="1">
      <c r="A9789" s="293" t="str">
        <f t="shared" si="1564"/>
        <v/>
      </c>
      <c r="B9789" s="289" t="str">
        <f t="shared" si="1565"/>
        <v/>
      </c>
      <c r="C9789" s="292"/>
      <c r="D9789" s="294"/>
      <c r="E9789" s="291">
        <f t="shared" si="1566"/>
        <v>0</v>
      </c>
      <c r="F9789" s="207">
        <f t="shared" si="1567"/>
        <v>0</v>
      </c>
      <c r="G9789" s="229"/>
      <c r="H9789" s="87"/>
      <c r="I9789" s="285"/>
      <c r="J9789" s="87"/>
      <c r="K9789" s="87"/>
      <c r="L9789" s="87"/>
      <c r="M9789" s="87"/>
    </row>
    <row r="9790" spans="1:13" hidden="1">
      <c r="A9790" s="293" t="str">
        <f t="shared" si="1564"/>
        <v/>
      </c>
      <c r="B9790" s="289" t="str">
        <f t="shared" si="1565"/>
        <v/>
      </c>
      <c r="C9790" s="292"/>
      <c r="D9790" s="294"/>
      <c r="E9790" s="291">
        <f t="shared" si="1566"/>
        <v>0</v>
      </c>
      <c r="F9790" s="207">
        <f t="shared" si="1567"/>
        <v>0</v>
      </c>
      <c r="G9790" s="229"/>
      <c r="H9790" s="87"/>
      <c r="I9790" s="285"/>
      <c r="J9790" s="87"/>
      <c r="K9790" s="87"/>
      <c r="L9790" s="87"/>
      <c r="M9790" s="87"/>
    </row>
    <row r="9791" spans="1:13" hidden="1">
      <c r="A9791" s="293" t="str">
        <f t="shared" si="1564"/>
        <v/>
      </c>
      <c r="B9791" s="289" t="str">
        <f t="shared" si="1565"/>
        <v/>
      </c>
      <c r="C9791" s="292"/>
      <c r="D9791" s="294"/>
      <c r="E9791" s="291">
        <f t="shared" si="1566"/>
        <v>0</v>
      </c>
      <c r="F9791" s="207">
        <f t="shared" si="1567"/>
        <v>0</v>
      </c>
      <c r="G9791" s="229"/>
      <c r="H9791" s="87"/>
      <c r="I9791" s="285"/>
      <c r="J9791" s="87"/>
      <c r="K9791" s="87"/>
      <c r="L9791" s="87"/>
      <c r="M9791" s="87"/>
    </row>
    <row r="9792" spans="1:13" hidden="1">
      <c r="A9792" s="293" t="str">
        <f t="shared" si="1564"/>
        <v/>
      </c>
      <c r="B9792" s="289" t="str">
        <f t="shared" si="1565"/>
        <v/>
      </c>
      <c r="C9792" s="292"/>
      <c r="D9792" s="294"/>
      <c r="E9792" s="291">
        <f t="shared" si="1566"/>
        <v>0</v>
      </c>
      <c r="F9792" s="207">
        <f t="shared" si="1567"/>
        <v>0</v>
      </c>
      <c r="G9792" s="235"/>
      <c r="H9792" s="87"/>
      <c r="I9792" s="285"/>
      <c r="J9792" s="87"/>
      <c r="K9792" s="87"/>
      <c r="L9792" s="87"/>
      <c r="M9792" s="87"/>
    </row>
    <row r="9793" spans="1:13" ht="13.5" hidden="1" thickBot="1">
      <c r="A9793" s="230"/>
      <c r="B9793" s="88"/>
      <c r="C9793" s="88"/>
      <c r="D9793" s="160"/>
      <c r="E9793" s="168"/>
      <c r="F9793" s="271" t="s">
        <v>100</v>
      </c>
      <c r="G9793" s="238">
        <f>SUM(F9784:F9792)</f>
        <v>0</v>
      </c>
      <c r="H9793" s="87"/>
      <c r="I9793" s="119"/>
      <c r="J9793" s="87"/>
      <c r="K9793" s="87"/>
      <c r="L9793" s="87"/>
      <c r="M9793" s="87"/>
    </row>
    <row r="9794" spans="1:13" ht="13.5" hidden="1" thickTop="1">
      <c r="A9794" s="239" t="s">
        <v>101</v>
      </c>
      <c r="B9794" s="89"/>
      <c r="C9794" s="89"/>
      <c r="D9794" s="161"/>
      <c r="E9794" s="169"/>
      <c r="F9794" s="161"/>
      <c r="G9794" s="232"/>
      <c r="H9794" s="87"/>
      <c r="I9794" s="119"/>
      <c r="J9794" s="87"/>
      <c r="K9794" s="87"/>
      <c r="L9794" s="87"/>
      <c r="M9794" s="87"/>
    </row>
    <row r="9795" spans="1:13" hidden="1">
      <c r="A9795" s="286" t="s">
        <v>2</v>
      </c>
      <c r="B9795" s="287"/>
      <c r="C9795" s="287"/>
      <c r="D9795" s="208"/>
      <c r="E9795" s="288" t="s">
        <v>102</v>
      </c>
      <c r="F9795" s="288" t="s">
        <v>45</v>
      </c>
      <c r="G9795" s="295" t="s">
        <v>102</v>
      </c>
      <c r="H9795" s="165"/>
      <c r="I9795" s="167"/>
      <c r="J9795" s="87"/>
      <c r="K9795" s="87"/>
      <c r="L9795" s="87"/>
      <c r="M9795" s="87"/>
    </row>
    <row r="9796" spans="1:13" hidden="1">
      <c r="A9796" s="296" t="s">
        <v>103</v>
      </c>
      <c r="B9796" s="209"/>
      <c r="C9796" s="209"/>
      <c r="D9796" s="210"/>
      <c r="E9796" s="284">
        <f>SUM(G9761,G9774,G9781,G9793)</f>
        <v>0</v>
      </c>
      <c r="F9796" s="297">
        <f>A</f>
        <v>0</v>
      </c>
      <c r="G9796" s="298">
        <f>E9796*F9796</f>
        <v>0</v>
      </c>
      <c r="H9796" s="87"/>
      <c r="I9796" s="173"/>
      <c r="J9796" s="87"/>
      <c r="K9796" s="87"/>
      <c r="L9796" s="87"/>
      <c r="M9796" s="87"/>
    </row>
    <row r="9797" spans="1:13" hidden="1">
      <c r="A9797" s="296" t="s">
        <v>104</v>
      </c>
      <c r="B9797" s="209"/>
      <c r="C9797" s="209"/>
      <c r="D9797" s="210"/>
      <c r="E9797" s="284">
        <f>SUM(G9761,G9774,G9781,G9793)</f>
        <v>0</v>
      </c>
      <c r="F9797" s="297">
        <f>I</f>
        <v>0</v>
      </c>
      <c r="G9797" s="298">
        <f>E9797*F9797</f>
        <v>0</v>
      </c>
      <c r="H9797" s="87"/>
      <c r="I9797" s="173"/>
      <c r="J9797" s="87"/>
      <c r="K9797" s="87"/>
      <c r="L9797" s="87"/>
      <c r="M9797" s="87"/>
    </row>
    <row r="9798" spans="1:13" hidden="1">
      <c r="A9798" s="296" t="s">
        <v>105</v>
      </c>
      <c r="B9798" s="209"/>
      <c r="C9798" s="209"/>
      <c r="D9798" s="210"/>
      <c r="E9798" s="284">
        <f>SUM(G9761,G9774,G9781,G9793)</f>
        <v>0</v>
      </c>
      <c r="F9798" s="297">
        <f>U</f>
        <v>0</v>
      </c>
      <c r="G9798" s="298">
        <f>E9798*F9798</f>
        <v>0</v>
      </c>
      <c r="H9798" s="87"/>
      <c r="I9798" s="173"/>
      <c r="J9798" s="87"/>
      <c r="K9798" s="87"/>
      <c r="L9798" s="87"/>
      <c r="M9798" s="87"/>
    </row>
    <row r="9799" spans="1:13" ht="23.25" hidden="1" thickBot="1">
      <c r="A9799" s="230"/>
      <c r="B9799" s="88"/>
      <c r="C9799" s="88"/>
      <c r="D9799" s="160"/>
      <c r="E9799" s="168"/>
      <c r="F9799" s="67" t="s">
        <v>106</v>
      </c>
      <c r="G9799" s="238">
        <f>SUM(G9796:G9798)</f>
        <v>0</v>
      </c>
      <c r="H9799" s="87"/>
      <c r="I9799" s="119"/>
      <c r="J9799" s="299" t="s">
        <v>107</v>
      </c>
      <c r="K9799" s="299" t="s">
        <v>108</v>
      </c>
      <c r="L9799" s="299" t="s">
        <v>106</v>
      </c>
      <c r="M9799" s="299" t="s">
        <v>105</v>
      </c>
    </row>
    <row r="9800" spans="1:13" ht="14.25" hidden="1" thickTop="1" thickBot="1">
      <c r="A9800" s="240"/>
      <c r="B9800" s="58"/>
      <c r="C9800" s="58"/>
      <c r="D9800" s="174"/>
      <c r="E9800" s="68" t="s">
        <v>108</v>
      </c>
      <c r="F9800" s="69"/>
      <c r="G9800" s="241">
        <f>ROUND(SUM(G9761,G9774,G9781,G9793,G9799),0)</f>
        <v>0</v>
      </c>
      <c r="H9800" s="58"/>
      <c r="I9800" s="118"/>
      <c r="J9800" s="300" t="str">
        <f>B9737</f>
        <v>13.10</v>
      </c>
      <c r="K9800" s="301">
        <f>G9800</f>
        <v>0</v>
      </c>
      <c r="L9800" s="302">
        <f>ROUND(SUM(G9761,G9774,G9781,G9793),0)</f>
        <v>0</v>
      </c>
      <c r="M9800" s="303">
        <f>G9798</f>
        <v>0</v>
      </c>
    </row>
    <row r="9801" spans="1:13" ht="26.25" hidden="1" thickTop="1">
      <c r="A9801" s="242" t="s">
        <v>109</v>
      </c>
      <c r="B9801" s="87"/>
      <c r="C9801" s="87"/>
      <c r="D9801" s="162"/>
      <c r="E9801" s="166"/>
      <c r="F9801" s="162"/>
      <c r="G9801" s="225"/>
      <c r="H9801" s="87"/>
      <c r="I9801" s="119"/>
      <c r="J9801" s="87"/>
      <c r="K9801" s="87"/>
      <c r="L9801" s="87"/>
      <c r="M9801" s="87"/>
    </row>
    <row r="9802" spans="1:13" hidden="1">
      <c r="A9802" s="242"/>
      <c r="B9802" s="175"/>
      <c r="C9802" s="175"/>
      <c r="D9802" s="176"/>
      <c r="E9802" s="166"/>
      <c r="F9802" s="162"/>
      <c r="G9802" s="243">
        <f ca="1">TODAY()</f>
        <v>46244</v>
      </c>
      <c r="H9802" s="87"/>
      <c r="I9802" s="119"/>
      <c r="J9802" s="87"/>
      <c r="K9802" s="87"/>
      <c r="L9802" s="87"/>
      <c r="M9802" s="87"/>
    </row>
    <row r="9803" spans="1:13" ht="13.5" hidden="1" thickBot="1">
      <c r="A9803" s="244"/>
      <c r="B9803" s="245"/>
      <c r="C9803" s="245"/>
      <c r="D9803" s="246"/>
      <c r="E9803" s="247"/>
      <c r="F9803" s="246"/>
      <c r="G9803" s="248"/>
      <c r="H9803" s="87"/>
      <c r="I9803" s="119"/>
      <c r="J9803" s="87"/>
      <c r="K9803" s="87"/>
      <c r="L9803" s="87"/>
      <c r="M9803" s="87"/>
    </row>
    <row r="9804" spans="1:13" hidden="1">
      <c r="A9804" s="217"/>
      <c r="B9804" s="218"/>
      <c r="C9804" s="218"/>
      <c r="D9804" s="219"/>
      <c r="E9804" s="220"/>
      <c r="F9804" s="219"/>
      <c r="G9804" s="221" t="s">
        <v>77</v>
      </c>
      <c r="H9804" s="58"/>
      <c r="I9804" s="118"/>
      <c r="J9804" s="58"/>
      <c r="K9804" s="58"/>
      <c r="L9804" s="58"/>
      <c r="M9804" s="87"/>
    </row>
    <row r="9805" spans="1:13" hidden="1">
      <c r="A9805" s="222" t="s">
        <v>78</v>
      </c>
      <c r="B9805" s="508" t="str">
        <f>Proponente</f>
        <v>Proponente BCDA</v>
      </c>
      <c r="C9805" s="508"/>
      <c r="D9805" s="508"/>
      <c r="E9805" s="508"/>
      <c r="F9805" s="508"/>
      <c r="G9805" s="509"/>
      <c r="H9805" s="87"/>
      <c r="I9805" s="119"/>
      <c r="J9805" s="87"/>
      <c r="K9805" s="87"/>
      <c r="L9805" s="87"/>
      <c r="M9805" s="87"/>
    </row>
    <row r="9806" spans="1:13" hidden="1">
      <c r="A9806" s="222" t="s">
        <v>79</v>
      </c>
      <c r="B9806" s="87" t="str">
        <f>VLOOKUP(B9807,'4_Presupuesto de Obra'!$A$8:$D$182,2,FALSE)</f>
        <v>13.11</v>
      </c>
      <c r="C9806" s="508">
        <f>VLOOKUP(B9807,'4_Presupuesto de Obra'!$A$8:$D$182,3,FALSE)</f>
        <v>0</v>
      </c>
      <c r="D9806" s="508"/>
      <c r="E9806" s="508"/>
      <c r="F9806" s="508"/>
      <c r="G9806" s="509"/>
      <c r="H9806" s="87"/>
      <c r="I9806" s="119"/>
      <c r="J9806" s="87"/>
      <c r="K9806" s="87"/>
      <c r="L9806" s="87"/>
      <c r="M9806" s="87"/>
    </row>
    <row r="9807" spans="1:13" hidden="1">
      <c r="A9807" s="223"/>
      <c r="B9807" s="216">
        <f>+B9738+1</f>
        <v>143</v>
      </c>
      <c r="C9807" s="87"/>
      <c r="D9807" s="162"/>
      <c r="E9807" s="166"/>
      <c r="F9807" s="59" t="s">
        <v>80</v>
      </c>
      <c r="G9807" s="224">
        <f>VLOOKUP(B9807,'4_Presupuesto de Obra'!$A$8:$D$182,4,FALSE)</f>
        <v>0</v>
      </c>
      <c r="H9807" s="87"/>
      <c r="I9807" s="119"/>
      <c r="J9807" s="87"/>
      <c r="K9807" s="87"/>
      <c r="L9807" s="87"/>
      <c r="M9807" s="87"/>
    </row>
    <row r="9808" spans="1:13" ht="13.5" hidden="1" thickBot="1">
      <c r="A9808" s="222" t="s">
        <v>81</v>
      </c>
      <c r="B9808" s="87"/>
      <c r="C9808" s="87"/>
      <c r="D9808" s="162"/>
      <c r="E9808" s="166"/>
      <c r="F9808" s="162"/>
      <c r="G9808" s="225"/>
      <c r="H9808" s="87"/>
      <c r="I9808" s="167"/>
      <c r="J9808" s="87"/>
      <c r="K9808" s="87"/>
      <c r="L9808" s="87"/>
      <c r="M9808" s="87"/>
    </row>
    <row r="9809" spans="1:13" ht="13.5" hidden="1" thickTop="1">
      <c r="A9809" s="226" t="s">
        <v>2</v>
      </c>
      <c r="B9809" s="158" t="s">
        <v>83</v>
      </c>
      <c r="C9809" s="158" t="s">
        <v>84</v>
      </c>
      <c r="D9809" s="159" t="s">
        <v>85</v>
      </c>
      <c r="E9809" s="65" t="s">
        <v>86</v>
      </c>
      <c r="F9809" s="65" t="s">
        <v>87</v>
      </c>
      <c r="G9809" s="227" t="s">
        <v>88</v>
      </c>
      <c r="H9809" s="165"/>
      <c r="I9809" s="167"/>
      <c r="J9809" s="165"/>
      <c r="K9809" s="165"/>
      <c r="L9809" s="165"/>
      <c r="M9809" s="87"/>
    </row>
    <row r="9810" spans="1:13" hidden="1">
      <c r="A9810" s="281" t="str">
        <f t="shared" ref="A9810:A9829" si="1568">IF(I9810=0,"-",VLOOKUP(I9810,EQUIPOS,2,FALSE))</f>
        <v>-</v>
      </c>
      <c r="B9810" s="282"/>
      <c r="C9810" s="282"/>
      <c r="D9810" s="283"/>
      <c r="E9810" s="284">
        <f t="shared" ref="E9810:E9829" si="1569">IF(I9810=0,0,VLOOKUP(I9810,EQUIPOS,4,FALSE))</f>
        <v>0</v>
      </c>
      <c r="F9810" s="207">
        <f t="shared" ref="F9810:F9829" si="1570">IF(D9810=0,0,E9810/D9810)</f>
        <v>0</v>
      </c>
      <c r="G9810" s="228"/>
      <c r="H9810" s="87"/>
      <c r="I9810" s="285"/>
      <c r="J9810" s="87"/>
      <c r="K9810" s="87"/>
      <c r="L9810" s="87"/>
      <c r="M9810" s="87"/>
    </row>
    <row r="9811" spans="1:13" hidden="1">
      <c r="A9811" s="281" t="str">
        <f t="shared" si="1568"/>
        <v>-</v>
      </c>
      <c r="B9811" s="282"/>
      <c r="C9811" s="282"/>
      <c r="D9811" s="283"/>
      <c r="E9811" s="284">
        <f t="shared" si="1569"/>
        <v>0</v>
      </c>
      <c r="F9811" s="207">
        <f t="shared" si="1570"/>
        <v>0</v>
      </c>
      <c r="G9811" s="229"/>
      <c r="H9811" s="87"/>
      <c r="I9811" s="285"/>
      <c r="J9811" s="87"/>
      <c r="K9811" s="87"/>
      <c r="L9811" s="87"/>
      <c r="M9811" s="87"/>
    </row>
    <row r="9812" spans="1:13" hidden="1">
      <c r="A9812" s="281" t="str">
        <f t="shared" si="1568"/>
        <v>-</v>
      </c>
      <c r="B9812" s="282"/>
      <c r="C9812" s="282"/>
      <c r="D9812" s="283"/>
      <c r="E9812" s="284">
        <f t="shared" si="1569"/>
        <v>0</v>
      </c>
      <c r="F9812" s="207">
        <f t="shared" si="1570"/>
        <v>0</v>
      </c>
      <c r="G9812" s="229"/>
      <c r="H9812" s="87"/>
      <c r="I9812" s="285"/>
      <c r="J9812" s="87"/>
      <c r="K9812" s="87"/>
      <c r="L9812" s="87"/>
      <c r="M9812" s="87"/>
    </row>
    <row r="9813" spans="1:13" hidden="1">
      <c r="A9813" s="281" t="str">
        <f t="shared" si="1568"/>
        <v>-</v>
      </c>
      <c r="B9813" s="282"/>
      <c r="C9813" s="282"/>
      <c r="D9813" s="283"/>
      <c r="E9813" s="284">
        <f t="shared" si="1569"/>
        <v>0</v>
      </c>
      <c r="F9813" s="207">
        <f t="shared" si="1570"/>
        <v>0</v>
      </c>
      <c r="G9813" s="229"/>
      <c r="H9813" s="87"/>
      <c r="I9813" s="285"/>
      <c r="J9813" s="87"/>
      <c r="K9813" s="87"/>
      <c r="L9813" s="87"/>
      <c r="M9813" s="87"/>
    </row>
    <row r="9814" spans="1:13" hidden="1">
      <c r="A9814" s="281" t="str">
        <f t="shared" si="1568"/>
        <v>-</v>
      </c>
      <c r="B9814" s="282"/>
      <c r="C9814" s="282"/>
      <c r="D9814" s="283"/>
      <c r="E9814" s="284">
        <f t="shared" si="1569"/>
        <v>0</v>
      </c>
      <c r="F9814" s="207">
        <f t="shared" si="1570"/>
        <v>0</v>
      </c>
      <c r="G9814" s="229"/>
      <c r="H9814" s="87"/>
      <c r="I9814" s="285"/>
      <c r="J9814" s="87"/>
      <c r="K9814" s="87"/>
      <c r="L9814" s="87"/>
      <c r="M9814" s="87"/>
    </row>
    <row r="9815" spans="1:13" hidden="1">
      <c r="A9815" s="281" t="str">
        <f t="shared" si="1568"/>
        <v>-</v>
      </c>
      <c r="B9815" s="282"/>
      <c r="C9815" s="282"/>
      <c r="D9815" s="283"/>
      <c r="E9815" s="284">
        <f t="shared" si="1569"/>
        <v>0</v>
      </c>
      <c r="F9815" s="207">
        <f t="shared" si="1570"/>
        <v>0</v>
      </c>
      <c r="G9815" s="229"/>
      <c r="H9815" s="87"/>
      <c r="I9815" s="285"/>
      <c r="J9815" s="87"/>
      <c r="K9815" s="87"/>
      <c r="L9815" s="87"/>
      <c r="M9815" s="87"/>
    </row>
    <row r="9816" spans="1:13" hidden="1">
      <c r="A9816" s="281" t="str">
        <f t="shared" si="1568"/>
        <v>-</v>
      </c>
      <c r="B9816" s="282"/>
      <c r="C9816" s="282"/>
      <c r="D9816" s="283"/>
      <c r="E9816" s="284">
        <f t="shared" si="1569"/>
        <v>0</v>
      </c>
      <c r="F9816" s="207">
        <f t="shared" si="1570"/>
        <v>0</v>
      </c>
      <c r="G9816" s="235"/>
      <c r="H9816" s="87"/>
      <c r="I9816" s="285"/>
      <c r="J9816" s="87"/>
      <c r="K9816" s="87"/>
      <c r="L9816" s="87"/>
      <c r="M9816" s="87"/>
    </row>
    <row r="9817" spans="1:13" hidden="1">
      <c r="A9817" s="281" t="str">
        <f t="shared" si="1568"/>
        <v>-</v>
      </c>
      <c r="B9817" s="282"/>
      <c r="C9817" s="282"/>
      <c r="D9817" s="283"/>
      <c r="E9817" s="284">
        <f t="shared" si="1569"/>
        <v>0</v>
      </c>
      <c r="F9817" s="207">
        <f t="shared" si="1570"/>
        <v>0</v>
      </c>
      <c r="G9817" s="229"/>
      <c r="H9817" s="87"/>
      <c r="I9817" s="285"/>
      <c r="J9817" s="87"/>
      <c r="K9817" s="87"/>
      <c r="L9817" s="87"/>
      <c r="M9817" s="87"/>
    </row>
    <row r="9818" spans="1:13" hidden="1">
      <c r="A9818" s="281" t="str">
        <f t="shared" si="1568"/>
        <v>-</v>
      </c>
      <c r="B9818" s="282"/>
      <c r="C9818" s="282"/>
      <c r="D9818" s="283"/>
      <c r="E9818" s="284">
        <f t="shared" si="1569"/>
        <v>0</v>
      </c>
      <c r="F9818" s="207">
        <f t="shared" si="1570"/>
        <v>0</v>
      </c>
      <c r="G9818" s="229"/>
      <c r="H9818" s="87"/>
      <c r="I9818" s="285"/>
      <c r="J9818" s="87"/>
      <c r="K9818" s="87"/>
      <c r="L9818" s="87"/>
      <c r="M9818" s="87"/>
    </row>
    <row r="9819" spans="1:13" hidden="1">
      <c r="A9819" s="281" t="str">
        <f t="shared" si="1568"/>
        <v>-</v>
      </c>
      <c r="B9819" s="282"/>
      <c r="C9819" s="282"/>
      <c r="D9819" s="283"/>
      <c r="E9819" s="284">
        <f t="shared" si="1569"/>
        <v>0</v>
      </c>
      <c r="F9819" s="207">
        <f t="shared" si="1570"/>
        <v>0</v>
      </c>
      <c r="G9819" s="229"/>
      <c r="H9819" s="87"/>
      <c r="I9819" s="285"/>
      <c r="J9819" s="87"/>
      <c r="K9819" s="87"/>
      <c r="L9819" s="87"/>
      <c r="M9819" s="87"/>
    </row>
    <row r="9820" spans="1:13" hidden="1">
      <c r="A9820" s="281" t="str">
        <f t="shared" si="1568"/>
        <v>-</v>
      </c>
      <c r="B9820" s="282"/>
      <c r="C9820" s="282"/>
      <c r="D9820" s="283"/>
      <c r="E9820" s="284">
        <f t="shared" si="1569"/>
        <v>0</v>
      </c>
      <c r="F9820" s="207">
        <f t="shared" si="1570"/>
        <v>0</v>
      </c>
      <c r="G9820" s="229"/>
      <c r="H9820" s="87"/>
      <c r="I9820" s="285"/>
      <c r="J9820" s="87"/>
      <c r="K9820" s="87"/>
      <c r="L9820" s="87"/>
      <c r="M9820" s="87"/>
    </row>
    <row r="9821" spans="1:13" hidden="1">
      <c r="A9821" s="281" t="str">
        <f t="shared" si="1568"/>
        <v>-</v>
      </c>
      <c r="B9821" s="282"/>
      <c r="C9821" s="282"/>
      <c r="D9821" s="283"/>
      <c r="E9821" s="284">
        <f t="shared" si="1569"/>
        <v>0</v>
      </c>
      <c r="F9821" s="207">
        <f t="shared" si="1570"/>
        <v>0</v>
      </c>
      <c r="G9821" s="229"/>
      <c r="H9821" s="87"/>
      <c r="I9821" s="285"/>
      <c r="J9821" s="87"/>
      <c r="K9821" s="87"/>
      <c r="L9821" s="87"/>
      <c r="M9821" s="87"/>
    </row>
    <row r="9822" spans="1:13" hidden="1">
      <c r="A9822" s="281" t="str">
        <f t="shared" si="1568"/>
        <v>-</v>
      </c>
      <c r="B9822" s="282"/>
      <c r="C9822" s="282"/>
      <c r="D9822" s="283"/>
      <c r="E9822" s="284">
        <f t="shared" si="1569"/>
        <v>0</v>
      </c>
      <c r="F9822" s="207">
        <f t="shared" si="1570"/>
        <v>0</v>
      </c>
      <c r="G9822" s="229"/>
      <c r="H9822" s="87"/>
      <c r="I9822" s="285"/>
      <c r="J9822" s="87"/>
      <c r="K9822" s="87"/>
      <c r="L9822" s="87"/>
      <c r="M9822" s="87"/>
    </row>
    <row r="9823" spans="1:13" hidden="1">
      <c r="A9823" s="281" t="str">
        <f t="shared" si="1568"/>
        <v>-</v>
      </c>
      <c r="B9823" s="282"/>
      <c r="C9823" s="282"/>
      <c r="D9823" s="283"/>
      <c r="E9823" s="284">
        <f t="shared" si="1569"/>
        <v>0</v>
      </c>
      <c r="F9823" s="207">
        <f t="shared" si="1570"/>
        <v>0</v>
      </c>
      <c r="G9823" s="229"/>
      <c r="H9823" s="87"/>
      <c r="I9823" s="285"/>
      <c r="J9823" s="87"/>
      <c r="K9823" s="87"/>
      <c r="L9823" s="87"/>
      <c r="M9823" s="87"/>
    </row>
    <row r="9824" spans="1:13" hidden="1">
      <c r="A9824" s="281" t="str">
        <f t="shared" si="1568"/>
        <v>-</v>
      </c>
      <c r="B9824" s="282"/>
      <c r="C9824" s="282"/>
      <c r="D9824" s="283"/>
      <c r="E9824" s="284">
        <f t="shared" si="1569"/>
        <v>0</v>
      </c>
      <c r="F9824" s="207">
        <f t="shared" si="1570"/>
        <v>0</v>
      </c>
      <c r="G9824" s="229"/>
      <c r="H9824" s="87"/>
      <c r="I9824" s="285"/>
      <c r="J9824" s="87"/>
      <c r="K9824" s="87"/>
      <c r="L9824" s="87"/>
      <c r="M9824" s="87"/>
    </row>
    <row r="9825" spans="1:13" hidden="1">
      <c r="A9825" s="281" t="str">
        <f t="shared" si="1568"/>
        <v>-</v>
      </c>
      <c r="B9825" s="282"/>
      <c r="C9825" s="282"/>
      <c r="D9825" s="283"/>
      <c r="E9825" s="284">
        <f t="shared" si="1569"/>
        <v>0</v>
      </c>
      <c r="F9825" s="207">
        <f t="shared" si="1570"/>
        <v>0</v>
      </c>
      <c r="G9825" s="229"/>
      <c r="H9825" s="87"/>
      <c r="I9825" s="285"/>
      <c r="J9825" s="87"/>
      <c r="K9825" s="87"/>
      <c r="L9825" s="87"/>
      <c r="M9825" s="87"/>
    </row>
    <row r="9826" spans="1:13" hidden="1">
      <c r="A9826" s="281" t="str">
        <f t="shared" si="1568"/>
        <v>-</v>
      </c>
      <c r="B9826" s="282"/>
      <c r="C9826" s="282"/>
      <c r="D9826" s="283"/>
      <c r="E9826" s="284">
        <f t="shared" si="1569"/>
        <v>0</v>
      </c>
      <c r="F9826" s="207">
        <f t="shared" si="1570"/>
        <v>0</v>
      </c>
      <c r="G9826" s="229"/>
      <c r="H9826" s="87"/>
      <c r="I9826" s="285"/>
      <c r="J9826" s="87"/>
      <c r="K9826" s="87"/>
      <c r="L9826" s="87"/>
      <c r="M9826" s="87"/>
    </row>
    <row r="9827" spans="1:13" hidden="1">
      <c r="A9827" s="281" t="str">
        <f t="shared" si="1568"/>
        <v>-</v>
      </c>
      <c r="B9827" s="282"/>
      <c r="C9827" s="282"/>
      <c r="D9827" s="283"/>
      <c r="E9827" s="284">
        <f t="shared" si="1569"/>
        <v>0</v>
      </c>
      <c r="F9827" s="207">
        <f t="shared" si="1570"/>
        <v>0</v>
      </c>
      <c r="G9827" s="229"/>
      <c r="H9827" s="87"/>
      <c r="I9827" s="285"/>
      <c r="J9827" s="87"/>
      <c r="K9827" s="87"/>
      <c r="L9827" s="87"/>
      <c r="M9827" s="87"/>
    </row>
    <row r="9828" spans="1:13" hidden="1">
      <c r="A9828" s="281" t="str">
        <f t="shared" si="1568"/>
        <v>-</v>
      </c>
      <c r="B9828" s="282"/>
      <c r="C9828" s="282"/>
      <c r="D9828" s="283"/>
      <c r="E9828" s="284">
        <f t="shared" si="1569"/>
        <v>0</v>
      </c>
      <c r="F9828" s="207">
        <f t="shared" si="1570"/>
        <v>0</v>
      </c>
      <c r="G9828" s="229"/>
      <c r="H9828" s="87"/>
      <c r="I9828" s="285"/>
      <c r="J9828" s="87"/>
      <c r="K9828" s="87"/>
      <c r="L9828" s="87"/>
      <c r="M9828" s="87"/>
    </row>
    <row r="9829" spans="1:13" hidden="1">
      <c r="A9829" s="281" t="str">
        <f t="shared" si="1568"/>
        <v>-</v>
      </c>
      <c r="B9829" s="282"/>
      <c r="C9829" s="282"/>
      <c r="D9829" s="283"/>
      <c r="E9829" s="284">
        <f t="shared" si="1569"/>
        <v>0</v>
      </c>
      <c r="F9829" s="207">
        <f t="shared" si="1570"/>
        <v>0</v>
      </c>
      <c r="G9829" s="229"/>
      <c r="H9829" s="87"/>
      <c r="I9829" s="285"/>
      <c r="J9829" s="87"/>
      <c r="K9829" s="87"/>
      <c r="L9829" s="87"/>
      <c r="M9829" s="87"/>
    </row>
    <row r="9830" spans="1:13" ht="13.5" hidden="1" thickBot="1">
      <c r="A9830" s="230"/>
      <c r="B9830" s="88"/>
      <c r="C9830" s="88"/>
      <c r="D9830" s="160"/>
      <c r="E9830" s="168"/>
      <c r="F9830" s="271" t="s">
        <v>89</v>
      </c>
      <c r="G9830" s="272">
        <f>SUM(F9810:F9829)</f>
        <v>0</v>
      </c>
      <c r="H9830" s="87"/>
      <c r="I9830" s="119"/>
      <c r="J9830" s="87"/>
      <c r="K9830" s="87"/>
      <c r="L9830" s="87"/>
      <c r="M9830" s="87"/>
    </row>
    <row r="9831" spans="1:13" ht="13.5" hidden="1" thickTop="1">
      <c r="A9831" s="231" t="s">
        <v>90</v>
      </c>
      <c r="B9831" s="89"/>
      <c r="C9831" s="89"/>
      <c r="D9831" s="161"/>
      <c r="E9831" s="169"/>
      <c r="F9831" s="161"/>
      <c r="G9831" s="232"/>
      <c r="H9831" s="87"/>
      <c r="I9831" s="119"/>
      <c r="J9831" s="87"/>
      <c r="K9831" s="87"/>
      <c r="L9831" s="87"/>
      <c r="M9831" s="87"/>
    </row>
    <row r="9832" spans="1:13" hidden="1">
      <c r="A9832" s="286" t="s">
        <v>2</v>
      </c>
      <c r="B9832" s="287"/>
      <c r="C9832" s="273" t="s">
        <v>3</v>
      </c>
      <c r="D9832" s="288" t="s">
        <v>91</v>
      </c>
      <c r="E9832" s="288" t="s">
        <v>92</v>
      </c>
      <c r="F9832" s="288" t="s">
        <v>87</v>
      </c>
      <c r="G9832" s="233" t="s">
        <v>88</v>
      </c>
      <c r="H9832" s="165"/>
      <c r="I9832" s="167"/>
      <c r="J9832" s="165"/>
      <c r="K9832" s="165"/>
      <c r="L9832" s="165"/>
      <c r="M9832" s="87"/>
    </row>
    <row r="9833" spans="1:13" hidden="1">
      <c r="A9833" s="506" t="str">
        <f t="shared" ref="A9833:A9842" si="1571">IF(I9833=0,"",VLOOKUP(I9833,MATERIALES,2,FALSE))</f>
        <v/>
      </c>
      <c r="B9833" s="507"/>
      <c r="C9833" s="289" t="str">
        <f t="shared" ref="C9833:C9842" si="1572">IF(I9833=0,"",VLOOKUP(I9833,MATERIALES,4,FALSE))</f>
        <v/>
      </c>
      <c r="D9833" s="290"/>
      <c r="E9833" s="291">
        <f t="shared" ref="E9833:E9842" si="1573">IF(I9833=0,0,VLOOKUP(I9833,MATERIALES,4,FALSE))</f>
        <v>0</v>
      </c>
      <c r="F9833" s="207">
        <f>D9833*E9833</f>
        <v>0</v>
      </c>
      <c r="G9833" s="228"/>
      <c r="H9833" s="87"/>
      <c r="I9833" s="285"/>
      <c r="J9833" s="87"/>
      <c r="K9833" s="87"/>
      <c r="L9833" s="87"/>
      <c r="M9833" s="87"/>
    </row>
    <row r="9834" spans="1:13" hidden="1">
      <c r="A9834" s="506" t="str">
        <f t="shared" si="1571"/>
        <v/>
      </c>
      <c r="B9834" s="507"/>
      <c r="C9834" s="289" t="str">
        <f t="shared" si="1572"/>
        <v/>
      </c>
      <c r="D9834" s="290"/>
      <c r="E9834" s="291">
        <f t="shared" si="1573"/>
        <v>0</v>
      </c>
      <c r="F9834" s="207">
        <f t="shared" ref="F9834:F9842" si="1574">D9834*E9834</f>
        <v>0</v>
      </c>
      <c r="G9834" s="229"/>
      <c r="H9834" s="87"/>
      <c r="I9834" s="285"/>
      <c r="J9834" s="87"/>
      <c r="K9834" s="87"/>
      <c r="L9834" s="87"/>
      <c r="M9834" s="87"/>
    </row>
    <row r="9835" spans="1:13" hidden="1">
      <c r="A9835" s="506" t="str">
        <f t="shared" si="1571"/>
        <v/>
      </c>
      <c r="B9835" s="507"/>
      <c r="C9835" s="289" t="str">
        <f t="shared" si="1572"/>
        <v/>
      </c>
      <c r="D9835" s="290"/>
      <c r="E9835" s="291">
        <f t="shared" si="1573"/>
        <v>0</v>
      </c>
      <c r="F9835" s="207">
        <f t="shared" si="1574"/>
        <v>0</v>
      </c>
      <c r="G9835" s="229"/>
      <c r="H9835" s="87"/>
      <c r="I9835" s="285"/>
      <c r="J9835" s="87"/>
      <c r="K9835" s="87"/>
      <c r="L9835" s="87"/>
      <c r="M9835" s="87"/>
    </row>
    <row r="9836" spans="1:13" hidden="1">
      <c r="A9836" s="506" t="str">
        <f t="shared" si="1571"/>
        <v/>
      </c>
      <c r="B9836" s="507"/>
      <c r="C9836" s="289" t="str">
        <f t="shared" si="1572"/>
        <v/>
      </c>
      <c r="D9836" s="290"/>
      <c r="E9836" s="291">
        <f t="shared" si="1573"/>
        <v>0</v>
      </c>
      <c r="F9836" s="207">
        <f t="shared" si="1574"/>
        <v>0</v>
      </c>
      <c r="G9836" s="229"/>
      <c r="H9836" s="87"/>
      <c r="I9836" s="285"/>
      <c r="J9836" s="87"/>
      <c r="K9836" s="87"/>
      <c r="L9836" s="87"/>
      <c r="M9836" s="87"/>
    </row>
    <row r="9837" spans="1:13" hidden="1">
      <c r="A9837" s="506" t="str">
        <f t="shared" si="1571"/>
        <v/>
      </c>
      <c r="B9837" s="507"/>
      <c r="C9837" s="289" t="str">
        <f t="shared" si="1572"/>
        <v/>
      </c>
      <c r="D9837" s="290"/>
      <c r="E9837" s="291">
        <f t="shared" si="1573"/>
        <v>0</v>
      </c>
      <c r="F9837" s="207">
        <f t="shared" si="1574"/>
        <v>0</v>
      </c>
      <c r="G9837" s="229"/>
      <c r="H9837" s="87"/>
      <c r="I9837" s="285"/>
      <c r="J9837" s="87"/>
      <c r="K9837" s="87"/>
      <c r="L9837" s="87"/>
      <c r="M9837" s="87"/>
    </row>
    <row r="9838" spans="1:13" hidden="1">
      <c r="A9838" s="506" t="str">
        <f t="shared" si="1571"/>
        <v/>
      </c>
      <c r="B9838" s="507"/>
      <c r="C9838" s="289" t="str">
        <f t="shared" si="1572"/>
        <v/>
      </c>
      <c r="D9838" s="290"/>
      <c r="E9838" s="291">
        <f t="shared" si="1573"/>
        <v>0</v>
      </c>
      <c r="F9838" s="207">
        <f t="shared" si="1574"/>
        <v>0</v>
      </c>
      <c r="G9838" s="229"/>
      <c r="H9838" s="87"/>
      <c r="I9838" s="285"/>
      <c r="J9838" s="87"/>
      <c r="K9838" s="87"/>
      <c r="L9838" s="87"/>
      <c r="M9838" s="87"/>
    </row>
    <row r="9839" spans="1:13" hidden="1">
      <c r="A9839" s="506" t="str">
        <f t="shared" si="1571"/>
        <v/>
      </c>
      <c r="B9839" s="507"/>
      <c r="C9839" s="289" t="str">
        <f t="shared" si="1572"/>
        <v/>
      </c>
      <c r="D9839" s="290"/>
      <c r="E9839" s="291">
        <f t="shared" si="1573"/>
        <v>0</v>
      </c>
      <c r="F9839" s="207">
        <f t="shared" si="1574"/>
        <v>0</v>
      </c>
      <c r="G9839" s="229"/>
      <c r="H9839" s="87"/>
      <c r="I9839" s="285"/>
      <c r="J9839" s="87"/>
      <c r="K9839" s="87"/>
      <c r="L9839" s="87"/>
      <c r="M9839" s="87"/>
    </row>
    <row r="9840" spans="1:13" hidden="1">
      <c r="A9840" s="506" t="str">
        <f t="shared" si="1571"/>
        <v/>
      </c>
      <c r="B9840" s="507"/>
      <c r="C9840" s="289" t="str">
        <f t="shared" si="1572"/>
        <v/>
      </c>
      <c r="D9840" s="290"/>
      <c r="E9840" s="291">
        <f t="shared" si="1573"/>
        <v>0</v>
      </c>
      <c r="F9840" s="207">
        <f t="shared" si="1574"/>
        <v>0</v>
      </c>
      <c r="G9840" s="234"/>
      <c r="H9840" s="87"/>
      <c r="I9840" s="285"/>
      <c r="J9840" s="87"/>
      <c r="K9840" s="87"/>
      <c r="L9840" s="87"/>
      <c r="M9840" s="87"/>
    </row>
    <row r="9841" spans="1:13" hidden="1">
      <c r="A9841" s="506" t="str">
        <f t="shared" si="1571"/>
        <v/>
      </c>
      <c r="B9841" s="507"/>
      <c r="C9841" s="289" t="str">
        <f t="shared" si="1572"/>
        <v/>
      </c>
      <c r="D9841" s="290"/>
      <c r="E9841" s="291">
        <f t="shared" si="1573"/>
        <v>0</v>
      </c>
      <c r="F9841" s="207">
        <f t="shared" si="1574"/>
        <v>0</v>
      </c>
      <c r="G9841" s="229"/>
      <c r="H9841" s="87"/>
      <c r="I9841" s="285"/>
      <c r="J9841" s="87"/>
      <c r="K9841" s="87"/>
      <c r="L9841" s="87"/>
      <c r="M9841" s="87"/>
    </row>
    <row r="9842" spans="1:13" hidden="1">
      <c r="A9842" s="506" t="str">
        <f t="shared" si="1571"/>
        <v/>
      </c>
      <c r="B9842" s="507"/>
      <c r="C9842" s="289" t="str">
        <f t="shared" si="1572"/>
        <v/>
      </c>
      <c r="D9842" s="290"/>
      <c r="E9842" s="291">
        <f t="shared" si="1573"/>
        <v>0</v>
      </c>
      <c r="F9842" s="207">
        <f t="shared" si="1574"/>
        <v>0</v>
      </c>
      <c r="G9842" s="235"/>
      <c r="H9842" s="87"/>
      <c r="I9842" s="285"/>
      <c r="J9842" s="87"/>
      <c r="K9842" s="87"/>
      <c r="L9842" s="87"/>
      <c r="M9842" s="87"/>
    </row>
    <row r="9843" spans="1:13" ht="13.5" hidden="1" thickBot="1">
      <c r="A9843" s="223"/>
      <c r="B9843" s="87"/>
      <c r="C9843" s="87"/>
      <c r="D9843" s="162"/>
      <c r="E9843" s="170"/>
      <c r="F9843" s="66" t="s">
        <v>93</v>
      </c>
      <c r="G9843" s="234">
        <f>SUM(F9833:F9842)</f>
        <v>0</v>
      </c>
      <c r="H9843" s="87"/>
      <c r="I9843" s="119"/>
      <c r="J9843" s="87"/>
      <c r="K9843" s="87"/>
      <c r="L9843" s="87"/>
      <c r="M9843" s="87"/>
    </row>
    <row r="9844" spans="1:13" ht="14.25" hidden="1" thickTop="1" thickBot="1">
      <c r="A9844" s="236" t="s">
        <v>94</v>
      </c>
      <c r="B9844" s="90"/>
      <c r="C9844" s="90"/>
      <c r="D9844" s="163"/>
      <c r="E9844" s="171"/>
      <c r="F9844" s="163"/>
      <c r="G9844" s="237"/>
      <c r="H9844" s="87"/>
      <c r="I9844" s="119"/>
      <c r="J9844" s="87"/>
      <c r="K9844" s="87"/>
      <c r="L9844" s="87"/>
      <c r="M9844" s="87"/>
    </row>
    <row r="9845" spans="1:13" ht="13.5" hidden="1" thickTop="1">
      <c r="A9845" s="286" t="s">
        <v>2</v>
      </c>
      <c r="B9845" s="287"/>
      <c r="C9845" s="288" t="s">
        <v>95</v>
      </c>
      <c r="D9845" s="288" t="s">
        <v>96</v>
      </c>
      <c r="E9845" s="288" t="s">
        <v>97</v>
      </c>
      <c r="F9845" s="288" t="s">
        <v>87</v>
      </c>
      <c r="G9845" s="233" t="s">
        <v>88</v>
      </c>
      <c r="H9845" s="87"/>
      <c r="I9845" s="119"/>
      <c r="J9845" s="87"/>
      <c r="K9845" s="87"/>
      <c r="L9845" s="87"/>
      <c r="M9845" s="87"/>
    </row>
    <row r="9846" spans="1:13" hidden="1">
      <c r="A9846" s="506" t="str">
        <f>IF(I9846=0,"",VLOOKUP(I9846,EQUIPOS,2,FALSE))</f>
        <v/>
      </c>
      <c r="B9846" s="507"/>
      <c r="C9846" s="292"/>
      <c r="D9846" s="290"/>
      <c r="E9846" s="291">
        <f>IF(I9846=0,0,VLOOKUP(I9846,EQUIPOS,4,FALSE))</f>
        <v>0</v>
      </c>
      <c r="F9846" s="207">
        <f>C9846*D9846*E9846</f>
        <v>0</v>
      </c>
      <c r="G9846" s="228"/>
      <c r="H9846" s="87"/>
      <c r="I9846" s="285"/>
      <c r="J9846" s="87"/>
      <c r="K9846" s="87"/>
      <c r="L9846" s="87"/>
      <c r="M9846" s="87"/>
    </row>
    <row r="9847" spans="1:13" hidden="1">
      <c r="A9847" s="506" t="str">
        <f>IF(I9847=0,"",VLOOKUP(I9847,EQUIPOS,2,FALSE))</f>
        <v/>
      </c>
      <c r="B9847" s="507"/>
      <c r="C9847" s="292"/>
      <c r="D9847" s="290"/>
      <c r="E9847" s="291">
        <f>IF(I9847=0,0,VLOOKUP(I9847,EQUIPOS,4,FALSE))</f>
        <v>0</v>
      </c>
      <c r="F9847" s="207">
        <f>C9847*D9847*E9847</f>
        <v>0</v>
      </c>
      <c r="G9847" s="229"/>
      <c r="H9847" s="87"/>
      <c r="I9847" s="285"/>
      <c r="J9847" s="87"/>
      <c r="K9847" s="87"/>
      <c r="L9847" s="87"/>
      <c r="M9847" s="87"/>
    </row>
    <row r="9848" spans="1:13" hidden="1">
      <c r="A9848" s="506" t="str">
        <f>IF(I9848=0,"",VLOOKUP(I9848,EQUIPOS,2,FALSE))</f>
        <v/>
      </c>
      <c r="B9848" s="507"/>
      <c r="C9848" s="292"/>
      <c r="D9848" s="290"/>
      <c r="E9848" s="291">
        <f>IF(I9848=0,0,VLOOKUP(I9848,EQUIPOS,4,FALSE))</f>
        <v>0</v>
      </c>
      <c r="F9848" s="207">
        <f>C9848*D9848*E9848</f>
        <v>0</v>
      </c>
      <c r="G9848" s="229"/>
      <c r="H9848" s="87"/>
      <c r="I9848" s="285"/>
      <c r="J9848" s="87"/>
      <c r="K9848" s="87"/>
      <c r="L9848" s="87"/>
      <c r="M9848" s="87"/>
    </row>
    <row r="9849" spans="1:13" hidden="1">
      <c r="A9849" s="506" t="str">
        <f>IF(I9849=0,"",VLOOKUP(I9849,EQUIPOS,2,FALSE))</f>
        <v/>
      </c>
      <c r="B9849" s="507"/>
      <c r="C9849" s="292"/>
      <c r="D9849" s="290"/>
      <c r="E9849" s="291">
        <f>IF(I9849=0,0,VLOOKUP(I9849,EQUIPOS,4,FALSE))</f>
        <v>0</v>
      </c>
      <c r="F9849" s="207">
        <f>C9849*D9849*E9849</f>
        <v>0</v>
      </c>
      <c r="G9849" s="235"/>
      <c r="H9849" s="87"/>
      <c r="I9849" s="285"/>
      <c r="J9849" s="87"/>
      <c r="K9849" s="87"/>
      <c r="L9849" s="87"/>
      <c r="M9849" s="87"/>
    </row>
    <row r="9850" spans="1:13" ht="13.5" hidden="1" thickBot="1">
      <c r="A9850" s="230"/>
      <c r="B9850" s="88"/>
      <c r="C9850" s="88"/>
      <c r="D9850" s="160"/>
      <c r="E9850" s="172"/>
      <c r="F9850" s="271" t="s">
        <v>98</v>
      </c>
      <c r="G9850" s="238">
        <f>SUM(F9846:F9849)</f>
        <v>0</v>
      </c>
      <c r="H9850" s="87"/>
      <c r="I9850" s="119"/>
      <c r="J9850" s="87"/>
      <c r="K9850" s="87"/>
      <c r="L9850" s="87"/>
      <c r="M9850" s="87"/>
    </row>
    <row r="9851" spans="1:13" ht="13.5" hidden="1" thickTop="1">
      <c r="A9851" s="231" t="s">
        <v>99</v>
      </c>
      <c r="B9851" s="89"/>
      <c r="C9851" s="89"/>
      <c r="D9851" s="161"/>
      <c r="E9851" s="169"/>
      <c r="F9851" s="161"/>
      <c r="G9851" s="232"/>
      <c r="H9851" s="87"/>
      <c r="I9851" s="119"/>
      <c r="J9851" s="87"/>
      <c r="K9851" s="87"/>
      <c r="L9851" s="87"/>
      <c r="M9851" s="87"/>
    </row>
    <row r="9852" spans="1:13" hidden="1">
      <c r="A9852" s="286" t="s">
        <v>2</v>
      </c>
      <c r="B9852" s="273" t="s">
        <v>3</v>
      </c>
      <c r="C9852" s="273" t="s">
        <v>91</v>
      </c>
      <c r="D9852" s="288" t="s">
        <v>85</v>
      </c>
      <c r="E9852" s="288" t="s">
        <v>92</v>
      </c>
      <c r="F9852" s="288" t="s">
        <v>87</v>
      </c>
      <c r="G9852" s="233" t="s">
        <v>88</v>
      </c>
      <c r="H9852" s="165"/>
      <c r="I9852" s="167"/>
      <c r="J9852" s="87"/>
      <c r="K9852" s="87"/>
      <c r="L9852" s="87"/>
      <c r="M9852" s="87"/>
    </row>
    <row r="9853" spans="1:13" hidden="1">
      <c r="A9853" s="293" t="str">
        <f t="shared" ref="A9853:A9861" si="1575">IF(I9853=0,"",VLOOKUP(I9853,MANOOBRA,2,FALSE))</f>
        <v/>
      </c>
      <c r="B9853" s="289" t="str">
        <f t="shared" ref="B9853:B9861" si="1576">IF(I9853=0,"",VLOOKUP(I9853,MANOOBRA,3,FALSE))</f>
        <v/>
      </c>
      <c r="C9853" s="292"/>
      <c r="D9853" s="292"/>
      <c r="E9853" s="291">
        <f t="shared" ref="E9853:E9861" si="1577">IF(I9853=0,0,VLOOKUP(I9853,MANOOBRA,4,FALSE))</f>
        <v>0</v>
      </c>
      <c r="F9853" s="207">
        <f>IF(D9853=0,0,C9853*E9853/D9853)</f>
        <v>0</v>
      </c>
      <c r="G9853" s="228"/>
      <c r="H9853" s="87"/>
      <c r="I9853" s="285"/>
      <c r="J9853" s="87"/>
      <c r="K9853" s="87"/>
      <c r="L9853" s="87"/>
      <c r="M9853" s="87"/>
    </row>
    <row r="9854" spans="1:13" hidden="1">
      <c r="A9854" s="293" t="str">
        <f t="shared" si="1575"/>
        <v/>
      </c>
      <c r="B9854" s="289" t="str">
        <f t="shared" si="1576"/>
        <v/>
      </c>
      <c r="C9854" s="292"/>
      <c r="D9854" s="292"/>
      <c r="E9854" s="291">
        <f t="shared" si="1577"/>
        <v>0</v>
      </c>
      <c r="F9854" s="207">
        <f t="shared" ref="F9854:F9861" si="1578">IF(D9854=0,0,C9854*E9854/D9854)</f>
        <v>0</v>
      </c>
      <c r="G9854" s="229"/>
      <c r="H9854" s="87"/>
      <c r="I9854" s="285"/>
      <c r="J9854" s="87"/>
      <c r="K9854" s="87"/>
      <c r="L9854" s="87"/>
      <c r="M9854" s="87"/>
    </row>
    <row r="9855" spans="1:13" hidden="1">
      <c r="A9855" s="293" t="str">
        <f t="shared" si="1575"/>
        <v/>
      </c>
      <c r="B9855" s="289" t="str">
        <f t="shared" si="1576"/>
        <v/>
      </c>
      <c r="C9855" s="292"/>
      <c r="D9855" s="292"/>
      <c r="E9855" s="291">
        <f t="shared" si="1577"/>
        <v>0</v>
      </c>
      <c r="F9855" s="207">
        <f t="shared" si="1578"/>
        <v>0</v>
      </c>
      <c r="G9855" s="229"/>
      <c r="H9855" s="87"/>
      <c r="I9855" s="285"/>
      <c r="J9855" s="87"/>
      <c r="K9855" s="87"/>
      <c r="L9855" s="87"/>
      <c r="M9855" s="87"/>
    </row>
    <row r="9856" spans="1:13" hidden="1">
      <c r="A9856" s="293" t="str">
        <f t="shared" si="1575"/>
        <v/>
      </c>
      <c r="B9856" s="289" t="str">
        <f t="shared" si="1576"/>
        <v/>
      </c>
      <c r="C9856" s="292"/>
      <c r="D9856" s="292"/>
      <c r="E9856" s="291">
        <f t="shared" si="1577"/>
        <v>0</v>
      </c>
      <c r="F9856" s="207">
        <f t="shared" si="1578"/>
        <v>0</v>
      </c>
      <c r="G9856" s="229"/>
      <c r="H9856" s="87"/>
      <c r="I9856" s="285"/>
      <c r="J9856" s="87"/>
      <c r="K9856" s="87"/>
      <c r="L9856" s="87"/>
      <c r="M9856" s="87"/>
    </row>
    <row r="9857" spans="1:13" hidden="1">
      <c r="A9857" s="293" t="str">
        <f t="shared" si="1575"/>
        <v/>
      </c>
      <c r="B9857" s="289" t="str">
        <f t="shared" si="1576"/>
        <v/>
      </c>
      <c r="C9857" s="292"/>
      <c r="D9857" s="292"/>
      <c r="E9857" s="291">
        <f t="shared" si="1577"/>
        <v>0</v>
      </c>
      <c r="F9857" s="207">
        <f t="shared" si="1578"/>
        <v>0</v>
      </c>
      <c r="G9857" s="229"/>
      <c r="H9857" s="87"/>
      <c r="I9857" s="285"/>
      <c r="J9857" s="87"/>
      <c r="K9857" s="87"/>
      <c r="L9857" s="87"/>
      <c r="M9857" s="87"/>
    </row>
    <row r="9858" spans="1:13" hidden="1">
      <c r="A9858" s="293" t="str">
        <f t="shared" si="1575"/>
        <v/>
      </c>
      <c r="B9858" s="289" t="str">
        <f t="shared" si="1576"/>
        <v/>
      </c>
      <c r="C9858" s="292"/>
      <c r="D9858" s="294"/>
      <c r="E9858" s="291">
        <f t="shared" si="1577"/>
        <v>0</v>
      </c>
      <c r="F9858" s="207">
        <f t="shared" si="1578"/>
        <v>0</v>
      </c>
      <c r="G9858" s="229"/>
      <c r="H9858" s="87"/>
      <c r="I9858" s="285"/>
      <c r="J9858" s="87"/>
      <c r="K9858" s="87"/>
      <c r="L9858" s="87"/>
      <c r="M9858" s="87"/>
    </row>
    <row r="9859" spans="1:13" hidden="1">
      <c r="A9859" s="293" t="str">
        <f t="shared" si="1575"/>
        <v/>
      </c>
      <c r="B9859" s="289" t="str">
        <f t="shared" si="1576"/>
        <v/>
      </c>
      <c r="C9859" s="292"/>
      <c r="D9859" s="294"/>
      <c r="E9859" s="291">
        <f t="shared" si="1577"/>
        <v>0</v>
      </c>
      <c r="F9859" s="207">
        <f t="shared" si="1578"/>
        <v>0</v>
      </c>
      <c r="G9859" s="229"/>
      <c r="H9859" s="87"/>
      <c r="I9859" s="285"/>
      <c r="J9859" s="87"/>
      <c r="K9859" s="87"/>
      <c r="L9859" s="87"/>
      <c r="M9859" s="87"/>
    </row>
    <row r="9860" spans="1:13" hidden="1">
      <c r="A9860" s="293" t="str">
        <f t="shared" si="1575"/>
        <v/>
      </c>
      <c r="B9860" s="289" t="str">
        <f t="shared" si="1576"/>
        <v/>
      </c>
      <c r="C9860" s="292"/>
      <c r="D9860" s="294"/>
      <c r="E9860" s="291">
        <f t="shared" si="1577"/>
        <v>0</v>
      </c>
      <c r="F9860" s="207">
        <f t="shared" si="1578"/>
        <v>0</v>
      </c>
      <c r="G9860" s="229"/>
      <c r="H9860" s="87"/>
      <c r="I9860" s="285"/>
      <c r="J9860" s="87"/>
      <c r="K9860" s="87"/>
      <c r="L9860" s="87"/>
      <c r="M9860" s="87"/>
    </row>
    <row r="9861" spans="1:13" hidden="1">
      <c r="A9861" s="293" t="str">
        <f t="shared" si="1575"/>
        <v/>
      </c>
      <c r="B9861" s="289" t="str">
        <f t="shared" si="1576"/>
        <v/>
      </c>
      <c r="C9861" s="292"/>
      <c r="D9861" s="294"/>
      <c r="E9861" s="291">
        <f t="shared" si="1577"/>
        <v>0</v>
      </c>
      <c r="F9861" s="207">
        <f t="shared" si="1578"/>
        <v>0</v>
      </c>
      <c r="G9861" s="235"/>
      <c r="H9861" s="87"/>
      <c r="I9861" s="285"/>
      <c r="J9861" s="87"/>
      <c r="K9861" s="87"/>
      <c r="L9861" s="87"/>
      <c r="M9861" s="87"/>
    </row>
    <row r="9862" spans="1:13" ht="13.5" hidden="1" thickBot="1">
      <c r="A9862" s="230"/>
      <c r="B9862" s="88"/>
      <c r="C9862" s="88"/>
      <c r="D9862" s="160"/>
      <c r="E9862" s="168"/>
      <c r="F9862" s="271" t="s">
        <v>100</v>
      </c>
      <c r="G9862" s="238">
        <f>SUM(F9853:F9861)</f>
        <v>0</v>
      </c>
      <c r="H9862" s="87"/>
      <c r="I9862" s="119"/>
      <c r="J9862" s="87"/>
      <c r="K9862" s="87"/>
      <c r="L9862" s="87"/>
      <c r="M9862" s="87"/>
    </row>
    <row r="9863" spans="1:13" ht="13.5" hidden="1" thickTop="1">
      <c r="A9863" s="239" t="s">
        <v>101</v>
      </c>
      <c r="B9863" s="89"/>
      <c r="C9863" s="89"/>
      <c r="D9863" s="161"/>
      <c r="E9863" s="169"/>
      <c r="F9863" s="161"/>
      <c r="G9863" s="232"/>
      <c r="H9863" s="87"/>
      <c r="I9863" s="119"/>
      <c r="J9863" s="87"/>
      <c r="K9863" s="87"/>
      <c r="L9863" s="87"/>
      <c r="M9863" s="87"/>
    </row>
    <row r="9864" spans="1:13" hidden="1">
      <c r="A9864" s="286" t="s">
        <v>2</v>
      </c>
      <c r="B9864" s="287"/>
      <c r="C9864" s="287"/>
      <c r="D9864" s="208"/>
      <c r="E9864" s="288" t="s">
        <v>102</v>
      </c>
      <c r="F9864" s="288" t="s">
        <v>45</v>
      </c>
      <c r="G9864" s="295" t="s">
        <v>102</v>
      </c>
      <c r="H9864" s="165"/>
      <c r="I9864" s="167"/>
      <c r="J9864" s="87"/>
      <c r="K9864" s="87"/>
      <c r="L9864" s="87"/>
      <c r="M9864" s="87"/>
    </row>
    <row r="9865" spans="1:13" hidden="1">
      <c r="A9865" s="296" t="s">
        <v>103</v>
      </c>
      <c r="B9865" s="209"/>
      <c r="C9865" s="209"/>
      <c r="D9865" s="210"/>
      <c r="E9865" s="284">
        <f>SUM(G9830,G9843,G9850,G9862)</f>
        <v>0</v>
      </c>
      <c r="F9865" s="297">
        <f>A</f>
        <v>0</v>
      </c>
      <c r="G9865" s="298">
        <f>E9865*F9865</f>
        <v>0</v>
      </c>
      <c r="H9865" s="87"/>
      <c r="I9865" s="173"/>
      <c r="J9865" s="87"/>
      <c r="K9865" s="87"/>
      <c r="L9865" s="87"/>
      <c r="M9865" s="87"/>
    </row>
    <row r="9866" spans="1:13" hidden="1">
      <c r="A9866" s="296" t="s">
        <v>104</v>
      </c>
      <c r="B9866" s="209"/>
      <c r="C9866" s="209"/>
      <c r="D9866" s="210"/>
      <c r="E9866" s="284">
        <f>SUM(G9830,G9843,G9850,G9862)</f>
        <v>0</v>
      </c>
      <c r="F9866" s="297">
        <f>I</f>
        <v>0</v>
      </c>
      <c r="G9866" s="298">
        <f>E9866*F9866</f>
        <v>0</v>
      </c>
      <c r="H9866" s="87"/>
      <c r="I9866" s="173"/>
      <c r="J9866" s="87"/>
      <c r="K9866" s="87"/>
      <c r="L9866" s="87"/>
      <c r="M9866" s="87"/>
    </row>
    <row r="9867" spans="1:13" hidden="1">
      <c r="A9867" s="296" t="s">
        <v>105</v>
      </c>
      <c r="B9867" s="209"/>
      <c r="C9867" s="209"/>
      <c r="D9867" s="210"/>
      <c r="E9867" s="284">
        <f>SUM(G9830,G9843,G9850,G9862)</f>
        <v>0</v>
      </c>
      <c r="F9867" s="297">
        <f>U</f>
        <v>0</v>
      </c>
      <c r="G9867" s="298">
        <f>E9867*F9867</f>
        <v>0</v>
      </c>
      <c r="H9867" s="87"/>
      <c r="I9867" s="173"/>
      <c r="J9867" s="87"/>
      <c r="K9867" s="87"/>
      <c r="L9867" s="87"/>
      <c r="M9867" s="87"/>
    </row>
    <row r="9868" spans="1:13" ht="23.25" hidden="1" thickBot="1">
      <c r="A9868" s="230"/>
      <c r="B9868" s="88"/>
      <c r="C9868" s="88"/>
      <c r="D9868" s="160"/>
      <c r="E9868" s="168"/>
      <c r="F9868" s="67" t="s">
        <v>106</v>
      </c>
      <c r="G9868" s="238">
        <f>SUM(G9865:G9867)</f>
        <v>0</v>
      </c>
      <c r="H9868" s="87"/>
      <c r="I9868" s="119"/>
      <c r="J9868" s="299" t="s">
        <v>107</v>
      </c>
      <c r="K9868" s="299" t="s">
        <v>108</v>
      </c>
      <c r="L9868" s="299" t="s">
        <v>106</v>
      </c>
      <c r="M9868" s="299" t="s">
        <v>105</v>
      </c>
    </row>
    <row r="9869" spans="1:13" ht="14.25" hidden="1" thickTop="1" thickBot="1">
      <c r="A9869" s="240"/>
      <c r="B9869" s="58"/>
      <c r="C9869" s="58"/>
      <c r="D9869" s="174"/>
      <c r="E9869" s="68" t="s">
        <v>108</v>
      </c>
      <c r="F9869" s="69"/>
      <c r="G9869" s="241">
        <f>ROUND(SUM(G9830,G9843,G9850,G9862,G9868),0)</f>
        <v>0</v>
      </c>
      <c r="H9869" s="58"/>
      <c r="I9869" s="118"/>
      <c r="J9869" s="300" t="str">
        <f>B9806</f>
        <v>13.11</v>
      </c>
      <c r="K9869" s="301">
        <f>G9869</f>
        <v>0</v>
      </c>
      <c r="L9869" s="302">
        <f>ROUND(SUM(G9830,G9843,G9850,G9862),0)</f>
        <v>0</v>
      </c>
      <c r="M9869" s="303">
        <f>G9867</f>
        <v>0</v>
      </c>
    </row>
    <row r="9870" spans="1:13" ht="26.25" hidden="1" thickTop="1">
      <c r="A9870" s="242" t="s">
        <v>109</v>
      </c>
      <c r="B9870" s="87"/>
      <c r="C9870" s="87"/>
      <c r="D9870" s="162"/>
      <c r="E9870" s="166"/>
      <c r="F9870" s="162"/>
      <c r="G9870" s="225"/>
      <c r="H9870" s="87"/>
      <c r="I9870" s="119"/>
      <c r="J9870" s="87"/>
      <c r="K9870" s="87"/>
      <c r="L9870" s="87"/>
      <c r="M9870" s="87"/>
    </row>
    <row r="9871" spans="1:13" hidden="1">
      <c r="A9871" s="242"/>
      <c r="B9871" s="175"/>
      <c r="C9871" s="175"/>
      <c r="D9871" s="176"/>
      <c r="E9871" s="166"/>
      <c r="F9871" s="162"/>
      <c r="G9871" s="243">
        <f ca="1">TODAY()</f>
        <v>46244</v>
      </c>
      <c r="H9871" s="87"/>
      <c r="I9871" s="119"/>
      <c r="J9871" s="87"/>
      <c r="K9871" s="87"/>
      <c r="L9871" s="87"/>
      <c r="M9871" s="87"/>
    </row>
    <row r="9872" spans="1:13" ht="13.5" hidden="1" thickBot="1">
      <c r="A9872" s="244"/>
      <c r="B9872" s="245"/>
      <c r="C9872" s="245"/>
      <c r="D9872" s="246"/>
      <c r="E9872" s="247"/>
      <c r="F9872" s="246"/>
      <c r="G9872" s="248"/>
      <c r="H9872" s="87"/>
      <c r="I9872" s="119"/>
      <c r="J9872" s="87"/>
      <c r="K9872" s="87"/>
      <c r="L9872" s="87"/>
      <c r="M9872" s="87"/>
    </row>
    <row r="9873" spans="1:13" hidden="1">
      <c r="A9873" s="217"/>
      <c r="B9873" s="218"/>
      <c r="C9873" s="218"/>
      <c r="D9873" s="219"/>
      <c r="E9873" s="220"/>
      <c r="F9873" s="219"/>
      <c r="G9873" s="221" t="s">
        <v>77</v>
      </c>
      <c r="H9873" s="58"/>
      <c r="I9873" s="118"/>
      <c r="J9873" s="58"/>
      <c r="K9873" s="58"/>
      <c r="L9873" s="58"/>
      <c r="M9873" s="87"/>
    </row>
    <row r="9874" spans="1:13" hidden="1">
      <c r="A9874" s="222" t="s">
        <v>78</v>
      </c>
      <c r="B9874" s="508" t="str">
        <f>Proponente</f>
        <v>Proponente BCDA</v>
      </c>
      <c r="C9874" s="508"/>
      <c r="D9874" s="508"/>
      <c r="E9874" s="508"/>
      <c r="F9874" s="508"/>
      <c r="G9874" s="509"/>
      <c r="H9874" s="87"/>
      <c r="I9874" s="119"/>
      <c r="J9874" s="87"/>
      <c r="K9874" s="87"/>
      <c r="L9874" s="87"/>
      <c r="M9874" s="87"/>
    </row>
    <row r="9875" spans="1:13" hidden="1">
      <c r="A9875" s="222" t="s">
        <v>79</v>
      </c>
      <c r="B9875" s="87" t="str">
        <f>VLOOKUP(B9876,'4_Presupuesto de Obra'!$A$8:$D$182,2,FALSE)</f>
        <v>14.1</v>
      </c>
      <c r="C9875" s="508">
        <f>VLOOKUP(B9876,'4_Presupuesto de Obra'!$A$8:$D$182,3,FALSE)</f>
        <v>0</v>
      </c>
      <c r="D9875" s="508"/>
      <c r="E9875" s="508"/>
      <c r="F9875" s="508"/>
      <c r="G9875" s="509"/>
      <c r="H9875" s="87"/>
      <c r="I9875" s="119"/>
      <c r="J9875" s="87"/>
      <c r="K9875" s="87"/>
      <c r="L9875" s="87"/>
      <c r="M9875" s="87"/>
    </row>
    <row r="9876" spans="1:13" hidden="1">
      <c r="A9876" s="223"/>
      <c r="B9876" s="216">
        <f>+B9807+1</f>
        <v>144</v>
      </c>
      <c r="C9876" s="87"/>
      <c r="D9876" s="162"/>
      <c r="E9876" s="166"/>
      <c r="F9876" s="59" t="s">
        <v>80</v>
      </c>
      <c r="G9876" s="224">
        <f>VLOOKUP(B9876,'4_Presupuesto de Obra'!$A$8:$D$182,4,FALSE)</f>
        <v>0</v>
      </c>
      <c r="H9876" s="87"/>
      <c r="I9876" s="119"/>
      <c r="J9876" s="87"/>
      <c r="K9876" s="87"/>
      <c r="L9876" s="87"/>
      <c r="M9876" s="87"/>
    </row>
    <row r="9877" spans="1:13" ht="13.5" hidden="1" thickBot="1">
      <c r="A9877" s="222" t="s">
        <v>81</v>
      </c>
      <c r="B9877" s="87"/>
      <c r="C9877" s="87"/>
      <c r="D9877" s="162"/>
      <c r="E9877" s="166"/>
      <c r="F9877" s="162"/>
      <c r="G9877" s="225"/>
      <c r="H9877" s="87"/>
      <c r="I9877" s="167"/>
      <c r="J9877" s="87"/>
      <c r="K9877" s="87"/>
      <c r="L9877" s="87"/>
      <c r="M9877" s="87"/>
    </row>
    <row r="9878" spans="1:13" ht="13.5" hidden="1" thickTop="1">
      <c r="A9878" s="226" t="s">
        <v>2</v>
      </c>
      <c r="B9878" s="158" t="s">
        <v>83</v>
      </c>
      <c r="C9878" s="158" t="s">
        <v>84</v>
      </c>
      <c r="D9878" s="159" t="s">
        <v>85</v>
      </c>
      <c r="E9878" s="65" t="s">
        <v>86</v>
      </c>
      <c r="F9878" s="65" t="s">
        <v>87</v>
      </c>
      <c r="G9878" s="227" t="s">
        <v>88</v>
      </c>
      <c r="H9878" s="165"/>
      <c r="I9878" s="167"/>
      <c r="J9878" s="165"/>
      <c r="K9878" s="165"/>
      <c r="L9878" s="165"/>
      <c r="M9878" s="87"/>
    </row>
    <row r="9879" spans="1:13" hidden="1">
      <c r="A9879" s="281" t="str">
        <f t="shared" ref="A9879:A9898" si="1579">IF(I9879=0,"-",VLOOKUP(I9879,EQUIPOS,2,FALSE))</f>
        <v>-</v>
      </c>
      <c r="B9879" s="282"/>
      <c r="C9879" s="282"/>
      <c r="D9879" s="283"/>
      <c r="E9879" s="284">
        <f t="shared" ref="E9879:E9898" si="1580">IF(I9879=0,0,VLOOKUP(I9879,EQUIPOS,4,FALSE))</f>
        <v>0</v>
      </c>
      <c r="F9879" s="207">
        <f t="shared" ref="F9879:F9898" si="1581">IF(D9879=0,0,E9879/D9879)</f>
        <v>0</v>
      </c>
      <c r="G9879" s="228"/>
      <c r="H9879" s="87"/>
      <c r="I9879" s="285"/>
      <c r="J9879" s="87"/>
      <c r="K9879" s="87"/>
      <c r="L9879" s="87"/>
      <c r="M9879" s="87"/>
    </row>
    <row r="9880" spans="1:13" hidden="1">
      <c r="A9880" s="281" t="str">
        <f t="shared" si="1579"/>
        <v>-</v>
      </c>
      <c r="B9880" s="282"/>
      <c r="C9880" s="282"/>
      <c r="D9880" s="283"/>
      <c r="E9880" s="284">
        <f t="shared" si="1580"/>
        <v>0</v>
      </c>
      <c r="F9880" s="207">
        <f t="shared" si="1581"/>
        <v>0</v>
      </c>
      <c r="G9880" s="229"/>
      <c r="H9880" s="87"/>
      <c r="I9880" s="285"/>
      <c r="J9880" s="87"/>
      <c r="K9880" s="87"/>
      <c r="L9880" s="87"/>
      <c r="M9880" s="87"/>
    </row>
    <row r="9881" spans="1:13" hidden="1">
      <c r="A9881" s="281" t="str">
        <f t="shared" si="1579"/>
        <v>-</v>
      </c>
      <c r="B9881" s="282"/>
      <c r="C9881" s="282"/>
      <c r="D9881" s="283"/>
      <c r="E9881" s="284">
        <f t="shared" si="1580"/>
        <v>0</v>
      </c>
      <c r="F9881" s="207">
        <f t="shared" si="1581"/>
        <v>0</v>
      </c>
      <c r="G9881" s="229"/>
      <c r="H9881" s="87"/>
      <c r="I9881" s="285"/>
      <c r="J9881" s="87"/>
      <c r="K9881" s="87"/>
      <c r="L9881" s="87"/>
      <c r="M9881" s="87"/>
    </row>
    <row r="9882" spans="1:13" hidden="1">
      <c r="A9882" s="281" t="str">
        <f t="shared" si="1579"/>
        <v>-</v>
      </c>
      <c r="B9882" s="282"/>
      <c r="C9882" s="282"/>
      <c r="D9882" s="283"/>
      <c r="E9882" s="284">
        <f t="shared" si="1580"/>
        <v>0</v>
      </c>
      <c r="F9882" s="207">
        <f t="shared" si="1581"/>
        <v>0</v>
      </c>
      <c r="G9882" s="229"/>
      <c r="H9882" s="87"/>
      <c r="I9882" s="285"/>
      <c r="J9882" s="87"/>
      <c r="K9882" s="87"/>
      <c r="L9882" s="87"/>
      <c r="M9882" s="87"/>
    </row>
    <row r="9883" spans="1:13" hidden="1">
      <c r="A9883" s="281" t="str">
        <f t="shared" si="1579"/>
        <v>-</v>
      </c>
      <c r="B9883" s="282"/>
      <c r="C9883" s="282"/>
      <c r="D9883" s="283"/>
      <c r="E9883" s="284">
        <f t="shared" si="1580"/>
        <v>0</v>
      </c>
      <c r="F9883" s="207">
        <f t="shared" si="1581"/>
        <v>0</v>
      </c>
      <c r="G9883" s="229"/>
      <c r="H9883" s="87"/>
      <c r="I9883" s="285"/>
      <c r="J9883" s="87"/>
      <c r="K9883" s="87"/>
      <c r="L9883" s="87"/>
      <c r="M9883" s="87"/>
    </row>
    <row r="9884" spans="1:13" hidden="1">
      <c r="A9884" s="281" t="str">
        <f t="shared" si="1579"/>
        <v>-</v>
      </c>
      <c r="B9884" s="282"/>
      <c r="C9884" s="282"/>
      <c r="D9884" s="283"/>
      <c r="E9884" s="284">
        <f t="shared" si="1580"/>
        <v>0</v>
      </c>
      <c r="F9884" s="207">
        <f t="shared" si="1581"/>
        <v>0</v>
      </c>
      <c r="G9884" s="229"/>
      <c r="H9884" s="87"/>
      <c r="I9884" s="285"/>
      <c r="J9884" s="87"/>
      <c r="K9884" s="87"/>
      <c r="L9884" s="87"/>
      <c r="M9884" s="87"/>
    </row>
    <row r="9885" spans="1:13" hidden="1">
      <c r="A9885" s="281" t="str">
        <f t="shared" si="1579"/>
        <v>-</v>
      </c>
      <c r="B9885" s="282"/>
      <c r="C9885" s="282"/>
      <c r="D9885" s="283"/>
      <c r="E9885" s="284">
        <f t="shared" si="1580"/>
        <v>0</v>
      </c>
      <c r="F9885" s="207">
        <f t="shared" si="1581"/>
        <v>0</v>
      </c>
      <c r="G9885" s="235"/>
      <c r="H9885" s="87"/>
      <c r="I9885" s="285"/>
      <c r="J9885" s="87"/>
      <c r="K9885" s="87"/>
      <c r="L9885" s="87"/>
      <c r="M9885" s="87"/>
    </row>
    <row r="9886" spans="1:13" hidden="1">
      <c r="A9886" s="281" t="str">
        <f t="shared" si="1579"/>
        <v>-</v>
      </c>
      <c r="B9886" s="282"/>
      <c r="C9886" s="282"/>
      <c r="D9886" s="283"/>
      <c r="E9886" s="284">
        <f t="shared" si="1580"/>
        <v>0</v>
      </c>
      <c r="F9886" s="207">
        <f t="shared" si="1581"/>
        <v>0</v>
      </c>
      <c r="G9886" s="229"/>
      <c r="H9886" s="87"/>
      <c r="I9886" s="285"/>
      <c r="J9886" s="87"/>
      <c r="K9886" s="87"/>
      <c r="L9886" s="87"/>
      <c r="M9886" s="87"/>
    </row>
    <row r="9887" spans="1:13" hidden="1">
      <c r="A9887" s="281" t="str">
        <f t="shared" si="1579"/>
        <v>-</v>
      </c>
      <c r="B9887" s="282"/>
      <c r="C9887" s="282"/>
      <c r="D9887" s="283"/>
      <c r="E9887" s="284">
        <f t="shared" si="1580"/>
        <v>0</v>
      </c>
      <c r="F9887" s="207">
        <f t="shared" si="1581"/>
        <v>0</v>
      </c>
      <c r="G9887" s="229"/>
      <c r="H9887" s="87"/>
      <c r="I9887" s="285"/>
      <c r="J9887" s="87"/>
      <c r="K9887" s="87"/>
      <c r="L9887" s="87"/>
      <c r="M9887" s="87"/>
    </row>
    <row r="9888" spans="1:13" hidden="1">
      <c r="A9888" s="281" t="str">
        <f t="shared" si="1579"/>
        <v>-</v>
      </c>
      <c r="B9888" s="282"/>
      <c r="C9888" s="282"/>
      <c r="D9888" s="283"/>
      <c r="E9888" s="284">
        <f t="shared" si="1580"/>
        <v>0</v>
      </c>
      <c r="F9888" s="207">
        <f t="shared" si="1581"/>
        <v>0</v>
      </c>
      <c r="G9888" s="229"/>
      <c r="H9888" s="87"/>
      <c r="I9888" s="285"/>
      <c r="J9888" s="87"/>
      <c r="K9888" s="87"/>
      <c r="L9888" s="87"/>
      <c r="M9888" s="87"/>
    </row>
    <row r="9889" spans="1:13" hidden="1">
      <c r="A9889" s="281" t="str">
        <f t="shared" si="1579"/>
        <v>-</v>
      </c>
      <c r="B9889" s="282"/>
      <c r="C9889" s="282"/>
      <c r="D9889" s="283"/>
      <c r="E9889" s="284">
        <f t="shared" si="1580"/>
        <v>0</v>
      </c>
      <c r="F9889" s="207">
        <f t="shared" si="1581"/>
        <v>0</v>
      </c>
      <c r="G9889" s="229"/>
      <c r="H9889" s="87"/>
      <c r="I9889" s="285"/>
      <c r="J9889" s="87"/>
      <c r="K9889" s="87"/>
      <c r="L9889" s="87"/>
      <c r="M9889" s="87"/>
    </row>
    <row r="9890" spans="1:13" hidden="1">
      <c r="A9890" s="281" t="str">
        <f t="shared" si="1579"/>
        <v>-</v>
      </c>
      <c r="B9890" s="282"/>
      <c r="C9890" s="282"/>
      <c r="D9890" s="283"/>
      <c r="E9890" s="284">
        <f t="shared" si="1580"/>
        <v>0</v>
      </c>
      <c r="F9890" s="207">
        <f t="shared" si="1581"/>
        <v>0</v>
      </c>
      <c r="G9890" s="229"/>
      <c r="H9890" s="87"/>
      <c r="I9890" s="285"/>
      <c r="J9890" s="87"/>
      <c r="K9890" s="87"/>
      <c r="L9890" s="87"/>
      <c r="M9890" s="87"/>
    </row>
    <row r="9891" spans="1:13" hidden="1">
      <c r="A9891" s="281" t="str">
        <f t="shared" si="1579"/>
        <v>-</v>
      </c>
      <c r="B9891" s="282"/>
      <c r="C9891" s="282"/>
      <c r="D9891" s="283"/>
      <c r="E9891" s="284">
        <f t="shared" si="1580"/>
        <v>0</v>
      </c>
      <c r="F9891" s="207">
        <f t="shared" si="1581"/>
        <v>0</v>
      </c>
      <c r="G9891" s="229"/>
      <c r="H9891" s="87"/>
      <c r="I9891" s="285"/>
      <c r="J9891" s="87"/>
      <c r="K9891" s="87"/>
      <c r="L9891" s="87"/>
      <c r="M9891" s="87"/>
    </row>
    <row r="9892" spans="1:13" hidden="1">
      <c r="A9892" s="281" t="str">
        <f t="shared" si="1579"/>
        <v>-</v>
      </c>
      <c r="B9892" s="282"/>
      <c r="C9892" s="282"/>
      <c r="D9892" s="283"/>
      <c r="E9892" s="284">
        <f t="shared" si="1580"/>
        <v>0</v>
      </c>
      <c r="F9892" s="207">
        <f t="shared" si="1581"/>
        <v>0</v>
      </c>
      <c r="G9892" s="229"/>
      <c r="H9892" s="87"/>
      <c r="I9892" s="285"/>
      <c r="J9892" s="87"/>
      <c r="K9892" s="87"/>
      <c r="L9892" s="87"/>
      <c r="M9892" s="87"/>
    </row>
    <row r="9893" spans="1:13" hidden="1">
      <c r="A9893" s="281" t="str">
        <f t="shared" si="1579"/>
        <v>-</v>
      </c>
      <c r="B9893" s="282"/>
      <c r="C9893" s="282"/>
      <c r="D9893" s="283"/>
      <c r="E9893" s="284">
        <f t="shared" si="1580"/>
        <v>0</v>
      </c>
      <c r="F9893" s="207">
        <f t="shared" si="1581"/>
        <v>0</v>
      </c>
      <c r="G9893" s="229"/>
      <c r="H9893" s="87"/>
      <c r="I9893" s="285"/>
      <c r="J9893" s="87"/>
      <c r="K9893" s="87"/>
      <c r="L9893" s="87"/>
      <c r="M9893" s="87"/>
    </row>
    <row r="9894" spans="1:13" hidden="1">
      <c r="A9894" s="281" t="str">
        <f t="shared" si="1579"/>
        <v>-</v>
      </c>
      <c r="B9894" s="282"/>
      <c r="C9894" s="282"/>
      <c r="D9894" s="283"/>
      <c r="E9894" s="284">
        <f t="shared" si="1580"/>
        <v>0</v>
      </c>
      <c r="F9894" s="207">
        <f t="shared" si="1581"/>
        <v>0</v>
      </c>
      <c r="G9894" s="229"/>
      <c r="H9894" s="87"/>
      <c r="I9894" s="285"/>
      <c r="J9894" s="87"/>
      <c r="K9894" s="87"/>
      <c r="L9894" s="87"/>
      <c r="M9894" s="87"/>
    </row>
    <row r="9895" spans="1:13" hidden="1">
      <c r="A9895" s="281" t="str">
        <f t="shared" si="1579"/>
        <v>-</v>
      </c>
      <c r="B9895" s="282"/>
      <c r="C9895" s="282"/>
      <c r="D9895" s="283"/>
      <c r="E9895" s="284">
        <f t="shared" si="1580"/>
        <v>0</v>
      </c>
      <c r="F9895" s="207">
        <f t="shared" si="1581"/>
        <v>0</v>
      </c>
      <c r="G9895" s="229"/>
      <c r="H9895" s="87"/>
      <c r="I9895" s="285"/>
      <c r="J9895" s="87"/>
      <c r="K9895" s="87"/>
      <c r="L9895" s="87"/>
      <c r="M9895" s="87"/>
    </row>
    <row r="9896" spans="1:13" hidden="1">
      <c r="A9896" s="281" t="str">
        <f t="shared" si="1579"/>
        <v>-</v>
      </c>
      <c r="B9896" s="282"/>
      <c r="C9896" s="282"/>
      <c r="D9896" s="283"/>
      <c r="E9896" s="284">
        <f t="shared" si="1580"/>
        <v>0</v>
      </c>
      <c r="F9896" s="207">
        <f t="shared" si="1581"/>
        <v>0</v>
      </c>
      <c r="G9896" s="229"/>
      <c r="H9896" s="87"/>
      <c r="I9896" s="285"/>
      <c r="J9896" s="87"/>
      <c r="K9896" s="87"/>
      <c r="L9896" s="87"/>
      <c r="M9896" s="87"/>
    </row>
    <row r="9897" spans="1:13" hidden="1">
      <c r="A9897" s="281" t="str">
        <f t="shared" si="1579"/>
        <v>-</v>
      </c>
      <c r="B9897" s="282"/>
      <c r="C9897" s="282"/>
      <c r="D9897" s="283"/>
      <c r="E9897" s="284">
        <f t="shared" si="1580"/>
        <v>0</v>
      </c>
      <c r="F9897" s="207">
        <f t="shared" si="1581"/>
        <v>0</v>
      </c>
      <c r="G9897" s="229"/>
      <c r="H9897" s="87"/>
      <c r="I9897" s="285"/>
      <c r="J9897" s="87"/>
      <c r="K9897" s="87"/>
      <c r="L9897" s="87"/>
      <c r="M9897" s="87"/>
    </row>
    <row r="9898" spans="1:13" hidden="1">
      <c r="A9898" s="281" t="str">
        <f t="shared" si="1579"/>
        <v>-</v>
      </c>
      <c r="B9898" s="282"/>
      <c r="C9898" s="282"/>
      <c r="D9898" s="283"/>
      <c r="E9898" s="284">
        <f t="shared" si="1580"/>
        <v>0</v>
      </c>
      <c r="F9898" s="207">
        <f t="shared" si="1581"/>
        <v>0</v>
      </c>
      <c r="G9898" s="229"/>
      <c r="H9898" s="87"/>
      <c r="I9898" s="285"/>
      <c r="J9898" s="87"/>
      <c r="K9898" s="87"/>
      <c r="L9898" s="87"/>
      <c r="M9898" s="87"/>
    </row>
    <row r="9899" spans="1:13" ht="13.5" hidden="1" thickBot="1">
      <c r="A9899" s="230"/>
      <c r="B9899" s="88"/>
      <c r="C9899" s="88"/>
      <c r="D9899" s="160"/>
      <c r="E9899" s="168"/>
      <c r="F9899" s="271" t="s">
        <v>89</v>
      </c>
      <c r="G9899" s="272">
        <f>SUM(F9879:F9898)</f>
        <v>0</v>
      </c>
      <c r="H9899" s="87"/>
      <c r="I9899" s="119"/>
      <c r="J9899" s="87"/>
      <c r="K9899" s="87"/>
      <c r="L9899" s="87"/>
      <c r="M9899" s="87"/>
    </row>
    <row r="9900" spans="1:13" ht="13.5" hidden="1" thickTop="1">
      <c r="A9900" s="231" t="s">
        <v>90</v>
      </c>
      <c r="B9900" s="89"/>
      <c r="C9900" s="89"/>
      <c r="D9900" s="161"/>
      <c r="E9900" s="169"/>
      <c r="F9900" s="161"/>
      <c r="G9900" s="232"/>
      <c r="H9900" s="87"/>
      <c r="I9900" s="119"/>
      <c r="J9900" s="87"/>
      <c r="K9900" s="87"/>
      <c r="L9900" s="87"/>
      <c r="M9900" s="87"/>
    </row>
    <row r="9901" spans="1:13" hidden="1">
      <c r="A9901" s="286" t="s">
        <v>2</v>
      </c>
      <c r="B9901" s="287"/>
      <c r="C9901" s="273" t="s">
        <v>3</v>
      </c>
      <c r="D9901" s="288" t="s">
        <v>91</v>
      </c>
      <c r="E9901" s="288" t="s">
        <v>92</v>
      </c>
      <c r="F9901" s="288" t="s">
        <v>87</v>
      </c>
      <c r="G9901" s="233" t="s">
        <v>88</v>
      </c>
      <c r="H9901" s="165"/>
      <c r="I9901" s="167"/>
      <c r="J9901" s="165"/>
      <c r="K9901" s="165"/>
      <c r="L9901" s="165"/>
      <c r="M9901" s="87"/>
    </row>
    <row r="9902" spans="1:13" hidden="1">
      <c r="A9902" s="506" t="str">
        <f t="shared" ref="A9902:A9911" si="1582">IF(I9902=0,"",VLOOKUP(I9902,MATERIALES,2,FALSE))</f>
        <v/>
      </c>
      <c r="B9902" s="507"/>
      <c r="C9902" s="289" t="str">
        <f t="shared" ref="C9902:C9911" si="1583">IF(I9902=0,"",VLOOKUP(I9902,MATERIALES,4,FALSE))</f>
        <v/>
      </c>
      <c r="D9902" s="290"/>
      <c r="E9902" s="291">
        <f t="shared" ref="E9902:E9911" si="1584">IF(I9902=0,0,VLOOKUP(I9902,MATERIALES,4,FALSE))</f>
        <v>0</v>
      </c>
      <c r="F9902" s="207">
        <f>D9902*E9902</f>
        <v>0</v>
      </c>
      <c r="G9902" s="228"/>
      <c r="H9902" s="87"/>
      <c r="I9902" s="285"/>
      <c r="J9902" s="87"/>
      <c r="K9902" s="87"/>
      <c r="L9902" s="87"/>
      <c r="M9902" s="87"/>
    </row>
    <row r="9903" spans="1:13" hidden="1">
      <c r="A9903" s="506" t="str">
        <f t="shared" si="1582"/>
        <v/>
      </c>
      <c r="B9903" s="507"/>
      <c r="C9903" s="289" t="str">
        <f t="shared" si="1583"/>
        <v/>
      </c>
      <c r="D9903" s="290"/>
      <c r="E9903" s="291">
        <f t="shared" si="1584"/>
        <v>0</v>
      </c>
      <c r="F9903" s="207">
        <f t="shared" ref="F9903:F9911" si="1585">D9903*E9903</f>
        <v>0</v>
      </c>
      <c r="G9903" s="229"/>
      <c r="H9903" s="87"/>
      <c r="I9903" s="285"/>
      <c r="J9903" s="87"/>
      <c r="K9903" s="87"/>
      <c r="L9903" s="87"/>
      <c r="M9903" s="87"/>
    </row>
    <row r="9904" spans="1:13" hidden="1">
      <c r="A9904" s="506" t="str">
        <f t="shared" si="1582"/>
        <v/>
      </c>
      <c r="B9904" s="507"/>
      <c r="C9904" s="289" t="str">
        <f t="shared" si="1583"/>
        <v/>
      </c>
      <c r="D9904" s="290"/>
      <c r="E9904" s="291">
        <f t="shared" si="1584"/>
        <v>0</v>
      </c>
      <c r="F9904" s="207">
        <f t="shared" si="1585"/>
        <v>0</v>
      </c>
      <c r="G9904" s="229"/>
      <c r="H9904" s="87"/>
      <c r="I9904" s="285"/>
      <c r="J9904" s="87"/>
      <c r="K9904" s="87"/>
      <c r="L9904" s="87"/>
      <c r="M9904" s="87"/>
    </row>
    <row r="9905" spans="1:13" hidden="1">
      <c r="A9905" s="506" t="str">
        <f t="shared" si="1582"/>
        <v/>
      </c>
      <c r="B9905" s="507"/>
      <c r="C9905" s="289" t="str">
        <f t="shared" si="1583"/>
        <v/>
      </c>
      <c r="D9905" s="290"/>
      <c r="E9905" s="291">
        <f t="shared" si="1584"/>
        <v>0</v>
      </c>
      <c r="F9905" s="207">
        <f t="shared" si="1585"/>
        <v>0</v>
      </c>
      <c r="G9905" s="229"/>
      <c r="H9905" s="87"/>
      <c r="I9905" s="285"/>
      <c r="J9905" s="87"/>
      <c r="K9905" s="87"/>
      <c r="L9905" s="87"/>
      <c r="M9905" s="87"/>
    </row>
    <row r="9906" spans="1:13" hidden="1">
      <c r="A9906" s="506" t="str">
        <f t="shared" si="1582"/>
        <v/>
      </c>
      <c r="B9906" s="507"/>
      <c r="C9906" s="289" t="str">
        <f t="shared" si="1583"/>
        <v/>
      </c>
      <c r="D9906" s="290"/>
      <c r="E9906" s="291">
        <f t="shared" si="1584"/>
        <v>0</v>
      </c>
      <c r="F9906" s="207">
        <f t="shared" si="1585"/>
        <v>0</v>
      </c>
      <c r="G9906" s="229"/>
      <c r="H9906" s="87"/>
      <c r="I9906" s="285"/>
      <c r="J9906" s="87"/>
      <c r="K9906" s="87"/>
      <c r="L9906" s="87"/>
      <c r="M9906" s="87"/>
    </row>
    <row r="9907" spans="1:13" hidden="1">
      <c r="A9907" s="506" t="str">
        <f t="shared" si="1582"/>
        <v/>
      </c>
      <c r="B9907" s="507"/>
      <c r="C9907" s="289" t="str">
        <f t="shared" si="1583"/>
        <v/>
      </c>
      <c r="D9907" s="290"/>
      <c r="E9907" s="291">
        <f t="shared" si="1584"/>
        <v>0</v>
      </c>
      <c r="F9907" s="207">
        <f t="shared" si="1585"/>
        <v>0</v>
      </c>
      <c r="G9907" s="229"/>
      <c r="H9907" s="87"/>
      <c r="I9907" s="285"/>
      <c r="J9907" s="87"/>
      <c r="K9907" s="87"/>
      <c r="L9907" s="87"/>
      <c r="M9907" s="87"/>
    </row>
    <row r="9908" spans="1:13" hidden="1">
      <c r="A9908" s="506" t="str">
        <f t="shared" si="1582"/>
        <v/>
      </c>
      <c r="B9908" s="507"/>
      <c r="C9908" s="289" t="str">
        <f t="shared" si="1583"/>
        <v/>
      </c>
      <c r="D9908" s="290"/>
      <c r="E9908" s="291">
        <f t="shared" si="1584"/>
        <v>0</v>
      </c>
      <c r="F9908" s="207">
        <f t="shared" si="1585"/>
        <v>0</v>
      </c>
      <c r="G9908" s="229"/>
      <c r="H9908" s="87"/>
      <c r="I9908" s="285"/>
      <c r="J9908" s="87"/>
      <c r="K9908" s="87"/>
      <c r="L9908" s="87"/>
      <c r="M9908" s="87"/>
    </row>
    <row r="9909" spans="1:13" hidden="1">
      <c r="A9909" s="506" t="str">
        <f t="shared" si="1582"/>
        <v/>
      </c>
      <c r="B9909" s="507"/>
      <c r="C9909" s="289" t="str">
        <f t="shared" si="1583"/>
        <v/>
      </c>
      <c r="D9909" s="290"/>
      <c r="E9909" s="291">
        <f t="shared" si="1584"/>
        <v>0</v>
      </c>
      <c r="F9909" s="207">
        <f t="shared" si="1585"/>
        <v>0</v>
      </c>
      <c r="G9909" s="234"/>
      <c r="H9909" s="87"/>
      <c r="I9909" s="285"/>
      <c r="J9909" s="87"/>
      <c r="K9909" s="87"/>
      <c r="L9909" s="87"/>
      <c r="M9909" s="87"/>
    </row>
    <row r="9910" spans="1:13" hidden="1">
      <c r="A9910" s="506" t="str">
        <f t="shared" si="1582"/>
        <v/>
      </c>
      <c r="B9910" s="507"/>
      <c r="C9910" s="289" t="str">
        <f t="shared" si="1583"/>
        <v/>
      </c>
      <c r="D9910" s="290"/>
      <c r="E9910" s="291">
        <f t="shared" si="1584"/>
        <v>0</v>
      </c>
      <c r="F9910" s="207">
        <f t="shared" si="1585"/>
        <v>0</v>
      </c>
      <c r="G9910" s="229"/>
      <c r="H9910" s="87"/>
      <c r="I9910" s="285"/>
      <c r="J9910" s="87"/>
      <c r="K9910" s="87"/>
      <c r="L9910" s="87"/>
      <c r="M9910" s="87"/>
    </row>
    <row r="9911" spans="1:13" hidden="1">
      <c r="A9911" s="506" t="str">
        <f t="shared" si="1582"/>
        <v/>
      </c>
      <c r="B9911" s="507"/>
      <c r="C9911" s="289" t="str">
        <f t="shared" si="1583"/>
        <v/>
      </c>
      <c r="D9911" s="290"/>
      <c r="E9911" s="291">
        <f t="shared" si="1584"/>
        <v>0</v>
      </c>
      <c r="F9911" s="207">
        <f t="shared" si="1585"/>
        <v>0</v>
      </c>
      <c r="G9911" s="235"/>
      <c r="H9911" s="87"/>
      <c r="I9911" s="285"/>
      <c r="J9911" s="87"/>
      <c r="K9911" s="87"/>
      <c r="L9911" s="87"/>
      <c r="M9911" s="87"/>
    </row>
    <row r="9912" spans="1:13" ht="13.5" hidden="1" thickBot="1">
      <c r="A9912" s="223"/>
      <c r="B9912" s="87"/>
      <c r="C9912" s="87"/>
      <c r="D9912" s="162"/>
      <c r="E9912" s="170"/>
      <c r="F9912" s="66" t="s">
        <v>93</v>
      </c>
      <c r="G9912" s="234">
        <f>SUM(F9902:F9911)</f>
        <v>0</v>
      </c>
      <c r="H9912" s="87"/>
      <c r="I9912" s="119"/>
      <c r="J9912" s="87"/>
      <c r="K9912" s="87"/>
      <c r="L9912" s="87"/>
      <c r="M9912" s="87"/>
    </row>
    <row r="9913" spans="1:13" ht="14.25" hidden="1" thickTop="1" thickBot="1">
      <c r="A9913" s="236" t="s">
        <v>94</v>
      </c>
      <c r="B9913" s="90"/>
      <c r="C9913" s="90"/>
      <c r="D9913" s="163"/>
      <c r="E9913" s="171"/>
      <c r="F9913" s="163"/>
      <c r="G9913" s="237"/>
      <c r="H9913" s="87"/>
      <c r="I9913" s="119"/>
      <c r="J9913" s="87"/>
      <c r="K9913" s="87"/>
      <c r="L9913" s="87"/>
      <c r="M9913" s="87"/>
    </row>
    <row r="9914" spans="1:13" ht="13.5" hidden="1" thickTop="1">
      <c r="A9914" s="286" t="s">
        <v>2</v>
      </c>
      <c r="B9914" s="287"/>
      <c r="C9914" s="288" t="s">
        <v>95</v>
      </c>
      <c r="D9914" s="288" t="s">
        <v>96</v>
      </c>
      <c r="E9914" s="288" t="s">
        <v>97</v>
      </c>
      <c r="F9914" s="288" t="s">
        <v>87</v>
      </c>
      <c r="G9914" s="233" t="s">
        <v>88</v>
      </c>
      <c r="H9914" s="87"/>
      <c r="I9914" s="119"/>
      <c r="J9914" s="87"/>
      <c r="K9914" s="87"/>
      <c r="L9914" s="87"/>
      <c r="M9914" s="87"/>
    </row>
    <row r="9915" spans="1:13" hidden="1">
      <c r="A9915" s="506" t="str">
        <f>IF(I9915=0,"",VLOOKUP(I9915,EQUIPOS,2,FALSE))</f>
        <v/>
      </c>
      <c r="B9915" s="507"/>
      <c r="C9915" s="292"/>
      <c r="D9915" s="290"/>
      <c r="E9915" s="291">
        <f>IF(I9915=0,0,VLOOKUP(I9915,EQUIPOS,4,FALSE))</f>
        <v>0</v>
      </c>
      <c r="F9915" s="207">
        <f>C9915*D9915*E9915</f>
        <v>0</v>
      </c>
      <c r="G9915" s="228"/>
      <c r="H9915" s="87"/>
      <c r="I9915" s="285"/>
      <c r="J9915" s="87"/>
      <c r="K9915" s="87"/>
      <c r="L9915" s="87"/>
      <c r="M9915" s="87"/>
    </row>
    <row r="9916" spans="1:13" hidden="1">
      <c r="A9916" s="506" t="str">
        <f>IF(I9916=0,"",VLOOKUP(I9916,EQUIPOS,2,FALSE))</f>
        <v/>
      </c>
      <c r="B9916" s="507"/>
      <c r="C9916" s="292"/>
      <c r="D9916" s="290"/>
      <c r="E9916" s="291">
        <f>IF(I9916=0,0,VLOOKUP(I9916,EQUIPOS,4,FALSE))</f>
        <v>0</v>
      </c>
      <c r="F9916" s="207">
        <f>C9916*D9916*E9916</f>
        <v>0</v>
      </c>
      <c r="G9916" s="229"/>
      <c r="H9916" s="87"/>
      <c r="I9916" s="285"/>
      <c r="J9916" s="87"/>
      <c r="K9916" s="87"/>
      <c r="L9916" s="87"/>
      <c r="M9916" s="87"/>
    </row>
    <row r="9917" spans="1:13" hidden="1">
      <c r="A9917" s="506" t="str">
        <f>IF(I9917=0,"",VLOOKUP(I9917,EQUIPOS,2,FALSE))</f>
        <v/>
      </c>
      <c r="B9917" s="507"/>
      <c r="C9917" s="292"/>
      <c r="D9917" s="290"/>
      <c r="E9917" s="291">
        <f>IF(I9917=0,0,VLOOKUP(I9917,EQUIPOS,4,FALSE))</f>
        <v>0</v>
      </c>
      <c r="F9917" s="207">
        <f>C9917*D9917*E9917</f>
        <v>0</v>
      </c>
      <c r="G9917" s="229"/>
      <c r="H9917" s="87"/>
      <c r="I9917" s="285"/>
      <c r="J9917" s="87"/>
      <c r="K9917" s="87"/>
      <c r="L9917" s="87"/>
      <c r="M9917" s="87"/>
    </row>
    <row r="9918" spans="1:13" hidden="1">
      <c r="A9918" s="506" t="str">
        <f>IF(I9918=0,"",VLOOKUP(I9918,EQUIPOS,2,FALSE))</f>
        <v/>
      </c>
      <c r="B9918" s="507"/>
      <c r="C9918" s="292"/>
      <c r="D9918" s="290"/>
      <c r="E9918" s="291">
        <f>IF(I9918=0,0,VLOOKUP(I9918,EQUIPOS,4,FALSE))</f>
        <v>0</v>
      </c>
      <c r="F9918" s="207">
        <f>C9918*D9918*E9918</f>
        <v>0</v>
      </c>
      <c r="G9918" s="235"/>
      <c r="H9918" s="87"/>
      <c r="I9918" s="285"/>
      <c r="J9918" s="87"/>
      <c r="K9918" s="87"/>
      <c r="L9918" s="87"/>
      <c r="M9918" s="87"/>
    </row>
    <row r="9919" spans="1:13" ht="13.5" hidden="1" thickBot="1">
      <c r="A9919" s="230"/>
      <c r="B9919" s="88"/>
      <c r="C9919" s="88"/>
      <c r="D9919" s="160"/>
      <c r="E9919" s="172"/>
      <c r="F9919" s="271" t="s">
        <v>98</v>
      </c>
      <c r="G9919" s="238">
        <f>SUM(F9915:F9918)</f>
        <v>0</v>
      </c>
      <c r="H9919" s="87"/>
      <c r="I9919" s="119"/>
      <c r="J9919" s="87"/>
      <c r="K9919" s="87"/>
      <c r="L9919" s="87"/>
      <c r="M9919" s="87"/>
    </row>
    <row r="9920" spans="1:13" ht="13.5" hidden="1" thickTop="1">
      <c r="A9920" s="231" t="s">
        <v>99</v>
      </c>
      <c r="B9920" s="89"/>
      <c r="C9920" s="89"/>
      <c r="D9920" s="161"/>
      <c r="E9920" s="169"/>
      <c r="F9920" s="161"/>
      <c r="G9920" s="232"/>
      <c r="H9920" s="87"/>
      <c r="I9920" s="119"/>
      <c r="J9920" s="87"/>
      <c r="K9920" s="87"/>
      <c r="L9920" s="87"/>
      <c r="M9920" s="87"/>
    </row>
    <row r="9921" spans="1:13" hidden="1">
      <c r="A9921" s="286" t="s">
        <v>2</v>
      </c>
      <c r="B9921" s="273" t="s">
        <v>3</v>
      </c>
      <c r="C9921" s="273" t="s">
        <v>91</v>
      </c>
      <c r="D9921" s="288" t="s">
        <v>85</v>
      </c>
      <c r="E9921" s="288" t="s">
        <v>92</v>
      </c>
      <c r="F9921" s="288" t="s">
        <v>87</v>
      </c>
      <c r="G9921" s="233" t="s">
        <v>88</v>
      </c>
      <c r="H9921" s="165"/>
      <c r="I9921" s="167"/>
      <c r="J9921" s="87"/>
      <c r="K9921" s="87"/>
      <c r="L9921" s="87"/>
      <c r="M9921" s="87"/>
    </row>
    <row r="9922" spans="1:13" hidden="1">
      <c r="A9922" s="293" t="str">
        <f t="shared" ref="A9922:A9930" si="1586">IF(I9922=0,"",VLOOKUP(I9922,MANOOBRA,2,FALSE))</f>
        <v/>
      </c>
      <c r="B9922" s="289" t="str">
        <f t="shared" ref="B9922:B9930" si="1587">IF(I9922=0,"",VLOOKUP(I9922,MANOOBRA,3,FALSE))</f>
        <v/>
      </c>
      <c r="C9922" s="292"/>
      <c r="D9922" s="292"/>
      <c r="E9922" s="291">
        <f t="shared" ref="E9922:E9930" si="1588">IF(I9922=0,0,VLOOKUP(I9922,MANOOBRA,4,FALSE))</f>
        <v>0</v>
      </c>
      <c r="F9922" s="207">
        <f>IF(D9922=0,0,C9922*E9922/D9922)</f>
        <v>0</v>
      </c>
      <c r="G9922" s="228"/>
      <c r="H9922" s="87"/>
      <c r="I9922" s="285"/>
      <c r="J9922" s="87"/>
      <c r="K9922" s="87"/>
      <c r="L9922" s="87"/>
      <c r="M9922" s="87"/>
    </row>
    <row r="9923" spans="1:13" hidden="1">
      <c r="A9923" s="293" t="str">
        <f t="shared" si="1586"/>
        <v/>
      </c>
      <c r="B9923" s="289" t="str">
        <f t="shared" si="1587"/>
        <v/>
      </c>
      <c r="C9923" s="292"/>
      <c r="D9923" s="292"/>
      <c r="E9923" s="291">
        <f t="shared" si="1588"/>
        <v>0</v>
      </c>
      <c r="F9923" s="207">
        <f t="shared" ref="F9923:F9930" si="1589">IF(D9923=0,0,C9923*E9923/D9923)</f>
        <v>0</v>
      </c>
      <c r="G9923" s="229"/>
      <c r="H9923" s="87"/>
      <c r="I9923" s="285"/>
      <c r="J9923" s="87"/>
      <c r="K9923" s="87"/>
      <c r="L9923" s="87"/>
      <c r="M9923" s="87"/>
    </row>
    <row r="9924" spans="1:13" hidden="1">
      <c r="A9924" s="293" t="str">
        <f t="shared" si="1586"/>
        <v/>
      </c>
      <c r="B9924" s="289" t="str">
        <f t="shared" si="1587"/>
        <v/>
      </c>
      <c r="C9924" s="292"/>
      <c r="D9924" s="292"/>
      <c r="E9924" s="291">
        <f t="shared" si="1588"/>
        <v>0</v>
      </c>
      <c r="F9924" s="207">
        <f t="shared" si="1589"/>
        <v>0</v>
      </c>
      <c r="G9924" s="229"/>
      <c r="H9924" s="87"/>
      <c r="I9924" s="285"/>
      <c r="J9924" s="87"/>
      <c r="K9924" s="87"/>
      <c r="L9924" s="87"/>
      <c r="M9924" s="87"/>
    </row>
    <row r="9925" spans="1:13" hidden="1">
      <c r="A9925" s="293" t="str">
        <f t="shared" si="1586"/>
        <v/>
      </c>
      <c r="B9925" s="289" t="str">
        <f t="shared" si="1587"/>
        <v/>
      </c>
      <c r="C9925" s="292"/>
      <c r="D9925" s="292"/>
      <c r="E9925" s="291">
        <f t="shared" si="1588"/>
        <v>0</v>
      </c>
      <c r="F9925" s="207">
        <f t="shared" si="1589"/>
        <v>0</v>
      </c>
      <c r="G9925" s="229"/>
      <c r="H9925" s="87"/>
      <c r="I9925" s="285"/>
      <c r="J9925" s="87"/>
      <c r="K9925" s="87"/>
      <c r="L9925" s="87"/>
      <c r="M9925" s="87"/>
    </row>
    <row r="9926" spans="1:13" hidden="1">
      <c r="A9926" s="293" t="str">
        <f t="shared" si="1586"/>
        <v/>
      </c>
      <c r="B9926" s="289" t="str">
        <f t="shared" si="1587"/>
        <v/>
      </c>
      <c r="C9926" s="292"/>
      <c r="D9926" s="292"/>
      <c r="E9926" s="291">
        <f t="shared" si="1588"/>
        <v>0</v>
      </c>
      <c r="F9926" s="207">
        <f t="shared" si="1589"/>
        <v>0</v>
      </c>
      <c r="G9926" s="229"/>
      <c r="H9926" s="87"/>
      <c r="I9926" s="285"/>
      <c r="J9926" s="87"/>
      <c r="K9926" s="87"/>
      <c r="L9926" s="87"/>
      <c r="M9926" s="87"/>
    </row>
    <row r="9927" spans="1:13" hidden="1">
      <c r="A9927" s="293" t="str">
        <f t="shared" si="1586"/>
        <v/>
      </c>
      <c r="B9927" s="289" t="str">
        <f t="shared" si="1587"/>
        <v/>
      </c>
      <c r="C9927" s="292"/>
      <c r="D9927" s="294"/>
      <c r="E9927" s="291">
        <f t="shared" si="1588"/>
        <v>0</v>
      </c>
      <c r="F9927" s="207">
        <f t="shared" si="1589"/>
        <v>0</v>
      </c>
      <c r="G9927" s="229"/>
      <c r="H9927" s="87"/>
      <c r="I9927" s="285"/>
      <c r="J9927" s="87"/>
      <c r="K9927" s="87"/>
      <c r="L9927" s="87"/>
      <c r="M9927" s="87"/>
    </row>
    <row r="9928" spans="1:13" hidden="1">
      <c r="A9928" s="293" t="str">
        <f t="shared" si="1586"/>
        <v/>
      </c>
      <c r="B9928" s="289" t="str">
        <f t="shared" si="1587"/>
        <v/>
      </c>
      <c r="C9928" s="292"/>
      <c r="D9928" s="294"/>
      <c r="E9928" s="291">
        <f t="shared" si="1588"/>
        <v>0</v>
      </c>
      <c r="F9928" s="207">
        <f t="shared" si="1589"/>
        <v>0</v>
      </c>
      <c r="G9928" s="229"/>
      <c r="H9928" s="87"/>
      <c r="I9928" s="285"/>
      <c r="J9928" s="87"/>
      <c r="K9928" s="87"/>
      <c r="L9928" s="87"/>
      <c r="M9928" s="87"/>
    </row>
    <row r="9929" spans="1:13" hidden="1">
      <c r="A9929" s="293" t="str">
        <f t="shared" si="1586"/>
        <v/>
      </c>
      <c r="B9929" s="289" t="str">
        <f t="shared" si="1587"/>
        <v/>
      </c>
      <c r="C9929" s="292"/>
      <c r="D9929" s="294"/>
      <c r="E9929" s="291">
        <f t="shared" si="1588"/>
        <v>0</v>
      </c>
      <c r="F9929" s="207">
        <f t="shared" si="1589"/>
        <v>0</v>
      </c>
      <c r="G9929" s="229"/>
      <c r="H9929" s="87"/>
      <c r="I9929" s="285"/>
      <c r="J9929" s="87"/>
      <c r="K9929" s="87"/>
      <c r="L9929" s="87"/>
      <c r="M9929" s="87"/>
    </row>
    <row r="9930" spans="1:13" hidden="1">
      <c r="A9930" s="293" t="str">
        <f t="shared" si="1586"/>
        <v/>
      </c>
      <c r="B9930" s="289" t="str">
        <f t="shared" si="1587"/>
        <v/>
      </c>
      <c r="C9930" s="292"/>
      <c r="D9930" s="294"/>
      <c r="E9930" s="291">
        <f t="shared" si="1588"/>
        <v>0</v>
      </c>
      <c r="F9930" s="207">
        <f t="shared" si="1589"/>
        <v>0</v>
      </c>
      <c r="G9930" s="235"/>
      <c r="H9930" s="87"/>
      <c r="I9930" s="285"/>
      <c r="J9930" s="87"/>
      <c r="K9930" s="87"/>
      <c r="L9930" s="87"/>
      <c r="M9930" s="87"/>
    </row>
    <row r="9931" spans="1:13" ht="13.5" hidden="1" thickBot="1">
      <c r="A9931" s="230"/>
      <c r="B9931" s="88"/>
      <c r="C9931" s="88"/>
      <c r="D9931" s="160"/>
      <c r="E9931" s="168"/>
      <c r="F9931" s="271" t="s">
        <v>100</v>
      </c>
      <c r="G9931" s="238">
        <f>SUM(F9922:F9930)</f>
        <v>0</v>
      </c>
      <c r="H9931" s="87"/>
      <c r="I9931" s="119"/>
      <c r="J9931" s="87"/>
      <c r="K9931" s="87"/>
      <c r="L9931" s="87"/>
      <c r="M9931" s="87"/>
    </row>
    <row r="9932" spans="1:13" ht="13.5" hidden="1" thickTop="1">
      <c r="A9932" s="239" t="s">
        <v>101</v>
      </c>
      <c r="B9932" s="89"/>
      <c r="C9932" s="89"/>
      <c r="D9932" s="161"/>
      <c r="E9932" s="169"/>
      <c r="F9932" s="161"/>
      <c r="G9932" s="232"/>
      <c r="H9932" s="87"/>
      <c r="I9932" s="119"/>
      <c r="J9932" s="87"/>
      <c r="K9932" s="87"/>
      <c r="L9932" s="87"/>
      <c r="M9932" s="87"/>
    </row>
    <row r="9933" spans="1:13" hidden="1">
      <c r="A9933" s="286" t="s">
        <v>2</v>
      </c>
      <c r="B9933" s="287"/>
      <c r="C9933" s="287"/>
      <c r="D9933" s="208"/>
      <c r="E9933" s="288" t="s">
        <v>102</v>
      </c>
      <c r="F9933" s="288" t="s">
        <v>45</v>
      </c>
      <c r="G9933" s="295" t="s">
        <v>102</v>
      </c>
      <c r="H9933" s="165"/>
      <c r="I9933" s="167"/>
      <c r="J9933" s="87"/>
      <c r="K9933" s="87"/>
      <c r="L9933" s="87"/>
      <c r="M9933" s="87"/>
    </row>
    <row r="9934" spans="1:13" hidden="1">
      <c r="A9934" s="296" t="s">
        <v>103</v>
      </c>
      <c r="B9934" s="209"/>
      <c r="C9934" s="209"/>
      <c r="D9934" s="210"/>
      <c r="E9934" s="284">
        <f>SUM(G9899,G9912,G9919,G9931)</f>
        <v>0</v>
      </c>
      <c r="F9934" s="297">
        <f>A</f>
        <v>0</v>
      </c>
      <c r="G9934" s="298">
        <f>E9934*F9934</f>
        <v>0</v>
      </c>
      <c r="H9934" s="87"/>
      <c r="I9934" s="173"/>
      <c r="J9934" s="87"/>
      <c r="K9934" s="87"/>
      <c r="L9934" s="87"/>
      <c r="M9934" s="87"/>
    </row>
    <row r="9935" spans="1:13" hidden="1">
      <c r="A9935" s="296" t="s">
        <v>104</v>
      </c>
      <c r="B9935" s="209"/>
      <c r="C9935" s="209"/>
      <c r="D9935" s="210"/>
      <c r="E9935" s="284">
        <f>SUM(G9899,G9912,G9919,G9931)</f>
        <v>0</v>
      </c>
      <c r="F9935" s="297">
        <f>I</f>
        <v>0</v>
      </c>
      <c r="G9935" s="298">
        <f>E9935*F9935</f>
        <v>0</v>
      </c>
      <c r="H9935" s="87"/>
      <c r="I9935" s="173"/>
      <c r="J9935" s="87"/>
      <c r="K9935" s="87"/>
      <c r="L9935" s="87"/>
      <c r="M9935" s="87"/>
    </row>
    <row r="9936" spans="1:13" hidden="1">
      <c r="A9936" s="296" t="s">
        <v>105</v>
      </c>
      <c r="B9936" s="209"/>
      <c r="C9936" s="209"/>
      <c r="D9936" s="210"/>
      <c r="E9936" s="284">
        <f>SUM(G9899,G9912,G9919,G9931)</f>
        <v>0</v>
      </c>
      <c r="F9936" s="297">
        <f>U</f>
        <v>0</v>
      </c>
      <c r="G9936" s="298">
        <f>E9936*F9936</f>
        <v>0</v>
      </c>
      <c r="H9936" s="87"/>
      <c r="I9936" s="173"/>
      <c r="J9936" s="87"/>
      <c r="K9936" s="87"/>
      <c r="L9936" s="87"/>
      <c r="M9936" s="87"/>
    </row>
    <row r="9937" spans="1:13" ht="23.25" hidden="1" thickBot="1">
      <c r="A9937" s="230"/>
      <c r="B9937" s="88"/>
      <c r="C9937" s="88"/>
      <c r="D9937" s="160"/>
      <c r="E9937" s="168"/>
      <c r="F9937" s="67" t="s">
        <v>106</v>
      </c>
      <c r="G9937" s="238">
        <f>SUM(G9934:G9936)</f>
        <v>0</v>
      </c>
      <c r="H9937" s="87"/>
      <c r="I9937" s="119"/>
      <c r="J9937" s="299" t="s">
        <v>107</v>
      </c>
      <c r="K9937" s="299" t="s">
        <v>108</v>
      </c>
      <c r="L9937" s="299" t="s">
        <v>106</v>
      </c>
      <c r="M9937" s="299" t="s">
        <v>105</v>
      </c>
    </row>
    <row r="9938" spans="1:13" ht="14.25" hidden="1" thickTop="1" thickBot="1">
      <c r="A9938" s="240"/>
      <c r="B9938" s="58"/>
      <c r="C9938" s="58"/>
      <c r="D9938" s="174"/>
      <c r="E9938" s="68" t="s">
        <v>108</v>
      </c>
      <c r="F9938" s="69"/>
      <c r="G9938" s="241">
        <f>ROUND(SUM(G9899,G9912,G9919,G9931,G9937),0)</f>
        <v>0</v>
      </c>
      <c r="H9938" s="58"/>
      <c r="I9938" s="118"/>
      <c r="J9938" s="300" t="str">
        <f>B9875</f>
        <v>14.1</v>
      </c>
      <c r="K9938" s="301">
        <f>G9938</f>
        <v>0</v>
      </c>
      <c r="L9938" s="302">
        <f>ROUND(SUM(G9899,G9912,G9919,G9931),0)</f>
        <v>0</v>
      </c>
      <c r="M9938" s="303">
        <f>G9936</f>
        <v>0</v>
      </c>
    </row>
    <row r="9939" spans="1:13" ht="26.25" hidden="1" thickTop="1">
      <c r="A9939" s="242" t="s">
        <v>109</v>
      </c>
      <c r="B9939" s="87"/>
      <c r="C9939" s="87"/>
      <c r="D9939" s="162"/>
      <c r="E9939" s="166"/>
      <c r="F9939" s="162"/>
      <c r="G9939" s="225"/>
      <c r="H9939" s="87"/>
      <c r="I9939" s="119"/>
      <c r="J9939" s="87"/>
      <c r="K9939" s="87"/>
      <c r="L9939" s="87"/>
      <c r="M9939" s="87"/>
    </row>
    <row r="9940" spans="1:13" hidden="1">
      <c r="A9940" s="242"/>
      <c r="B9940" s="175"/>
      <c r="C9940" s="175"/>
      <c r="D9940" s="176"/>
      <c r="E9940" s="166"/>
      <c r="F9940" s="162"/>
      <c r="G9940" s="243">
        <f ca="1">TODAY()</f>
        <v>46244</v>
      </c>
      <c r="H9940" s="87"/>
      <c r="I9940" s="119"/>
      <c r="J9940" s="87"/>
      <c r="K9940" s="87"/>
      <c r="L9940" s="87"/>
      <c r="M9940" s="87"/>
    </row>
    <row r="9941" spans="1:13" ht="13.5" hidden="1" thickBot="1">
      <c r="A9941" s="244"/>
      <c r="B9941" s="245"/>
      <c r="C9941" s="245"/>
      <c r="D9941" s="246"/>
      <c r="E9941" s="247"/>
      <c r="F9941" s="246"/>
      <c r="G9941" s="248"/>
      <c r="H9941" s="87"/>
      <c r="I9941" s="119"/>
      <c r="J9941" s="87"/>
      <c r="K9941" s="87"/>
      <c r="L9941" s="87"/>
      <c r="M9941" s="87"/>
    </row>
    <row r="9942" spans="1:13" hidden="1">
      <c r="A9942" s="217"/>
      <c r="B9942" s="218"/>
      <c r="C9942" s="218"/>
      <c r="D9942" s="219"/>
      <c r="E9942" s="220"/>
      <c r="F9942" s="219"/>
      <c r="G9942" s="221" t="s">
        <v>77</v>
      </c>
      <c r="H9942" s="58"/>
      <c r="I9942" s="118"/>
      <c r="J9942" s="58"/>
      <c r="K9942" s="58"/>
      <c r="L9942" s="58"/>
      <c r="M9942" s="87"/>
    </row>
    <row r="9943" spans="1:13" hidden="1">
      <c r="A9943" s="222" t="s">
        <v>78</v>
      </c>
      <c r="B9943" s="508" t="str">
        <f>Proponente</f>
        <v>Proponente BCDA</v>
      </c>
      <c r="C9943" s="508"/>
      <c r="D9943" s="508"/>
      <c r="E9943" s="508"/>
      <c r="F9943" s="508"/>
      <c r="G9943" s="509"/>
      <c r="H9943" s="87"/>
      <c r="I9943" s="119"/>
      <c r="J9943" s="87"/>
      <c r="K9943" s="87"/>
      <c r="L9943" s="87"/>
      <c r="M9943" s="87"/>
    </row>
    <row r="9944" spans="1:13" hidden="1">
      <c r="A9944" s="222" t="s">
        <v>79</v>
      </c>
      <c r="B9944" s="87" t="str">
        <f>VLOOKUP(B9945,'4_Presupuesto de Obra'!$A$8:$D$182,2,FALSE)</f>
        <v>14.2</v>
      </c>
      <c r="C9944" s="508">
        <f>VLOOKUP(B9945,'4_Presupuesto de Obra'!$A$8:$D$182,3,FALSE)</f>
        <v>0</v>
      </c>
      <c r="D9944" s="508"/>
      <c r="E9944" s="508"/>
      <c r="F9944" s="508"/>
      <c r="G9944" s="509"/>
      <c r="H9944" s="87"/>
      <c r="I9944" s="119"/>
      <c r="J9944" s="87"/>
      <c r="K9944" s="87"/>
      <c r="L9944" s="87"/>
      <c r="M9944" s="87"/>
    </row>
    <row r="9945" spans="1:13" hidden="1">
      <c r="A9945" s="223"/>
      <c r="B9945" s="216">
        <f>+B9876+1</f>
        <v>145</v>
      </c>
      <c r="C9945" s="87"/>
      <c r="D9945" s="162"/>
      <c r="E9945" s="166"/>
      <c r="F9945" s="59" t="s">
        <v>80</v>
      </c>
      <c r="G9945" s="224">
        <f>VLOOKUP(B9945,'4_Presupuesto de Obra'!$A$8:$D$182,4,FALSE)</f>
        <v>0</v>
      </c>
      <c r="H9945" s="87"/>
      <c r="I9945" s="119"/>
      <c r="J9945" s="87"/>
      <c r="K9945" s="87"/>
      <c r="L9945" s="87"/>
      <c r="M9945" s="87"/>
    </row>
    <row r="9946" spans="1:13" ht="13.5" hidden="1" thickBot="1">
      <c r="A9946" s="222" t="s">
        <v>81</v>
      </c>
      <c r="B9946" s="87"/>
      <c r="C9946" s="87"/>
      <c r="D9946" s="162"/>
      <c r="E9946" s="166"/>
      <c r="F9946" s="162"/>
      <c r="G9946" s="225"/>
      <c r="H9946" s="87"/>
      <c r="I9946" s="167"/>
      <c r="J9946" s="87"/>
      <c r="K9946" s="87"/>
      <c r="L9946" s="87"/>
      <c r="M9946" s="87"/>
    </row>
    <row r="9947" spans="1:13" ht="13.5" hidden="1" thickTop="1">
      <c r="A9947" s="226" t="s">
        <v>2</v>
      </c>
      <c r="B9947" s="158" t="s">
        <v>83</v>
      </c>
      <c r="C9947" s="158" t="s">
        <v>84</v>
      </c>
      <c r="D9947" s="159" t="s">
        <v>85</v>
      </c>
      <c r="E9947" s="65" t="s">
        <v>86</v>
      </c>
      <c r="F9947" s="65" t="s">
        <v>87</v>
      </c>
      <c r="G9947" s="227" t="s">
        <v>88</v>
      </c>
      <c r="H9947" s="165"/>
      <c r="I9947" s="167"/>
      <c r="J9947" s="165"/>
      <c r="K9947" s="165"/>
      <c r="L9947" s="165"/>
      <c r="M9947" s="87"/>
    </row>
    <row r="9948" spans="1:13" hidden="1">
      <c r="A9948" s="281" t="str">
        <f t="shared" ref="A9948:A9967" si="1590">IF(I9948=0,"-",VLOOKUP(I9948,EQUIPOS,2,FALSE))</f>
        <v>-</v>
      </c>
      <c r="B9948" s="282"/>
      <c r="C9948" s="282"/>
      <c r="D9948" s="283"/>
      <c r="E9948" s="284">
        <f t="shared" ref="E9948:E9967" si="1591">IF(I9948=0,0,VLOOKUP(I9948,EQUIPOS,4,FALSE))</f>
        <v>0</v>
      </c>
      <c r="F9948" s="207">
        <f t="shared" ref="F9948:F9967" si="1592">IF(D9948=0,0,E9948/D9948)</f>
        <v>0</v>
      </c>
      <c r="G9948" s="228"/>
      <c r="H9948" s="87"/>
      <c r="I9948" s="285"/>
      <c r="J9948" s="87"/>
      <c r="K9948" s="87"/>
      <c r="L9948" s="87"/>
      <c r="M9948" s="87"/>
    </row>
    <row r="9949" spans="1:13" hidden="1">
      <c r="A9949" s="281" t="str">
        <f t="shared" si="1590"/>
        <v>-</v>
      </c>
      <c r="B9949" s="282"/>
      <c r="C9949" s="282"/>
      <c r="D9949" s="283"/>
      <c r="E9949" s="284">
        <f t="shared" si="1591"/>
        <v>0</v>
      </c>
      <c r="F9949" s="207">
        <f t="shared" si="1592"/>
        <v>0</v>
      </c>
      <c r="G9949" s="229"/>
      <c r="H9949" s="87"/>
      <c r="I9949" s="285"/>
      <c r="J9949" s="87"/>
      <c r="K9949" s="87"/>
      <c r="L9949" s="87"/>
      <c r="M9949" s="87"/>
    </row>
    <row r="9950" spans="1:13" hidden="1">
      <c r="A9950" s="281" t="str">
        <f t="shared" si="1590"/>
        <v>-</v>
      </c>
      <c r="B9950" s="282"/>
      <c r="C9950" s="282"/>
      <c r="D9950" s="283"/>
      <c r="E9950" s="284">
        <f t="shared" si="1591"/>
        <v>0</v>
      </c>
      <c r="F9950" s="207">
        <f t="shared" si="1592"/>
        <v>0</v>
      </c>
      <c r="G9950" s="229"/>
      <c r="H9950" s="87"/>
      <c r="I9950" s="285"/>
      <c r="J9950" s="87"/>
      <c r="K9950" s="87"/>
      <c r="L9950" s="87"/>
      <c r="M9950" s="87"/>
    </row>
    <row r="9951" spans="1:13" hidden="1">
      <c r="A9951" s="281" t="str">
        <f t="shared" si="1590"/>
        <v>-</v>
      </c>
      <c r="B9951" s="282"/>
      <c r="C9951" s="282"/>
      <c r="D9951" s="283"/>
      <c r="E9951" s="284">
        <f t="shared" si="1591"/>
        <v>0</v>
      </c>
      <c r="F9951" s="207">
        <f t="shared" si="1592"/>
        <v>0</v>
      </c>
      <c r="G9951" s="229"/>
      <c r="H9951" s="87"/>
      <c r="I9951" s="285"/>
      <c r="J9951" s="87"/>
      <c r="K9951" s="87"/>
      <c r="L9951" s="87"/>
      <c r="M9951" s="87"/>
    </row>
    <row r="9952" spans="1:13" hidden="1">
      <c r="A9952" s="281" t="str">
        <f t="shared" si="1590"/>
        <v>-</v>
      </c>
      <c r="B9952" s="282"/>
      <c r="C9952" s="282"/>
      <c r="D9952" s="283"/>
      <c r="E9952" s="284">
        <f t="shared" si="1591"/>
        <v>0</v>
      </c>
      <c r="F9952" s="207">
        <f t="shared" si="1592"/>
        <v>0</v>
      </c>
      <c r="G9952" s="229"/>
      <c r="H9952" s="87"/>
      <c r="I9952" s="285"/>
      <c r="J9952" s="87"/>
      <c r="K9952" s="87"/>
      <c r="L9952" s="87"/>
      <c r="M9952" s="87"/>
    </row>
    <row r="9953" spans="1:13" hidden="1">
      <c r="A9953" s="281" t="str">
        <f t="shared" si="1590"/>
        <v>-</v>
      </c>
      <c r="B9953" s="282"/>
      <c r="C9953" s="282"/>
      <c r="D9953" s="283"/>
      <c r="E9953" s="284">
        <f t="shared" si="1591"/>
        <v>0</v>
      </c>
      <c r="F9953" s="207">
        <f t="shared" si="1592"/>
        <v>0</v>
      </c>
      <c r="G9953" s="229"/>
      <c r="H9953" s="87"/>
      <c r="I9953" s="285"/>
      <c r="J9953" s="87"/>
      <c r="K9953" s="87"/>
      <c r="L9953" s="87"/>
      <c r="M9953" s="87"/>
    </row>
    <row r="9954" spans="1:13" hidden="1">
      <c r="A9954" s="281" t="str">
        <f t="shared" si="1590"/>
        <v>-</v>
      </c>
      <c r="B9954" s="282"/>
      <c r="C9954" s="282"/>
      <c r="D9954" s="283"/>
      <c r="E9954" s="284">
        <f t="shared" si="1591"/>
        <v>0</v>
      </c>
      <c r="F9954" s="207">
        <f t="shared" si="1592"/>
        <v>0</v>
      </c>
      <c r="G9954" s="235"/>
      <c r="H9954" s="87"/>
      <c r="I9954" s="285"/>
      <c r="J9954" s="87"/>
      <c r="K9954" s="87"/>
      <c r="L9954" s="87"/>
      <c r="M9954" s="87"/>
    </row>
    <row r="9955" spans="1:13" hidden="1">
      <c r="A9955" s="281" t="str">
        <f t="shared" si="1590"/>
        <v>-</v>
      </c>
      <c r="B9955" s="282"/>
      <c r="C9955" s="282"/>
      <c r="D9955" s="283"/>
      <c r="E9955" s="284">
        <f t="shared" si="1591"/>
        <v>0</v>
      </c>
      <c r="F9955" s="207">
        <f t="shared" si="1592"/>
        <v>0</v>
      </c>
      <c r="G9955" s="229"/>
      <c r="H9955" s="87"/>
      <c r="I9955" s="285"/>
      <c r="J9955" s="87"/>
      <c r="K9955" s="87"/>
      <c r="L9955" s="87"/>
      <c r="M9955" s="87"/>
    </row>
    <row r="9956" spans="1:13" hidden="1">
      <c r="A9956" s="281" t="str">
        <f t="shared" si="1590"/>
        <v>-</v>
      </c>
      <c r="B9956" s="282"/>
      <c r="C9956" s="282"/>
      <c r="D9956" s="283"/>
      <c r="E9956" s="284">
        <f t="shared" si="1591"/>
        <v>0</v>
      </c>
      <c r="F9956" s="207">
        <f t="shared" si="1592"/>
        <v>0</v>
      </c>
      <c r="G9956" s="229"/>
      <c r="H9956" s="87"/>
      <c r="I9956" s="285"/>
      <c r="J9956" s="87"/>
      <c r="K9956" s="87"/>
      <c r="L9956" s="87"/>
      <c r="M9956" s="87"/>
    </row>
    <row r="9957" spans="1:13" hidden="1">
      <c r="A9957" s="281" t="str">
        <f t="shared" si="1590"/>
        <v>-</v>
      </c>
      <c r="B9957" s="282"/>
      <c r="C9957" s="282"/>
      <c r="D9957" s="283"/>
      <c r="E9957" s="284">
        <f t="shared" si="1591"/>
        <v>0</v>
      </c>
      <c r="F9957" s="207">
        <f t="shared" si="1592"/>
        <v>0</v>
      </c>
      <c r="G9957" s="229"/>
      <c r="H9957" s="87"/>
      <c r="I9957" s="285"/>
      <c r="J9957" s="87"/>
      <c r="K9957" s="87"/>
      <c r="L9957" s="87"/>
      <c r="M9957" s="87"/>
    </row>
    <row r="9958" spans="1:13" hidden="1">
      <c r="A9958" s="281" t="str">
        <f t="shared" si="1590"/>
        <v>-</v>
      </c>
      <c r="B9958" s="282"/>
      <c r="C9958" s="282"/>
      <c r="D9958" s="283"/>
      <c r="E9958" s="284">
        <f t="shared" si="1591"/>
        <v>0</v>
      </c>
      <c r="F9958" s="207">
        <f t="shared" si="1592"/>
        <v>0</v>
      </c>
      <c r="G9958" s="229"/>
      <c r="H9958" s="87"/>
      <c r="I9958" s="285"/>
      <c r="J9958" s="87"/>
      <c r="K9958" s="87"/>
      <c r="L9958" s="87"/>
      <c r="M9958" s="87"/>
    </row>
    <row r="9959" spans="1:13" hidden="1">
      <c r="A9959" s="281" t="str">
        <f t="shared" si="1590"/>
        <v>-</v>
      </c>
      <c r="B9959" s="282"/>
      <c r="C9959" s="282"/>
      <c r="D9959" s="283"/>
      <c r="E9959" s="284">
        <f t="shared" si="1591"/>
        <v>0</v>
      </c>
      <c r="F9959" s="207">
        <f t="shared" si="1592"/>
        <v>0</v>
      </c>
      <c r="G9959" s="229"/>
      <c r="H9959" s="87"/>
      <c r="I9959" s="285"/>
      <c r="J9959" s="87"/>
      <c r="K9959" s="87"/>
      <c r="L9959" s="87"/>
      <c r="M9959" s="87"/>
    </row>
    <row r="9960" spans="1:13" hidden="1">
      <c r="A9960" s="281" t="str">
        <f t="shared" si="1590"/>
        <v>-</v>
      </c>
      <c r="B9960" s="282"/>
      <c r="C9960" s="282"/>
      <c r="D9960" s="283"/>
      <c r="E9960" s="284">
        <f t="shared" si="1591"/>
        <v>0</v>
      </c>
      <c r="F9960" s="207">
        <f t="shared" si="1592"/>
        <v>0</v>
      </c>
      <c r="G9960" s="229"/>
      <c r="H9960" s="87"/>
      <c r="I9960" s="285"/>
      <c r="J9960" s="87"/>
      <c r="K9960" s="87"/>
      <c r="L9960" s="87"/>
      <c r="M9960" s="87"/>
    </row>
    <row r="9961" spans="1:13" hidden="1">
      <c r="A9961" s="281" t="str">
        <f t="shared" si="1590"/>
        <v>-</v>
      </c>
      <c r="B9961" s="282"/>
      <c r="C9961" s="282"/>
      <c r="D9961" s="283"/>
      <c r="E9961" s="284">
        <f t="shared" si="1591"/>
        <v>0</v>
      </c>
      <c r="F9961" s="207">
        <f t="shared" si="1592"/>
        <v>0</v>
      </c>
      <c r="G9961" s="229"/>
      <c r="H9961" s="87"/>
      <c r="I9961" s="285"/>
      <c r="J9961" s="87"/>
      <c r="K9961" s="87"/>
      <c r="L9961" s="87"/>
      <c r="M9961" s="87"/>
    </row>
    <row r="9962" spans="1:13" hidden="1">
      <c r="A9962" s="281" t="str">
        <f t="shared" si="1590"/>
        <v>-</v>
      </c>
      <c r="B9962" s="282"/>
      <c r="C9962" s="282"/>
      <c r="D9962" s="283"/>
      <c r="E9962" s="284">
        <f t="shared" si="1591"/>
        <v>0</v>
      </c>
      <c r="F9962" s="207">
        <f t="shared" si="1592"/>
        <v>0</v>
      </c>
      <c r="G9962" s="229"/>
      <c r="H9962" s="87"/>
      <c r="I9962" s="285"/>
      <c r="J9962" s="87"/>
      <c r="K9962" s="87"/>
      <c r="L9962" s="87"/>
      <c r="M9962" s="87"/>
    </row>
    <row r="9963" spans="1:13" hidden="1">
      <c r="A9963" s="281" t="str">
        <f t="shared" si="1590"/>
        <v>-</v>
      </c>
      <c r="B9963" s="282"/>
      <c r="C9963" s="282"/>
      <c r="D9963" s="283"/>
      <c r="E9963" s="284">
        <f t="shared" si="1591"/>
        <v>0</v>
      </c>
      <c r="F9963" s="207">
        <f t="shared" si="1592"/>
        <v>0</v>
      </c>
      <c r="G9963" s="229"/>
      <c r="H9963" s="87"/>
      <c r="I9963" s="285"/>
      <c r="J9963" s="87"/>
      <c r="K9963" s="87"/>
      <c r="L9963" s="87"/>
      <c r="M9963" s="87"/>
    </row>
    <row r="9964" spans="1:13" hidden="1">
      <c r="A9964" s="281" t="str">
        <f t="shared" si="1590"/>
        <v>-</v>
      </c>
      <c r="B9964" s="282"/>
      <c r="C9964" s="282"/>
      <c r="D9964" s="283"/>
      <c r="E9964" s="284">
        <f t="shared" si="1591"/>
        <v>0</v>
      </c>
      <c r="F9964" s="207">
        <f t="shared" si="1592"/>
        <v>0</v>
      </c>
      <c r="G9964" s="229"/>
      <c r="H9964" s="87"/>
      <c r="I9964" s="285"/>
      <c r="J9964" s="87"/>
      <c r="K9964" s="87"/>
      <c r="L9964" s="87"/>
      <c r="M9964" s="87"/>
    </row>
    <row r="9965" spans="1:13" hidden="1">
      <c r="A9965" s="281" t="str">
        <f t="shared" si="1590"/>
        <v>-</v>
      </c>
      <c r="B9965" s="282"/>
      <c r="C9965" s="282"/>
      <c r="D9965" s="283"/>
      <c r="E9965" s="284">
        <f t="shared" si="1591"/>
        <v>0</v>
      </c>
      <c r="F9965" s="207">
        <f t="shared" si="1592"/>
        <v>0</v>
      </c>
      <c r="G9965" s="229"/>
      <c r="H9965" s="87"/>
      <c r="I9965" s="285"/>
      <c r="J9965" s="87"/>
      <c r="K9965" s="87"/>
      <c r="L9965" s="87"/>
      <c r="M9965" s="87"/>
    </row>
    <row r="9966" spans="1:13" hidden="1">
      <c r="A9966" s="281" t="str">
        <f t="shared" si="1590"/>
        <v>-</v>
      </c>
      <c r="B9966" s="282"/>
      <c r="C9966" s="282"/>
      <c r="D9966" s="283"/>
      <c r="E9966" s="284">
        <f t="shared" si="1591"/>
        <v>0</v>
      </c>
      <c r="F9966" s="207">
        <f t="shared" si="1592"/>
        <v>0</v>
      </c>
      <c r="G9966" s="229"/>
      <c r="H9966" s="87"/>
      <c r="I9966" s="285"/>
      <c r="J9966" s="87"/>
      <c r="K9966" s="87"/>
      <c r="L9966" s="87"/>
      <c r="M9966" s="87"/>
    </row>
    <row r="9967" spans="1:13" hidden="1">
      <c r="A9967" s="281" t="str">
        <f t="shared" si="1590"/>
        <v>-</v>
      </c>
      <c r="B9967" s="282"/>
      <c r="C9967" s="282"/>
      <c r="D9967" s="283"/>
      <c r="E9967" s="284">
        <f t="shared" si="1591"/>
        <v>0</v>
      </c>
      <c r="F9967" s="207">
        <f t="shared" si="1592"/>
        <v>0</v>
      </c>
      <c r="G9967" s="229"/>
      <c r="H9967" s="87"/>
      <c r="I9967" s="285"/>
      <c r="J9967" s="87"/>
      <c r="K9967" s="87"/>
      <c r="L9967" s="87"/>
      <c r="M9967" s="87"/>
    </row>
    <row r="9968" spans="1:13" ht="13.5" hidden="1" thickBot="1">
      <c r="A9968" s="230"/>
      <c r="B9968" s="88"/>
      <c r="C9968" s="88"/>
      <c r="D9968" s="160"/>
      <c r="E9968" s="168"/>
      <c r="F9968" s="271" t="s">
        <v>89</v>
      </c>
      <c r="G9968" s="272">
        <f>SUM(F9948:F9967)</f>
        <v>0</v>
      </c>
      <c r="H9968" s="87"/>
      <c r="I9968" s="119"/>
      <c r="J9968" s="87"/>
      <c r="K9968" s="87"/>
      <c r="L9968" s="87"/>
      <c r="M9968" s="87"/>
    </row>
    <row r="9969" spans="1:13" ht="13.5" hidden="1" thickTop="1">
      <c r="A9969" s="231" t="s">
        <v>90</v>
      </c>
      <c r="B9969" s="89"/>
      <c r="C9969" s="89"/>
      <c r="D9969" s="161"/>
      <c r="E9969" s="169"/>
      <c r="F9969" s="161"/>
      <c r="G9969" s="232"/>
      <c r="H9969" s="87"/>
      <c r="I9969" s="119"/>
      <c r="J9969" s="87"/>
      <c r="K9969" s="87"/>
      <c r="L9969" s="87"/>
      <c r="M9969" s="87"/>
    </row>
    <row r="9970" spans="1:13" hidden="1">
      <c r="A9970" s="286" t="s">
        <v>2</v>
      </c>
      <c r="B9970" s="287"/>
      <c r="C9970" s="273" t="s">
        <v>3</v>
      </c>
      <c r="D9970" s="288" t="s">
        <v>91</v>
      </c>
      <c r="E9970" s="288" t="s">
        <v>92</v>
      </c>
      <c r="F9970" s="288" t="s">
        <v>87</v>
      </c>
      <c r="G9970" s="233" t="s">
        <v>88</v>
      </c>
      <c r="H9970" s="165"/>
      <c r="I9970" s="167"/>
      <c r="J9970" s="165"/>
      <c r="K9970" s="165"/>
      <c r="L9970" s="165"/>
      <c r="M9970" s="87"/>
    </row>
    <row r="9971" spans="1:13" hidden="1">
      <c r="A9971" s="506" t="str">
        <f t="shared" ref="A9971:A9980" si="1593">IF(I9971=0,"",VLOOKUP(I9971,MATERIALES,2,FALSE))</f>
        <v/>
      </c>
      <c r="B9971" s="507"/>
      <c r="C9971" s="289" t="str">
        <f t="shared" ref="C9971:C9980" si="1594">IF(I9971=0,"",VLOOKUP(I9971,MATERIALES,4,FALSE))</f>
        <v/>
      </c>
      <c r="D9971" s="290"/>
      <c r="E9971" s="291">
        <f t="shared" ref="E9971:E9980" si="1595">IF(I9971=0,0,VLOOKUP(I9971,MATERIALES,4,FALSE))</f>
        <v>0</v>
      </c>
      <c r="F9971" s="207">
        <f>D9971*E9971</f>
        <v>0</v>
      </c>
      <c r="G9971" s="228"/>
      <c r="H9971" s="87"/>
      <c r="I9971" s="285"/>
      <c r="J9971" s="87"/>
      <c r="K9971" s="87"/>
      <c r="L9971" s="87"/>
      <c r="M9971" s="87"/>
    </row>
    <row r="9972" spans="1:13" hidden="1">
      <c r="A9972" s="506" t="str">
        <f t="shared" si="1593"/>
        <v/>
      </c>
      <c r="B9972" s="507"/>
      <c r="C9972" s="289" t="str">
        <f t="shared" si="1594"/>
        <v/>
      </c>
      <c r="D9972" s="290"/>
      <c r="E9972" s="291">
        <f t="shared" si="1595"/>
        <v>0</v>
      </c>
      <c r="F9972" s="207">
        <f t="shared" ref="F9972:F9980" si="1596">D9972*E9972</f>
        <v>0</v>
      </c>
      <c r="G9972" s="229"/>
      <c r="H9972" s="87"/>
      <c r="I9972" s="285"/>
      <c r="J9972" s="87"/>
      <c r="K9972" s="87"/>
      <c r="L9972" s="87"/>
      <c r="M9972" s="87"/>
    </row>
    <row r="9973" spans="1:13" hidden="1">
      <c r="A9973" s="506" t="str">
        <f t="shared" si="1593"/>
        <v/>
      </c>
      <c r="B9973" s="507"/>
      <c r="C9973" s="289" t="str">
        <f t="shared" si="1594"/>
        <v/>
      </c>
      <c r="D9973" s="290"/>
      <c r="E9973" s="291">
        <f t="shared" si="1595"/>
        <v>0</v>
      </c>
      <c r="F9973" s="207">
        <f t="shared" si="1596"/>
        <v>0</v>
      </c>
      <c r="G9973" s="229"/>
      <c r="H9973" s="87"/>
      <c r="I9973" s="285"/>
      <c r="J9973" s="87"/>
      <c r="K9973" s="87"/>
      <c r="L9973" s="87"/>
      <c r="M9973" s="87"/>
    </row>
    <row r="9974" spans="1:13" hidden="1">
      <c r="A9974" s="506" t="str">
        <f t="shared" si="1593"/>
        <v/>
      </c>
      <c r="B9974" s="507"/>
      <c r="C9974" s="289" t="str">
        <f t="shared" si="1594"/>
        <v/>
      </c>
      <c r="D9974" s="290"/>
      <c r="E9974" s="291">
        <f t="shared" si="1595"/>
        <v>0</v>
      </c>
      <c r="F9974" s="207">
        <f t="shared" si="1596"/>
        <v>0</v>
      </c>
      <c r="G9974" s="229"/>
      <c r="H9974" s="87"/>
      <c r="I9974" s="285"/>
      <c r="J9974" s="87"/>
      <c r="K9974" s="87"/>
      <c r="L9974" s="87"/>
      <c r="M9974" s="87"/>
    </row>
    <row r="9975" spans="1:13" hidden="1">
      <c r="A9975" s="506" t="str">
        <f t="shared" si="1593"/>
        <v/>
      </c>
      <c r="B9975" s="507"/>
      <c r="C9975" s="289" t="str">
        <f t="shared" si="1594"/>
        <v/>
      </c>
      <c r="D9975" s="290"/>
      <c r="E9975" s="291">
        <f t="shared" si="1595"/>
        <v>0</v>
      </c>
      <c r="F9975" s="207">
        <f t="shared" si="1596"/>
        <v>0</v>
      </c>
      <c r="G9975" s="229"/>
      <c r="H9975" s="87"/>
      <c r="I9975" s="285"/>
      <c r="J9975" s="87"/>
      <c r="K9975" s="87"/>
      <c r="L9975" s="87"/>
      <c r="M9975" s="87"/>
    </row>
    <row r="9976" spans="1:13" hidden="1">
      <c r="A9976" s="506" t="str">
        <f t="shared" si="1593"/>
        <v/>
      </c>
      <c r="B9976" s="507"/>
      <c r="C9976" s="289" t="str">
        <f t="shared" si="1594"/>
        <v/>
      </c>
      <c r="D9976" s="290"/>
      <c r="E9976" s="291">
        <f t="shared" si="1595"/>
        <v>0</v>
      </c>
      <c r="F9976" s="207">
        <f t="shared" si="1596"/>
        <v>0</v>
      </c>
      <c r="G9976" s="229"/>
      <c r="H9976" s="87"/>
      <c r="I9976" s="285"/>
      <c r="J9976" s="87"/>
      <c r="K9976" s="87"/>
      <c r="L9976" s="87"/>
      <c r="M9976" s="87"/>
    </row>
    <row r="9977" spans="1:13" hidden="1">
      <c r="A9977" s="506" t="str">
        <f t="shared" si="1593"/>
        <v/>
      </c>
      <c r="B9977" s="507"/>
      <c r="C9977" s="289" t="str">
        <f t="shared" si="1594"/>
        <v/>
      </c>
      <c r="D9977" s="290"/>
      <c r="E9977" s="291">
        <f t="shared" si="1595"/>
        <v>0</v>
      </c>
      <c r="F9977" s="207">
        <f t="shared" si="1596"/>
        <v>0</v>
      </c>
      <c r="G9977" s="229"/>
      <c r="H9977" s="87"/>
      <c r="I9977" s="285"/>
      <c r="J9977" s="87"/>
      <c r="K9977" s="87"/>
      <c r="L9977" s="87"/>
      <c r="M9977" s="87"/>
    </row>
    <row r="9978" spans="1:13" hidden="1">
      <c r="A9978" s="506" t="str">
        <f t="shared" si="1593"/>
        <v/>
      </c>
      <c r="B9978" s="507"/>
      <c r="C9978" s="289" t="str">
        <f t="shared" si="1594"/>
        <v/>
      </c>
      <c r="D9978" s="290"/>
      <c r="E9978" s="291">
        <f t="shared" si="1595"/>
        <v>0</v>
      </c>
      <c r="F9978" s="207">
        <f t="shared" si="1596"/>
        <v>0</v>
      </c>
      <c r="G9978" s="234"/>
      <c r="H9978" s="87"/>
      <c r="I9978" s="285"/>
      <c r="J9978" s="87"/>
      <c r="K9978" s="87"/>
      <c r="L9978" s="87"/>
      <c r="M9978" s="87"/>
    </row>
    <row r="9979" spans="1:13" hidden="1">
      <c r="A9979" s="506" t="str">
        <f t="shared" si="1593"/>
        <v/>
      </c>
      <c r="B9979" s="507"/>
      <c r="C9979" s="289" t="str">
        <f t="shared" si="1594"/>
        <v/>
      </c>
      <c r="D9979" s="290"/>
      <c r="E9979" s="291">
        <f t="shared" si="1595"/>
        <v>0</v>
      </c>
      <c r="F9979" s="207">
        <f t="shared" si="1596"/>
        <v>0</v>
      </c>
      <c r="G9979" s="229"/>
      <c r="H9979" s="87"/>
      <c r="I9979" s="285"/>
      <c r="J9979" s="87"/>
      <c r="K9979" s="87"/>
      <c r="L9979" s="87"/>
      <c r="M9979" s="87"/>
    </row>
    <row r="9980" spans="1:13" hidden="1">
      <c r="A9980" s="506" t="str">
        <f t="shared" si="1593"/>
        <v/>
      </c>
      <c r="B9980" s="507"/>
      <c r="C9980" s="289" t="str">
        <f t="shared" si="1594"/>
        <v/>
      </c>
      <c r="D9980" s="290"/>
      <c r="E9980" s="291">
        <f t="shared" si="1595"/>
        <v>0</v>
      </c>
      <c r="F9980" s="207">
        <f t="shared" si="1596"/>
        <v>0</v>
      </c>
      <c r="G9980" s="235"/>
      <c r="H9980" s="87"/>
      <c r="I9980" s="285"/>
      <c r="J9980" s="87"/>
      <c r="K9980" s="87"/>
      <c r="L9980" s="87"/>
      <c r="M9980" s="87"/>
    </row>
    <row r="9981" spans="1:13" ht="13.5" hidden="1" thickBot="1">
      <c r="A9981" s="223"/>
      <c r="B9981" s="87"/>
      <c r="C9981" s="87"/>
      <c r="D9981" s="162"/>
      <c r="E9981" s="170"/>
      <c r="F9981" s="66" t="s">
        <v>93</v>
      </c>
      <c r="G9981" s="234">
        <f>SUM(F9971:F9980)</f>
        <v>0</v>
      </c>
      <c r="H9981" s="87"/>
      <c r="I9981" s="119"/>
      <c r="J9981" s="87"/>
      <c r="K9981" s="87"/>
      <c r="L9981" s="87"/>
      <c r="M9981" s="87"/>
    </row>
    <row r="9982" spans="1:13" ht="14.25" hidden="1" thickTop="1" thickBot="1">
      <c r="A9982" s="236" t="s">
        <v>94</v>
      </c>
      <c r="B9982" s="90"/>
      <c r="C9982" s="90"/>
      <c r="D9982" s="163"/>
      <c r="E9982" s="171"/>
      <c r="F9982" s="163"/>
      <c r="G9982" s="237"/>
      <c r="H9982" s="87"/>
      <c r="I9982" s="119"/>
      <c r="J9982" s="87"/>
      <c r="K9982" s="87"/>
      <c r="L9982" s="87"/>
      <c r="M9982" s="87"/>
    </row>
    <row r="9983" spans="1:13" ht="13.5" hidden="1" thickTop="1">
      <c r="A9983" s="286" t="s">
        <v>2</v>
      </c>
      <c r="B9983" s="287"/>
      <c r="C9983" s="288" t="s">
        <v>95</v>
      </c>
      <c r="D9983" s="288" t="s">
        <v>96</v>
      </c>
      <c r="E9983" s="288" t="s">
        <v>97</v>
      </c>
      <c r="F9983" s="288" t="s">
        <v>87</v>
      </c>
      <c r="G9983" s="233" t="s">
        <v>88</v>
      </c>
      <c r="H9983" s="87"/>
      <c r="I9983" s="119"/>
      <c r="J9983" s="87"/>
      <c r="K9983" s="87"/>
      <c r="L9983" s="87"/>
      <c r="M9983" s="87"/>
    </row>
    <row r="9984" spans="1:13" hidden="1">
      <c r="A9984" s="506" t="str">
        <f>IF(I9984=0,"",VLOOKUP(I9984,EQUIPOS,2,FALSE))</f>
        <v/>
      </c>
      <c r="B9984" s="507"/>
      <c r="C9984" s="292"/>
      <c r="D9984" s="290"/>
      <c r="E9984" s="291">
        <f>IF(I9984=0,0,VLOOKUP(I9984,EQUIPOS,4,FALSE))</f>
        <v>0</v>
      </c>
      <c r="F9984" s="207">
        <f>C9984*D9984*E9984</f>
        <v>0</v>
      </c>
      <c r="G9984" s="228"/>
      <c r="H9984" s="87"/>
      <c r="I9984" s="285"/>
      <c r="J9984" s="87"/>
      <c r="K9984" s="87"/>
      <c r="L9984" s="87"/>
      <c r="M9984" s="87"/>
    </row>
    <row r="9985" spans="1:13" hidden="1">
      <c r="A9985" s="506" t="str">
        <f>IF(I9985=0,"",VLOOKUP(I9985,EQUIPOS,2,FALSE))</f>
        <v/>
      </c>
      <c r="B9985" s="507"/>
      <c r="C9985" s="292"/>
      <c r="D9985" s="290"/>
      <c r="E9985" s="291">
        <f>IF(I9985=0,0,VLOOKUP(I9985,EQUIPOS,4,FALSE))</f>
        <v>0</v>
      </c>
      <c r="F9985" s="207">
        <f>C9985*D9985*E9985</f>
        <v>0</v>
      </c>
      <c r="G9985" s="229"/>
      <c r="H9985" s="87"/>
      <c r="I9985" s="285"/>
      <c r="J9985" s="87"/>
      <c r="K9985" s="87"/>
      <c r="L9985" s="87"/>
      <c r="M9985" s="87"/>
    </row>
    <row r="9986" spans="1:13" hidden="1">
      <c r="A9986" s="506" t="str">
        <f>IF(I9986=0,"",VLOOKUP(I9986,EQUIPOS,2,FALSE))</f>
        <v/>
      </c>
      <c r="B9986" s="507"/>
      <c r="C9986" s="292"/>
      <c r="D9986" s="290"/>
      <c r="E9986" s="291">
        <f>IF(I9986=0,0,VLOOKUP(I9986,EQUIPOS,4,FALSE))</f>
        <v>0</v>
      </c>
      <c r="F9986" s="207">
        <f>C9986*D9986*E9986</f>
        <v>0</v>
      </c>
      <c r="G9986" s="229"/>
      <c r="H9986" s="87"/>
      <c r="I9986" s="285"/>
      <c r="J9986" s="87"/>
      <c r="K9986" s="87"/>
      <c r="L9986" s="87"/>
      <c r="M9986" s="87"/>
    </row>
    <row r="9987" spans="1:13" hidden="1">
      <c r="A9987" s="506" t="str">
        <f>IF(I9987=0,"",VLOOKUP(I9987,EQUIPOS,2,FALSE))</f>
        <v/>
      </c>
      <c r="B9987" s="507"/>
      <c r="C9987" s="292"/>
      <c r="D9987" s="290"/>
      <c r="E9987" s="291">
        <f>IF(I9987=0,0,VLOOKUP(I9987,EQUIPOS,4,FALSE))</f>
        <v>0</v>
      </c>
      <c r="F9987" s="207">
        <f>C9987*D9987*E9987</f>
        <v>0</v>
      </c>
      <c r="G9987" s="235"/>
      <c r="H9987" s="87"/>
      <c r="I9987" s="285"/>
      <c r="J9987" s="87"/>
      <c r="K9987" s="87"/>
      <c r="L9987" s="87"/>
      <c r="M9987" s="87"/>
    </row>
    <row r="9988" spans="1:13" ht="13.5" hidden="1" thickBot="1">
      <c r="A9988" s="230"/>
      <c r="B9988" s="88"/>
      <c r="C9988" s="88"/>
      <c r="D9988" s="160"/>
      <c r="E9988" s="172"/>
      <c r="F9988" s="271" t="s">
        <v>98</v>
      </c>
      <c r="G9988" s="238">
        <f>SUM(F9984:F9987)</f>
        <v>0</v>
      </c>
      <c r="H9988" s="87"/>
      <c r="I9988" s="119"/>
      <c r="J9988" s="87"/>
      <c r="K9988" s="87"/>
      <c r="L9988" s="87"/>
      <c r="M9988" s="87"/>
    </row>
    <row r="9989" spans="1:13" ht="13.5" hidden="1" thickTop="1">
      <c r="A9989" s="231" t="s">
        <v>99</v>
      </c>
      <c r="B9989" s="89"/>
      <c r="C9989" s="89"/>
      <c r="D9989" s="161"/>
      <c r="E9989" s="169"/>
      <c r="F9989" s="161"/>
      <c r="G9989" s="232"/>
      <c r="H9989" s="87"/>
      <c r="I9989" s="119"/>
      <c r="J9989" s="87"/>
      <c r="K9989" s="87"/>
      <c r="L9989" s="87"/>
      <c r="M9989" s="87"/>
    </row>
    <row r="9990" spans="1:13" hidden="1">
      <c r="A9990" s="286" t="s">
        <v>2</v>
      </c>
      <c r="B9990" s="273" t="s">
        <v>3</v>
      </c>
      <c r="C9990" s="273" t="s">
        <v>91</v>
      </c>
      <c r="D9990" s="288" t="s">
        <v>85</v>
      </c>
      <c r="E9990" s="288" t="s">
        <v>92</v>
      </c>
      <c r="F9990" s="288" t="s">
        <v>87</v>
      </c>
      <c r="G9990" s="233" t="s">
        <v>88</v>
      </c>
      <c r="H9990" s="165"/>
      <c r="I9990" s="167"/>
      <c r="J9990" s="87"/>
      <c r="K9990" s="87"/>
      <c r="L9990" s="87"/>
      <c r="M9990" s="87"/>
    </row>
    <row r="9991" spans="1:13" hidden="1">
      <c r="A9991" s="293" t="str">
        <f t="shared" ref="A9991:A9999" si="1597">IF(I9991=0,"",VLOOKUP(I9991,MANOOBRA,2,FALSE))</f>
        <v/>
      </c>
      <c r="B9991" s="289" t="str">
        <f t="shared" ref="B9991:B9999" si="1598">IF(I9991=0,"",VLOOKUP(I9991,MANOOBRA,3,FALSE))</f>
        <v/>
      </c>
      <c r="C9991" s="292"/>
      <c r="D9991" s="292"/>
      <c r="E9991" s="291">
        <f t="shared" ref="E9991:E9999" si="1599">IF(I9991=0,0,VLOOKUP(I9991,MANOOBRA,4,FALSE))</f>
        <v>0</v>
      </c>
      <c r="F9991" s="207">
        <f>IF(D9991=0,0,C9991*E9991/D9991)</f>
        <v>0</v>
      </c>
      <c r="G9991" s="228"/>
      <c r="H9991" s="87"/>
      <c r="I9991" s="285"/>
      <c r="J9991" s="87"/>
      <c r="K9991" s="87"/>
      <c r="L9991" s="87"/>
      <c r="M9991" s="87"/>
    </row>
    <row r="9992" spans="1:13" hidden="1">
      <c r="A9992" s="293" t="str">
        <f t="shared" si="1597"/>
        <v/>
      </c>
      <c r="B9992" s="289" t="str">
        <f t="shared" si="1598"/>
        <v/>
      </c>
      <c r="C9992" s="292"/>
      <c r="D9992" s="292"/>
      <c r="E9992" s="291">
        <f t="shared" si="1599"/>
        <v>0</v>
      </c>
      <c r="F9992" s="207">
        <f t="shared" ref="F9992:F9999" si="1600">IF(D9992=0,0,C9992*E9992/D9992)</f>
        <v>0</v>
      </c>
      <c r="G9992" s="229"/>
      <c r="H9992" s="87"/>
      <c r="I9992" s="285"/>
      <c r="J9992" s="87"/>
      <c r="K9992" s="87"/>
      <c r="L9992" s="87"/>
      <c r="M9992" s="87"/>
    </row>
    <row r="9993" spans="1:13" hidden="1">
      <c r="A9993" s="293" t="str">
        <f t="shared" si="1597"/>
        <v/>
      </c>
      <c r="B9993" s="289" t="str">
        <f t="shared" si="1598"/>
        <v/>
      </c>
      <c r="C9993" s="292"/>
      <c r="D9993" s="292"/>
      <c r="E9993" s="291">
        <f t="shared" si="1599"/>
        <v>0</v>
      </c>
      <c r="F9993" s="207">
        <f t="shared" si="1600"/>
        <v>0</v>
      </c>
      <c r="G9993" s="229"/>
      <c r="H9993" s="87"/>
      <c r="I9993" s="285"/>
      <c r="J9993" s="87"/>
      <c r="K9993" s="87"/>
      <c r="L9993" s="87"/>
      <c r="M9993" s="87"/>
    </row>
    <row r="9994" spans="1:13" hidden="1">
      <c r="A9994" s="293" t="str">
        <f t="shared" si="1597"/>
        <v/>
      </c>
      <c r="B9994" s="289" t="str">
        <f t="shared" si="1598"/>
        <v/>
      </c>
      <c r="C9994" s="292"/>
      <c r="D9994" s="292"/>
      <c r="E9994" s="291">
        <f t="shared" si="1599"/>
        <v>0</v>
      </c>
      <c r="F9994" s="207">
        <f t="shared" si="1600"/>
        <v>0</v>
      </c>
      <c r="G9994" s="229"/>
      <c r="H9994" s="87"/>
      <c r="I9994" s="285"/>
      <c r="J9994" s="87"/>
      <c r="K9994" s="87"/>
      <c r="L9994" s="87"/>
      <c r="M9994" s="87"/>
    </row>
    <row r="9995" spans="1:13" hidden="1">
      <c r="A9995" s="293" t="str">
        <f t="shared" si="1597"/>
        <v/>
      </c>
      <c r="B9995" s="289" t="str">
        <f t="shared" si="1598"/>
        <v/>
      </c>
      <c r="C9995" s="292"/>
      <c r="D9995" s="292"/>
      <c r="E9995" s="291">
        <f t="shared" si="1599"/>
        <v>0</v>
      </c>
      <c r="F9995" s="207">
        <f t="shared" si="1600"/>
        <v>0</v>
      </c>
      <c r="G9995" s="229"/>
      <c r="H9995" s="87"/>
      <c r="I9995" s="285"/>
      <c r="J9995" s="87"/>
      <c r="K9995" s="87"/>
      <c r="L9995" s="87"/>
      <c r="M9995" s="87"/>
    </row>
    <row r="9996" spans="1:13" hidden="1">
      <c r="A9996" s="293" t="str">
        <f t="shared" si="1597"/>
        <v/>
      </c>
      <c r="B9996" s="289" t="str">
        <f t="shared" si="1598"/>
        <v/>
      </c>
      <c r="C9996" s="292"/>
      <c r="D9996" s="294"/>
      <c r="E9996" s="291">
        <f t="shared" si="1599"/>
        <v>0</v>
      </c>
      <c r="F9996" s="207">
        <f t="shared" si="1600"/>
        <v>0</v>
      </c>
      <c r="G9996" s="229"/>
      <c r="H9996" s="87"/>
      <c r="I9996" s="285"/>
      <c r="J9996" s="87"/>
      <c r="K9996" s="87"/>
      <c r="L9996" s="87"/>
      <c r="M9996" s="87"/>
    </row>
    <row r="9997" spans="1:13" hidden="1">
      <c r="A9997" s="293" t="str">
        <f t="shared" si="1597"/>
        <v/>
      </c>
      <c r="B9997" s="289" t="str">
        <f t="shared" si="1598"/>
        <v/>
      </c>
      <c r="C9997" s="292"/>
      <c r="D9997" s="294"/>
      <c r="E9997" s="291">
        <f t="shared" si="1599"/>
        <v>0</v>
      </c>
      <c r="F9997" s="207">
        <f t="shared" si="1600"/>
        <v>0</v>
      </c>
      <c r="G9997" s="229"/>
      <c r="H9997" s="87"/>
      <c r="I9997" s="285"/>
      <c r="J9997" s="87"/>
      <c r="K9997" s="87"/>
      <c r="L9997" s="87"/>
      <c r="M9997" s="87"/>
    </row>
    <row r="9998" spans="1:13" hidden="1">
      <c r="A9998" s="293" t="str">
        <f t="shared" si="1597"/>
        <v/>
      </c>
      <c r="B9998" s="289" t="str">
        <f t="shared" si="1598"/>
        <v/>
      </c>
      <c r="C9998" s="292"/>
      <c r="D9998" s="294"/>
      <c r="E9998" s="291">
        <f t="shared" si="1599"/>
        <v>0</v>
      </c>
      <c r="F9998" s="207">
        <f t="shared" si="1600"/>
        <v>0</v>
      </c>
      <c r="G9998" s="229"/>
      <c r="H9998" s="87"/>
      <c r="I9998" s="285"/>
      <c r="J9998" s="87"/>
      <c r="K9998" s="87"/>
      <c r="L9998" s="87"/>
      <c r="M9998" s="87"/>
    </row>
    <row r="9999" spans="1:13" hidden="1">
      <c r="A9999" s="293" t="str">
        <f t="shared" si="1597"/>
        <v/>
      </c>
      <c r="B9999" s="289" t="str">
        <f t="shared" si="1598"/>
        <v/>
      </c>
      <c r="C9999" s="292"/>
      <c r="D9999" s="294"/>
      <c r="E9999" s="291">
        <f t="shared" si="1599"/>
        <v>0</v>
      </c>
      <c r="F9999" s="207">
        <f t="shared" si="1600"/>
        <v>0</v>
      </c>
      <c r="G9999" s="235"/>
      <c r="H9999" s="87"/>
      <c r="I9999" s="285"/>
      <c r="J9999" s="87"/>
      <c r="K9999" s="87"/>
      <c r="L9999" s="87"/>
      <c r="M9999" s="87"/>
    </row>
    <row r="10000" spans="1:13" ht="13.5" hidden="1" thickBot="1">
      <c r="A10000" s="230"/>
      <c r="B10000" s="88"/>
      <c r="C10000" s="88"/>
      <c r="D10000" s="160"/>
      <c r="E10000" s="168"/>
      <c r="F10000" s="271" t="s">
        <v>100</v>
      </c>
      <c r="G10000" s="238">
        <f>SUM(F9991:F9999)</f>
        <v>0</v>
      </c>
      <c r="H10000" s="87"/>
      <c r="I10000" s="119"/>
      <c r="J10000" s="87"/>
      <c r="K10000" s="87"/>
      <c r="L10000" s="87"/>
      <c r="M10000" s="87"/>
    </row>
    <row r="10001" spans="1:13" ht="13.5" hidden="1" thickTop="1">
      <c r="A10001" s="239" t="s">
        <v>101</v>
      </c>
      <c r="B10001" s="89"/>
      <c r="C10001" s="89"/>
      <c r="D10001" s="161"/>
      <c r="E10001" s="169"/>
      <c r="F10001" s="161"/>
      <c r="G10001" s="232"/>
      <c r="H10001" s="87"/>
      <c r="I10001" s="119"/>
      <c r="J10001" s="87"/>
      <c r="K10001" s="87"/>
      <c r="L10001" s="87"/>
      <c r="M10001" s="87"/>
    </row>
    <row r="10002" spans="1:13" hidden="1">
      <c r="A10002" s="286" t="s">
        <v>2</v>
      </c>
      <c r="B10002" s="287"/>
      <c r="C10002" s="287"/>
      <c r="D10002" s="208"/>
      <c r="E10002" s="288" t="s">
        <v>102</v>
      </c>
      <c r="F10002" s="288" t="s">
        <v>45</v>
      </c>
      <c r="G10002" s="295" t="s">
        <v>102</v>
      </c>
      <c r="H10002" s="165"/>
      <c r="I10002" s="167"/>
      <c r="J10002" s="87"/>
      <c r="K10002" s="87"/>
      <c r="L10002" s="87"/>
      <c r="M10002" s="87"/>
    </row>
    <row r="10003" spans="1:13" hidden="1">
      <c r="A10003" s="296" t="s">
        <v>103</v>
      </c>
      <c r="B10003" s="209"/>
      <c r="C10003" s="209"/>
      <c r="D10003" s="210"/>
      <c r="E10003" s="284">
        <f>SUM(G9968,G9981,G9988,G10000)</f>
        <v>0</v>
      </c>
      <c r="F10003" s="297">
        <f>A</f>
        <v>0</v>
      </c>
      <c r="G10003" s="298">
        <f>E10003*F10003</f>
        <v>0</v>
      </c>
      <c r="H10003" s="87"/>
      <c r="I10003" s="173"/>
      <c r="J10003" s="87"/>
      <c r="K10003" s="87"/>
      <c r="L10003" s="87"/>
      <c r="M10003" s="87"/>
    </row>
    <row r="10004" spans="1:13" hidden="1">
      <c r="A10004" s="296" t="s">
        <v>104</v>
      </c>
      <c r="B10004" s="209"/>
      <c r="C10004" s="209"/>
      <c r="D10004" s="210"/>
      <c r="E10004" s="284">
        <f>SUM(G9968,G9981,G9988,G10000)</f>
        <v>0</v>
      </c>
      <c r="F10004" s="297">
        <f>I</f>
        <v>0</v>
      </c>
      <c r="G10004" s="298">
        <f>E10004*F10004</f>
        <v>0</v>
      </c>
      <c r="H10004" s="87"/>
      <c r="I10004" s="173"/>
      <c r="J10004" s="87"/>
      <c r="K10004" s="87"/>
      <c r="L10004" s="87"/>
      <c r="M10004" s="87"/>
    </row>
    <row r="10005" spans="1:13" hidden="1">
      <c r="A10005" s="296" t="s">
        <v>105</v>
      </c>
      <c r="B10005" s="209"/>
      <c r="C10005" s="209"/>
      <c r="D10005" s="210"/>
      <c r="E10005" s="284">
        <f>SUM(G9968,G9981,G9988,G10000)</f>
        <v>0</v>
      </c>
      <c r="F10005" s="297">
        <f>U</f>
        <v>0</v>
      </c>
      <c r="G10005" s="298">
        <f>E10005*F10005</f>
        <v>0</v>
      </c>
      <c r="H10005" s="87"/>
      <c r="I10005" s="173"/>
      <c r="J10005" s="87"/>
      <c r="K10005" s="87"/>
      <c r="L10005" s="87"/>
      <c r="M10005" s="87"/>
    </row>
    <row r="10006" spans="1:13" ht="23.25" hidden="1" thickBot="1">
      <c r="A10006" s="230"/>
      <c r="B10006" s="88"/>
      <c r="C10006" s="88"/>
      <c r="D10006" s="160"/>
      <c r="E10006" s="168"/>
      <c r="F10006" s="67" t="s">
        <v>106</v>
      </c>
      <c r="G10006" s="238">
        <f>SUM(G10003:G10005)</f>
        <v>0</v>
      </c>
      <c r="H10006" s="87"/>
      <c r="I10006" s="119"/>
      <c r="J10006" s="299" t="s">
        <v>107</v>
      </c>
      <c r="K10006" s="299" t="s">
        <v>108</v>
      </c>
      <c r="L10006" s="299" t="s">
        <v>106</v>
      </c>
      <c r="M10006" s="299" t="s">
        <v>105</v>
      </c>
    </row>
    <row r="10007" spans="1:13" ht="14.25" hidden="1" thickTop="1" thickBot="1">
      <c r="A10007" s="240"/>
      <c r="B10007" s="58"/>
      <c r="C10007" s="58"/>
      <c r="D10007" s="174"/>
      <c r="E10007" s="68" t="s">
        <v>108</v>
      </c>
      <c r="F10007" s="69"/>
      <c r="G10007" s="241">
        <f>ROUND(SUM(G9968,G9981,G9988,G10000,G10006),0)</f>
        <v>0</v>
      </c>
      <c r="H10007" s="58"/>
      <c r="I10007" s="118"/>
      <c r="J10007" s="300" t="str">
        <f>B9944</f>
        <v>14.2</v>
      </c>
      <c r="K10007" s="301">
        <f>G10007</f>
        <v>0</v>
      </c>
      <c r="L10007" s="302">
        <f>ROUND(SUM(G9968,G9981,G9988,G10000),0)</f>
        <v>0</v>
      </c>
      <c r="M10007" s="303">
        <f>G10005</f>
        <v>0</v>
      </c>
    </row>
    <row r="10008" spans="1:13" ht="26.25" hidden="1" thickTop="1">
      <c r="A10008" s="242" t="s">
        <v>109</v>
      </c>
      <c r="B10008" s="87"/>
      <c r="C10008" s="87"/>
      <c r="D10008" s="162"/>
      <c r="E10008" s="166"/>
      <c r="F10008" s="162"/>
      <c r="G10008" s="225"/>
      <c r="H10008" s="87"/>
      <c r="I10008" s="119"/>
      <c r="J10008" s="87"/>
      <c r="K10008" s="87"/>
      <c r="L10008" s="87"/>
      <c r="M10008" s="87"/>
    </row>
    <row r="10009" spans="1:13" hidden="1">
      <c r="A10009" s="242"/>
      <c r="B10009" s="175"/>
      <c r="C10009" s="175"/>
      <c r="D10009" s="176"/>
      <c r="E10009" s="166"/>
      <c r="F10009" s="162"/>
      <c r="G10009" s="243">
        <f ca="1">TODAY()</f>
        <v>46244</v>
      </c>
      <c r="H10009" s="87"/>
      <c r="I10009" s="119"/>
      <c r="J10009" s="87"/>
      <c r="K10009" s="87"/>
      <c r="L10009" s="87"/>
      <c r="M10009" s="87"/>
    </row>
    <row r="10010" spans="1:13" ht="13.5" hidden="1" thickBot="1">
      <c r="A10010" s="244"/>
      <c r="B10010" s="245"/>
      <c r="C10010" s="245"/>
      <c r="D10010" s="246"/>
      <c r="E10010" s="247"/>
      <c r="F10010" s="246"/>
      <c r="G10010" s="248"/>
      <c r="H10010" s="87"/>
      <c r="I10010" s="119"/>
      <c r="J10010" s="87"/>
      <c r="K10010" s="87"/>
      <c r="L10010" s="87"/>
      <c r="M10010" s="87"/>
    </row>
    <row r="10011" spans="1:13" hidden="1">
      <c r="A10011" s="217"/>
      <c r="B10011" s="218"/>
      <c r="C10011" s="218"/>
      <c r="D10011" s="219"/>
      <c r="E10011" s="220"/>
      <c r="F10011" s="219"/>
      <c r="G10011" s="221" t="s">
        <v>77</v>
      </c>
      <c r="H10011" s="58"/>
      <c r="I10011" s="118"/>
      <c r="J10011" s="58"/>
      <c r="K10011" s="58"/>
      <c r="L10011" s="58"/>
      <c r="M10011" s="87"/>
    </row>
    <row r="10012" spans="1:13" hidden="1">
      <c r="A10012" s="222" t="s">
        <v>78</v>
      </c>
      <c r="B10012" s="508" t="str">
        <f>Proponente</f>
        <v>Proponente BCDA</v>
      </c>
      <c r="C10012" s="508"/>
      <c r="D10012" s="508"/>
      <c r="E10012" s="508"/>
      <c r="F10012" s="508"/>
      <c r="G10012" s="509"/>
      <c r="H10012" s="87"/>
      <c r="I10012" s="119"/>
      <c r="J10012" s="87"/>
      <c r="K10012" s="87"/>
      <c r="L10012" s="87"/>
      <c r="M10012" s="87"/>
    </row>
    <row r="10013" spans="1:13" hidden="1">
      <c r="A10013" s="222" t="s">
        <v>79</v>
      </c>
      <c r="B10013" s="87" t="str">
        <f>VLOOKUP(B10014,'4_Presupuesto de Obra'!$A$8:$D$182,2,FALSE)</f>
        <v>14.3</v>
      </c>
      <c r="C10013" s="508">
        <f>VLOOKUP(B10014,'4_Presupuesto de Obra'!$A$8:$D$182,3,FALSE)</f>
        <v>0</v>
      </c>
      <c r="D10013" s="508"/>
      <c r="E10013" s="508"/>
      <c r="F10013" s="508"/>
      <c r="G10013" s="509"/>
      <c r="H10013" s="87"/>
      <c r="I10013" s="119"/>
      <c r="J10013" s="87"/>
      <c r="K10013" s="87"/>
      <c r="L10013" s="87"/>
      <c r="M10013" s="87"/>
    </row>
    <row r="10014" spans="1:13" hidden="1">
      <c r="A10014" s="223"/>
      <c r="B10014" s="216">
        <f>+B9945+1</f>
        <v>146</v>
      </c>
      <c r="C10014" s="87"/>
      <c r="D10014" s="162"/>
      <c r="E10014" s="166"/>
      <c r="F10014" s="59" t="s">
        <v>80</v>
      </c>
      <c r="G10014" s="224">
        <f>VLOOKUP(B10014,'4_Presupuesto de Obra'!$A$8:$D$182,4,FALSE)</f>
        <v>0</v>
      </c>
      <c r="H10014" s="87"/>
      <c r="I10014" s="119"/>
      <c r="J10014" s="87"/>
      <c r="K10014" s="87"/>
      <c r="L10014" s="87"/>
      <c r="M10014" s="87"/>
    </row>
    <row r="10015" spans="1:13" ht="13.5" hidden="1" thickBot="1">
      <c r="A10015" s="222" t="s">
        <v>81</v>
      </c>
      <c r="B10015" s="87"/>
      <c r="C10015" s="87"/>
      <c r="D10015" s="162"/>
      <c r="E10015" s="166"/>
      <c r="F10015" s="162"/>
      <c r="G10015" s="225"/>
      <c r="H10015" s="87"/>
      <c r="I10015" s="167"/>
      <c r="J10015" s="87"/>
      <c r="K10015" s="87"/>
      <c r="L10015" s="87"/>
      <c r="M10015" s="87"/>
    </row>
    <row r="10016" spans="1:13" ht="13.5" hidden="1" thickTop="1">
      <c r="A10016" s="226" t="s">
        <v>2</v>
      </c>
      <c r="B10016" s="158" t="s">
        <v>83</v>
      </c>
      <c r="C10016" s="158" t="s">
        <v>84</v>
      </c>
      <c r="D10016" s="159" t="s">
        <v>85</v>
      </c>
      <c r="E10016" s="65" t="s">
        <v>86</v>
      </c>
      <c r="F10016" s="65" t="s">
        <v>87</v>
      </c>
      <c r="G10016" s="227" t="s">
        <v>88</v>
      </c>
      <c r="H10016" s="165"/>
      <c r="I10016" s="167"/>
      <c r="J10016" s="165"/>
      <c r="K10016" s="165"/>
      <c r="L10016" s="165"/>
      <c r="M10016" s="87"/>
    </row>
    <row r="10017" spans="1:9" hidden="1">
      <c r="A10017" s="281" t="str">
        <f t="shared" ref="A10017:A10036" si="1601">IF(I10017=0,"-",VLOOKUP(I10017,EQUIPOS,2,FALSE))</f>
        <v>-</v>
      </c>
      <c r="B10017" s="282"/>
      <c r="C10017" s="282"/>
      <c r="D10017" s="283"/>
      <c r="E10017" s="284">
        <f t="shared" ref="E10017:E10036" si="1602">IF(I10017=0,0,VLOOKUP(I10017,EQUIPOS,4,FALSE))</f>
        <v>0</v>
      </c>
      <c r="F10017" s="207">
        <f t="shared" ref="F10017:F10036" si="1603">IF(D10017=0,0,E10017/D10017)</f>
        <v>0</v>
      </c>
      <c r="G10017" s="228"/>
      <c r="H10017" s="87"/>
      <c r="I10017" s="285"/>
    </row>
    <row r="10018" spans="1:9" hidden="1">
      <c r="A10018" s="281" t="str">
        <f t="shared" si="1601"/>
        <v>-</v>
      </c>
      <c r="B10018" s="282"/>
      <c r="C10018" s="282"/>
      <c r="D10018" s="283"/>
      <c r="E10018" s="284">
        <f t="shared" si="1602"/>
        <v>0</v>
      </c>
      <c r="F10018" s="207">
        <f t="shared" si="1603"/>
        <v>0</v>
      </c>
      <c r="G10018" s="229"/>
      <c r="H10018" s="87"/>
      <c r="I10018" s="285"/>
    </row>
    <row r="10019" spans="1:9" hidden="1">
      <c r="A10019" s="281" t="str">
        <f t="shared" si="1601"/>
        <v>-</v>
      </c>
      <c r="B10019" s="282"/>
      <c r="C10019" s="282"/>
      <c r="D10019" s="283"/>
      <c r="E10019" s="284">
        <f t="shared" si="1602"/>
        <v>0</v>
      </c>
      <c r="F10019" s="207">
        <f t="shared" si="1603"/>
        <v>0</v>
      </c>
      <c r="G10019" s="229"/>
      <c r="H10019" s="87"/>
      <c r="I10019" s="285"/>
    </row>
    <row r="10020" spans="1:9" hidden="1">
      <c r="A10020" s="281" t="str">
        <f t="shared" si="1601"/>
        <v>-</v>
      </c>
      <c r="B10020" s="282"/>
      <c r="C10020" s="282"/>
      <c r="D10020" s="283"/>
      <c r="E10020" s="284">
        <f t="shared" si="1602"/>
        <v>0</v>
      </c>
      <c r="F10020" s="207">
        <f t="shared" si="1603"/>
        <v>0</v>
      </c>
      <c r="G10020" s="229"/>
      <c r="H10020" s="87"/>
      <c r="I10020" s="285"/>
    </row>
    <row r="10021" spans="1:9" hidden="1">
      <c r="A10021" s="281" t="str">
        <f t="shared" si="1601"/>
        <v>-</v>
      </c>
      <c r="B10021" s="282"/>
      <c r="C10021" s="282"/>
      <c r="D10021" s="283"/>
      <c r="E10021" s="284">
        <f t="shared" si="1602"/>
        <v>0</v>
      </c>
      <c r="F10021" s="207">
        <f t="shared" si="1603"/>
        <v>0</v>
      </c>
      <c r="G10021" s="229"/>
      <c r="H10021" s="87"/>
      <c r="I10021" s="285"/>
    </row>
    <row r="10022" spans="1:9" hidden="1">
      <c r="A10022" s="281" t="str">
        <f t="shared" si="1601"/>
        <v>-</v>
      </c>
      <c r="B10022" s="282"/>
      <c r="C10022" s="282"/>
      <c r="D10022" s="283"/>
      <c r="E10022" s="284">
        <f t="shared" si="1602"/>
        <v>0</v>
      </c>
      <c r="F10022" s="207">
        <f t="shared" si="1603"/>
        <v>0</v>
      </c>
      <c r="G10022" s="229"/>
      <c r="H10022" s="87"/>
      <c r="I10022" s="285"/>
    </row>
    <row r="10023" spans="1:9" hidden="1">
      <c r="A10023" s="281" t="str">
        <f t="shared" si="1601"/>
        <v>-</v>
      </c>
      <c r="B10023" s="282"/>
      <c r="C10023" s="282"/>
      <c r="D10023" s="283"/>
      <c r="E10023" s="284">
        <f t="shared" si="1602"/>
        <v>0</v>
      </c>
      <c r="F10023" s="207">
        <f t="shared" si="1603"/>
        <v>0</v>
      </c>
      <c r="G10023" s="235"/>
      <c r="H10023" s="87"/>
      <c r="I10023" s="285"/>
    </row>
    <row r="10024" spans="1:9" hidden="1">
      <c r="A10024" s="281" t="str">
        <f t="shared" si="1601"/>
        <v>-</v>
      </c>
      <c r="B10024" s="282"/>
      <c r="C10024" s="282"/>
      <c r="D10024" s="283"/>
      <c r="E10024" s="284">
        <f t="shared" si="1602"/>
        <v>0</v>
      </c>
      <c r="F10024" s="207">
        <f t="shared" si="1603"/>
        <v>0</v>
      </c>
      <c r="G10024" s="229"/>
      <c r="H10024" s="87"/>
      <c r="I10024" s="285"/>
    </row>
    <row r="10025" spans="1:9" hidden="1">
      <c r="A10025" s="281" t="str">
        <f t="shared" si="1601"/>
        <v>-</v>
      </c>
      <c r="B10025" s="282"/>
      <c r="C10025" s="282"/>
      <c r="D10025" s="283"/>
      <c r="E10025" s="284">
        <f t="shared" si="1602"/>
        <v>0</v>
      </c>
      <c r="F10025" s="207">
        <f t="shared" si="1603"/>
        <v>0</v>
      </c>
      <c r="G10025" s="229"/>
      <c r="H10025" s="87"/>
      <c r="I10025" s="285"/>
    </row>
    <row r="10026" spans="1:9" hidden="1">
      <c r="A10026" s="281" t="str">
        <f t="shared" si="1601"/>
        <v>-</v>
      </c>
      <c r="B10026" s="282"/>
      <c r="C10026" s="282"/>
      <c r="D10026" s="283"/>
      <c r="E10026" s="284">
        <f t="shared" si="1602"/>
        <v>0</v>
      </c>
      <c r="F10026" s="207">
        <f t="shared" si="1603"/>
        <v>0</v>
      </c>
      <c r="G10026" s="229"/>
      <c r="H10026" s="87"/>
      <c r="I10026" s="285"/>
    </row>
    <row r="10027" spans="1:9" hidden="1">
      <c r="A10027" s="281" t="str">
        <f t="shared" si="1601"/>
        <v>-</v>
      </c>
      <c r="B10027" s="282"/>
      <c r="C10027" s="282"/>
      <c r="D10027" s="283"/>
      <c r="E10027" s="284">
        <f t="shared" si="1602"/>
        <v>0</v>
      </c>
      <c r="F10027" s="207">
        <f t="shared" si="1603"/>
        <v>0</v>
      </c>
      <c r="G10027" s="229"/>
      <c r="H10027" s="87"/>
      <c r="I10027" s="285"/>
    </row>
    <row r="10028" spans="1:9" hidden="1">
      <c r="A10028" s="281" t="str">
        <f t="shared" si="1601"/>
        <v>-</v>
      </c>
      <c r="B10028" s="282"/>
      <c r="C10028" s="282"/>
      <c r="D10028" s="283"/>
      <c r="E10028" s="284">
        <f t="shared" si="1602"/>
        <v>0</v>
      </c>
      <c r="F10028" s="207">
        <f t="shared" si="1603"/>
        <v>0</v>
      </c>
      <c r="G10028" s="229"/>
      <c r="H10028" s="87"/>
      <c r="I10028" s="285"/>
    </row>
    <row r="10029" spans="1:9" hidden="1">
      <c r="A10029" s="281" t="str">
        <f t="shared" si="1601"/>
        <v>-</v>
      </c>
      <c r="B10029" s="282"/>
      <c r="C10029" s="282"/>
      <c r="D10029" s="283"/>
      <c r="E10029" s="284">
        <f t="shared" si="1602"/>
        <v>0</v>
      </c>
      <c r="F10029" s="207">
        <f t="shared" si="1603"/>
        <v>0</v>
      </c>
      <c r="G10029" s="229"/>
      <c r="H10029" s="87"/>
      <c r="I10029" s="285"/>
    </row>
    <row r="10030" spans="1:9" hidden="1">
      <c r="A10030" s="281" t="str">
        <f t="shared" si="1601"/>
        <v>-</v>
      </c>
      <c r="B10030" s="282"/>
      <c r="C10030" s="282"/>
      <c r="D10030" s="283"/>
      <c r="E10030" s="284">
        <f t="shared" si="1602"/>
        <v>0</v>
      </c>
      <c r="F10030" s="207">
        <f t="shared" si="1603"/>
        <v>0</v>
      </c>
      <c r="G10030" s="229"/>
      <c r="H10030" s="87"/>
      <c r="I10030" s="285"/>
    </row>
    <row r="10031" spans="1:9" hidden="1">
      <c r="A10031" s="281" t="str">
        <f t="shared" si="1601"/>
        <v>-</v>
      </c>
      <c r="B10031" s="282"/>
      <c r="C10031" s="282"/>
      <c r="D10031" s="283"/>
      <c r="E10031" s="284">
        <f t="shared" si="1602"/>
        <v>0</v>
      </c>
      <c r="F10031" s="207">
        <f t="shared" si="1603"/>
        <v>0</v>
      </c>
      <c r="G10031" s="229"/>
      <c r="H10031" s="87"/>
      <c r="I10031" s="285"/>
    </row>
    <row r="10032" spans="1:9" hidden="1">
      <c r="A10032" s="281" t="str">
        <f t="shared" si="1601"/>
        <v>-</v>
      </c>
      <c r="B10032" s="282"/>
      <c r="C10032" s="282"/>
      <c r="D10032" s="283"/>
      <c r="E10032" s="284">
        <f t="shared" si="1602"/>
        <v>0</v>
      </c>
      <c r="F10032" s="207">
        <f t="shared" si="1603"/>
        <v>0</v>
      </c>
      <c r="G10032" s="229"/>
      <c r="H10032" s="87"/>
      <c r="I10032" s="285"/>
    </row>
    <row r="10033" spans="1:13" hidden="1">
      <c r="A10033" s="281" t="str">
        <f t="shared" si="1601"/>
        <v>-</v>
      </c>
      <c r="B10033" s="282"/>
      <c r="C10033" s="282"/>
      <c r="D10033" s="283"/>
      <c r="E10033" s="284">
        <f t="shared" si="1602"/>
        <v>0</v>
      </c>
      <c r="F10033" s="207">
        <f t="shared" si="1603"/>
        <v>0</v>
      </c>
      <c r="G10033" s="229"/>
      <c r="H10033" s="87"/>
      <c r="I10033" s="285"/>
      <c r="J10033" s="87"/>
      <c r="K10033" s="87"/>
      <c r="L10033" s="87"/>
      <c r="M10033" s="87"/>
    </row>
    <row r="10034" spans="1:13" hidden="1">
      <c r="A10034" s="281" t="str">
        <f t="shared" si="1601"/>
        <v>-</v>
      </c>
      <c r="B10034" s="282"/>
      <c r="C10034" s="282"/>
      <c r="D10034" s="283"/>
      <c r="E10034" s="284">
        <f t="shared" si="1602"/>
        <v>0</v>
      </c>
      <c r="F10034" s="207">
        <f t="shared" si="1603"/>
        <v>0</v>
      </c>
      <c r="G10034" s="229"/>
      <c r="H10034" s="87"/>
      <c r="I10034" s="285"/>
      <c r="J10034" s="87"/>
      <c r="K10034" s="87"/>
      <c r="L10034" s="87"/>
      <c r="M10034" s="87"/>
    </row>
    <row r="10035" spans="1:13" hidden="1">
      <c r="A10035" s="281" t="str">
        <f t="shared" si="1601"/>
        <v>-</v>
      </c>
      <c r="B10035" s="282"/>
      <c r="C10035" s="282"/>
      <c r="D10035" s="283"/>
      <c r="E10035" s="284">
        <f t="shared" si="1602"/>
        <v>0</v>
      </c>
      <c r="F10035" s="207">
        <f t="shared" si="1603"/>
        <v>0</v>
      </c>
      <c r="G10035" s="229"/>
      <c r="H10035" s="87"/>
      <c r="I10035" s="285"/>
      <c r="J10035" s="87"/>
      <c r="K10035" s="87"/>
      <c r="L10035" s="87"/>
      <c r="M10035" s="87"/>
    </row>
    <row r="10036" spans="1:13" hidden="1">
      <c r="A10036" s="281" t="str">
        <f t="shared" si="1601"/>
        <v>-</v>
      </c>
      <c r="B10036" s="282"/>
      <c r="C10036" s="282"/>
      <c r="D10036" s="283"/>
      <c r="E10036" s="284">
        <f t="shared" si="1602"/>
        <v>0</v>
      </c>
      <c r="F10036" s="207">
        <f t="shared" si="1603"/>
        <v>0</v>
      </c>
      <c r="G10036" s="229"/>
      <c r="H10036" s="87"/>
      <c r="I10036" s="285"/>
      <c r="J10036" s="87"/>
      <c r="K10036" s="87"/>
      <c r="L10036" s="87"/>
      <c r="M10036" s="87"/>
    </row>
    <row r="10037" spans="1:13" ht="13.5" hidden="1" thickBot="1">
      <c r="A10037" s="230"/>
      <c r="B10037" s="88"/>
      <c r="C10037" s="88"/>
      <c r="D10037" s="160"/>
      <c r="E10037" s="168"/>
      <c r="F10037" s="271" t="s">
        <v>89</v>
      </c>
      <c r="G10037" s="272">
        <f>SUM(F10017:F10036)</f>
        <v>0</v>
      </c>
      <c r="H10037" s="87"/>
      <c r="I10037" s="119"/>
      <c r="J10037" s="87"/>
      <c r="K10037" s="87"/>
      <c r="L10037" s="87"/>
      <c r="M10037" s="87"/>
    </row>
    <row r="10038" spans="1:13" ht="13.5" hidden="1" thickTop="1">
      <c r="A10038" s="231" t="s">
        <v>90</v>
      </c>
      <c r="B10038" s="89"/>
      <c r="C10038" s="89"/>
      <c r="D10038" s="161"/>
      <c r="E10038" s="169"/>
      <c r="F10038" s="161"/>
      <c r="G10038" s="232"/>
      <c r="H10038" s="87"/>
      <c r="I10038" s="119"/>
      <c r="J10038" s="87"/>
      <c r="K10038" s="87"/>
      <c r="L10038" s="87"/>
      <c r="M10038" s="87"/>
    </row>
    <row r="10039" spans="1:13" hidden="1">
      <c r="A10039" s="286" t="s">
        <v>2</v>
      </c>
      <c r="B10039" s="287"/>
      <c r="C10039" s="273" t="s">
        <v>3</v>
      </c>
      <c r="D10039" s="288" t="s">
        <v>91</v>
      </c>
      <c r="E10039" s="288" t="s">
        <v>92</v>
      </c>
      <c r="F10039" s="288" t="s">
        <v>87</v>
      </c>
      <c r="G10039" s="233" t="s">
        <v>88</v>
      </c>
      <c r="H10039" s="165"/>
      <c r="I10039" s="167"/>
      <c r="J10039" s="165"/>
      <c r="K10039" s="165"/>
      <c r="L10039" s="165"/>
      <c r="M10039" s="87"/>
    </row>
    <row r="10040" spans="1:13" hidden="1">
      <c r="A10040" s="506" t="str">
        <f t="shared" ref="A10040:A10049" si="1604">IF(I10040=0,"",VLOOKUP(I10040,MATERIALES,2,FALSE))</f>
        <v/>
      </c>
      <c r="B10040" s="507"/>
      <c r="C10040" s="289" t="str">
        <f t="shared" ref="C10040:C10049" si="1605">IF(I10040=0,"",VLOOKUP(I10040,MATERIALES,4,FALSE))</f>
        <v/>
      </c>
      <c r="D10040" s="290"/>
      <c r="E10040" s="291">
        <f t="shared" ref="E10040:E10049" si="1606">IF(I10040=0,0,VLOOKUP(I10040,MATERIALES,4,FALSE))</f>
        <v>0</v>
      </c>
      <c r="F10040" s="207">
        <f>D10040*E10040</f>
        <v>0</v>
      </c>
      <c r="G10040" s="228"/>
      <c r="H10040" s="87"/>
      <c r="I10040" s="285"/>
      <c r="J10040" s="87"/>
      <c r="K10040" s="87"/>
      <c r="L10040" s="87"/>
      <c r="M10040" s="87"/>
    </row>
    <row r="10041" spans="1:13" hidden="1">
      <c r="A10041" s="506" t="str">
        <f t="shared" si="1604"/>
        <v/>
      </c>
      <c r="B10041" s="507"/>
      <c r="C10041" s="289" t="str">
        <f t="shared" si="1605"/>
        <v/>
      </c>
      <c r="D10041" s="290"/>
      <c r="E10041" s="291">
        <f t="shared" si="1606"/>
        <v>0</v>
      </c>
      <c r="F10041" s="207">
        <f t="shared" ref="F10041:F10049" si="1607">D10041*E10041</f>
        <v>0</v>
      </c>
      <c r="G10041" s="229"/>
      <c r="H10041" s="87"/>
      <c r="I10041" s="285"/>
      <c r="J10041" s="87"/>
      <c r="K10041" s="87"/>
      <c r="L10041" s="87"/>
      <c r="M10041" s="87"/>
    </row>
    <row r="10042" spans="1:13" hidden="1">
      <c r="A10042" s="506" t="str">
        <f t="shared" si="1604"/>
        <v/>
      </c>
      <c r="B10042" s="507"/>
      <c r="C10042" s="289" t="str">
        <f t="shared" si="1605"/>
        <v/>
      </c>
      <c r="D10042" s="290"/>
      <c r="E10042" s="291">
        <f t="shared" si="1606"/>
        <v>0</v>
      </c>
      <c r="F10042" s="207">
        <f t="shared" si="1607"/>
        <v>0</v>
      </c>
      <c r="G10042" s="229"/>
      <c r="H10042" s="87"/>
      <c r="I10042" s="285"/>
      <c r="J10042" s="87"/>
      <c r="K10042" s="87"/>
      <c r="L10042" s="87"/>
      <c r="M10042" s="87"/>
    </row>
    <row r="10043" spans="1:13" hidden="1">
      <c r="A10043" s="506" t="str">
        <f t="shared" si="1604"/>
        <v/>
      </c>
      <c r="B10043" s="507"/>
      <c r="C10043" s="289" t="str">
        <f t="shared" si="1605"/>
        <v/>
      </c>
      <c r="D10043" s="290"/>
      <c r="E10043" s="291">
        <f t="shared" si="1606"/>
        <v>0</v>
      </c>
      <c r="F10043" s="207">
        <f t="shared" si="1607"/>
        <v>0</v>
      </c>
      <c r="G10043" s="229"/>
      <c r="H10043" s="87"/>
      <c r="I10043" s="285"/>
      <c r="J10043" s="87"/>
      <c r="K10043" s="87"/>
      <c r="L10043" s="87"/>
      <c r="M10043" s="87"/>
    </row>
    <row r="10044" spans="1:13" hidden="1">
      <c r="A10044" s="506" t="str">
        <f t="shared" si="1604"/>
        <v/>
      </c>
      <c r="B10044" s="507"/>
      <c r="C10044" s="289" t="str">
        <f t="shared" si="1605"/>
        <v/>
      </c>
      <c r="D10044" s="290"/>
      <c r="E10044" s="291">
        <f t="shared" si="1606"/>
        <v>0</v>
      </c>
      <c r="F10044" s="207">
        <f t="shared" si="1607"/>
        <v>0</v>
      </c>
      <c r="G10044" s="229"/>
      <c r="H10044" s="87"/>
      <c r="I10044" s="285"/>
      <c r="J10044" s="87"/>
      <c r="K10044" s="87"/>
      <c r="L10044" s="87"/>
      <c r="M10044" s="87"/>
    </row>
    <row r="10045" spans="1:13" hidden="1">
      <c r="A10045" s="506" t="str">
        <f t="shared" si="1604"/>
        <v/>
      </c>
      <c r="B10045" s="507"/>
      <c r="C10045" s="289" t="str">
        <f t="shared" si="1605"/>
        <v/>
      </c>
      <c r="D10045" s="290"/>
      <c r="E10045" s="291">
        <f t="shared" si="1606"/>
        <v>0</v>
      </c>
      <c r="F10045" s="207">
        <f t="shared" si="1607"/>
        <v>0</v>
      </c>
      <c r="G10045" s="229"/>
      <c r="H10045" s="87"/>
      <c r="I10045" s="285"/>
      <c r="J10045" s="87"/>
      <c r="K10045" s="87"/>
      <c r="L10045" s="87"/>
      <c r="M10045" s="87"/>
    </row>
    <row r="10046" spans="1:13" hidden="1">
      <c r="A10046" s="506" t="str">
        <f t="shared" si="1604"/>
        <v/>
      </c>
      <c r="B10046" s="507"/>
      <c r="C10046" s="289" t="str">
        <f t="shared" si="1605"/>
        <v/>
      </c>
      <c r="D10046" s="290"/>
      <c r="E10046" s="291">
        <f t="shared" si="1606"/>
        <v>0</v>
      </c>
      <c r="F10046" s="207">
        <f t="shared" si="1607"/>
        <v>0</v>
      </c>
      <c r="G10046" s="229"/>
      <c r="H10046" s="87"/>
      <c r="I10046" s="285"/>
      <c r="J10046" s="87"/>
      <c r="K10046" s="87"/>
      <c r="L10046" s="87"/>
      <c r="M10046" s="87"/>
    </row>
    <row r="10047" spans="1:13" hidden="1">
      <c r="A10047" s="506" t="str">
        <f t="shared" si="1604"/>
        <v/>
      </c>
      <c r="B10047" s="507"/>
      <c r="C10047" s="289" t="str">
        <f t="shared" si="1605"/>
        <v/>
      </c>
      <c r="D10047" s="290"/>
      <c r="E10047" s="291">
        <f t="shared" si="1606"/>
        <v>0</v>
      </c>
      <c r="F10047" s="207">
        <f t="shared" si="1607"/>
        <v>0</v>
      </c>
      <c r="G10047" s="234"/>
      <c r="H10047" s="87"/>
      <c r="I10047" s="285"/>
      <c r="J10047" s="87"/>
      <c r="K10047" s="87"/>
      <c r="L10047" s="87"/>
      <c r="M10047" s="87"/>
    </row>
    <row r="10048" spans="1:13" hidden="1">
      <c r="A10048" s="506" t="str">
        <f t="shared" si="1604"/>
        <v/>
      </c>
      <c r="B10048" s="507"/>
      <c r="C10048" s="289" t="str">
        <f t="shared" si="1605"/>
        <v/>
      </c>
      <c r="D10048" s="290"/>
      <c r="E10048" s="291">
        <f t="shared" si="1606"/>
        <v>0</v>
      </c>
      <c r="F10048" s="207">
        <f t="shared" si="1607"/>
        <v>0</v>
      </c>
      <c r="G10048" s="229"/>
      <c r="H10048" s="87"/>
      <c r="I10048" s="285"/>
      <c r="J10048" s="87"/>
      <c r="K10048" s="87"/>
      <c r="L10048" s="87"/>
      <c r="M10048" s="87"/>
    </row>
    <row r="10049" spans="1:9" hidden="1">
      <c r="A10049" s="506" t="str">
        <f t="shared" si="1604"/>
        <v/>
      </c>
      <c r="B10049" s="507"/>
      <c r="C10049" s="289" t="str">
        <f t="shared" si="1605"/>
        <v/>
      </c>
      <c r="D10049" s="290"/>
      <c r="E10049" s="291">
        <f t="shared" si="1606"/>
        <v>0</v>
      </c>
      <c r="F10049" s="207">
        <f t="shared" si="1607"/>
        <v>0</v>
      </c>
      <c r="G10049" s="235"/>
      <c r="H10049" s="87"/>
      <c r="I10049" s="285"/>
    </row>
    <row r="10050" spans="1:9" ht="13.5" hidden="1" thickBot="1">
      <c r="A10050" s="223"/>
      <c r="B10050" s="87"/>
      <c r="C10050" s="87"/>
      <c r="D10050" s="162"/>
      <c r="E10050" s="170"/>
      <c r="F10050" s="66" t="s">
        <v>93</v>
      </c>
      <c r="G10050" s="234">
        <f>SUM(F10040:F10049)</f>
        <v>0</v>
      </c>
      <c r="H10050" s="87"/>
      <c r="I10050" s="119"/>
    </row>
    <row r="10051" spans="1:9" ht="14.25" hidden="1" thickTop="1" thickBot="1">
      <c r="A10051" s="236" t="s">
        <v>94</v>
      </c>
      <c r="B10051" s="90"/>
      <c r="C10051" s="90"/>
      <c r="D10051" s="163"/>
      <c r="E10051" s="171"/>
      <c r="F10051" s="163"/>
      <c r="G10051" s="237"/>
      <c r="H10051" s="87"/>
      <c r="I10051" s="119"/>
    </row>
    <row r="10052" spans="1:9" ht="13.5" hidden="1" thickTop="1">
      <c r="A10052" s="286" t="s">
        <v>2</v>
      </c>
      <c r="B10052" s="287"/>
      <c r="C10052" s="288" t="s">
        <v>95</v>
      </c>
      <c r="D10052" s="288" t="s">
        <v>96</v>
      </c>
      <c r="E10052" s="288" t="s">
        <v>97</v>
      </c>
      <c r="F10052" s="288" t="s">
        <v>87</v>
      </c>
      <c r="G10052" s="233" t="s">
        <v>88</v>
      </c>
      <c r="H10052" s="87"/>
      <c r="I10052" s="119"/>
    </row>
    <row r="10053" spans="1:9" hidden="1">
      <c r="A10053" s="506" t="str">
        <f>IF(I10053=0,"",VLOOKUP(I10053,EQUIPOS,2,FALSE))</f>
        <v/>
      </c>
      <c r="B10053" s="507"/>
      <c r="C10053" s="292"/>
      <c r="D10053" s="290"/>
      <c r="E10053" s="291">
        <f>IF(I10053=0,0,VLOOKUP(I10053,EQUIPOS,4,FALSE))</f>
        <v>0</v>
      </c>
      <c r="F10053" s="207">
        <f>C10053*D10053*E10053</f>
        <v>0</v>
      </c>
      <c r="G10053" s="228"/>
      <c r="H10053" s="87"/>
      <c r="I10053" s="285"/>
    </row>
    <row r="10054" spans="1:9" hidden="1">
      <c r="A10054" s="506" t="str">
        <f>IF(I10054=0,"",VLOOKUP(I10054,EQUIPOS,2,FALSE))</f>
        <v/>
      </c>
      <c r="B10054" s="507"/>
      <c r="C10054" s="292"/>
      <c r="D10054" s="290"/>
      <c r="E10054" s="291">
        <f>IF(I10054=0,0,VLOOKUP(I10054,EQUIPOS,4,FALSE))</f>
        <v>0</v>
      </c>
      <c r="F10054" s="207">
        <f>C10054*D10054*E10054</f>
        <v>0</v>
      </c>
      <c r="G10054" s="229"/>
      <c r="H10054" s="87"/>
      <c r="I10054" s="285"/>
    </row>
    <row r="10055" spans="1:9" hidden="1">
      <c r="A10055" s="506" t="str">
        <f>IF(I10055=0,"",VLOOKUP(I10055,EQUIPOS,2,FALSE))</f>
        <v/>
      </c>
      <c r="B10055" s="507"/>
      <c r="C10055" s="292"/>
      <c r="D10055" s="290"/>
      <c r="E10055" s="291">
        <f>IF(I10055=0,0,VLOOKUP(I10055,EQUIPOS,4,FALSE))</f>
        <v>0</v>
      </c>
      <c r="F10055" s="207">
        <f>C10055*D10055*E10055</f>
        <v>0</v>
      </c>
      <c r="G10055" s="229"/>
      <c r="H10055" s="87"/>
      <c r="I10055" s="285"/>
    </row>
    <row r="10056" spans="1:9" hidden="1">
      <c r="A10056" s="506" t="str">
        <f>IF(I10056=0,"",VLOOKUP(I10056,EQUIPOS,2,FALSE))</f>
        <v/>
      </c>
      <c r="B10056" s="507"/>
      <c r="C10056" s="292"/>
      <c r="D10056" s="290"/>
      <c r="E10056" s="291">
        <f>IF(I10056=0,0,VLOOKUP(I10056,EQUIPOS,4,FALSE))</f>
        <v>0</v>
      </c>
      <c r="F10056" s="207">
        <f>C10056*D10056*E10056</f>
        <v>0</v>
      </c>
      <c r="G10056" s="235"/>
      <c r="H10056" s="87"/>
      <c r="I10056" s="285"/>
    </row>
    <row r="10057" spans="1:9" ht="13.5" hidden="1" thickBot="1">
      <c r="A10057" s="230"/>
      <c r="B10057" s="88"/>
      <c r="C10057" s="88"/>
      <c r="D10057" s="160"/>
      <c r="E10057" s="172"/>
      <c r="F10057" s="271" t="s">
        <v>98</v>
      </c>
      <c r="G10057" s="238">
        <f>SUM(F10053:F10056)</f>
        <v>0</v>
      </c>
      <c r="H10057" s="87"/>
      <c r="I10057" s="119"/>
    </row>
    <row r="10058" spans="1:9" ht="13.5" hidden="1" thickTop="1">
      <c r="A10058" s="231" t="s">
        <v>99</v>
      </c>
      <c r="B10058" s="89"/>
      <c r="C10058" s="89"/>
      <c r="D10058" s="161"/>
      <c r="E10058" s="169"/>
      <c r="F10058" s="161"/>
      <c r="G10058" s="232"/>
      <c r="H10058" s="87"/>
      <c r="I10058" s="119"/>
    </row>
    <row r="10059" spans="1:9" hidden="1">
      <c r="A10059" s="286" t="s">
        <v>2</v>
      </c>
      <c r="B10059" s="273" t="s">
        <v>3</v>
      </c>
      <c r="C10059" s="273" t="s">
        <v>91</v>
      </c>
      <c r="D10059" s="288" t="s">
        <v>85</v>
      </c>
      <c r="E10059" s="288" t="s">
        <v>92</v>
      </c>
      <c r="F10059" s="288" t="s">
        <v>87</v>
      </c>
      <c r="G10059" s="233" t="s">
        <v>88</v>
      </c>
      <c r="H10059" s="165"/>
      <c r="I10059" s="167"/>
    </row>
    <row r="10060" spans="1:9" hidden="1">
      <c r="A10060" s="293" t="str">
        <f t="shared" ref="A10060:A10068" si="1608">IF(I10060=0,"",VLOOKUP(I10060,MANOOBRA,2,FALSE))</f>
        <v/>
      </c>
      <c r="B10060" s="289" t="str">
        <f t="shared" ref="B10060:B10068" si="1609">IF(I10060=0,"",VLOOKUP(I10060,MANOOBRA,3,FALSE))</f>
        <v/>
      </c>
      <c r="C10060" s="292"/>
      <c r="D10060" s="292"/>
      <c r="E10060" s="291">
        <f t="shared" ref="E10060:E10068" si="1610">IF(I10060=0,0,VLOOKUP(I10060,MANOOBRA,4,FALSE))</f>
        <v>0</v>
      </c>
      <c r="F10060" s="207">
        <f>IF(D10060=0,0,C10060*E10060/D10060)</f>
        <v>0</v>
      </c>
      <c r="G10060" s="228"/>
      <c r="H10060" s="87"/>
      <c r="I10060" s="285"/>
    </row>
    <row r="10061" spans="1:9" hidden="1">
      <c r="A10061" s="293" t="str">
        <f t="shared" si="1608"/>
        <v/>
      </c>
      <c r="B10061" s="289" t="str">
        <f t="shared" si="1609"/>
        <v/>
      </c>
      <c r="C10061" s="292"/>
      <c r="D10061" s="292"/>
      <c r="E10061" s="291">
        <f t="shared" si="1610"/>
        <v>0</v>
      </c>
      <c r="F10061" s="207">
        <f t="shared" ref="F10061:F10068" si="1611">IF(D10061=0,0,C10061*E10061/D10061)</f>
        <v>0</v>
      </c>
      <c r="G10061" s="229"/>
      <c r="H10061" s="87"/>
      <c r="I10061" s="285"/>
    </row>
    <row r="10062" spans="1:9" hidden="1">
      <c r="A10062" s="293" t="str">
        <f t="shared" si="1608"/>
        <v/>
      </c>
      <c r="B10062" s="289" t="str">
        <f t="shared" si="1609"/>
        <v/>
      </c>
      <c r="C10062" s="292"/>
      <c r="D10062" s="292"/>
      <c r="E10062" s="291">
        <f t="shared" si="1610"/>
        <v>0</v>
      </c>
      <c r="F10062" s="207">
        <f t="shared" si="1611"/>
        <v>0</v>
      </c>
      <c r="G10062" s="229"/>
      <c r="H10062" s="87"/>
      <c r="I10062" s="285"/>
    </row>
    <row r="10063" spans="1:9" hidden="1">
      <c r="A10063" s="293" t="str">
        <f t="shared" si="1608"/>
        <v/>
      </c>
      <c r="B10063" s="289" t="str">
        <f t="shared" si="1609"/>
        <v/>
      </c>
      <c r="C10063" s="292"/>
      <c r="D10063" s="292"/>
      <c r="E10063" s="291">
        <f t="shared" si="1610"/>
        <v>0</v>
      </c>
      <c r="F10063" s="207">
        <f t="shared" si="1611"/>
        <v>0</v>
      </c>
      <c r="G10063" s="229"/>
      <c r="H10063" s="87"/>
      <c r="I10063" s="285"/>
    </row>
    <row r="10064" spans="1:9" hidden="1">
      <c r="A10064" s="293" t="str">
        <f t="shared" si="1608"/>
        <v/>
      </c>
      <c r="B10064" s="289" t="str">
        <f t="shared" si="1609"/>
        <v/>
      </c>
      <c r="C10064" s="292"/>
      <c r="D10064" s="292"/>
      <c r="E10064" s="291">
        <f t="shared" si="1610"/>
        <v>0</v>
      </c>
      <c r="F10064" s="207">
        <f t="shared" si="1611"/>
        <v>0</v>
      </c>
      <c r="G10064" s="229"/>
      <c r="H10064" s="87"/>
      <c r="I10064" s="285"/>
    </row>
    <row r="10065" spans="1:13" hidden="1">
      <c r="A10065" s="293" t="str">
        <f t="shared" si="1608"/>
        <v/>
      </c>
      <c r="B10065" s="289" t="str">
        <f t="shared" si="1609"/>
        <v/>
      </c>
      <c r="C10065" s="292"/>
      <c r="D10065" s="294"/>
      <c r="E10065" s="291">
        <f t="shared" si="1610"/>
        <v>0</v>
      </c>
      <c r="F10065" s="207">
        <f t="shared" si="1611"/>
        <v>0</v>
      </c>
      <c r="G10065" s="229"/>
      <c r="H10065" s="87"/>
      <c r="I10065" s="285"/>
      <c r="J10065" s="87"/>
      <c r="K10065" s="87"/>
      <c r="L10065" s="87"/>
      <c r="M10065" s="87"/>
    </row>
    <row r="10066" spans="1:13" hidden="1">
      <c r="A10066" s="293" t="str">
        <f t="shared" si="1608"/>
        <v/>
      </c>
      <c r="B10066" s="289" t="str">
        <f t="shared" si="1609"/>
        <v/>
      </c>
      <c r="C10066" s="292"/>
      <c r="D10066" s="294"/>
      <c r="E10066" s="291">
        <f t="shared" si="1610"/>
        <v>0</v>
      </c>
      <c r="F10066" s="207">
        <f t="shared" si="1611"/>
        <v>0</v>
      </c>
      <c r="G10066" s="229"/>
      <c r="H10066" s="87"/>
      <c r="I10066" s="285"/>
      <c r="J10066" s="87"/>
      <c r="K10066" s="87"/>
      <c r="L10066" s="87"/>
      <c r="M10066" s="87"/>
    </row>
    <row r="10067" spans="1:13" hidden="1">
      <c r="A10067" s="293" t="str">
        <f t="shared" si="1608"/>
        <v/>
      </c>
      <c r="B10067" s="289" t="str">
        <f t="shared" si="1609"/>
        <v/>
      </c>
      <c r="C10067" s="292"/>
      <c r="D10067" s="294"/>
      <c r="E10067" s="291">
        <f t="shared" si="1610"/>
        <v>0</v>
      </c>
      <c r="F10067" s="207">
        <f t="shared" si="1611"/>
        <v>0</v>
      </c>
      <c r="G10067" s="229"/>
      <c r="H10067" s="87"/>
      <c r="I10067" s="285"/>
      <c r="J10067" s="87"/>
      <c r="K10067" s="87"/>
      <c r="L10067" s="87"/>
      <c r="M10067" s="87"/>
    </row>
    <row r="10068" spans="1:13" hidden="1">
      <c r="A10068" s="293" t="str">
        <f t="shared" si="1608"/>
        <v/>
      </c>
      <c r="B10068" s="289" t="str">
        <f t="shared" si="1609"/>
        <v/>
      </c>
      <c r="C10068" s="292"/>
      <c r="D10068" s="294"/>
      <c r="E10068" s="291">
        <f t="shared" si="1610"/>
        <v>0</v>
      </c>
      <c r="F10068" s="207">
        <f t="shared" si="1611"/>
        <v>0</v>
      </c>
      <c r="G10068" s="235"/>
      <c r="H10068" s="87"/>
      <c r="I10068" s="285"/>
      <c r="J10068" s="87"/>
      <c r="K10068" s="87"/>
      <c r="L10068" s="87"/>
      <c r="M10068" s="87"/>
    </row>
    <row r="10069" spans="1:13" ht="13.5" hidden="1" thickBot="1">
      <c r="A10069" s="230"/>
      <c r="B10069" s="88"/>
      <c r="C10069" s="88"/>
      <c r="D10069" s="160"/>
      <c r="E10069" s="168"/>
      <c r="F10069" s="271" t="s">
        <v>100</v>
      </c>
      <c r="G10069" s="238">
        <f>SUM(F10060:F10068)</f>
        <v>0</v>
      </c>
      <c r="H10069" s="87"/>
      <c r="I10069" s="119"/>
      <c r="J10069" s="87"/>
      <c r="K10069" s="87"/>
      <c r="L10069" s="87"/>
      <c r="M10069" s="87"/>
    </row>
    <row r="10070" spans="1:13" ht="13.5" hidden="1" thickTop="1">
      <c r="A10070" s="239" t="s">
        <v>101</v>
      </c>
      <c r="B10070" s="89"/>
      <c r="C10070" s="89"/>
      <c r="D10070" s="161"/>
      <c r="E10070" s="169"/>
      <c r="F10070" s="161"/>
      <c r="G10070" s="232"/>
      <c r="H10070" s="87"/>
      <c r="I10070" s="119"/>
      <c r="J10070" s="87"/>
      <c r="K10070" s="87"/>
      <c r="L10070" s="87"/>
      <c r="M10070" s="87"/>
    </row>
    <row r="10071" spans="1:13" hidden="1">
      <c r="A10071" s="286" t="s">
        <v>2</v>
      </c>
      <c r="B10071" s="287"/>
      <c r="C10071" s="287"/>
      <c r="D10071" s="208"/>
      <c r="E10071" s="288" t="s">
        <v>102</v>
      </c>
      <c r="F10071" s="288" t="s">
        <v>45</v>
      </c>
      <c r="G10071" s="295" t="s">
        <v>102</v>
      </c>
      <c r="H10071" s="165"/>
      <c r="I10071" s="167"/>
      <c r="J10071" s="87"/>
      <c r="K10071" s="87"/>
      <c r="L10071" s="87"/>
      <c r="M10071" s="87"/>
    </row>
    <row r="10072" spans="1:13" hidden="1">
      <c r="A10072" s="296" t="s">
        <v>103</v>
      </c>
      <c r="B10072" s="209"/>
      <c r="C10072" s="209"/>
      <c r="D10072" s="210"/>
      <c r="E10072" s="284">
        <f>SUM(G10037,G10050,G10057,G10069)</f>
        <v>0</v>
      </c>
      <c r="F10072" s="297">
        <f>A</f>
        <v>0</v>
      </c>
      <c r="G10072" s="298">
        <f>E10072*F10072</f>
        <v>0</v>
      </c>
      <c r="H10072" s="87"/>
      <c r="I10072" s="173"/>
      <c r="J10072" s="87"/>
      <c r="K10072" s="87"/>
      <c r="L10072" s="87"/>
      <c r="M10072" s="87"/>
    </row>
    <row r="10073" spans="1:13" hidden="1">
      <c r="A10073" s="296" t="s">
        <v>104</v>
      </c>
      <c r="B10073" s="209"/>
      <c r="C10073" s="209"/>
      <c r="D10073" s="210"/>
      <c r="E10073" s="284">
        <f>SUM(G10037,G10050,G10057,G10069)</f>
        <v>0</v>
      </c>
      <c r="F10073" s="297">
        <f>I</f>
        <v>0</v>
      </c>
      <c r="G10073" s="298">
        <f>E10073*F10073</f>
        <v>0</v>
      </c>
      <c r="H10073" s="87"/>
      <c r="I10073" s="173"/>
      <c r="J10073" s="87"/>
      <c r="K10073" s="87"/>
      <c r="L10073" s="87"/>
      <c r="M10073" s="87"/>
    </row>
    <row r="10074" spans="1:13" hidden="1">
      <c r="A10074" s="296" t="s">
        <v>105</v>
      </c>
      <c r="B10074" s="209"/>
      <c r="C10074" s="209"/>
      <c r="D10074" s="210"/>
      <c r="E10074" s="284">
        <f>SUM(G10037,G10050,G10057,G10069)</f>
        <v>0</v>
      </c>
      <c r="F10074" s="297">
        <f>U</f>
        <v>0</v>
      </c>
      <c r="G10074" s="298">
        <f>E10074*F10074</f>
        <v>0</v>
      </c>
      <c r="H10074" s="87"/>
      <c r="I10074" s="173"/>
      <c r="J10074" s="87"/>
      <c r="K10074" s="87"/>
      <c r="L10074" s="87"/>
      <c r="M10074" s="87"/>
    </row>
    <row r="10075" spans="1:13" ht="23.25" hidden="1" thickBot="1">
      <c r="A10075" s="230"/>
      <c r="B10075" s="88"/>
      <c r="C10075" s="88"/>
      <c r="D10075" s="160"/>
      <c r="E10075" s="168"/>
      <c r="F10075" s="67" t="s">
        <v>106</v>
      </c>
      <c r="G10075" s="238">
        <f>SUM(G10072:G10074)</f>
        <v>0</v>
      </c>
      <c r="H10075" s="87"/>
      <c r="I10075" s="119"/>
      <c r="J10075" s="299" t="s">
        <v>107</v>
      </c>
      <c r="K10075" s="299" t="s">
        <v>108</v>
      </c>
      <c r="L10075" s="299" t="s">
        <v>106</v>
      </c>
      <c r="M10075" s="299" t="s">
        <v>105</v>
      </c>
    </row>
    <row r="10076" spans="1:13" ht="14.25" hidden="1" thickTop="1" thickBot="1">
      <c r="A10076" s="240"/>
      <c r="B10076" s="58"/>
      <c r="C10076" s="58"/>
      <c r="D10076" s="174"/>
      <c r="E10076" s="68" t="s">
        <v>108</v>
      </c>
      <c r="F10076" s="69"/>
      <c r="G10076" s="241">
        <f>ROUND(SUM(G10037,G10050,G10057,G10069,G10075),0)</f>
        <v>0</v>
      </c>
      <c r="H10076" s="58"/>
      <c r="I10076" s="118"/>
      <c r="J10076" s="300" t="str">
        <f>B10013</f>
        <v>14.3</v>
      </c>
      <c r="K10076" s="301">
        <f>G10076</f>
        <v>0</v>
      </c>
      <c r="L10076" s="302">
        <f>ROUND(SUM(G10037,G10050,G10057,G10069),0)</f>
        <v>0</v>
      </c>
      <c r="M10076" s="303">
        <f>G10074</f>
        <v>0</v>
      </c>
    </row>
    <row r="10077" spans="1:13" ht="26.25" hidden="1" thickTop="1">
      <c r="A10077" s="242" t="s">
        <v>109</v>
      </c>
      <c r="B10077" s="87"/>
      <c r="C10077" s="87"/>
      <c r="D10077" s="162"/>
      <c r="E10077" s="166"/>
      <c r="F10077" s="162"/>
      <c r="G10077" s="225"/>
      <c r="H10077" s="87"/>
      <c r="I10077" s="119"/>
      <c r="J10077" s="87"/>
      <c r="K10077" s="87"/>
      <c r="L10077" s="87"/>
      <c r="M10077" s="87"/>
    </row>
    <row r="10078" spans="1:13" hidden="1">
      <c r="A10078" s="242"/>
      <c r="B10078" s="175"/>
      <c r="C10078" s="175"/>
      <c r="D10078" s="176"/>
      <c r="E10078" s="166"/>
      <c r="F10078" s="162"/>
      <c r="G10078" s="243">
        <f ca="1">TODAY()</f>
        <v>46244</v>
      </c>
      <c r="H10078" s="87"/>
      <c r="I10078" s="119"/>
      <c r="J10078" s="87"/>
      <c r="K10078" s="87"/>
      <c r="L10078" s="87"/>
      <c r="M10078" s="87"/>
    </row>
    <row r="10079" spans="1:13" ht="13.5" hidden="1" thickBot="1">
      <c r="A10079" s="244"/>
      <c r="B10079" s="245"/>
      <c r="C10079" s="245"/>
      <c r="D10079" s="246"/>
      <c r="E10079" s="247"/>
      <c r="F10079" s="246"/>
      <c r="G10079" s="248"/>
      <c r="H10079" s="87"/>
      <c r="I10079" s="119"/>
      <c r="J10079" s="87"/>
      <c r="K10079" s="87"/>
      <c r="L10079" s="87"/>
      <c r="M10079" s="87"/>
    </row>
    <row r="10080" spans="1:13" hidden="1">
      <c r="A10080" s="217"/>
      <c r="B10080" s="218"/>
      <c r="C10080" s="218"/>
      <c r="D10080" s="219"/>
      <c r="E10080" s="220"/>
      <c r="F10080" s="219"/>
      <c r="G10080" s="221" t="s">
        <v>77</v>
      </c>
      <c r="H10080" s="58"/>
      <c r="I10080" s="118"/>
      <c r="J10080" s="58"/>
      <c r="K10080" s="58"/>
      <c r="L10080" s="58"/>
      <c r="M10080" s="87"/>
    </row>
    <row r="10081" spans="1:13" hidden="1">
      <c r="A10081" s="222" t="s">
        <v>78</v>
      </c>
      <c r="B10081" s="508" t="str">
        <f>Proponente</f>
        <v>Proponente BCDA</v>
      </c>
      <c r="C10081" s="508"/>
      <c r="D10081" s="508"/>
      <c r="E10081" s="508"/>
      <c r="F10081" s="508"/>
      <c r="G10081" s="509"/>
      <c r="H10081" s="87"/>
      <c r="I10081" s="119"/>
      <c r="J10081" s="87"/>
      <c r="K10081" s="87"/>
      <c r="L10081" s="87"/>
      <c r="M10081" s="87"/>
    </row>
    <row r="10082" spans="1:13" hidden="1">
      <c r="A10082" s="222" t="s">
        <v>79</v>
      </c>
      <c r="B10082" s="87" t="str">
        <f>VLOOKUP(B10083,'4_Presupuesto de Obra'!$A$8:$D$182,2,FALSE)</f>
        <v>14.4</v>
      </c>
      <c r="C10082" s="508">
        <f>VLOOKUP(B10083,'4_Presupuesto de Obra'!$A$8:$D$182,3,FALSE)</f>
        <v>0</v>
      </c>
      <c r="D10082" s="508"/>
      <c r="E10082" s="508"/>
      <c r="F10082" s="508"/>
      <c r="G10082" s="509"/>
      <c r="H10082" s="87"/>
      <c r="I10082" s="119"/>
      <c r="J10082" s="87"/>
      <c r="K10082" s="87"/>
      <c r="L10082" s="87"/>
      <c r="M10082" s="87"/>
    </row>
    <row r="10083" spans="1:13" hidden="1">
      <c r="A10083" s="223"/>
      <c r="B10083" s="216">
        <f>+B10014+1</f>
        <v>147</v>
      </c>
      <c r="C10083" s="87"/>
      <c r="D10083" s="162"/>
      <c r="E10083" s="166"/>
      <c r="F10083" s="59" t="s">
        <v>80</v>
      </c>
      <c r="G10083" s="224">
        <f>VLOOKUP(B10083,'4_Presupuesto de Obra'!$A$8:$D$182,4,FALSE)</f>
        <v>0</v>
      </c>
      <c r="H10083" s="87"/>
      <c r="I10083" s="119"/>
      <c r="J10083" s="87"/>
      <c r="K10083" s="87"/>
      <c r="L10083" s="87"/>
      <c r="M10083" s="87"/>
    </row>
    <row r="10084" spans="1:13" ht="13.5" hidden="1" thickBot="1">
      <c r="A10084" s="222" t="s">
        <v>81</v>
      </c>
      <c r="B10084" s="87"/>
      <c r="C10084" s="87"/>
      <c r="D10084" s="162"/>
      <c r="E10084" s="166"/>
      <c r="F10084" s="162"/>
      <c r="G10084" s="225"/>
      <c r="H10084" s="87"/>
      <c r="I10084" s="167"/>
      <c r="J10084" s="87"/>
      <c r="K10084" s="87"/>
      <c r="L10084" s="87"/>
      <c r="M10084" s="87"/>
    </row>
    <row r="10085" spans="1:13" ht="13.5" hidden="1" thickTop="1">
      <c r="A10085" s="226" t="s">
        <v>2</v>
      </c>
      <c r="B10085" s="158" t="s">
        <v>83</v>
      </c>
      <c r="C10085" s="158" t="s">
        <v>84</v>
      </c>
      <c r="D10085" s="159" t="s">
        <v>85</v>
      </c>
      <c r="E10085" s="65" t="s">
        <v>86</v>
      </c>
      <c r="F10085" s="65" t="s">
        <v>87</v>
      </c>
      <c r="G10085" s="227" t="s">
        <v>88</v>
      </c>
      <c r="H10085" s="165"/>
      <c r="I10085" s="167"/>
      <c r="J10085" s="165"/>
      <c r="K10085" s="165"/>
      <c r="L10085" s="165"/>
      <c r="M10085" s="87"/>
    </row>
    <row r="10086" spans="1:13" hidden="1">
      <c r="A10086" s="281" t="str">
        <f t="shared" ref="A10086:A10105" si="1612">IF(I10086=0,"-",VLOOKUP(I10086,EQUIPOS,2,FALSE))</f>
        <v>-</v>
      </c>
      <c r="B10086" s="282"/>
      <c r="C10086" s="282"/>
      <c r="D10086" s="283"/>
      <c r="E10086" s="284">
        <f t="shared" ref="E10086:E10105" si="1613">IF(I10086=0,0,VLOOKUP(I10086,EQUIPOS,4,FALSE))</f>
        <v>0</v>
      </c>
      <c r="F10086" s="207">
        <f t="shared" ref="F10086:F10105" si="1614">IF(D10086=0,0,E10086/D10086)</f>
        <v>0</v>
      </c>
      <c r="G10086" s="228"/>
      <c r="H10086" s="87"/>
      <c r="I10086" s="285"/>
      <c r="J10086" s="87"/>
      <c r="K10086" s="87"/>
      <c r="L10086" s="87"/>
      <c r="M10086" s="87"/>
    </row>
    <row r="10087" spans="1:13" hidden="1">
      <c r="A10087" s="281" t="str">
        <f t="shared" si="1612"/>
        <v>-</v>
      </c>
      <c r="B10087" s="282"/>
      <c r="C10087" s="282"/>
      <c r="D10087" s="283"/>
      <c r="E10087" s="284">
        <f t="shared" si="1613"/>
        <v>0</v>
      </c>
      <c r="F10087" s="207">
        <f t="shared" si="1614"/>
        <v>0</v>
      </c>
      <c r="G10087" s="229"/>
      <c r="H10087" s="87"/>
      <c r="I10087" s="285"/>
      <c r="J10087" s="87"/>
      <c r="K10087" s="87"/>
      <c r="L10087" s="87"/>
      <c r="M10087" s="87"/>
    </row>
    <row r="10088" spans="1:13" hidden="1">
      <c r="A10088" s="281" t="str">
        <f t="shared" si="1612"/>
        <v>-</v>
      </c>
      <c r="B10088" s="282"/>
      <c r="C10088" s="282"/>
      <c r="D10088" s="283"/>
      <c r="E10088" s="284">
        <f t="shared" si="1613"/>
        <v>0</v>
      </c>
      <c r="F10088" s="207">
        <f t="shared" si="1614"/>
        <v>0</v>
      </c>
      <c r="G10088" s="229"/>
      <c r="H10088" s="87"/>
      <c r="I10088" s="285"/>
      <c r="J10088" s="87"/>
      <c r="K10088" s="87"/>
      <c r="L10088" s="87"/>
      <c r="M10088" s="87"/>
    </row>
    <row r="10089" spans="1:13" hidden="1">
      <c r="A10089" s="281" t="str">
        <f t="shared" si="1612"/>
        <v>-</v>
      </c>
      <c r="B10089" s="282"/>
      <c r="C10089" s="282"/>
      <c r="D10089" s="283"/>
      <c r="E10089" s="284">
        <f t="shared" si="1613"/>
        <v>0</v>
      </c>
      <c r="F10089" s="207">
        <f t="shared" si="1614"/>
        <v>0</v>
      </c>
      <c r="G10089" s="229"/>
      <c r="H10089" s="87"/>
      <c r="I10089" s="285"/>
      <c r="J10089" s="87"/>
      <c r="K10089" s="87"/>
      <c r="L10089" s="87"/>
      <c r="M10089" s="87"/>
    </row>
    <row r="10090" spans="1:13" hidden="1">
      <c r="A10090" s="281" t="str">
        <f t="shared" si="1612"/>
        <v>-</v>
      </c>
      <c r="B10090" s="282"/>
      <c r="C10090" s="282"/>
      <c r="D10090" s="283"/>
      <c r="E10090" s="284">
        <f t="shared" si="1613"/>
        <v>0</v>
      </c>
      <c r="F10090" s="207">
        <f t="shared" si="1614"/>
        <v>0</v>
      </c>
      <c r="G10090" s="229"/>
      <c r="H10090" s="87"/>
      <c r="I10090" s="285"/>
      <c r="J10090" s="87"/>
      <c r="K10090" s="87"/>
      <c r="L10090" s="87"/>
      <c r="M10090" s="87"/>
    </row>
    <row r="10091" spans="1:13" hidden="1">
      <c r="A10091" s="281" t="str">
        <f t="shared" si="1612"/>
        <v>-</v>
      </c>
      <c r="B10091" s="282"/>
      <c r="C10091" s="282"/>
      <c r="D10091" s="283"/>
      <c r="E10091" s="284">
        <f t="shared" si="1613"/>
        <v>0</v>
      </c>
      <c r="F10091" s="207">
        <f t="shared" si="1614"/>
        <v>0</v>
      </c>
      <c r="G10091" s="229"/>
      <c r="H10091" s="87"/>
      <c r="I10091" s="285"/>
      <c r="J10091" s="87"/>
      <c r="K10091" s="87"/>
      <c r="L10091" s="87"/>
      <c r="M10091" s="87"/>
    </row>
    <row r="10092" spans="1:13" hidden="1">
      <c r="A10092" s="281" t="str">
        <f t="shared" si="1612"/>
        <v>-</v>
      </c>
      <c r="B10092" s="282"/>
      <c r="C10092" s="282"/>
      <c r="D10092" s="283"/>
      <c r="E10092" s="284">
        <f t="shared" si="1613"/>
        <v>0</v>
      </c>
      <c r="F10092" s="207">
        <f t="shared" si="1614"/>
        <v>0</v>
      </c>
      <c r="G10092" s="235"/>
      <c r="H10092" s="87"/>
      <c r="I10092" s="285"/>
      <c r="J10092" s="87"/>
      <c r="K10092" s="87"/>
      <c r="L10092" s="87"/>
      <c r="M10092" s="87"/>
    </row>
    <row r="10093" spans="1:13" hidden="1">
      <c r="A10093" s="281" t="str">
        <f t="shared" si="1612"/>
        <v>-</v>
      </c>
      <c r="B10093" s="282"/>
      <c r="C10093" s="282"/>
      <c r="D10093" s="283"/>
      <c r="E10093" s="284">
        <f t="shared" si="1613"/>
        <v>0</v>
      </c>
      <c r="F10093" s="207">
        <f t="shared" si="1614"/>
        <v>0</v>
      </c>
      <c r="G10093" s="229"/>
      <c r="H10093" s="87"/>
      <c r="I10093" s="285"/>
      <c r="J10093" s="87"/>
      <c r="K10093" s="87"/>
      <c r="L10093" s="87"/>
      <c r="M10093" s="87"/>
    </row>
    <row r="10094" spans="1:13" hidden="1">
      <c r="A10094" s="281" t="str">
        <f t="shared" si="1612"/>
        <v>-</v>
      </c>
      <c r="B10094" s="282"/>
      <c r="C10094" s="282"/>
      <c r="D10094" s="283"/>
      <c r="E10094" s="284">
        <f t="shared" si="1613"/>
        <v>0</v>
      </c>
      <c r="F10094" s="207">
        <f t="shared" si="1614"/>
        <v>0</v>
      </c>
      <c r="G10094" s="229"/>
      <c r="H10094" s="87"/>
      <c r="I10094" s="285"/>
      <c r="J10094" s="87"/>
      <c r="K10094" s="87"/>
      <c r="L10094" s="87"/>
      <c r="M10094" s="87"/>
    </row>
    <row r="10095" spans="1:13" hidden="1">
      <c r="A10095" s="281" t="str">
        <f t="shared" si="1612"/>
        <v>-</v>
      </c>
      <c r="B10095" s="282"/>
      <c r="C10095" s="282"/>
      <c r="D10095" s="283"/>
      <c r="E10095" s="284">
        <f t="shared" si="1613"/>
        <v>0</v>
      </c>
      <c r="F10095" s="207">
        <f t="shared" si="1614"/>
        <v>0</v>
      </c>
      <c r="G10095" s="229"/>
      <c r="H10095" s="87"/>
      <c r="I10095" s="285"/>
      <c r="J10095" s="87"/>
      <c r="K10095" s="87"/>
      <c r="L10095" s="87"/>
      <c r="M10095" s="87"/>
    </row>
    <row r="10096" spans="1:13" hidden="1">
      <c r="A10096" s="281" t="str">
        <f t="shared" si="1612"/>
        <v>-</v>
      </c>
      <c r="B10096" s="282"/>
      <c r="C10096" s="282"/>
      <c r="D10096" s="283"/>
      <c r="E10096" s="284">
        <f t="shared" si="1613"/>
        <v>0</v>
      </c>
      <c r="F10096" s="207">
        <f t="shared" si="1614"/>
        <v>0</v>
      </c>
      <c r="G10096" s="229"/>
      <c r="H10096" s="87"/>
      <c r="I10096" s="285"/>
      <c r="J10096" s="87"/>
      <c r="K10096" s="87"/>
      <c r="L10096" s="87"/>
      <c r="M10096" s="87"/>
    </row>
    <row r="10097" spans="1:13" hidden="1">
      <c r="A10097" s="281" t="str">
        <f t="shared" si="1612"/>
        <v>-</v>
      </c>
      <c r="B10097" s="282"/>
      <c r="C10097" s="282"/>
      <c r="D10097" s="283"/>
      <c r="E10097" s="284">
        <f t="shared" si="1613"/>
        <v>0</v>
      </c>
      <c r="F10097" s="207">
        <f t="shared" si="1614"/>
        <v>0</v>
      </c>
      <c r="G10097" s="229"/>
      <c r="H10097" s="87"/>
      <c r="I10097" s="285"/>
      <c r="J10097" s="87"/>
      <c r="K10097" s="87"/>
      <c r="L10097" s="87"/>
      <c r="M10097" s="87"/>
    </row>
    <row r="10098" spans="1:13" hidden="1">
      <c r="A10098" s="281" t="str">
        <f t="shared" si="1612"/>
        <v>-</v>
      </c>
      <c r="B10098" s="282"/>
      <c r="C10098" s="282"/>
      <c r="D10098" s="283"/>
      <c r="E10098" s="284">
        <f t="shared" si="1613"/>
        <v>0</v>
      </c>
      <c r="F10098" s="207">
        <f t="shared" si="1614"/>
        <v>0</v>
      </c>
      <c r="G10098" s="229"/>
      <c r="H10098" s="87"/>
      <c r="I10098" s="285"/>
      <c r="J10098" s="87"/>
      <c r="K10098" s="87"/>
      <c r="L10098" s="87"/>
      <c r="M10098" s="87"/>
    </row>
    <row r="10099" spans="1:13" hidden="1">
      <c r="A10099" s="281" t="str">
        <f t="shared" si="1612"/>
        <v>-</v>
      </c>
      <c r="B10099" s="282"/>
      <c r="C10099" s="282"/>
      <c r="D10099" s="283"/>
      <c r="E10099" s="284">
        <f t="shared" si="1613"/>
        <v>0</v>
      </c>
      <c r="F10099" s="207">
        <f t="shared" si="1614"/>
        <v>0</v>
      </c>
      <c r="G10099" s="229"/>
      <c r="H10099" s="87"/>
      <c r="I10099" s="285"/>
      <c r="J10099" s="87"/>
      <c r="K10099" s="87"/>
      <c r="L10099" s="87"/>
      <c r="M10099" s="87"/>
    </row>
    <row r="10100" spans="1:13" hidden="1">
      <c r="A10100" s="281" t="str">
        <f t="shared" si="1612"/>
        <v>-</v>
      </c>
      <c r="B10100" s="282"/>
      <c r="C10100" s="282"/>
      <c r="D10100" s="283"/>
      <c r="E10100" s="284">
        <f t="shared" si="1613"/>
        <v>0</v>
      </c>
      <c r="F10100" s="207">
        <f t="shared" si="1614"/>
        <v>0</v>
      </c>
      <c r="G10100" s="229"/>
      <c r="H10100" s="87"/>
      <c r="I10100" s="285"/>
      <c r="J10100" s="87"/>
      <c r="K10100" s="87"/>
      <c r="L10100" s="87"/>
      <c r="M10100" s="87"/>
    </row>
    <row r="10101" spans="1:13" hidden="1">
      <c r="A10101" s="281" t="str">
        <f t="shared" si="1612"/>
        <v>-</v>
      </c>
      <c r="B10101" s="282"/>
      <c r="C10101" s="282"/>
      <c r="D10101" s="283"/>
      <c r="E10101" s="284">
        <f t="shared" si="1613"/>
        <v>0</v>
      </c>
      <c r="F10101" s="207">
        <f t="shared" si="1614"/>
        <v>0</v>
      </c>
      <c r="G10101" s="229"/>
      <c r="H10101" s="87"/>
      <c r="I10101" s="285"/>
      <c r="J10101" s="87"/>
      <c r="K10101" s="87"/>
      <c r="L10101" s="87"/>
      <c r="M10101" s="87"/>
    </row>
    <row r="10102" spans="1:13" hidden="1">
      <c r="A10102" s="281" t="str">
        <f t="shared" si="1612"/>
        <v>-</v>
      </c>
      <c r="B10102" s="282"/>
      <c r="C10102" s="282"/>
      <c r="D10102" s="283"/>
      <c r="E10102" s="284">
        <f t="shared" si="1613"/>
        <v>0</v>
      </c>
      <c r="F10102" s="207">
        <f t="shared" si="1614"/>
        <v>0</v>
      </c>
      <c r="G10102" s="229"/>
      <c r="H10102" s="87"/>
      <c r="I10102" s="285"/>
      <c r="J10102" s="87"/>
      <c r="K10102" s="87"/>
      <c r="L10102" s="87"/>
      <c r="M10102" s="87"/>
    </row>
    <row r="10103" spans="1:13" hidden="1">
      <c r="A10103" s="281" t="str">
        <f t="shared" si="1612"/>
        <v>-</v>
      </c>
      <c r="B10103" s="282"/>
      <c r="C10103" s="282"/>
      <c r="D10103" s="283"/>
      <c r="E10103" s="284">
        <f t="shared" si="1613"/>
        <v>0</v>
      </c>
      <c r="F10103" s="207">
        <f t="shared" si="1614"/>
        <v>0</v>
      </c>
      <c r="G10103" s="229"/>
      <c r="H10103" s="87"/>
      <c r="I10103" s="285"/>
      <c r="J10103" s="87"/>
      <c r="K10103" s="87"/>
      <c r="L10103" s="87"/>
      <c r="M10103" s="87"/>
    </row>
    <row r="10104" spans="1:13" hidden="1">
      <c r="A10104" s="281" t="str">
        <f t="shared" si="1612"/>
        <v>-</v>
      </c>
      <c r="B10104" s="282"/>
      <c r="C10104" s="282"/>
      <c r="D10104" s="283"/>
      <c r="E10104" s="284">
        <f t="shared" si="1613"/>
        <v>0</v>
      </c>
      <c r="F10104" s="207">
        <f t="shared" si="1614"/>
        <v>0</v>
      </c>
      <c r="G10104" s="229"/>
      <c r="H10104" s="87"/>
      <c r="I10104" s="285"/>
      <c r="J10104" s="87"/>
      <c r="K10104" s="87"/>
      <c r="L10104" s="87"/>
      <c r="M10104" s="87"/>
    </row>
    <row r="10105" spans="1:13" hidden="1">
      <c r="A10105" s="281" t="str">
        <f t="shared" si="1612"/>
        <v>-</v>
      </c>
      <c r="B10105" s="282"/>
      <c r="C10105" s="282"/>
      <c r="D10105" s="283"/>
      <c r="E10105" s="284">
        <f t="shared" si="1613"/>
        <v>0</v>
      </c>
      <c r="F10105" s="207">
        <f t="shared" si="1614"/>
        <v>0</v>
      </c>
      <c r="G10105" s="229"/>
      <c r="H10105" s="87"/>
      <c r="I10105" s="285"/>
      <c r="J10105" s="87"/>
      <c r="K10105" s="87"/>
      <c r="L10105" s="87"/>
      <c r="M10105" s="87"/>
    </row>
    <row r="10106" spans="1:13" ht="13.5" hidden="1" thickBot="1">
      <c r="A10106" s="230"/>
      <c r="B10106" s="88"/>
      <c r="C10106" s="88"/>
      <c r="D10106" s="160"/>
      <c r="E10106" s="168"/>
      <c r="F10106" s="271" t="s">
        <v>89</v>
      </c>
      <c r="G10106" s="272">
        <f>SUM(F10086:F10105)</f>
        <v>0</v>
      </c>
      <c r="H10106" s="87"/>
      <c r="I10106" s="119"/>
      <c r="J10106" s="87"/>
      <c r="K10106" s="87"/>
      <c r="L10106" s="87"/>
      <c r="M10106" s="87"/>
    </row>
    <row r="10107" spans="1:13" ht="13.5" hidden="1" thickTop="1">
      <c r="A10107" s="231" t="s">
        <v>90</v>
      </c>
      <c r="B10107" s="89"/>
      <c r="C10107" s="89"/>
      <c r="D10107" s="161"/>
      <c r="E10107" s="169"/>
      <c r="F10107" s="161"/>
      <c r="G10107" s="232"/>
      <c r="H10107" s="87"/>
      <c r="I10107" s="119"/>
      <c r="J10107" s="87"/>
      <c r="K10107" s="87"/>
      <c r="L10107" s="87"/>
      <c r="M10107" s="87"/>
    </row>
    <row r="10108" spans="1:13" hidden="1">
      <c r="A10108" s="286" t="s">
        <v>2</v>
      </c>
      <c r="B10108" s="287"/>
      <c r="C10108" s="273" t="s">
        <v>3</v>
      </c>
      <c r="D10108" s="288" t="s">
        <v>91</v>
      </c>
      <c r="E10108" s="288" t="s">
        <v>92</v>
      </c>
      <c r="F10108" s="288" t="s">
        <v>87</v>
      </c>
      <c r="G10108" s="233" t="s">
        <v>88</v>
      </c>
      <c r="H10108" s="165"/>
      <c r="I10108" s="167"/>
      <c r="J10108" s="165"/>
      <c r="K10108" s="165"/>
      <c r="L10108" s="165"/>
      <c r="M10108" s="87"/>
    </row>
    <row r="10109" spans="1:13" hidden="1">
      <c r="A10109" s="506" t="str">
        <f t="shared" ref="A10109:A10118" si="1615">IF(I10109=0,"",VLOOKUP(I10109,MATERIALES,2,FALSE))</f>
        <v/>
      </c>
      <c r="B10109" s="507"/>
      <c r="C10109" s="289" t="str">
        <f t="shared" ref="C10109:C10118" si="1616">IF(I10109=0,"",VLOOKUP(I10109,MATERIALES,4,FALSE))</f>
        <v/>
      </c>
      <c r="D10109" s="290"/>
      <c r="E10109" s="291">
        <f t="shared" ref="E10109:E10118" si="1617">IF(I10109=0,0,VLOOKUP(I10109,MATERIALES,4,FALSE))</f>
        <v>0</v>
      </c>
      <c r="F10109" s="207">
        <f>D10109*E10109</f>
        <v>0</v>
      </c>
      <c r="G10109" s="228"/>
      <c r="H10109" s="87"/>
      <c r="I10109" s="285"/>
      <c r="J10109" s="87"/>
      <c r="K10109" s="87"/>
      <c r="L10109" s="87"/>
      <c r="M10109" s="87"/>
    </row>
    <row r="10110" spans="1:13" hidden="1">
      <c r="A10110" s="506" t="str">
        <f t="shared" si="1615"/>
        <v/>
      </c>
      <c r="B10110" s="507"/>
      <c r="C10110" s="289" t="str">
        <f t="shared" si="1616"/>
        <v/>
      </c>
      <c r="D10110" s="290"/>
      <c r="E10110" s="291">
        <f t="shared" si="1617"/>
        <v>0</v>
      </c>
      <c r="F10110" s="207">
        <f t="shared" ref="F10110:F10118" si="1618">D10110*E10110</f>
        <v>0</v>
      </c>
      <c r="G10110" s="229"/>
      <c r="H10110" s="87"/>
      <c r="I10110" s="285"/>
      <c r="J10110" s="87"/>
      <c r="K10110" s="87"/>
      <c r="L10110" s="87"/>
      <c r="M10110" s="87"/>
    </row>
    <row r="10111" spans="1:13" hidden="1">
      <c r="A10111" s="506" t="str">
        <f t="shared" si="1615"/>
        <v/>
      </c>
      <c r="B10111" s="507"/>
      <c r="C10111" s="289" t="str">
        <f t="shared" si="1616"/>
        <v/>
      </c>
      <c r="D10111" s="290"/>
      <c r="E10111" s="291">
        <f t="shared" si="1617"/>
        <v>0</v>
      </c>
      <c r="F10111" s="207">
        <f t="shared" si="1618"/>
        <v>0</v>
      </c>
      <c r="G10111" s="229"/>
      <c r="H10111" s="87"/>
      <c r="I10111" s="285"/>
      <c r="J10111" s="87"/>
      <c r="K10111" s="87"/>
      <c r="L10111" s="87"/>
      <c r="M10111" s="87"/>
    </row>
    <row r="10112" spans="1:13" hidden="1">
      <c r="A10112" s="506" t="str">
        <f t="shared" si="1615"/>
        <v/>
      </c>
      <c r="B10112" s="507"/>
      <c r="C10112" s="289" t="str">
        <f t="shared" si="1616"/>
        <v/>
      </c>
      <c r="D10112" s="290"/>
      <c r="E10112" s="291">
        <f t="shared" si="1617"/>
        <v>0</v>
      </c>
      <c r="F10112" s="207">
        <f t="shared" si="1618"/>
        <v>0</v>
      </c>
      <c r="G10112" s="229"/>
      <c r="H10112" s="87"/>
      <c r="I10112" s="285"/>
      <c r="J10112" s="87"/>
      <c r="K10112" s="87"/>
      <c r="L10112" s="87"/>
      <c r="M10112" s="87"/>
    </row>
    <row r="10113" spans="1:13" hidden="1">
      <c r="A10113" s="506" t="str">
        <f t="shared" si="1615"/>
        <v/>
      </c>
      <c r="B10113" s="507"/>
      <c r="C10113" s="289" t="str">
        <f t="shared" si="1616"/>
        <v/>
      </c>
      <c r="D10113" s="290"/>
      <c r="E10113" s="291">
        <f t="shared" si="1617"/>
        <v>0</v>
      </c>
      <c r="F10113" s="207">
        <f t="shared" si="1618"/>
        <v>0</v>
      </c>
      <c r="G10113" s="229"/>
      <c r="H10113" s="87"/>
      <c r="I10113" s="285"/>
      <c r="J10113" s="87"/>
      <c r="K10113" s="87"/>
      <c r="L10113" s="87"/>
      <c r="M10113" s="87"/>
    </row>
    <row r="10114" spans="1:13" hidden="1">
      <c r="A10114" s="506" t="str">
        <f t="shared" si="1615"/>
        <v/>
      </c>
      <c r="B10114" s="507"/>
      <c r="C10114" s="289" t="str">
        <f t="shared" si="1616"/>
        <v/>
      </c>
      <c r="D10114" s="290"/>
      <c r="E10114" s="291">
        <f t="shared" si="1617"/>
        <v>0</v>
      </c>
      <c r="F10114" s="207">
        <f t="shared" si="1618"/>
        <v>0</v>
      </c>
      <c r="G10114" s="229"/>
      <c r="H10114" s="87"/>
      <c r="I10114" s="285"/>
      <c r="J10114" s="87"/>
      <c r="K10114" s="87"/>
      <c r="L10114" s="87"/>
      <c r="M10114" s="87"/>
    </row>
    <row r="10115" spans="1:13" hidden="1">
      <c r="A10115" s="506" t="str">
        <f t="shared" si="1615"/>
        <v/>
      </c>
      <c r="B10115" s="507"/>
      <c r="C10115" s="289" t="str">
        <f t="shared" si="1616"/>
        <v/>
      </c>
      <c r="D10115" s="290"/>
      <c r="E10115" s="291">
        <f t="shared" si="1617"/>
        <v>0</v>
      </c>
      <c r="F10115" s="207">
        <f t="shared" si="1618"/>
        <v>0</v>
      </c>
      <c r="G10115" s="229"/>
      <c r="H10115" s="87"/>
      <c r="I10115" s="285"/>
      <c r="J10115" s="87"/>
      <c r="K10115" s="87"/>
      <c r="L10115" s="87"/>
      <c r="M10115" s="87"/>
    </row>
    <row r="10116" spans="1:13" hidden="1">
      <c r="A10116" s="506" t="str">
        <f t="shared" si="1615"/>
        <v/>
      </c>
      <c r="B10116" s="507"/>
      <c r="C10116" s="289" t="str">
        <f t="shared" si="1616"/>
        <v/>
      </c>
      <c r="D10116" s="290"/>
      <c r="E10116" s="291">
        <f t="shared" si="1617"/>
        <v>0</v>
      </c>
      <c r="F10116" s="207">
        <f t="shared" si="1618"/>
        <v>0</v>
      </c>
      <c r="G10116" s="234"/>
      <c r="H10116" s="87"/>
      <c r="I10116" s="285"/>
      <c r="J10116" s="87"/>
      <c r="K10116" s="87"/>
      <c r="L10116" s="87"/>
      <c r="M10116" s="87"/>
    </row>
    <row r="10117" spans="1:13" hidden="1">
      <c r="A10117" s="506" t="str">
        <f t="shared" si="1615"/>
        <v/>
      </c>
      <c r="B10117" s="507"/>
      <c r="C10117" s="289" t="str">
        <f t="shared" si="1616"/>
        <v/>
      </c>
      <c r="D10117" s="290"/>
      <c r="E10117" s="291">
        <f t="shared" si="1617"/>
        <v>0</v>
      </c>
      <c r="F10117" s="207">
        <f t="shared" si="1618"/>
        <v>0</v>
      </c>
      <c r="G10117" s="229"/>
      <c r="H10117" s="87"/>
      <c r="I10117" s="285"/>
      <c r="J10117" s="87"/>
      <c r="K10117" s="87"/>
      <c r="L10117" s="87"/>
      <c r="M10117" s="87"/>
    </row>
    <row r="10118" spans="1:13" hidden="1">
      <c r="A10118" s="506" t="str">
        <f t="shared" si="1615"/>
        <v/>
      </c>
      <c r="B10118" s="507"/>
      <c r="C10118" s="289" t="str">
        <f t="shared" si="1616"/>
        <v/>
      </c>
      <c r="D10118" s="290"/>
      <c r="E10118" s="291">
        <f t="shared" si="1617"/>
        <v>0</v>
      </c>
      <c r="F10118" s="207">
        <f t="shared" si="1618"/>
        <v>0</v>
      </c>
      <c r="G10118" s="235"/>
      <c r="H10118" s="87"/>
      <c r="I10118" s="285"/>
      <c r="J10118" s="87"/>
      <c r="K10118" s="87"/>
      <c r="L10118" s="87"/>
      <c r="M10118" s="87"/>
    </row>
    <row r="10119" spans="1:13" ht="13.5" hidden="1" thickBot="1">
      <c r="A10119" s="223"/>
      <c r="B10119" s="87"/>
      <c r="C10119" s="87"/>
      <c r="D10119" s="162"/>
      <c r="E10119" s="170"/>
      <c r="F10119" s="66" t="s">
        <v>93</v>
      </c>
      <c r="G10119" s="234">
        <f>SUM(F10109:F10118)</f>
        <v>0</v>
      </c>
      <c r="H10119" s="87"/>
      <c r="I10119" s="119"/>
      <c r="J10119" s="87"/>
      <c r="K10119" s="87"/>
      <c r="L10119" s="87"/>
      <c r="M10119" s="87"/>
    </row>
    <row r="10120" spans="1:13" ht="14.25" hidden="1" thickTop="1" thickBot="1">
      <c r="A10120" s="236" t="s">
        <v>94</v>
      </c>
      <c r="B10120" s="90"/>
      <c r="C10120" s="90"/>
      <c r="D10120" s="163"/>
      <c r="E10120" s="171"/>
      <c r="F10120" s="163"/>
      <c r="G10120" s="237"/>
      <c r="H10120" s="87"/>
      <c r="I10120" s="119"/>
      <c r="J10120" s="87"/>
      <c r="K10120" s="87"/>
      <c r="L10120" s="87"/>
      <c r="M10120" s="87"/>
    </row>
    <row r="10121" spans="1:13" ht="13.5" hidden="1" thickTop="1">
      <c r="A10121" s="286" t="s">
        <v>2</v>
      </c>
      <c r="B10121" s="287"/>
      <c r="C10121" s="288" t="s">
        <v>95</v>
      </c>
      <c r="D10121" s="288" t="s">
        <v>96</v>
      </c>
      <c r="E10121" s="288" t="s">
        <v>97</v>
      </c>
      <c r="F10121" s="288" t="s">
        <v>87</v>
      </c>
      <c r="G10121" s="233" t="s">
        <v>88</v>
      </c>
      <c r="H10121" s="87"/>
      <c r="I10121" s="119"/>
      <c r="J10121" s="87"/>
      <c r="K10121" s="87"/>
      <c r="L10121" s="87"/>
      <c r="M10121" s="87"/>
    </row>
    <row r="10122" spans="1:13" hidden="1">
      <c r="A10122" s="506" t="str">
        <f>IF(I10122=0,"",VLOOKUP(I10122,EQUIPOS,2,FALSE))</f>
        <v/>
      </c>
      <c r="B10122" s="507"/>
      <c r="C10122" s="292"/>
      <c r="D10122" s="290"/>
      <c r="E10122" s="291">
        <f>IF(I10122=0,0,VLOOKUP(I10122,EQUIPOS,4,FALSE))</f>
        <v>0</v>
      </c>
      <c r="F10122" s="207">
        <f>C10122*D10122*E10122</f>
        <v>0</v>
      </c>
      <c r="G10122" s="228"/>
      <c r="H10122" s="87"/>
      <c r="I10122" s="285"/>
      <c r="J10122" s="87"/>
      <c r="K10122" s="87"/>
      <c r="L10122" s="87"/>
      <c r="M10122" s="87"/>
    </row>
    <row r="10123" spans="1:13" hidden="1">
      <c r="A10123" s="506" t="str">
        <f>IF(I10123=0,"",VLOOKUP(I10123,EQUIPOS,2,FALSE))</f>
        <v/>
      </c>
      <c r="B10123" s="507"/>
      <c r="C10123" s="292"/>
      <c r="D10123" s="290"/>
      <c r="E10123" s="291">
        <f>IF(I10123=0,0,VLOOKUP(I10123,EQUIPOS,4,FALSE))</f>
        <v>0</v>
      </c>
      <c r="F10123" s="207">
        <f>C10123*D10123*E10123</f>
        <v>0</v>
      </c>
      <c r="G10123" s="229"/>
      <c r="H10123" s="87"/>
      <c r="I10123" s="285"/>
      <c r="J10123" s="87"/>
      <c r="K10123" s="87"/>
      <c r="L10123" s="87"/>
      <c r="M10123" s="87"/>
    </row>
    <row r="10124" spans="1:13" hidden="1">
      <c r="A10124" s="506" t="str">
        <f>IF(I10124=0,"",VLOOKUP(I10124,EQUIPOS,2,FALSE))</f>
        <v/>
      </c>
      <c r="B10124" s="507"/>
      <c r="C10124" s="292"/>
      <c r="D10124" s="290"/>
      <c r="E10124" s="291">
        <f>IF(I10124=0,0,VLOOKUP(I10124,EQUIPOS,4,FALSE))</f>
        <v>0</v>
      </c>
      <c r="F10124" s="207">
        <f>C10124*D10124*E10124</f>
        <v>0</v>
      </c>
      <c r="G10124" s="229"/>
      <c r="H10124" s="87"/>
      <c r="I10124" s="285"/>
      <c r="J10124" s="87"/>
      <c r="K10124" s="87"/>
      <c r="L10124" s="87"/>
      <c r="M10124" s="87"/>
    </row>
    <row r="10125" spans="1:13" hidden="1">
      <c r="A10125" s="506" t="str">
        <f>IF(I10125=0,"",VLOOKUP(I10125,EQUIPOS,2,FALSE))</f>
        <v/>
      </c>
      <c r="B10125" s="507"/>
      <c r="C10125" s="292"/>
      <c r="D10125" s="290"/>
      <c r="E10125" s="291">
        <f>IF(I10125=0,0,VLOOKUP(I10125,EQUIPOS,4,FALSE))</f>
        <v>0</v>
      </c>
      <c r="F10125" s="207">
        <f>C10125*D10125*E10125</f>
        <v>0</v>
      </c>
      <c r="G10125" s="235"/>
      <c r="H10125" s="87"/>
      <c r="I10125" s="285"/>
      <c r="J10125" s="87"/>
      <c r="K10125" s="87"/>
      <c r="L10125" s="87"/>
      <c r="M10125" s="87"/>
    </row>
    <row r="10126" spans="1:13" ht="13.5" hidden="1" thickBot="1">
      <c r="A10126" s="230"/>
      <c r="B10126" s="88"/>
      <c r="C10126" s="88"/>
      <c r="D10126" s="160"/>
      <c r="E10126" s="172"/>
      <c r="F10126" s="271" t="s">
        <v>98</v>
      </c>
      <c r="G10126" s="238">
        <f>SUM(F10122:F10125)</f>
        <v>0</v>
      </c>
      <c r="H10126" s="87"/>
      <c r="I10126" s="119"/>
      <c r="J10126" s="87"/>
      <c r="K10126" s="87"/>
      <c r="L10126" s="87"/>
      <c r="M10126" s="87"/>
    </row>
    <row r="10127" spans="1:13" ht="13.5" hidden="1" thickTop="1">
      <c r="A10127" s="231" t="s">
        <v>99</v>
      </c>
      <c r="B10127" s="89"/>
      <c r="C10127" s="89"/>
      <c r="D10127" s="161"/>
      <c r="E10127" s="169"/>
      <c r="F10127" s="161"/>
      <c r="G10127" s="232"/>
      <c r="H10127" s="87"/>
      <c r="I10127" s="119"/>
      <c r="J10127" s="87"/>
      <c r="K10127" s="87"/>
      <c r="L10127" s="87"/>
      <c r="M10127" s="87"/>
    </row>
    <row r="10128" spans="1:13" hidden="1">
      <c r="A10128" s="286" t="s">
        <v>2</v>
      </c>
      <c r="B10128" s="273" t="s">
        <v>3</v>
      </c>
      <c r="C10128" s="273" t="s">
        <v>91</v>
      </c>
      <c r="D10128" s="288" t="s">
        <v>85</v>
      </c>
      <c r="E10128" s="288" t="s">
        <v>92</v>
      </c>
      <c r="F10128" s="288" t="s">
        <v>87</v>
      </c>
      <c r="G10128" s="233" t="s">
        <v>88</v>
      </c>
      <c r="H10128" s="165"/>
      <c r="I10128" s="167"/>
      <c r="J10128" s="87"/>
      <c r="K10128" s="87"/>
      <c r="L10128" s="87"/>
      <c r="M10128" s="87"/>
    </row>
    <row r="10129" spans="1:13" hidden="1">
      <c r="A10129" s="293" t="str">
        <f t="shared" ref="A10129:A10137" si="1619">IF(I10129=0,"",VLOOKUP(I10129,MANOOBRA,2,FALSE))</f>
        <v/>
      </c>
      <c r="B10129" s="289" t="str">
        <f t="shared" ref="B10129:B10137" si="1620">IF(I10129=0,"",VLOOKUP(I10129,MANOOBRA,3,FALSE))</f>
        <v/>
      </c>
      <c r="C10129" s="292"/>
      <c r="D10129" s="292"/>
      <c r="E10129" s="291">
        <f t="shared" ref="E10129:E10137" si="1621">IF(I10129=0,0,VLOOKUP(I10129,MANOOBRA,4,FALSE))</f>
        <v>0</v>
      </c>
      <c r="F10129" s="207">
        <f>IF(D10129=0,0,C10129*E10129/D10129)</f>
        <v>0</v>
      </c>
      <c r="G10129" s="228"/>
      <c r="H10129" s="87"/>
      <c r="I10129" s="285"/>
      <c r="J10129" s="87"/>
      <c r="K10129" s="87"/>
      <c r="L10129" s="87"/>
      <c r="M10129" s="87"/>
    </row>
    <row r="10130" spans="1:13" hidden="1">
      <c r="A10130" s="293" t="str">
        <f t="shared" si="1619"/>
        <v/>
      </c>
      <c r="B10130" s="289" t="str">
        <f t="shared" si="1620"/>
        <v/>
      </c>
      <c r="C10130" s="292"/>
      <c r="D10130" s="292"/>
      <c r="E10130" s="291">
        <f t="shared" si="1621"/>
        <v>0</v>
      </c>
      <c r="F10130" s="207">
        <f t="shared" ref="F10130:F10137" si="1622">IF(D10130=0,0,C10130*E10130/D10130)</f>
        <v>0</v>
      </c>
      <c r="G10130" s="229"/>
      <c r="H10130" s="87"/>
      <c r="I10130" s="285"/>
      <c r="J10130" s="87"/>
      <c r="K10130" s="87"/>
      <c r="L10130" s="87"/>
      <c r="M10130" s="87"/>
    </row>
    <row r="10131" spans="1:13" hidden="1">
      <c r="A10131" s="293" t="str">
        <f t="shared" si="1619"/>
        <v/>
      </c>
      <c r="B10131" s="289" t="str">
        <f t="shared" si="1620"/>
        <v/>
      </c>
      <c r="C10131" s="292"/>
      <c r="D10131" s="292"/>
      <c r="E10131" s="291">
        <f t="shared" si="1621"/>
        <v>0</v>
      </c>
      <c r="F10131" s="207">
        <f t="shared" si="1622"/>
        <v>0</v>
      </c>
      <c r="G10131" s="229"/>
      <c r="H10131" s="87"/>
      <c r="I10131" s="285"/>
      <c r="J10131" s="87"/>
      <c r="K10131" s="87"/>
      <c r="L10131" s="87"/>
      <c r="M10131" s="87"/>
    </row>
    <row r="10132" spans="1:13" hidden="1">
      <c r="A10132" s="293" t="str">
        <f t="shared" si="1619"/>
        <v/>
      </c>
      <c r="B10132" s="289" t="str">
        <f t="shared" si="1620"/>
        <v/>
      </c>
      <c r="C10132" s="292"/>
      <c r="D10132" s="292"/>
      <c r="E10132" s="291">
        <f t="shared" si="1621"/>
        <v>0</v>
      </c>
      <c r="F10132" s="207">
        <f t="shared" si="1622"/>
        <v>0</v>
      </c>
      <c r="G10132" s="229"/>
      <c r="H10132" s="87"/>
      <c r="I10132" s="285"/>
      <c r="J10132" s="87"/>
      <c r="K10132" s="87"/>
      <c r="L10132" s="87"/>
      <c r="M10132" s="87"/>
    </row>
    <row r="10133" spans="1:13" hidden="1">
      <c r="A10133" s="293" t="str">
        <f t="shared" si="1619"/>
        <v/>
      </c>
      <c r="B10133" s="289" t="str">
        <f t="shared" si="1620"/>
        <v/>
      </c>
      <c r="C10133" s="292"/>
      <c r="D10133" s="292"/>
      <c r="E10133" s="291">
        <f t="shared" si="1621"/>
        <v>0</v>
      </c>
      <c r="F10133" s="207">
        <f t="shared" si="1622"/>
        <v>0</v>
      </c>
      <c r="G10133" s="229"/>
      <c r="H10133" s="87"/>
      <c r="I10133" s="285"/>
      <c r="J10133" s="87"/>
      <c r="K10133" s="87"/>
      <c r="L10133" s="87"/>
      <c r="M10133" s="87"/>
    </row>
    <row r="10134" spans="1:13" hidden="1">
      <c r="A10134" s="293" t="str">
        <f t="shared" si="1619"/>
        <v/>
      </c>
      <c r="B10134" s="289" t="str">
        <f t="shared" si="1620"/>
        <v/>
      </c>
      <c r="C10134" s="292"/>
      <c r="D10134" s="294"/>
      <c r="E10134" s="291">
        <f t="shared" si="1621"/>
        <v>0</v>
      </c>
      <c r="F10134" s="207">
        <f t="shared" si="1622"/>
        <v>0</v>
      </c>
      <c r="G10134" s="229"/>
      <c r="H10134" s="87"/>
      <c r="I10134" s="285"/>
      <c r="J10134" s="87"/>
      <c r="K10134" s="87"/>
      <c r="L10134" s="87"/>
      <c r="M10134" s="87"/>
    </row>
    <row r="10135" spans="1:13" hidden="1">
      <c r="A10135" s="293" t="str">
        <f t="shared" si="1619"/>
        <v/>
      </c>
      <c r="B10135" s="289" t="str">
        <f t="shared" si="1620"/>
        <v/>
      </c>
      <c r="C10135" s="292"/>
      <c r="D10135" s="294"/>
      <c r="E10135" s="291">
        <f t="shared" si="1621"/>
        <v>0</v>
      </c>
      <c r="F10135" s="207">
        <f t="shared" si="1622"/>
        <v>0</v>
      </c>
      <c r="G10135" s="229"/>
      <c r="H10135" s="87"/>
      <c r="I10135" s="285"/>
      <c r="J10135" s="87"/>
      <c r="K10135" s="87"/>
      <c r="L10135" s="87"/>
      <c r="M10135" s="87"/>
    </row>
    <row r="10136" spans="1:13" hidden="1">
      <c r="A10136" s="293" t="str">
        <f t="shared" si="1619"/>
        <v/>
      </c>
      <c r="B10136" s="289" t="str">
        <f t="shared" si="1620"/>
        <v/>
      </c>
      <c r="C10136" s="292"/>
      <c r="D10136" s="294"/>
      <c r="E10136" s="291">
        <f t="shared" si="1621"/>
        <v>0</v>
      </c>
      <c r="F10136" s="207">
        <f t="shared" si="1622"/>
        <v>0</v>
      </c>
      <c r="G10136" s="229"/>
      <c r="H10136" s="87"/>
      <c r="I10136" s="285"/>
      <c r="J10136" s="87"/>
      <c r="K10136" s="87"/>
      <c r="L10136" s="87"/>
      <c r="M10136" s="87"/>
    </row>
    <row r="10137" spans="1:13" hidden="1">
      <c r="A10137" s="293" t="str">
        <f t="shared" si="1619"/>
        <v/>
      </c>
      <c r="B10137" s="289" t="str">
        <f t="shared" si="1620"/>
        <v/>
      </c>
      <c r="C10137" s="292"/>
      <c r="D10137" s="294"/>
      <c r="E10137" s="291">
        <f t="shared" si="1621"/>
        <v>0</v>
      </c>
      <c r="F10137" s="207">
        <f t="shared" si="1622"/>
        <v>0</v>
      </c>
      <c r="G10137" s="235"/>
      <c r="H10137" s="87"/>
      <c r="I10137" s="285"/>
      <c r="J10137" s="87"/>
      <c r="K10137" s="87"/>
      <c r="L10137" s="87"/>
      <c r="M10137" s="87"/>
    </row>
    <row r="10138" spans="1:13" ht="13.5" hidden="1" thickBot="1">
      <c r="A10138" s="230"/>
      <c r="B10138" s="88"/>
      <c r="C10138" s="88"/>
      <c r="D10138" s="160"/>
      <c r="E10138" s="168"/>
      <c r="F10138" s="271" t="s">
        <v>100</v>
      </c>
      <c r="G10138" s="238">
        <f>SUM(F10129:F10137)</f>
        <v>0</v>
      </c>
      <c r="H10138" s="87"/>
      <c r="I10138" s="119"/>
      <c r="J10138" s="87"/>
      <c r="K10138" s="87"/>
      <c r="L10138" s="87"/>
      <c r="M10138" s="87"/>
    </row>
    <row r="10139" spans="1:13" ht="13.5" hidden="1" thickTop="1">
      <c r="A10139" s="239" t="s">
        <v>101</v>
      </c>
      <c r="B10139" s="89"/>
      <c r="C10139" s="89"/>
      <c r="D10139" s="161"/>
      <c r="E10139" s="169"/>
      <c r="F10139" s="161"/>
      <c r="G10139" s="232"/>
      <c r="H10139" s="87"/>
      <c r="I10139" s="119"/>
      <c r="J10139" s="87"/>
      <c r="K10139" s="87"/>
      <c r="L10139" s="87"/>
      <c r="M10139" s="87"/>
    </row>
    <row r="10140" spans="1:13" hidden="1">
      <c r="A10140" s="286" t="s">
        <v>2</v>
      </c>
      <c r="B10140" s="287"/>
      <c r="C10140" s="287"/>
      <c r="D10140" s="208"/>
      <c r="E10140" s="288" t="s">
        <v>102</v>
      </c>
      <c r="F10140" s="288" t="s">
        <v>45</v>
      </c>
      <c r="G10140" s="295" t="s">
        <v>102</v>
      </c>
      <c r="H10140" s="165"/>
      <c r="I10140" s="167"/>
      <c r="J10140" s="87"/>
      <c r="K10140" s="87"/>
      <c r="L10140" s="87"/>
      <c r="M10140" s="87"/>
    </row>
    <row r="10141" spans="1:13" hidden="1">
      <c r="A10141" s="296" t="s">
        <v>103</v>
      </c>
      <c r="B10141" s="209"/>
      <c r="C10141" s="209"/>
      <c r="D10141" s="210"/>
      <c r="E10141" s="284">
        <f>SUM(G10106,G10119,G10126,G10138)</f>
        <v>0</v>
      </c>
      <c r="F10141" s="297">
        <f>A</f>
        <v>0</v>
      </c>
      <c r="G10141" s="298">
        <f>E10141*F10141</f>
        <v>0</v>
      </c>
      <c r="H10141" s="87"/>
      <c r="I10141" s="173"/>
      <c r="J10141" s="87"/>
      <c r="K10141" s="87"/>
      <c r="L10141" s="87"/>
      <c r="M10141" s="87"/>
    </row>
    <row r="10142" spans="1:13" hidden="1">
      <c r="A10142" s="296" t="s">
        <v>104</v>
      </c>
      <c r="B10142" s="209"/>
      <c r="C10142" s="209"/>
      <c r="D10142" s="210"/>
      <c r="E10142" s="284">
        <f>SUM(G10106,G10119,G10126,G10138)</f>
        <v>0</v>
      </c>
      <c r="F10142" s="297">
        <f>I</f>
        <v>0</v>
      </c>
      <c r="G10142" s="298">
        <f>E10142*F10142</f>
        <v>0</v>
      </c>
      <c r="H10142" s="87"/>
      <c r="I10142" s="173"/>
      <c r="J10142" s="87"/>
      <c r="K10142" s="87"/>
      <c r="L10142" s="87"/>
      <c r="M10142" s="87"/>
    </row>
    <row r="10143" spans="1:13" hidden="1">
      <c r="A10143" s="296" t="s">
        <v>105</v>
      </c>
      <c r="B10143" s="209"/>
      <c r="C10143" s="209"/>
      <c r="D10143" s="210"/>
      <c r="E10143" s="284">
        <f>SUM(G10106,G10119,G10126,G10138)</f>
        <v>0</v>
      </c>
      <c r="F10143" s="297">
        <f>U</f>
        <v>0</v>
      </c>
      <c r="G10143" s="298">
        <f>E10143*F10143</f>
        <v>0</v>
      </c>
      <c r="H10143" s="87"/>
      <c r="I10143" s="173"/>
      <c r="J10143" s="87"/>
      <c r="K10143" s="87"/>
      <c r="L10143" s="87"/>
      <c r="M10143" s="87"/>
    </row>
    <row r="10144" spans="1:13" ht="23.25" hidden="1" thickBot="1">
      <c r="A10144" s="230"/>
      <c r="B10144" s="88"/>
      <c r="C10144" s="88"/>
      <c r="D10144" s="160"/>
      <c r="E10144" s="168"/>
      <c r="F10144" s="67" t="s">
        <v>106</v>
      </c>
      <c r="G10144" s="238">
        <f>SUM(G10141:G10143)</f>
        <v>0</v>
      </c>
      <c r="H10144" s="87"/>
      <c r="I10144" s="119"/>
      <c r="J10144" s="299" t="s">
        <v>107</v>
      </c>
      <c r="K10144" s="299" t="s">
        <v>108</v>
      </c>
      <c r="L10144" s="299" t="s">
        <v>106</v>
      </c>
      <c r="M10144" s="299" t="s">
        <v>105</v>
      </c>
    </row>
    <row r="10145" spans="1:13" ht="14.25" hidden="1" thickTop="1" thickBot="1">
      <c r="A10145" s="240"/>
      <c r="B10145" s="58"/>
      <c r="C10145" s="58"/>
      <c r="D10145" s="174"/>
      <c r="E10145" s="68" t="s">
        <v>108</v>
      </c>
      <c r="F10145" s="69"/>
      <c r="G10145" s="241">
        <f>ROUND(SUM(G10106,G10119,G10126,G10138,G10144),0)</f>
        <v>0</v>
      </c>
      <c r="H10145" s="58"/>
      <c r="I10145" s="118"/>
      <c r="J10145" s="300" t="str">
        <f>B10082</f>
        <v>14.4</v>
      </c>
      <c r="K10145" s="301">
        <f>G10145</f>
        <v>0</v>
      </c>
      <c r="L10145" s="302">
        <f>ROUND(SUM(G10106,G10119,G10126,G10138),0)</f>
        <v>0</v>
      </c>
      <c r="M10145" s="303">
        <f>G10143</f>
        <v>0</v>
      </c>
    </row>
    <row r="10146" spans="1:13" ht="26.25" hidden="1" thickTop="1">
      <c r="A10146" s="242" t="s">
        <v>109</v>
      </c>
      <c r="B10146" s="87"/>
      <c r="C10146" s="87"/>
      <c r="D10146" s="162"/>
      <c r="E10146" s="166"/>
      <c r="F10146" s="162"/>
      <c r="G10146" s="225"/>
      <c r="H10146" s="87"/>
      <c r="I10146" s="119"/>
      <c r="J10146" s="87"/>
      <c r="K10146" s="87"/>
      <c r="L10146" s="87"/>
      <c r="M10146" s="87"/>
    </row>
    <row r="10147" spans="1:13" hidden="1">
      <c r="A10147" s="242"/>
      <c r="B10147" s="175"/>
      <c r="C10147" s="175"/>
      <c r="D10147" s="176"/>
      <c r="E10147" s="166"/>
      <c r="F10147" s="162"/>
      <c r="G10147" s="243">
        <f ca="1">TODAY()</f>
        <v>46244</v>
      </c>
      <c r="H10147" s="87"/>
      <c r="I10147" s="119"/>
      <c r="J10147" s="87"/>
      <c r="K10147" s="87"/>
      <c r="L10147" s="87"/>
      <c r="M10147" s="87"/>
    </row>
    <row r="10148" spans="1:13" ht="13.5" hidden="1" thickBot="1">
      <c r="A10148" s="244"/>
      <c r="B10148" s="245"/>
      <c r="C10148" s="245"/>
      <c r="D10148" s="246"/>
      <c r="E10148" s="247"/>
      <c r="F10148" s="246"/>
      <c r="G10148" s="248"/>
      <c r="H10148" s="87"/>
      <c r="I10148" s="119"/>
      <c r="J10148" s="87"/>
      <c r="K10148" s="87"/>
      <c r="L10148" s="87"/>
      <c r="M10148" s="87"/>
    </row>
    <row r="10149" spans="1:13" hidden="1">
      <c r="A10149" s="217"/>
      <c r="B10149" s="218"/>
      <c r="C10149" s="218"/>
      <c r="D10149" s="219"/>
      <c r="E10149" s="220"/>
      <c r="F10149" s="219"/>
      <c r="G10149" s="221" t="s">
        <v>77</v>
      </c>
      <c r="H10149" s="58"/>
      <c r="I10149" s="118"/>
      <c r="J10149" s="58"/>
      <c r="K10149" s="58"/>
      <c r="L10149" s="58"/>
      <c r="M10149" s="87"/>
    </row>
    <row r="10150" spans="1:13" hidden="1">
      <c r="A10150" s="222" t="s">
        <v>78</v>
      </c>
      <c r="B10150" s="508" t="str">
        <f>Proponente</f>
        <v>Proponente BCDA</v>
      </c>
      <c r="C10150" s="508"/>
      <c r="D10150" s="508"/>
      <c r="E10150" s="508"/>
      <c r="F10150" s="508"/>
      <c r="G10150" s="509"/>
      <c r="H10150" s="87"/>
      <c r="I10150" s="119"/>
      <c r="J10150" s="87"/>
      <c r="K10150" s="87"/>
      <c r="L10150" s="87"/>
      <c r="M10150" s="87"/>
    </row>
    <row r="10151" spans="1:13" hidden="1">
      <c r="A10151" s="222" t="s">
        <v>79</v>
      </c>
      <c r="B10151" s="87" t="str">
        <f>VLOOKUP(B10152,'4_Presupuesto de Obra'!$A$8:$D$182,2,FALSE)</f>
        <v>14.5</v>
      </c>
      <c r="C10151" s="508">
        <f>VLOOKUP(B10152,'4_Presupuesto de Obra'!$A$8:$D$182,3,FALSE)</f>
        <v>0</v>
      </c>
      <c r="D10151" s="508"/>
      <c r="E10151" s="508"/>
      <c r="F10151" s="508"/>
      <c r="G10151" s="509"/>
      <c r="H10151" s="87"/>
      <c r="I10151" s="119"/>
      <c r="J10151" s="87"/>
      <c r="K10151" s="87"/>
      <c r="L10151" s="87"/>
      <c r="M10151" s="87"/>
    </row>
    <row r="10152" spans="1:13" hidden="1">
      <c r="A10152" s="223"/>
      <c r="B10152" s="216">
        <f>+B10083+1</f>
        <v>148</v>
      </c>
      <c r="C10152" s="87"/>
      <c r="D10152" s="162"/>
      <c r="E10152" s="166"/>
      <c r="F10152" s="59" t="s">
        <v>80</v>
      </c>
      <c r="G10152" s="224">
        <f>VLOOKUP(B10152,'4_Presupuesto de Obra'!$A$8:$D$182,4,FALSE)</f>
        <v>0</v>
      </c>
      <c r="H10152" s="87"/>
      <c r="I10152" s="119"/>
      <c r="J10152" s="87"/>
      <c r="K10152" s="87"/>
      <c r="L10152" s="87"/>
      <c r="M10152" s="87"/>
    </row>
    <row r="10153" spans="1:13" ht="13.5" hidden="1" thickBot="1">
      <c r="A10153" s="222" t="s">
        <v>81</v>
      </c>
      <c r="B10153" s="87"/>
      <c r="C10153" s="87"/>
      <c r="D10153" s="162"/>
      <c r="E10153" s="166"/>
      <c r="F10153" s="162"/>
      <c r="G10153" s="225"/>
      <c r="H10153" s="87"/>
      <c r="I10153" s="167"/>
      <c r="J10153" s="87"/>
      <c r="K10153" s="87"/>
      <c r="L10153" s="87"/>
      <c r="M10153" s="87"/>
    </row>
    <row r="10154" spans="1:13" ht="13.5" hidden="1" thickTop="1">
      <c r="A10154" s="226" t="s">
        <v>2</v>
      </c>
      <c r="B10154" s="158" t="s">
        <v>83</v>
      </c>
      <c r="C10154" s="158" t="s">
        <v>84</v>
      </c>
      <c r="D10154" s="159" t="s">
        <v>85</v>
      </c>
      <c r="E10154" s="65" t="s">
        <v>86</v>
      </c>
      <c r="F10154" s="65" t="s">
        <v>87</v>
      </c>
      <c r="G10154" s="227" t="s">
        <v>88</v>
      </c>
      <c r="H10154" s="165"/>
      <c r="I10154" s="167"/>
      <c r="J10154" s="165"/>
      <c r="K10154" s="165"/>
      <c r="L10154" s="165"/>
      <c r="M10154" s="87"/>
    </row>
    <row r="10155" spans="1:13" hidden="1">
      <c r="A10155" s="281" t="str">
        <f t="shared" ref="A10155:A10174" si="1623">IF(I10155=0,"-",VLOOKUP(I10155,EQUIPOS,2,FALSE))</f>
        <v>-</v>
      </c>
      <c r="B10155" s="282"/>
      <c r="C10155" s="282"/>
      <c r="D10155" s="283"/>
      <c r="E10155" s="284">
        <f t="shared" ref="E10155:E10174" si="1624">IF(I10155=0,0,VLOOKUP(I10155,EQUIPOS,4,FALSE))</f>
        <v>0</v>
      </c>
      <c r="F10155" s="207">
        <f t="shared" ref="F10155:F10174" si="1625">IF(D10155=0,0,E10155/D10155)</f>
        <v>0</v>
      </c>
      <c r="G10155" s="228"/>
      <c r="H10155" s="87"/>
      <c r="I10155" s="285"/>
      <c r="J10155" s="87"/>
      <c r="K10155" s="87"/>
      <c r="L10155" s="87"/>
      <c r="M10155" s="87"/>
    </row>
    <row r="10156" spans="1:13" hidden="1">
      <c r="A10156" s="281" t="str">
        <f t="shared" si="1623"/>
        <v>-</v>
      </c>
      <c r="B10156" s="282"/>
      <c r="C10156" s="282"/>
      <c r="D10156" s="283"/>
      <c r="E10156" s="284">
        <f t="shared" si="1624"/>
        <v>0</v>
      </c>
      <c r="F10156" s="207">
        <f t="shared" si="1625"/>
        <v>0</v>
      </c>
      <c r="G10156" s="229"/>
      <c r="H10156" s="87"/>
      <c r="I10156" s="285"/>
      <c r="J10156" s="87"/>
      <c r="K10156" s="87"/>
      <c r="L10156" s="87"/>
      <c r="M10156" s="87"/>
    </row>
    <row r="10157" spans="1:13" hidden="1">
      <c r="A10157" s="281" t="str">
        <f t="shared" si="1623"/>
        <v>-</v>
      </c>
      <c r="B10157" s="282"/>
      <c r="C10157" s="282"/>
      <c r="D10157" s="283"/>
      <c r="E10157" s="284">
        <f t="shared" si="1624"/>
        <v>0</v>
      </c>
      <c r="F10157" s="207">
        <f t="shared" si="1625"/>
        <v>0</v>
      </c>
      <c r="G10157" s="229"/>
      <c r="H10157" s="87"/>
      <c r="I10157" s="285"/>
      <c r="J10157" s="87"/>
      <c r="K10157" s="87"/>
      <c r="L10157" s="87"/>
      <c r="M10157" s="87"/>
    </row>
    <row r="10158" spans="1:13" hidden="1">
      <c r="A10158" s="281" t="str">
        <f t="shared" si="1623"/>
        <v>-</v>
      </c>
      <c r="B10158" s="282"/>
      <c r="C10158" s="282"/>
      <c r="D10158" s="283"/>
      <c r="E10158" s="284">
        <f t="shared" si="1624"/>
        <v>0</v>
      </c>
      <c r="F10158" s="207">
        <f t="shared" si="1625"/>
        <v>0</v>
      </c>
      <c r="G10158" s="229"/>
      <c r="H10158" s="87"/>
      <c r="I10158" s="285"/>
      <c r="J10158" s="87"/>
      <c r="K10158" s="87"/>
      <c r="L10158" s="87"/>
      <c r="M10158" s="87"/>
    </row>
    <row r="10159" spans="1:13" hidden="1">
      <c r="A10159" s="281" t="str">
        <f t="shared" si="1623"/>
        <v>-</v>
      </c>
      <c r="B10159" s="282"/>
      <c r="C10159" s="282"/>
      <c r="D10159" s="283"/>
      <c r="E10159" s="284">
        <f t="shared" si="1624"/>
        <v>0</v>
      </c>
      <c r="F10159" s="207">
        <f t="shared" si="1625"/>
        <v>0</v>
      </c>
      <c r="G10159" s="229"/>
      <c r="H10159" s="87"/>
      <c r="I10159" s="285"/>
      <c r="J10159" s="87"/>
      <c r="K10159" s="87"/>
      <c r="L10159" s="87"/>
      <c r="M10159" s="87"/>
    </row>
    <row r="10160" spans="1:13" hidden="1">
      <c r="A10160" s="281" t="str">
        <f t="shared" si="1623"/>
        <v>-</v>
      </c>
      <c r="B10160" s="282"/>
      <c r="C10160" s="282"/>
      <c r="D10160" s="283"/>
      <c r="E10160" s="284">
        <f t="shared" si="1624"/>
        <v>0</v>
      </c>
      <c r="F10160" s="207">
        <f t="shared" si="1625"/>
        <v>0</v>
      </c>
      <c r="G10160" s="229"/>
      <c r="H10160" s="87"/>
      <c r="I10160" s="285"/>
      <c r="J10160" s="87"/>
      <c r="K10160" s="87"/>
      <c r="L10160" s="87"/>
      <c r="M10160" s="87"/>
    </row>
    <row r="10161" spans="1:13" hidden="1">
      <c r="A10161" s="281" t="str">
        <f t="shared" si="1623"/>
        <v>-</v>
      </c>
      <c r="B10161" s="282"/>
      <c r="C10161" s="282"/>
      <c r="D10161" s="283"/>
      <c r="E10161" s="284">
        <f t="shared" si="1624"/>
        <v>0</v>
      </c>
      <c r="F10161" s="207">
        <f t="shared" si="1625"/>
        <v>0</v>
      </c>
      <c r="G10161" s="235"/>
      <c r="H10161" s="87"/>
      <c r="I10161" s="285"/>
      <c r="J10161" s="87"/>
      <c r="K10161" s="87"/>
      <c r="L10161" s="87"/>
      <c r="M10161" s="87"/>
    </row>
    <row r="10162" spans="1:13" hidden="1">
      <c r="A10162" s="281" t="str">
        <f t="shared" si="1623"/>
        <v>-</v>
      </c>
      <c r="B10162" s="282"/>
      <c r="C10162" s="282"/>
      <c r="D10162" s="283"/>
      <c r="E10162" s="284">
        <f t="shared" si="1624"/>
        <v>0</v>
      </c>
      <c r="F10162" s="207">
        <f t="shared" si="1625"/>
        <v>0</v>
      </c>
      <c r="G10162" s="229"/>
      <c r="H10162" s="87"/>
      <c r="I10162" s="285"/>
      <c r="J10162" s="87"/>
      <c r="K10162" s="87"/>
      <c r="L10162" s="87"/>
      <c r="M10162" s="87"/>
    </row>
    <row r="10163" spans="1:13" hidden="1">
      <c r="A10163" s="281" t="str">
        <f t="shared" si="1623"/>
        <v>-</v>
      </c>
      <c r="B10163" s="282"/>
      <c r="C10163" s="282"/>
      <c r="D10163" s="283"/>
      <c r="E10163" s="284">
        <f t="shared" si="1624"/>
        <v>0</v>
      </c>
      <c r="F10163" s="207">
        <f t="shared" si="1625"/>
        <v>0</v>
      </c>
      <c r="G10163" s="229"/>
      <c r="H10163" s="87"/>
      <c r="I10163" s="285"/>
      <c r="J10163" s="87"/>
      <c r="K10163" s="87"/>
      <c r="L10163" s="87"/>
      <c r="M10163" s="87"/>
    </row>
    <row r="10164" spans="1:13" hidden="1">
      <c r="A10164" s="281" t="str">
        <f t="shared" si="1623"/>
        <v>-</v>
      </c>
      <c r="B10164" s="282"/>
      <c r="C10164" s="282"/>
      <c r="D10164" s="283"/>
      <c r="E10164" s="284">
        <f t="shared" si="1624"/>
        <v>0</v>
      </c>
      <c r="F10164" s="207">
        <f t="shared" si="1625"/>
        <v>0</v>
      </c>
      <c r="G10164" s="229"/>
      <c r="H10164" s="87"/>
      <c r="I10164" s="285"/>
      <c r="J10164" s="87"/>
      <c r="K10164" s="87"/>
      <c r="L10164" s="87"/>
      <c r="M10164" s="87"/>
    </row>
    <row r="10165" spans="1:13" hidden="1">
      <c r="A10165" s="281" t="str">
        <f t="shared" si="1623"/>
        <v>-</v>
      </c>
      <c r="B10165" s="282"/>
      <c r="C10165" s="282"/>
      <c r="D10165" s="283"/>
      <c r="E10165" s="284">
        <f t="shared" si="1624"/>
        <v>0</v>
      </c>
      <c r="F10165" s="207">
        <f t="shared" si="1625"/>
        <v>0</v>
      </c>
      <c r="G10165" s="229"/>
      <c r="H10165" s="87"/>
      <c r="I10165" s="285"/>
      <c r="J10165" s="87"/>
      <c r="K10165" s="87"/>
      <c r="L10165" s="87"/>
      <c r="M10165" s="87"/>
    </row>
    <row r="10166" spans="1:13" hidden="1">
      <c r="A10166" s="281" t="str">
        <f t="shared" si="1623"/>
        <v>-</v>
      </c>
      <c r="B10166" s="282"/>
      <c r="C10166" s="282"/>
      <c r="D10166" s="283"/>
      <c r="E10166" s="284">
        <f t="shared" si="1624"/>
        <v>0</v>
      </c>
      <c r="F10166" s="207">
        <f t="shared" si="1625"/>
        <v>0</v>
      </c>
      <c r="G10166" s="229"/>
      <c r="H10166" s="87"/>
      <c r="I10166" s="285"/>
      <c r="J10166" s="87"/>
      <c r="K10166" s="87"/>
      <c r="L10166" s="87"/>
      <c r="M10166" s="87"/>
    </row>
    <row r="10167" spans="1:13" hidden="1">
      <c r="A10167" s="281" t="str">
        <f t="shared" si="1623"/>
        <v>-</v>
      </c>
      <c r="B10167" s="282"/>
      <c r="C10167" s="282"/>
      <c r="D10167" s="283"/>
      <c r="E10167" s="284">
        <f t="shared" si="1624"/>
        <v>0</v>
      </c>
      <c r="F10167" s="207">
        <f t="shared" si="1625"/>
        <v>0</v>
      </c>
      <c r="G10167" s="229"/>
      <c r="H10167" s="87"/>
      <c r="I10167" s="285"/>
      <c r="J10167" s="87"/>
      <c r="K10167" s="87"/>
      <c r="L10167" s="87"/>
      <c r="M10167" s="87"/>
    </row>
    <row r="10168" spans="1:13" hidden="1">
      <c r="A10168" s="281" t="str">
        <f t="shared" si="1623"/>
        <v>-</v>
      </c>
      <c r="B10168" s="282"/>
      <c r="C10168" s="282"/>
      <c r="D10168" s="283"/>
      <c r="E10168" s="284">
        <f t="shared" si="1624"/>
        <v>0</v>
      </c>
      <c r="F10168" s="207">
        <f t="shared" si="1625"/>
        <v>0</v>
      </c>
      <c r="G10168" s="229"/>
      <c r="H10168" s="87"/>
      <c r="I10168" s="285"/>
      <c r="J10168" s="87"/>
      <c r="K10168" s="87"/>
      <c r="L10168" s="87"/>
      <c r="M10168" s="87"/>
    </row>
    <row r="10169" spans="1:13" hidden="1">
      <c r="A10169" s="281" t="str">
        <f t="shared" si="1623"/>
        <v>-</v>
      </c>
      <c r="B10169" s="282"/>
      <c r="C10169" s="282"/>
      <c r="D10169" s="283"/>
      <c r="E10169" s="284">
        <f t="shared" si="1624"/>
        <v>0</v>
      </c>
      <c r="F10169" s="207">
        <f t="shared" si="1625"/>
        <v>0</v>
      </c>
      <c r="G10169" s="229"/>
      <c r="H10169" s="87"/>
      <c r="I10169" s="285"/>
      <c r="J10169" s="87"/>
      <c r="K10169" s="87"/>
      <c r="L10169" s="87"/>
      <c r="M10169" s="87"/>
    </row>
    <row r="10170" spans="1:13" hidden="1">
      <c r="A10170" s="281" t="str">
        <f t="shared" si="1623"/>
        <v>-</v>
      </c>
      <c r="B10170" s="282"/>
      <c r="C10170" s="282"/>
      <c r="D10170" s="283"/>
      <c r="E10170" s="284">
        <f t="shared" si="1624"/>
        <v>0</v>
      </c>
      <c r="F10170" s="207">
        <f t="shared" si="1625"/>
        <v>0</v>
      </c>
      <c r="G10170" s="229"/>
      <c r="H10170" s="87"/>
      <c r="I10170" s="285"/>
      <c r="J10170" s="87"/>
      <c r="K10170" s="87"/>
      <c r="L10170" s="87"/>
      <c r="M10170" s="87"/>
    </row>
    <row r="10171" spans="1:13" hidden="1">
      <c r="A10171" s="281" t="str">
        <f t="shared" si="1623"/>
        <v>-</v>
      </c>
      <c r="B10171" s="282"/>
      <c r="C10171" s="282"/>
      <c r="D10171" s="283"/>
      <c r="E10171" s="284">
        <f t="shared" si="1624"/>
        <v>0</v>
      </c>
      <c r="F10171" s="207">
        <f t="shared" si="1625"/>
        <v>0</v>
      </c>
      <c r="G10171" s="229"/>
      <c r="H10171" s="87"/>
      <c r="I10171" s="285"/>
      <c r="J10171" s="87"/>
      <c r="K10171" s="87"/>
      <c r="L10171" s="87"/>
      <c r="M10171" s="87"/>
    </row>
    <row r="10172" spans="1:13" hidden="1">
      <c r="A10172" s="281" t="str">
        <f t="shared" si="1623"/>
        <v>-</v>
      </c>
      <c r="B10172" s="282"/>
      <c r="C10172" s="282"/>
      <c r="D10172" s="283"/>
      <c r="E10172" s="284">
        <f t="shared" si="1624"/>
        <v>0</v>
      </c>
      <c r="F10172" s="207">
        <f t="shared" si="1625"/>
        <v>0</v>
      </c>
      <c r="G10172" s="229"/>
      <c r="H10172" s="87"/>
      <c r="I10172" s="285"/>
      <c r="J10172" s="87"/>
      <c r="K10172" s="87"/>
      <c r="L10172" s="87"/>
      <c r="M10172" s="87"/>
    </row>
    <row r="10173" spans="1:13" hidden="1">
      <c r="A10173" s="281" t="str">
        <f t="shared" si="1623"/>
        <v>-</v>
      </c>
      <c r="B10173" s="282"/>
      <c r="C10173" s="282"/>
      <c r="D10173" s="283"/>
      <c r="E10173" s="284">
        <f t="shared" si="1624"/>
        <v>0</v>
      </c>
      <c r="F10173" s="207">
        <f t="shared" si="1625"/>
        <v>0</v>
      </c>
      <c r="G10173" s="229"/>
      <c r="H10173" s="87"/>
      <c r="I10173" s="285"/>
      <c r="J10173" s="87"/>
      <c r="K10173" s="87"/>
      <c r="L10173" s="87"/>
      <c r="M10173" s="87"/>
    </row>
    <row r="10174" spans="1:13" hidden="1">
      <c r="A10174" s="281" t="str">
        <f t="shared" si="1623"/>
        <v>-</v>
      </c>
      <c r="B10174" s="282"/>
      <c r="C10174" s="282"/>
      <c r="D10174" s="283"/>
      <c r="E10174" s="284">
        <f t="shared" si="1624"/>
        <v>0</v>
      </c>
      <c r="F10174" s="207">
        <f t="shared" si="1625"/>
        <v>0</v>
      </c>
      <c r="G10174" s="229"/>
      <c r="H10174" s="87"/>
      <c r="I10174" s="285"/>
      <c r="J10174" s="87"/>
      <c r="K10174" s="87"/>
      <c r="L10174" s="87"/>
      <c r="M10174" s="87"/>
    </row>
    <row r="10175" spans="1:13" ht="13.5" hidden="1" thickBot="1">
      <c r="A10175" s="230"/>
      <c r="B10175" s="88"/>
      <c r="C10175" s="88"/>
      <c r="D10175" s="160"/>
      <c r="E10175" s="168"/>
      <c r="F10175" s="271" t="s">
        <v>89</v>
      </c>
      <c r="G10175" s="272">
        <f>SUM(F10155:F10174)</f>
        <v>0</v>
      </c>
      <c r="H10175" s="87"/>
      <c r="I10175" s="119"/>
      <c r="J10175" s="87"/>
      <c r="K10175" s="87"/>
      <c r="L10175" s="87"/>
      <c r="M10175" s="87"/>
    </row>
    <row r="10176" spans="1:13" ht="13.5" hidden="1" thickTop="1">
      <c r="A10176" s="231" t="s">
        <v>90</v>
      </c>
      <c r="B10176" s="89"/>
      <c r="C10176" s="89"/>
      <c r="D10176" s="161"/>
      <c r="E10176" s="169"/>
      <c r="F10176" s="161"/>
      <c r="G10176" s="232"/>
      <c r="H10176" s="87"/>
      <c r="I10176" s="119"/>
      <c r="J10176" s="87"/>
      <c r="K10176" s="87"/>
      <c r="L10176" s="87"/>
      <c r="M10176" s="87"/>
    </row>
    <row r="10177" spans="1:13" hidden="1">
      <c r="A10177" s="286" t="s">
        <v>2</v>
      </c>
      <c r="B10177" s="287"/>
      <c r="C10177" s="273" t="s">
        <v>3</v>
      </c>
      <c r="D10177" s="288" t="s">
        <v>91</v>
      </c>
      <c r="E10177" s="288" t="s">
        <v>92</v>
      </c>
      <c r="F10177" s="288" t="s">
        <v>87</v>
      </c>
      <c r="G10177" s="233" t="s">
        <v>88</v>
      </c>
      <c r="H10177" s="165"/>
      <c r="I10177" s="167"/>
      <c r="J10177" s="165"/>
      <c r="K10177" s="165"/>
      <c r="L10177" s="165"/>
      <c r="M10177" s="87"/>
    </row>
    <row r="10178" spans="1:13" hidden="1">
      <c r="A10178" s="506" t="str">
        <f t="shared" ref="A10178:A10187" si="1626">IF(I10178=0,"",VLOOKUP(I10178,MATERIALES,2,FALSE))</f>
        <v/>
      </c>
      <c r="B10178" s="507"/>
      <c r="C10178" s="289" t="str">
        <f t="shared" ref="C10178:C10187" si="1627">IF(I10178=0,"",VLOOKUP(I10178,MATERIALES,4,FALSE))</f>
        <v/>
      </c>
      <c r="D10178" s="290"/>
      <c r="E10178" s="291">
        <f t="shared" ref="E10178:E10187" si="1628">IF(I10178=0,0,VLOOKUP(I10178,MATERIALES,4,FALSE))</f>
        <v>0</v>
      </c>
      <c r="F10178" s="207">
        <f>D10178*E10178</f>
        <v>0</v>
      </c>
      <c r="G10178" s="228"/>
      <c r="H10178" s="87"/>
      <c r="I10178" s="285"/>
      <c r="J10178" s="87"/>
      <c r="K10178" s="87"/>
      <c r="L10178" s="87"/>
      <c r="M10178" s="87"/>
    </row>
    <row r="10179" spans="1:13" hidden="1">
      <c r="A10179" s="506" t="str">
        <f t="shared" si="1626"/>
        <v/>
      </c>
      <c r="B10179" s="507"/>
      <c r="C10179" s="289" t="str">
        <f t="shared" si="1627"/>
        <v/>
      </c>
      <c r="D10179" s="290"/>
      <c r="E10179" s="291">
        <f t="shared" si="1628"/>
        <v>0</v>
      </c>
      <c r="F10179" s="207">
        <f t="shared" ref="F10179:F10187" si="1629">D10179*E10179</f>
        <v>0</v>
      </c>
      <c r="G10179" s="229"/>
      <c r="H10179" s="87"/>
      <c r="I10179" s="285"/>
      <c r="J10179" s="87"/>
      <c r="K10179" s="87"/>
      <c r="L10179" s="87"/>
      <c r="M10179" s="87"/>
    </row>
    <row r="10180" spans="1:13" hidden="1">
      <c r="A10180" s="506" t="str">
        <f t="shared" si="1626"/>
        <v/>
      </c>
      <c r="B10180" s="507"/>
      <c r="C10180" s="289" t="str">
        <f t="shared" si="1627"/>
        <v/>
      </c>
      <c r="D10180" s="290"/>
      <c r="E10180" s="291">
        <f t="shared" si="1628"/>
        <v>0</v>
      </c>
      <c r="F10180" s="207">
        <f t="shared" si="1629"/>
        <v>0</v>
      </c>
      <c r="G10180" s="229"/>
      <c r="H10180" s="87"/>
      <c r="I10180" s="285"/>
      <c r="J10180" s="87"/>
      <c r="K10180" s="87"/>
      <c r="L10180" s="87"/>
      <c r="M10180" s="87"/>
    </row>
    <row r="10181" spans="1:13" hidden="1">
      <c r="A10181" s="506" t="str">
        <f t="shared" si="1626"/>
        <v/>
      </c>
      <c r="B10181" s="507"/>
      <c r="C10181" s="289" t="str">
        <f t="shared" si="1627"/>
        <v/>
      </c>
      <c r="D10181" s="290"/>
      <c r="E10181" s="291">
        <f t="shared" si="1628"/>
        <v>0</v>
      </c>
      <c r="F10181" s="207">
        <f t="shared" si="1629"/>
        <v>0</v>
      </c>
      <c r="G10181" s="229"/>
      <c r="H10181" s="87"/>
      <c r="I10181" s="285"/>
      <c r="J10181" s="87"/>
      <c r="K10181" s="87"/>
      <c r="L10181" s="87"/>
      <c r="M10181" s="87"/>
    </row>
    <row r="10182" spans="1:13" hidden="1">
      <c r="A10182" s="506" t="str">
        <f t="shared" si="1626"/>
        <v/>
      </c>
      <c r="B10182" s="507"/>
      <c r="C10182" s="289" t="str">
        <f t="shared" si="1627"/>
        <v/>
      </c>
      <c r="D10182" s="290"/>
      <c r="E10182" s="291">
        <f t="shared" si="1628"/>
        <v>0</v>
      </c>
      <c r="F10182" s="207">
        <f t="shared" si="1629"/>
        <v>0</v>
      </c>
      <c r="G10182" s="229"/>
      <c r="H10182" s="87"/>
      <c r="I10182" s="285"/>
      <c r="J10182" s="87"/>
      <c r="K10182" s="87"/>
      <c r="L10182" s="87"/>
      <c r="M10182" s="87"/>
    </row>
    <row r="10183" spans="1:13" hidden="1">
      <c r="A10183" s="506" t="str">
        <f t="shared" si="1626"/>
        <v/>
      </c>
      <c r="B10183" s="507"/>
      <c r="C10183" s="289" t="str">
        <f t="shared" si="1627"/>
        <v/>
      </c>
      <c r="D10183" s="290"/>
      <c r="E10183" s="291">
        <f t="shared" si="1628"/>
        <v>0</v>
      </c>
      <c r="F10183" s="207">
        <f t="shared" si="1629"/>
        <v>0</v>
      </c>
      <c r="G10183" s="229"/>
      <c r="H10183" s="87"/>
      <c r="I10183" s="285"/>
      <c r="J10183" s="87"/>
      <c r="K10183" s="87"/>
      <c r="L10183" s="87"/>
      <c r="M10183" s="87"/>
    </row>
    <row r="10184" spans="1:13" hidden="1">
      <c r="A10184" s="506" t="str">
        <f t="shared" si="1626"/>
        <v/>
      </c>
      <c r="B10184" s="507"/>
      <c r="C10184" s="289" t="str">
        <f t="shared" si="1627"/>
        <v/>
      </c>
      <c r="D10184" s="290"/>
      <c r="E10184" s="291">
        <f t="shared" si="1628"/>
        <v>0</v>
      </c>
      <c r="F10184" s="207">
        <f t="shared" si="1629"/>
        <v>0</v>
      </c>
      <c r="G10184" s="229"/>
      <c r="H10184" s="87"/>
      <c r="I10184" s="285"/>
      <c r="J10184" s="87"/>
      <c r="K10184" s="87"/>
      <c r="L10184" s="87"/>
      <c r="M10184" s="87"/>
    </row>
    <row r="10185" spans="1:13" hidden="1">
      <c r="A10185" s="506" t="str">
        <f t="shared" si="1626"/>
        <v/>
      </c>
      <c r="B10185" s="507"/>
      <c r="C10185" s="289" t="str">
        <f t="shared" si="1627"/>
        <v/>
      </c>
      <c r="D10185" s="290"/>
      <c r="E10185" s="291">
        <f t="shared" si="1628"/>
        <v>0</v>
      </c>
      <c r="F10185" s="207">
        <f t="shared" si="1629"/>
        <v>0</v>
      </c>
      <c r="G10185" s="234"/>
      <c r="H10185" s="87"/>
      <c r="I10185" s="285"/>
      <c r="J10185" s="87"/>
      <c r="K10185" s="87"/>
      <c r="L10185" s="87"/>
      <c r="M10185" s="87"/>
    </row>
    <row r="10186" spans="1:13" hidden="1">
      <c r="A10186" s="506" t="str">
        <f t="shared" si="1626"/>
        <v/>
      </c>
      <c r="B10186" s="507"/>
      <c r="C10186" s="289" t="str">
        <f t="shared" si="1627"/>
        <v/>
      </c>
      <c r="D10186" s="290"/>
      <c r="E10186" s="291">
        <f t="shared" si="1628"/>
        <v>0</v>
      </c>
      <c r="F10186" s="207">
        <f t="shared" si="1629"/>
        <v>0</v>
      </c>
      <c r="G10186" s="229"/>
      <c r="H10186" s="87"/>
      <c r="I10186" s="285"/>
      <c r="J10186" s="87"/>
      <c r="K10186" s="87"/>
      <c r="L10186" s="87"/>
      <c r="M10186" s="87"/>
    </row>
    <row r="10187" spans="1:13" hidden="1">
      <c r="A10187" s="506" t="str">
        <f t="shared" si="1626"/>
        <v/>
      </c>
      <c r="B10187" s="507"/>
      <c r="C10187" s="289" t="str">
        <f t="shared" si="1627"/>
        <v/>
      </c>
      <c r="D10187" s="290"/>
      <c r="E10187" s="291">
        <f t="shared" si="1628"/>
        <v>0</v>
      </c>
      <c r="F10187" s="207">
        <f t="shared" si="1629"/>
        <v>0</v>
      </c>
      <c r="G10187" s="235"/>
      <c r="H10187" s="87"/>
      <c r="I10187" s="285"/>
      <c r="J10187" s="87"/>
      <c r="K10187" s="87"/>
      <c r="L10187" s="87"/>
      <c r="M10187" s="87"/>
    </row>
    <row r="10188" spans="1:13" ht="13.5" hidden="1" thickBot="1">
      <c r="A10188" s="223"/>
      <c r="B10188" s="87"/>
      <c r="C10188" s="87"/>
      <c r="D10188" s="162"/>
      <c r="E10188" s="170"/>
      <c r="F10188" s="66" t="s">
        <v>93</v>
      </c>
      <c r="G10188" s="234">
        <f>SUM(F10178:F10187)</f>
        <v>0</v>
      </c>
      <c r="H10188" s="87"/>
      <c r="I10188" s="119"/>
      <c r="J10188" s="87"/>
      <c r="K10188" s="87"/>
      <c r="L10188" s="87"/>
      <c r="M10188" s="87"/>
    </row>
    <row r="10189" spans="1:13" ht="14.25" hidden="1" thickTop="1" thickBot="1">
      <c r="A10189" s="236" t="s">
        <v>94</v>
      </c>
      <c r="B10189" s="90"/>
      <c r="C10189" s="90"/>
      <c r="D10189" s="163"/>
      <c r="E10189" s="171"/>
      <c r="F10189" s="163"/>
      <c r="G10189" s="237"/>
      <c r="H10189" s="87"/>
      <c r="I10189" s="119"/>
      <c r="J10189" s="87"/>
      <c r="K10189" s="87"/>
      <c r="L10189" s="87"/>
      <c r="M10189" s="87"/>
    </row>
    <row r="10190" spans="1:13" ht="13.5" hidden="1" thickTop="1">
      <c r="A10190" s="286" t="s">
        <v>2</v>
      </c>
      <c r="B10190" s="287"/>
      <c r="C10190" s="288" t="s">
        <v>95</v>
      </c>
      <c r="D10190" s="288" t="s">
        <v>96</v>
      </c>
      <c r="E10190" s="288" t="s">
        <v>97</v>
      </c>
      <c r="F10190" s="288" t="s">
        <v>87</v>
      </c>
      <c r="G10190" s="233" t="s">
        <v>88</v>
      </c>
      <c r="H10190" s="87"/>
      <c r="I10190" s="119"/>
      <c r="J10190" s="87"/>
      <c r="K10190" s="87"/>
      <c r="L10190" s="87"/>
      <c r="M10190" s="87"/>
    </row>
    <row r="10191" spans="1:13" hidden="1">
      <c r="A10191" s="506" t="str">
        <f>IF(I10191=0,"",VLOOKUP(I10191,EQUIPOS,2,FALSE))</f>
        <v/>
      </c>
      <c r="B10191" s="507"/>
      <c r="C10191" s="292"/>
      <c r="D10191" s="290"/>
      <c r="E10191" s="291">
        <f>IF(I10191=0,0,VLOOKUP(I10191,EQUIPOS,4,FALSE))</f>
        <v>0</v>
      </c>
      <c r="F10191" s="207">
        <f>C10191*D10191*E10191</f>
        <v>0</v>
      </c>
      <c r="G10191" s="228"/>
      <c r="H10191" s="87"/>
      <c r="I10191" s="285"/>
      <c r="J10191" s="87"/>
      <c r="K10191" s="87"/>
      <c r="L10191" s="87"/>
      <c r="M10191" s="87"/>
    </row>
    <row r="10192" spans="1:13" hidden="1">
      <c r="A10192" s="506" t="str">
        <f>IF(I10192=0,"",VLOOKUP(I10192,EQUIPOS,2,FALSE))</f>
        <v/>
      </c>
      <c r="B10192" s="507"/>
      <c r="C10192" s="292"/>
      <c r="D10192" s="290"/>
      <c r="E10192" s="291">
        <f>IF(I10192=0,0,VLOOKUP(I10192,EQUIPOS,4,FALSE))</f>
        <v>0</v>
      </c>
      <c r="F10192" s="207">
        <f>C10192*D10192*E10192</f>
        <v>0</v>
      </c>
      <c r="G10192" s="229"/>
      <c r="H10192" s="87"/>
      <c r="I10192" s="285"/>
      <c r="J10192" s="87"/>
      <c r="K10192" s="87"/>
      <c r="L10192" s="87"/>
      <c r="M10192" s="87"/>
    </row>
    <row r="10193" spans="1:13" hidden="1">
      <c r="A10193" s="506" t="str">
        <f>IF(I10193=0,"",VLOOKUP(I10193,EQUIPOS,2,FALSE))</f>
        <v/>
      </c>
      <c r="B10193" s="507"/>
      <c r="C10193" s="292"/>
      <c r="D10193" s="290"/>
      <c r="E10193" s="291">
        <f>IF(I10193=0,0,VLOOKUP(I10193,EQUIPOS,4,FALSE))</f>
        <v>0</v>
      </c>
      <c r="F10193" s="207">
        <f>C10193*D10193*E10193</f>
        <v>0</v>
      </c>
      <c r="G10193" s="229"/>
      <c r="H10193" s="87"/>
      <c r="I10193" s="285"/>
      <c r="J10193" s="87"/>
      <c r="K10193" s="87"/>
      <c r="L10193" s="87"/>
      <c r="M10193" s="87"/>
    </row>
    <row r="10194" spans="1:13" hidden="1">
      <c r="A10194" s="506" t="str">
        <f>IF(I10194=0,"",VLOOKUP(I10194,EQUIPOS,2,FALSE))</f>
        <v/>
      </c>
      <c r="B10194" s="507"/>
      <c r="C10194" s="292"/>
      <c r="D10194" s="290"/>
      <c r="E10194" s="291">
        <f>IF(I10194=0,0,VLOOKUP(I10194,EQUIPOS,4,FALSE))</f>
        <v>0</v>
      </c>
      <c r="F10194" s="207">
        <f>C10194*D10194*E10194</f>
        <v>0</v>
      </c>
      <c r="G10194" s="235"/>
      <c r="H10194" s="87"/>
      <c r="I10194" s="285"/>
      <c r="J10194" s="87"/>
      <c r="K10194" s="87"/>
      <c r="L10194" s="87"/>
      <c r="M10194" s="87"/>
    </row>
    <row r="10195" spans="1:13" ht="13.5" hidden="1" thickBot="1">
      <c r="A10195" s="230"/>
      <c r="B10195" s="88"/>
      <c r="C10195" s="88"/>
      <c r="D10195" s="160"/>
      <c r="E10195" s="172"/>
      <c r="F10195" s="271" t="s">
        <v>98</v>
      </c>
      <c r="G10195" s="238">
        <f>SUM(F10191:F10194)</f>
        <v>0</v>
      </c>
      <c r="H10195" s="87"/>
      <c r="I10195" s="119"/>
      <c r="J10195" s="87"/>
      <c r="K10195" s="87"/>
      <c r="L10195" s="87"/>
      <c r="M10195" s="87"/>
    </row>
    <row r="10196" spans="1:13" ht="13.5" hidden="1" thickTop="1">
      <c r="A10196" s="231" t="s">
        <v>99</v>
      </c>
      <c r="B10196" s="89"/>
      <c r="C10196" s="89"/>
      <c r="D10196" s="161"/>
      <c r="E10196" s="169"/>
      <c r="F10196" s="161"/>
      <c r="G10196" s="232"/>
      <c r="H10196" s="87"/>
      <c r="I10196" s="119"/>
      <c r="J10196" s="87"/>
      <c r="K10196" s="87"/>
      <c r="L10196" s="87"/>
      <c r="M10196" s="87"/>
    </row>
    <row r="10197" spans="1:13" hidden="1">
      <c r="A10197" s="286" t="s">
        <v>2</v>
      </c>
      <c r="B10197" s="273" t="s">
        <v>3</v>
      </c>
      <c r="C10197" s="273" t="s">
        <v>91</v>
      </c>
      <c r="D10197" s="288" t="s">
        <v>85</v>
      </c>
      <c r="E10197" s="288" t="s">
        <v>92</v>
      </c>
      <c r="F10197" s="288" t="s">
        <v>87</v>
      </c>
      <c r="G10197" s="233" t="s">
        <v>88</v>
      </c>
      <c r="H10197" s="165"/>
      <c r="I10197" s="167"/>
      <c r="J10197" s="87"/>
      <c r="K10197" s="87"/>
      <c r="L10197" s="87"/>
      <c r="M10197" s="87"/>
    </row>
    <row r="10198" spans="1:13" hidden="1">
      <c r="A10198" s="293" t="str">
        <f t="shared" ref="A10198:A10206" si="1630">IF(I10198=0,"",VLOOKUP(I10198,MANOOBRA,2,FALSE))</f>
        <v/>
      </c>
      <c r="B10198" s="289" t="str">
        <f t="shared" ref="B10198:B10206" si="1631">IF(I10198=0,"",VLOOKUP(I10198,MANOOBRA,3,FALSE))</f>
        <v/>
      </c>
      <c r="C10198" s="292"/>
      <c r="D10198" s="292"/>
      <c r="E10198" s="291">
        <f t="shared" ref="E10198:E10206" si="1632">IF(I10198=0,0,VLOOKUP(I10198,MANOOBRA,4,FALSE))</f>
        <v>0</v>
      </c>
      <c r="F10198" s="207">
        <f>IF(D10198=0,0,C10198*E10198/D10198)</f>
        <v>0</v>
      </c>
      <c r="G10198" s="228"/>
      <c r="H10198" s="87"/>
      <c r="I10198" s="285"/>
      <c r="J10198" s="87"/>
      <c r="K10198" s="87"/>
      <c r="L10198" s="87"/>
      <c r="M10198" s="87"/>
    </row>
    <row r="10199" spans="1:13" hidden="1">
      <c r="A10199" s="293" t="str">
        <f t="shared" si="1630"/>
        <v/>
      </c>
      <c r="B10199" s="289" t="str">
        <f t="shared" si="1631"/>
        <v/>
      </c>
      <c r="C10199" s="292"/>
      <c r="D10199" s="292"/>
      <c r="E10199" s="291">
        <f t="shared" si="1632"/>
        <v>0</v>
      </c>
      <c r="F10199" s="207">
        <f t="shared" ref="F10199:F10206" si="1633">IF(D10199=0,0,C10199*E10199/D10199)</f>
        <v>0</v>
      </c>
      <c r="G10199" s="229"/>
      <c r="H10199" s="87"/>
      <c r="I10199" s="285"/>
      <c r="J10199" s="87"/>
      <c r="K10199" s="87"/>
      <c r="L10199" s="87"/>
      <c r="M10199" s="87"/>
    </row>
    <row r="10200" spans="1:13" hidden="1">
      <c r="A10200" s="293" t="str">
        <f t="shared" si="1630"/>
        <v/>
      </c>
      <c r="B10200" s="289" t="str">
        <f t="shared" si="1631"/>
        <v/>
      </c>
      <c r="C10200" s="292"/>
      <c r="D10200" s="292"/>
      <c r="E10200" s="291">
        <f t="shared" si="1632"/>
        <v>0</v>
      </c>
      <c r="F10200" s="207">
        <f t="shared" si="1633"/>
        <v>0</v>
      </c>
      <c r="G10200" s="229"/>
      <c r="H10200" s="87"/>
      <c r="I10200" s="285"/>
      <c r="J10200" s="87"/>
      <c r="K10200" s="87"/>
      <c r="L10200" s="87"/>
      <c r="M10200" s="87"/>
    </row>
    <row r="10201" spans="1:13" hidden="1">
      <c r="A10201" s="293" t="str">
        <f t="shared" si="1630"/>
        <v/>
      </c>
      <c r="B10201" s="289" t="str">
        <f t="shared" si="1631"/>
        <v/>
      </c>
      <c r="C10201" s="292"/>
      <c r="D10201" s="292"/>
      <c r="E10201" s="291">
        <f t="shared" si="1632"/>
        <v>0</v>
      </c>
      <c r="F10201" s="207">
        <f t="shared" si="1633"/>
        <v>0</v>
      </c>
      <c r="G10201" s="229"/>
      <c r="H10201" s="87"/>
      <c r="I10201" s="285"/>
      <c r="J10201" s="87"/>
      <c r="K10201" s="87"/>
      <c r="L10201" s="87"/>
      <c r="M10201" s="87"/>
    </row>
    <row r="10202" spans="1:13" hidden="1">
      <c r="A10202" s="293" t="str">
        <f t="shared" si="1630"/>
        <v/>
      </c>
      <c r="B10202" s="289" t="str">
        <f t="shared" si="1631"/>
        <v/>
      </c>
      <c r="C10202" s="292"/>
      <c r="D10202" s="292"/>
      <c r="E10202" s="291">
        <f t="shared" si="1632"/>
        <v>0</v>
      </c>
      <c r="F10202" s="207">
        <f t="shared" si="1633"/>
        <v>0</v>
      </c>
      <c r="G10202" s="229"/>
      <c r="H10202" s="87"/>
      <c r="I10202" s="285"/>
      <c r="J10202" s="87"/>
      <c r="K10202" s="87"/>
      <c r="L10202" s="87"/>
      <c r="M10202" s="87"/>
    </row>
    <row r="10203" spans="1:13" hidden="1">
      <c r="A10203" s="293" t="str">
        <f t="shared" si="1630"/>
        <v/>
      </c>
      <c r="B10203" s="289" t="str">
        <f t="shared" si="1631"/>
        <v/>
      </c>
      <c r="C10203" s="292"/>
      <c r="D10203" s="294"/>
      <c r="E10203" s="291">
        <f t="shared" si="1632"/>
        <v>0</v>
      </c>
      <c r="F10203" s="207">
        <f t="shared" si="1633"/>
        <v>0</v>
      </c>
      <c r="G10203" s="229"/>
      <c r="H10203" s="87"/>
      <c r="I10203" s="285"/>
      <c r="J10203" s="87"/>
      <c r="K10203" s="87"/>
      <c r="L10203" s="87"/>
      <c r="M10203" s="87"/>
    </row>
    <row r="10204" spans="1:13" hidden="1">
      <c r="A10204" s="293" t="str">
        <f t="shared" si="1630"/>
        <v/>
      </c>
      <c r="B10204" s="289" t="str">
        <f t="shared" si="1631"/>
        <v/>
      </c>
      <c r="C10204" s="292"/>
      <c r="D10204" s="294"/>
      <c r="E10204" s="291">
        <f t="shared" si="1632"/>
        <v>0</v>
      </c>
      <c r="F10204" s="207">
        <f t="shared" si="1633"/>
        <v>0</v>
      </c>
      <c r="G10204" s="229"/>
      <c r="H10204" s="87"/>
      <c r="I10204" s="285"/>
      <c r="J10204" s="87"/>
      <c r="K10204" s="87"/>
      <c r="L10204" s="87"/>
      <c r="M10204" s="87"/>
    </row>
    <row r="10205" spans="1:13" hidden="1">
      <c r="A10205" s="293" t="str">
        <f t="shared" si="1630"/>
        <v/>
      </c>
      <c r="B10205" s="289" t="str">
        <f t="shared" si="1631"/>
        <v/>
      </c>
      <c r="C10205" s="292"/>
      <c r="D10205" s="294"/>
      <c r="E10205" s="291">
        <f t="shared" si="1632"/>
        <v>0</v>
      </c>
      <c r="F10205" s="207">
        <f t="shared" si="1633"/>
        <v>0</v>
      </c>
      <c r="G10205" s="229"/>
      <c r="H10205" s="87"/>
      <c r="I10205" s="285"/>
      <c r="J10205" s="87"/>
      <c r="K10205" s="87"/>
      <c r="L10205" s="87"/>
      <c r="M10205" s="87"/>
    </row>
    <row r="10206" spans="1:13" hidden="1">
      <c r="A10206" s="293" t="str">
        <f t="shared" si="1630"/>
        <v/>
      </c>
      <c r="B10206" s="289" t="str">
        <f t="shared" si="1631"/>
        <v/>
      </c>
      <c r="C10206" s="292"/>
      <c r="D10206" s="294"/>
      <c r="E10206" s="291">
        <f t="shared" si="1632"/>
        <v>0</v>
      </c>
      <c r="F10206" s="207">
        <f t="shared" si="1633"/>
        <v>0</v>
      </c>
      <c r="G10206" s="235"/>
      <c r="H10206" s="87"/>
      <c r="I10206" s="285"/>
      <c r="J10206" s="87"/>
      <c r="K10206" s="87"/>
      <c r="L10206" s="87"/>
      <c r="M10206" s="87"/>
    </row>
    <row r="10207" spans="1:13" ht="13.5" hidden="1" thickBot="1">
      <c r="A10207" s="230"/>
      <c r="B10207" s="88"/>
      <c r="C10207" s="88"/>
      <c r="D10207" s="160"/>
      <c r="E10207" s="168"/>
      <c r="F10207" s="271" t="s">
        <v>100</v>
      </c>
      <c r="G10207" s="238">
        <f>SUM(F10198:F10206)</f>
        <v>0</v>
      </c>
      <c r="H10207" s="87"/>
      <c r="I10207" s="119"/>
      <c r="J10207" s="87"/>
      <c r="K10207" s="87"/>
      <c r="L10207" s="87"/>
      <c r="M10207" s="87"/>
    </row>
    <row r="10208" spans="1:13" ht="13.5" hidden="1" thickTop="1">
      <c r="A10208" s="239" t="s">
        <v>101</v>
      </c>
      <c r="B10208" s="89"/>
      <c r="C10208" s="89"/>
      <c r="D10208" s="161"/>
      <c r="E10208" s="169"/>
      <c r="F10208" s="161"/>
      <c r="G10208" s="232"/>
      <c r="H10208" s="87"/>
      <c r="I10208" s="119"/>
      <c r="J10208" s="87"/>
      <c r="K10208" s="87"/>
      <c r="L10208" s="87"/>
      <c r="M10208" s="87"/>
    </row>
    <row r="10209" spans="1:13" hidden="1">
      <c r="A10209" s="286" t="s">
        <v>2</v>
      </c>
      <c r="B10209" s="287"/>
      <c r="C10209" s="287"/>
      <c r="D10209" s="208"/>
      <c r="E10209" s="288" t="s">
        <v>102</v>
      </c>
      <c r="F10209" s="288" t="s">
        <v>45</v>
      </c>
      <c r="G10209" s="295" t="s">
        <v>102</v>
      </c>
      <c r="H10209" s="165"/>
      <c r="I10209" s="167"/>
      <c r="J10209" s="87"/>
      <c r="K10209" s="87"/>
      <c r="L10209" s="87"/>
      <c r="M10209" s="87"/>
    </row>
    <row r="10210" spans="1:13" hidden="1">
      <c r="A10210" s="296" t="s">
        <v>103</v>
      </c>
      <c r="B10210" s="209"/>
      <c r="C10210" s="209"/>
      <c r="D10210" s="210"/>
      <c r="E10210" s="284">
        <f>SUM(G10175,G10188,G10195,G10207)</f>
        <v>0</v>
      </c>
      <c r="F10210" s="297">
        <f>A</f>
        <v>0</v>
      </c>
      <c r="G10210" s="298">
        <f>E10210*F10210</f>
        <v>0</v>
      </c>
      <c r="H10210" s="87"/>
      <c r="I10210" s="173"/>
      <c r="J10210" s="87"/>
      <c r="K10210" s="87"/>
      <c r="L10210" s="87"/>
      <c r="M10210" s="87"/>
    </row>
    <row r="10211" spans="1:13" hidden="1">
      <c r="A10211" s="296" t="s">
        <v>104</v>
      </c>
      <c r="B10211" s="209"/>
      <c r="C10211" s="209"/>
      <c r="D10211" s="210"/>
      <c r="E10211" s="284">
        <f>SUM(G10175,G10188,G10195,G10207)</f>
        <v>0</v>
      </c>
      <c r="F10211" s="297">
        <f>I</f>
        <v>0</v>
      </c>
      <c r="G10211" s="298">
        <f>E10211*F10211</f>
        <v>0</v>
      </c>
      <c r="H10211" s="87"/>
      <c r="I10211" s="173"/>
      <c r="J10211" s="87"/>
      <c r="K10211" s="87"/>
      <c r="L10211" s="87"/>
      <c r="M10211" s="87"/>
    </row>
    <row r="10212" spans="1:13" hidden="1">
      <c r="A10212" s="296" t="s">
        <v>105</v>
      </c>
      <c r="B10212" s="209"/>
      <c r="C10212" s="209"/>
      <c r="D10212" s="210"/>
      <c r="E10212" s="284">
        <f>SUM(G10175,G10188,G10195,G10207)</f>
        <v>0</v>
      </c>
      <c r="F10212" s="297">
        <f>U</f>
        <v>0</v>
      </c>
      <c r="G10212" s="298">
        <f>E10212*F10212</f>
        <v>0</v>
      </c>
      <c r="H10212" s="87"/>
      <c r="I10212" s="173"/>
      <c r="J10212" s="87"/>
      <c r="K10212" s="87"/>
      <c r="L10212" s="87"/>
      <c r="M10212" s="87"/>
    </row>
    <row r="10213" spans="1:13" ht="23.25" hidden="1" thickBot="1">
      <c r="A10213" s="230"/>
      <c r="B10213" s="88"/>
      <c r="C10213" s="88"/>
      <c r="D10213" s="160"/>
      <c r="E10213" s="168"/>
      <c r="F10213" s="67" t="s">
        <v>106</v>
      </c>
      <c r="G10213" s="238">
        <f>SUM(G10210:G10212)</f>
        <v>0</v>
      </c>
      <c r="H10213" s="87"/>
      <c r="I10213" s="119"/>
      <c r="J10213" s="299" t="s">
        <v>107</v>
      </c>
      <c r="K10213" s="299" t="s">
        <v>108</v>
      </c>
      <c r="L10213" s="299" t="s">
        <v>106</v>
      </c>
      <c r="M10213" s="299" t="s">
        <v>105</v>
      </c>
    </row>
    <row r="10214" spans="1:13" ht="14.25" hidden="1" thickTop="1" thickBot="1">
      <c r="A10214" s="240"/>
      <c r="B10214" s="58"/>
      <c r="C10214" s="58"/>
      <c r="D10214" s="174"/>
      <c r="E10214" s="68" t="s">
        <v>108</v>
      </c>
      <c r="F10214" s="69"/>
      <c r="G10214" s="241">
        <f>ROUND(SUM(G10175,G10188,G10195,G10207,G10213),0)</f>
        <v>0</v>
      </c>
      <c r="H10214" s="58"/>
      <c r="I10214" s="118"/>
      <c r="J10214" s="300" t="str">
        <f>B10151</f>
        <v>14.5</v>
      </c>
      <c r="K10214" s="301">
        <f>G10214</f>
        <v>0</v>
      </c>
      <c r="L10214" s="302">
        <f>ROUND(SUM(G10175,G10188,G10195,G10207),0)</f>
        <v>0</v>
      </c>
      <c r="M10214" s="303">
        <f>G10212</f>
        <v>0</v>
      </c>
    </row>
    <row r="10215" spans="1:13" ht="26.25" hidden="1" thickTop="1">
      <c r="A10215" s="242" t="s">
        <v>109</v>
      </c>
      <c r="B10215" s="87"/>
      <c r="C10215" s="87"/>
      <c r="D10215" s="162"/>
      <c r="E10215" s="166"/>
      <c r="F10215" s="162"/>
      <c r="G10215" s="225"/>
      <c r="H10215" s="87"/>
      <c r="I10215" s="119"/>
      <c r="J10215" s="87"/>
      <c r="K10215" s="87"/>
      <c r="L10215" s="87"/>
      <c r="M10215" s="87"/>
    </row>
    <row r="10216" spans="1:13" hidden="1">
      <c r="A10216" s="242"/>
      <c r="B10216" s="175"/>
      <c r="C10216" s="175"/>
      <c r="D10216" s="176"/>
      <c r="E10216" s="166"/>
      <c r="F10216" s="162"/>
      <c r="G10216" s="243">
        <f ca="1">TODAY()</f>
        <v>46244</v>
      </c>
      <c r="H10216" s="87"/>
      <c r="I10216" s="119"/>
      <c r="J10216" s="87"/>
      <c r="K10216" s="87"/>
      <c r="L10216" s="87"/>
      <c r="M10216" s="87"/>
    </row>
    <row r="10217" spans="1:13" ht="13.5" hidden="1" thickBot="1">
      <c r="A10217" s="244"/>
      <c r="B10217" s="245"/>
      <c r="C10217" s="245"/>
      <c r="D10217" s="246"/>
      <c r="E10217" s="247"/>
      <c r="F10217" s="246"/>
      <c r="G10217" s="248"/>
      <c r="H10217" s="87"/>
      <c r="I10217" s="119"/>
      <c r="J10217" s="87"/>
      <c r="K10217" s="87"/>
      <c r="L10217" s="87"/>
      <c r="M10217" s="87"/>
    </row>
    <row r="10218" spans="1:13" hidden="1">
      <c r="A10218" s="217"/>
      <c r="B10218" s="218"/>
      <c r="C10218" s="218"/>
      <c r="D10218" s="219"/>
      <c r="E10218" s="220"/>
      <c r="F10218" s="219"/>
      <c r="G10218" s="221" t="s">
        <v>77</v>
      </c>
      <c r="H10218" s="58"/>
      <c r="I10218" s="118"/>
      <c r="J10218" s="58"/>
      <c r="K10218" s="58"/>
      <c r="L10218" s="58"/>
      <c r="M10218" s="87"/>
    </row>
    <row r="10219" spans="1:13" hidden="1">
      <c r="A10219" s="222" t="s">
        <v>78</v>
      </c>
      <c r="B10219" s="508" t="str">
        <f>Proponente</f>
        <v>Proponente BCDA</v>
      </c>
      <c r="C10219" s="508"/>
      <c r="D10219" s="508"/>
      <c r="E10219" s="508"/>
      <c r="F10219" s="508"/>
      <c r="G10219" s="509"/>
      <c r="H10219" s="87"/>
      <c r="I10219" s="119"/>
      <c r="J10219" s="87"/>
      <c r="K10219" s="87"/>
      <c r="L10219" s="87"/>
      <c r="M10219" s="87"/>
    </row>
    <row r="10220" spans="1:13" hidden="1">
      <c r="A10220" s="222" t="s">
        <v>79</v>
      </c>
      <c r="B10220" s="87" t="str">
        <f>VLOOKUP(B10221,'4_Presupuesto de Obra'!$A$8:$D$182,2,FALSE)</f>
        <v>14.6</v>
      </c>
      <c r="C10220" s="508">
        <f>VLOOKUP(B10221,'4_Presupuesto de Obra'!$A$8:$D$182,3,FALSE)</f>
        <v>0</v>
      </c>
      <c r="D10220" s="508"/>
      <c r="E10220" s="508"/>
      <c r="F10220" s="508"/>
      <c r="G10220" s="509"/>
      <c r="H10220" s="87"/>
      <c r="I10220" s="119"/>
      <c r="J10220" s="87"/>
      <c r="K10220" s="87"/>
      <c r="L10220" s="87"/>
      <c r="M10220" s="87"/>
    </row>
    <row r="10221" spans="1:13" hidden="1">
      <c r="A10221" s="223"/>
      <c r="B10221" s="216">
        <f>+B10152+1</f>
        <v>149</v>
      </c>
      <c r="C10221" s="87"/>
      <c r="D10221" s="162"/>
      <c r="E10221" s="166"/>
      <c r="F10221" s="59" t="s">
        <v>80</v>
      </c>
      <c r="G10221" s="224">
        <f>VLOOKUP(B10221,'4_Presupuesto de Obra'!$A$8:$D$182,4,FALSE)</f>
        <v>0</v>
      </c>
      <c r="H10221" s="87"/>
      <c r="I10221" s="119"/>
      <c r="J10221" s="87"/>
      <c r="K10221" s="87"/>
      <c r="L10221" s="87"/>
      <c r="M10221" s="87"/>
    </row>
    <row r="10222" spans="1:13" ht="13.5" hidden="1" thickBot="1">
      <c r="A10222" s="222" t="s">
        <v>81</v>
      </c>
      <c r="B10222" s="87"/>
      <c r="C10222" s="87"/>
      <c r="D10222" s="162"/>
      <c r="E10222" s="166"/>
      <c r="F10222" s="162"/>
      <c r="G10222" s="225"/>
      <c r="H10222" s="87"/>
      <c r="I10222" s="167"/>
      <c r="J10222" s="87"/>
      <c r="K10222" s="87"/>
      <c r="L10222" s="87"/>
      <c r="M10222" s="87"/>
    </row>
    <row r="10223" spans="1:13" ht="13.5" hidden="1" thickTop="1">
      <c r="A10223" s="226" t="s">
        <v>2</v>
      </c>
      <c r="B10223" s="158" t="s">
        <v>83</v>
      </c>
      <c r="C10223" s="158" t="s">
        <v>84</v>
      </c>
      <c r="D10223" s="159" t="s">
        <v>85</v>
      </c>
      <c r="E10223" s="65" t="s">
        <v>86</v>
      </c>
      <c r="F10223" s="65" t="s">
        <v>87</v>
      </c>
      <c r="G10223" s="227" t="s">
        <v>88</v>
      </c>
      <c r="H10223" s="165"/>
      <c r="I10223" s="167"/>
      <c r="J10223" s="165"/>
      <c r="K10223" s="165"/>
      <c r="L10223" s="165"/>
      <c r="M10223" s="87"/>
    </row>
    <row r="10224" spans="1:13" hidden="1">
      <c r="A10224" s="281" t="str">
        <f t="shared" ref="A10224:A10243" si="1634">IF(I10224=0,"-",VLOOKUP(I10224,EQUIPOS,2,FALSE))</f>
        <v>-</v>
      </c>
      <c r="B10224" s="282"/>
      <c r="C10224" s="282"/>
      <c r="D10224" s="283"/>
      <c r="E10224" s="284">
        <f t="shared" ref="E10224:E10243" si="1635">IF(I10224=0,0,VLOOKUP(I10224,EQUIPOS,4,FALSE))</f>
        <v>0</v>
      </c>
      <c r="F10224" s="207">
        <f t="shared" ref="F10224:F10243" si="1636">IF(D10224=0,0,E10224/D10224)</f>
        <v>0</v>
      </c>
      <c r="G10224" s="228"/>
      <c r="H10224" s="87"/>
      <c r="I10224" s="285"/>
      <c r="J10224" s="87"/>
      <c r="K10224" s="87"/>
      <c r="L10224" s="87"/>
      <c r="M10224" s="87"/>
    </row>
    <row r="10225" spans="1:13" hidden="1">
      <c r="A10225" s="281" t="str">
        <f t="shared" si="1634"/>
        <v>-</v>
      </c>
      <c r="B10225" s="282"/>
      <c r="C10225" s="282"/>
      <c r="D10225" s="283"/>
      <c r="E10225" s="284">
        <f t="shared" si="1635"/>
        <v>0</v>
      </c>
      <c r="F10225" s="207">
        <f t="shared" si="1636"/>
        <v>0</v>
      </c>
      <c r="G10225" s="229"/>
      <c r="H10225" s="87"/>
      <c r="I10225" s="285"/>
      <c r="J10225" s="87"/>
      <c r="K10225" s="87"/>
      <c r="L10225" s="87"/>
      <c r="M10225" s="87"/>
    </row>
    <row r="10226" spans="1:13" hidden="1">
      <c r="A10226" s="281" t="str">
        <f t="shared" si="1634"/>
        <v>-</v>
      </c>
      <c r="B10226" s="282"/>
      <c r="C10226" s="282"/>
      <c r="D10226" s="283"/>
      <c r="E10226" s="284">
        <f t="shared" si="1635"/>
        <v>0</v>
      </c>
      <c r="F10226" s="207">
        <f t="shared" si="1636"/>
        <v>0</v>
      </c>
      <c r="G10226" s="229"/>
      <c r="H10226" s="87"/>
      <c r="I10226" s="285"/>
      <c r="J10226" s="87"/>
      <c r="K10226" s="87"/>
      <c r="L10226" s="87"/>
      <c r="M10226" s="87"/>
    </row>
    <row r="10227" spans="1:13" hidden="1">
      <c r="A10227" s="281" t="str">
        <f t="shared" si="1634"/>
        <v>-</v>
      </c>
      <c r="B10227" s="282"/>
      <c r="C10227" s="282"/>
      <c r="D10227" s="283"/>
      <c r="E10227" s="284">
        <f t="shared" si="1635"/>
        <v>0</v>
      </c>
      <c r="F10227" s="207">
        <f t="shared" si="1636"/>
        <v>0</v>
      </c>
      <c r="G10227" s="229"/>
      <c r="H10227" s="87"/>
      <c r="I10227" s="285"/>
      <c r="J10227" s="87"/>
      <c r="K10227" s="87"/>
      <c r="L10227" s="87"/>
      <c r="M10227" s="87"/>
    </row>
    <row r="10228" spans="1:13" hidden="1">
      <c r="A10228" s="281" t="str">
        <f t="shared" si="1634"/>
        <v>-</v>
      </c>
      <c r="B10228" s="282"/>
      <c r="C10228" s="282"/>
      <c r="D10228" s="283"/>
      <c r="E10228" s="284">
        <f t="shared" si="1635"/>
        <v>0</v>
      </c>
      <c r="F10228" s="207">
        <f t="shared" si="1636"/>
        <v>0</v>
      </c>
      <c r="G10228" s="229"/>
      <c r="H10228" s="87"/>
      <c r="I10228" s="285"/>
      <c r="J10228" s="87"/>
      <c r="K10228" s="87"/>
      <c r="L10228" s="87"/>
      <c r="M10228" s="87"/>
    </row>
    <row r="10229" spans="1:13" hidden="1">
      <c r="A10229" s="281" t="str">
        <f t="shared" si="1634"/>
        <v>-</v>
      </c>
      <c r="B10229" s="282"/>
      <c r="C10229" s="282"/>
      <c r="D10229" s="283"/>
      <c r="E10229" s="284">
        <f t="shared" si="1635"/>
        <v>0</v>
      </c>
      <c r="F10229" s="207">
        <f t="shared" si="1636"/>
        <v>0</v>
      </c>
      <c r="G10229" s="229"/>
      <c r="H10229" s="87"/>
      <c r="I10229" s="285"/>
      <c r="J10229" s="87"/>
      <c r="K10229" s="87"/>
      <c r="L10229" s="87"/>
      <c r="M10229" s="87"/>
    </row>
    <row r="10230" spans="1:13" hidden="1">
      <c r="A10230" s="281" t="str">
        <f t="shared" si="1634"/>
        <v>-</v>
      </c>
      <c r="B10230" s="282"/>
      <c r="C10230" s="282"/>
      <c r="D10230" s="283"/>
      <c r="E10230" s="284">
        <f t="shared" si="1635"/>
        <v>0</v>
      </c>
      <c r="F10230" s="207">
        <f t="shared" si="1636"/>
        <v>0</v>
      </c>
      <c r="G10230" s="235"/>
      <c r="H10230" s="87"/>
      <c r="I10230" s="285"/>
      <c r="J10230" s="87"/>
      <c r="K10230" s="87"/>
      <c r="L10230" s="87"/>
      <c r="M10230" s="87"/>
    </row>
    <row r="10231" spans="1:13" hidden="1">
      <c r="A10231" s="281" t="str">
        <f t="shared" si="1634"/>
        <v>-</v>
      </c>
      <c r="B10231" s="282"/>
      <c r="C10231" s="282"/>
      <c r="D10231" s="283"/>
      <c r="E10231" s="284">
        <f t="shared" si="1635"/>
        <v>0</v>
      </c>
      <c r="F10231" s="207">
        <f t="shared" si="1636"/>
        <v>0</v>
      </c>
      <c r="G10231" s="229"/>
      <c r="H10231" s="87"/>
      <c r="I10231" s="285"/>
      <c r="J10231" s="87"/>
      <c r="K10231" s="87"/>
      <c r="L10231" s="87"/>
      <c r="M10231" s="87"/>
    </row>
    <row r="10232" spans="1:13" hidden="1">
      <c r="A10232" s="281" t="str">
        <f t="shared" si="1634"/>
        <v>-</v>
      </c>
      <c r="B10232" s="282"/>
      <c r="C10232" s="282"/>
      <c r="D10232" s="283"/>
      <c r="E10232" s="284">
        <f t="shared" si="1635"/>
        <v>0</v>
      </c>
      <c r="F10232" s="207">
        <f t="shared" si="1636"/>
        <v>0</v>
      </c>
      <c r="G10232" s="229"/>
      <c r="H10232" s="87"/>
      <c r="I10232" s="285"/>
      <c r="J10232" s="87"/>
      <c r="K10232" s="87"/>
      <c r="L10232" s="87"/>
      <c r="M10232" s="87"/>
    </row>
    <row r="10233" spans="1:13" hidden="1">
      <c r="A10233" s="281" t="str">
        <f t="shared" si="1634"/>
        <v>-</v>
      </c>
      <c r="B10233" s="282"/>
      <c r="C10233" s="282"/>
      <c r="D10233" s="283"/>
      <c r="E10233" s="284">
        <f t="shared" si="1635"/>
        <v>0</v>
      </c>
      <c r="F10233" s="207">
        <f t="shared" si="1636"/>
        <v>0</v>
      </c>
      <c r="G10233" s="229"/>
      <c r="H10233" s="87"/>
      <c r="I10233" s="285"/>
      <c r="J10233" s="87"/>
      <c r="K10233" s="87"/>
      <c r="L10233" s="87"/>
      <c r="M10233" s="87"/>
    </row>
    <row r="10234" spans="1:13" hidden="1">
      <c r="A10234" s="281" t="str">
        <f t="shared" si="1634"/>
        <v>-</v>
      </c>
      <c r="B10234" s="282"/>
      <c r="C10234" s="282"/>
      <c r="D10234" s="283"/>
      <c r="E10234" s="284">
        <f t="shared" si="1635"/>
        <v>0</v>
      </c>
      <c r="F10234" s="207">
        <f t="shared" si="1636"/>
        <v>0</v>
      </c>
      <c r="G10234" s="229"/>
      <c r="H10234" s="87"/>
      <c r="I10234" s="285"/>
      <c r="J10234" s="87"/>
      <c r="K10234" s="87"/>
      <c r="L10234" s="87"/>
      <c r="M10234" s="87"/>
    </row>
    <row r="10235" spans="1:13" hidden="1">
      <c r="A10235" s="281" t="str">
        <f t="shared" si="1634"/>
        <v>-</v>
      </c>
      <c r="B10235" s="282"/>
      <c r="C10235" s="282"/>
      <c r="D10235" s="283"/>
      <c r="E10235" s="284">
        <f t="shared" si="1635"/>
        <v>0</v>
      </c>
      <c r="F10235" s="207">
        <f t="shared" si="1636"/>
        <v>0</v>
      </c>
      <c r="G10235" s="229"/>
      <c r="H10235" s="87"/>
      <c r="I10235" s="285"/>
      <c r="J10235" s="87"/>
      <c r="K10235" s="87"/>
      <c r="L10235" s="87"/>
      <c r="M10235" s="87"/>
    </row>
    <row r="10236" spans="1:13" hidden="1">
      <c r="A10236" s="281" t="str">
        <f t="shared" si="1634"/>
        <v>-</v>
      </c>
      <c r="B10236" s="282"/>
      <c r="C10236" s="282"/>
      <c r="D10236" s="283"/>
      <c r="E10236" s="284">
        <f t="shared" si="1635"/>
        <v>0</v>
      </c>
      <c r="F10236" s="207">
        <f t="shared" si="1636"/>
        <v>0</v>
      </c>
      <c r="G10236" s="229"/>
      <c r="H10236" s="87"/>
      <c r="I10236" s="285"/>
      <c r="J10236" s="87"/>
      <c r="K10236" s="87"/>
      <c r="L10236" s="87"/>
      <c r="M10236" s="87"/>
    </row>
    <row r="10237" spans="1:13" hidden="1">
      <c r="A10237" s="281" t="str">
        <f t="shared" si="1634"/>
        <v>-</v>
      </c>
      <c r="B10237" s="282"/>
      <c r="C10237" s="282"/>
      <c r="D10237" s="283"/>
      <c r="E10237" s="284">
        <f t="shared" si="1635"/>
        <v>0</v>
      </c>
      <c r="F10237" s="207">
        <f t="shared" si="1636"/>
        <v>0</v>
      </c>
      <c r="G10237" s="229"/>
      <c r="H10237" s="87"/>
      <c r="I10237" s="285"/>
      <c r="J10237" s="87"/>
      <c r="K10237" s="87"/>
      <c r="L10237" s="87"/>
      <c r="M10237" s="87"/>
    </row>
    <row r="10238" spans="1:13" hidden="1">
      <c r="A10238" s="281" t="str">
        <f t="shared" si="1634"/>
        <v>-</v>
      </c>
      <c r="B10238" s="282"/>
      <c r="C10238" s="282"/>
      <c r="D10238" s="283"/>
      <c r="E10238" s="284">
        <f t="shared" si="1635"/>
        <v>0</v>
      </c>
      <c r="F10238" s="207">
        <f t="shared" si="1636"/>
        <v>0</v>
      </c>
      <c r="G10238" s="229"/>
      <c r="H10238" s="87"/>
      <c r="I10238" s="285"/>
      <c r="J10238" s="87"/>
      <c r="K10238" s="87"/>
      <c r="L10238" s="87"/>
      <c r="M10238" s="87"/>
    </row>
    <row r="10239" spans="1:13" hidden="1">
      <c r="A10239" s="281" t="str">
        <f t="shared" si="1634"/>
        <v>-</v>
      </c>
      <c r="B10239" s="282"/>
      <c r="C10239" s="282"/>
      <c r="D10239" s="283"/>
      <c r="E10239" s="284">
        <f t="shared" si="1635"/>
        <v>0</v>
      </c>
      <c r="F10239" s="207">
        <f t="shared" si="1636"/>
        <v>0</v>
      </c>
      <c r="G10239" s="229"/>
      <c r="H10239" s="87"/>
      <c r="I10239" s="285"/>
      <c r="J10239" s="87"/>
      <c r="K10239" s="87"/>
      <c r="L10239" s="87"/>
      <c r="M10239" s="87"/>
    </row>
    <row r="10240" spans="1:13" hidden="1">
      <c r="A10240" s="281" t="str">
        <f t="shared" si="1634"/>
        <v>-</v>
      </c>
      <c r="B10240" s="282"/>
      <c r="C10240" s="282"/>
      <c r="D10240" s="283"/>
      <c r="E10240" s="284">
        <f t="shared" si="1635"/>
        <v>0</v>
      </c>
      <c r="F10240" s="207">
        <f t="shared" si="1636"/>
        <v>0</v>
      </c>
      <c r="G10240" s="229"/>
      <c r="H10240" s="87"/>
      <c r="I10240" s="285"/>
      <c r="J10240" s="87"/>
      <c r="K10240" s="87"/>
      <c r="L10240" s="87"/>
      <c r="M10240" s="87"/>
    </row>
    <row r="10241" spans="1:13" hidden="1">
      <c r="A10241" s="281" t="str">
        <f t="shared" si="1634"/>
        <v>-</v>
      </c>
      <c r="B10241" s="282"/>
      <c r="C10241" s="282"/>
      <c r="D10241" s="283"/>
      <c r="E10241" s="284">
        <f t="shared" si="1635"/>
        <v>0</v>
      </c>
      <c r="F10241" s="207">
        <f t="shared" si="1636"/>
        <v>0</v>
      </c>
      <c r="G10241" s="229"/>
      <c r="H10241" s="87"/>
      <c r="I10241" s="285"/>
      <c r="J10241" s="87"/>
      <c r="K10241" s="87"/>
      <c r="L10241" s="87"/>
      <c r="M10241" s="87"/>
    </row>
    <row r="10242" spans="1:13" hidden="1">
      <c r="A10242" s="281" t="str">
        <f t="shared" si="1634"/>
        <v>-</v>
      </c>
      <c r="B10242" s="282"/>
      <c r="C10242" s="282"/>
      <c r="D10242" s="283"/>
      <c r="E10242" s="284">
        <f t="shared" si="1635"/>
        <v>0</v>
      </c>
      <c r="F10242" s="207">
        <f t="shared" si="1636"/>
        <v>0</v>
      </c>
      <c r="G10242" s="229"/>
      <c r="H10242" s="87"/>
      <c r="I10242" s="285"/>
      <c r="J10242" s="87"/>
      <c r="K10242" s="87"/>
      <c r="L10242" s="87"/>
      <c r="M10242" s="87"/>
    </row>
    <row r="10243" spans="1:13" hidden="1">
      <c r="A10243" s="281" t="str">
        <f t="shared" si="1634"/>
        <v>-</v>
      </c>
      <c r="B10243" s="282"/>
      <c r="C10243" s="282"/>
      <c r="D10243" s="283"/>
      <c r="E10243" s="284">
        <f t="shared" si="1635"/>
        <v>0</v>
      </c>
      <c r="F10243" s="207">
        <f t="shared" si="1636"/>
        <v>0</v>
      </c>
      <c r="G10243" s="229"/>
      <c r="H10243" s="87"/>
      <c r="I10243" s="285"/>
      <c r="J10243" s="87"/>
      <c r="K10243" s="87"/>
      <c r="L10243" s="87"/>
      <c r="M10243" s="87"/>
    </row>
    <row r="10244" spans="1:13" ht="13.5" hidden="1" thickBot="1">
      <c r="A10244" s="230"/>
      <c r="B10244" s="88"/>
      <c r="C10244" s="88"/>
      <c r="D10244" s="160"/>
      <c r="E10244" s="168"/>
      <c r="F10244" s="271" t="s">
        <v>89</v>
      </c>
      <c r="G10244" s="272">
        <f>SUM(F10224:F10243)</f>
        <v>0</v>
      </c>
      <c r="H10244" s="87"/>
      <c r="I10244" s="119"/>
      <c r="J10244" s="87"/>
      <c r="K10244" s="87"/>
      <c r="L10244" s="87"/>
      <c r="M10244" s="87"/>
    </row>
    <row r="10245" spans="1:13" ht="13.5" hidden="1" thickTop="1">
      <c r="A10245" s="231" t="s">
        <v>90</v>
      </c>
      <c r="B10245" s="89"/>
      <c r="C10245" s="89"/>
      <c r="D10245" s="161"/>
      <c r="E10245" s="169"/>
      <c r="F10245" s="161"/>
      <c r="G10245" s="232"/>
      <c r="H10245" s="87"/>
      <c r="I10245" s="119"/>
      <c r="J10245" s="87"/>
      <c r="K10245" s="87"/>
      <c r="L10245" s="87"/>
      <c r="M10245" s="87"/>
    </row>
    <row r="10246" spans="1:13" hidden="1">
      <c r="A10246" s="286" t="s">
        <v>2</v>
      </c>
      <c r="B10246" s="287"/>
      <c r="C10246" s="273" t="s">
        <v>3</v>
      </c>
      <c r="D10246" s="288" t="s">
        <v>91</v>
      </c>
      <c r="E10246" s="288" t="s">
        <v>92</v>
      </c>
      <c r="F10246" s="288" t="s">
        <v>87</v>
      </c>
      <c r="G10246" s="233" t="s">
        <v>88</v>
      </c>
      <c r="H10246" s="165"/>
      <c r="I10246" s="167"/>
      <c r="J10246" s="165"/>
      <c r="K10246" s="165"/>
      <c r="L10246" s="165"/>
      <c r="M10246" s="87"/>
    </row>
    <row r="10247" spans="1:13" hidden="1">
      <c r="A10247" s="506" t="str">
        <f t="shared" ref="A10247:A10256" si="1637">IF(I10247=0,"",VLOOKUP(I10247,MATERIALES,2,FALSE))</f>
        <v/>
      </c>
      <c r="B10247" s="507"/>
      <c r="C10247" s="289" t="str">
        <f t="shared" ref="C10247:C10256" si="1638">IF(I10247=0,"",VLOOKUP(I10247,MATERIALES,4,FALSE))</f>
        <v/>
      </c>
      <c r="D10247" s="290"/>
      <c r="E10247" s="291">
        <f t="shared" ref="E10247:E10256" si="1639">IF(I10247=0,0,VLOOKUP(I10247,MATERIALES,4,FALSE))</f>
        <v>0</v>
      </c>
      <c r="F10247" s="207">
        <f>D10247*E10247</f>
        <v>0</v>
      </c>
      <c r="G10247" s="228"/>
      <c r="H10247" s="87"/>
      <c r="I10247" s="285"/>
      <c r="J10247" s="87"/>
      <c r="K10247" s="87"/>
      <c r="L10247" s="87"/>
      <c r="M10247" s="87"/>
    </row>
    <row r="10248" spans="1:13" hidden="1">
      <c r="A10248" s="506" t="str">
        <f t="shared" si="1637"/>
        <v/>
      </c>
      <c r="B10248" s="507"/>
      <c r="C10248" s="289" t="str">
        <f t="shared" si="1638"/>
        <v/>
      </c>
      <c r="D10248" s="290"/>
      <c r="E10248" s="291">
        <f t="shared" si="1639"/>
        <v>0</v>
      </c>
      <c r="F10248" s="207">
        <f t="shared" ref="F10248:F10256" si="1640">D10248*E10248</f>
        <v>0</v>
      </c>
      <c r="G10248" s="229"/>
      <c r="H10248" s="87"/>
      <c r="I10248" s="285"/>
      <c r="J10248" s="87"/>
      <c r="K10248" s="87"/>
      <c r="L10248" s="87"/>
      <c r="M10248" s="87"/>
    </row>
    <row r="10249" spans="1:13" hidden="1">
      <c r="A10249" s="506" t="str">
        <f t="shared" si="1637"/>
        <v/>
      </c>
      <c r="B10249" s="507"/>
      <c r="C10249" s="289" t="str">
        <f t="shared" si="1638"/>
        <v/>
      </c>
      <c r="D10249" s="290"/>
      <c r="E10249" s="291">
        <f t="shared" si="1639"/>
        <v>0</v>
      </c>
      <c r="F10249" s="207">
        <f t="shared" si="1640"/>
        <v>0</v>
      </c>
      <c r="G10249" s="229"/>
      <c r="H10249" s="87"/>
      <c r="I10249" s="285"/>
      <c r="J10249" s="87"/>
      <c r="K10249" s="87"/>
      <c r="L10249" s="87"/>
      <c r="M10249" s="87"/>
    </row>
    <row r="10250" spans="1:13" hidden="1">
      <c r="A10250" s="506" t="str">
        <f t="shared" si="1637"/>
        <v/>
      </c>
      <c r="B10250" s="507"/>
      <c r="C10250" s="289" t="str">
        <f t="shared" si="1638"/>
        <v/>
      </c>
      <c r="D10250" s="290"/>
      <c r="E10250" s="291">
        <f t="shared" si="1639"/>
        <v>0</v>
      </c>
      <c r="F10250" s="207">
        <f t="shared" si="1640"/>
        <v>0</v>
      </c>
      <c r="G10250" s="229"/>
      <c r="H10250" s="87"/>
      <c r="I10250" s="285"/>
      <c r="J10250" s="87"/>
      <c r="K10250" s="87"/>
      <c r="L10250" s="87"/>
      <c r="M10250" s="87"/>
    </row>
    <row r="10251" spans="1:13" hidden="1">
      <c r="A10251" s="506" t="str">
        <f t="shared" si="1637"/>
        <v/>
      </c>
      <c r="B10251" s="507"/>
      <c r="C10251" s="289" t="str">
        <f t="shared" si="1638"/>
        <v/>
      </c>
      <c r="D10251" s="290"/>
      <c r="E10251" s="291">
        <f t="shared" si="1639"/>
        <v>0</v>
      </c>
      <c r="F10251" s="207">
        <f t="shared" si="1640"/>
        <v>0</v>
      </c>
      <c r="G10251" s="229"/>
      <c r="H10251" s="87"/>
      <c r="I10251" s="285"/>
      <c r="J10251" s="87"/>
      <c r="K10251" s="87"/>
      <c r="L10251" s="87"/>
      <c r="M10251" s="87"/>
    </row>
    <row r="10252" spans="1:13" hidden="1">
      <c r="A10252" s="506" t="str">
        <f t="shared" si="1637"/>
        <v/>
      </c>
      <c r="B10252" s="507"/>
      <c r="C10252" s="289" t="str">
        <f t="shared" si="1638"/>
        <v/>
      </c>
      <c r="D10252" s="290"/>
      <c r="E10252" s="291">
        <f t="shared" si="1639"/>
        <v>0</v>
      </c>
      <c r="F10252" s="207">
        <f t="shared" si="1640"/>
        <v>0</v>
      </c>
      <c r="G10252" s="229"/>
      <c r="H10252" s="87"/>
      <c r="I10252" s="285"/>
      <c r="J10252" s="87"/>
      <c r="K10252" s="87"/>
      <c r="L10252" s="87"/>
      <c r="M10252" s="87"/>
    </row>
    <row r="10253" spans="1:13" hidden="1">
      <c r="A10253" s="506" t="str">
        <f t="shared" si="1637"/>
        <v/>
      </c>
      <c r="B10253" s="507"/>
      <c r="C10253" s="289" t="str">
        <f t="shared" si="1638"/>
        <v/>
      </c>
      <c r="D10253" s="290"/>
      <c r="E10253" s="291">
        <f t="shared" si="1639"/>
        <v>0</v>
      </c>
      <c r="F10253" s="207">
        <f t="shared" si="1640"/>
        <v>0</v>
      </c>
      <c r="G10253" s="229"/>
      <c r="H10253" s="87"/>
      <c r="I10253" s="285"/>
      <c r="J10253" s="87"/>
      <c r="K10253" s="87"/>
      <c r="L10253" s="87"/>
      <c r="M10253" s="87"/>
    </row>
    <row r="10254" spans="1:13" hidden="1">
      <c r="A10254" s="506" t="str">
        <f t="shared" si="1637"/>
        <v/>
      </c>
      <c r="B10254" s="507"/>
      <c r="C10254" s="289" t="str">
        <f t="shared" si="1638"/>
        <v/>
      </c>
      <c r="D10254" s="290"/>
      <c r="E10254" s="291">
        <f t="shared" si="1639"/>
        <v>0</v>
      </c>
      <c r="F10254" s="207">
        <f t="shared" si="1640"/>
        <v>0</v>
      </c>
      <c r="G10254" s="234"/>
      <c r="H10254" s="87"/>
      <c r="I10254" s="285"/>
      <c r="J10254" s="87"/>
      <c r="K10254" s="87"/>
      <c r="L10254" s="87"/>
      <c r="M10254" s="87"/>
    </row>
    <row r="10255" spans="1:13" hidden="1">
      <c r="A10255" s="506" t="str">
        <f t="shared" si="1637"/>
        <v/>
      </c>
      <c r="B10255" s="507"/>
      <c r="C10255" s="289" t="str">
        <f t="shared" si="1638"/>
        <v/>
      </c>
      <c r="D10255" s="290"/>
      <c r="E10255" s="291">
        <f t="shared" si="1639"/>
        <v>0</v>
      </c>
      <c r="F10255" s="207">
        <f t="shared" si="1640"/>
        <v>0</v>
      </c>
      <c r="G10255" s="229"/>
      <c r="H10255" s="87"/>
      <c r="I10255" s="285"/>
      <c r="J10255" s="87"/>
      <c r="K10255" s="87"/>
      <c r="L10255" s="87"/>
      <c r="M10255" s="87"/>
    </row>
    <row r="10256" spans="1:13" hidden="1">
      <c r="A10256" s="506" t="str">
        <f t="shared" si="1637"/>
        <v/>
      </c>
      <c r="B10256" s="507"/>
      <c r="C10256" s="289" t="str">
        <f t="shared" si="1638"/>
        <v/>
      </c>
      <c r="D10256" s="290"/>
      <c r="E10256" s="291">
        <f t="shared" si="1639"/>
        <v>0</v>
      </c>
      <c r="F10256" s="207">
        <f t="shared" si="1640"/>
        <v>0</v>
      </c>
      <c r="G10256" s="235"/>
      <c r="H10256" s="87"/>
      <c r="I10256" s="285"/>
      <c r="J10256" s="87"/>
      <c r="K10256" s="87"/>
      <c r="L10256" s="87"/>
      <c r="M10256" s="87"/>
    </row>
    <row r="10257" spans="1:13" ht="13.5" hidden="1" thickBot="1">
      <c r="A10257" s="223"/>
      <c r="B10257" s="87"/>
      <c r="C10257" s="87"/>
      <c r="D10257" s="162"/>
      <c r="E10257" s="170"/>
      <c r="F10257" s="66" t="s">
        <v>93</v>
      </c>
      <c r="G10257" s="234">
        <f>SUM(F10247:F10256)</f>
        <v>0</v>
      </c>
      <c r="H10257" s="87"/>
      <c r="I10257" s="119"/>
      <c r="J10257" s="87"/>
      <c r="K10257" s="87"/>
      <c r="L10257" s="87"/>
      <c r="M10257" s="87"/>
    </row>
    <row r="10258" spans="1:13" ht="14.25" hidden="1" thickTop="1" thickBot="1">
      <c r="A10258" s="236" t="s">
        <v>94</v>
      </c>
      <c r="B10258" s="90"/>
      <c r="C10258" s="90"/>
      <c r="D10258" s="163"/>
      <c r="E10258" s="171"/>
      <c r="F10258" s="163"/>
      <c r="G10258" s="237"/>
      <c r="H10258" s="87"/>
      <c r="I10258" s="119"/>
      <c r="J10258" s="87"/>
      <c r="K10258" s="87"/>
      <c r="L10258" s="87"/>
      <c r="M10258" s="87"/>
    </row>
    <row r="10259" spans="1:13" ht="13.5" hidden="1" thickTop="1">
      <c r="A10259" s="286" t="s">
        <v>2</v>
      </c>
      <c r="B10259" s="287"/>
      <c r="C10259" s="288" t="s">
        <v>95</v>
      </c>
      <c r="D10259" s="288" t="s">
        <v>96</v>
      </c>
      <c r="E10259" s="288" t="s">
        <v>97</v>
      </c>
      <c r="F10259" s="288" t="s">
        <v>87</v>
      </c>
      <c r="G10259" s="233" t="s">
        <v>88</v>
      </c>
      <c r="H10259" s="87"/>
      <c r="I10259" s="119"/>
      <c r="J10259" s="87"/>
      <c r="K10259" s="87"/>
      <c r="L10259" s="87"/>
      <c r="M10259" s="87"/>
    </row>
    <row r="10260" spans="1:13" hidden="1">
      <c r="A10260" s="506" t="str">
        <f>IF(I10260=0,"",VLOOKUP(I10260,EQUIPOS,2,FALSE))</f>
        <v/>
      </c>
      <c r="B10260" s="507"/>
      <c r="C10260" s="292"/>
      <c r="D10260" s="290"/>
      <c r="E10260" s="291">
        <f>IF(I10260=0,0,VLOOKUP(I10260,EQUIPOS,4,FALSE))</f>
        <v>0</v>
      </c>
      <c r="F10260" s="207">
        <f>C10260*D10260*E10260</f>
        <v>0</v>
      </c>
      <c r="G10260" s="228"/>
      <c r="H10260" s="87"/>
      <c r="I10260" s="285"/>
      <c r="J10260" s="87"/>
      <c r="K10260" s="87"/>
      <c r="L10260" s="87"/>
      <c r="M10260" s="87"/>
    </row>
    <row r="10261" spans="1:13" hidden="1">
      <c r="A10261" s="506" t="str">
        <f>IF(I10261=0,"",VLOOKUP(I10261,EQUIPOS,2,FALSE))</f>
        <v/>
      </c>
      <c r="B10261" s="507"/>
      <c r="C10261" s="292"/>
      <c r="D10261" s="290"/>
      <c r="E10261" s="291">
        <f>IF(I10261=0,0,VLOOKUP(I10261,EQUIPOS,4,FALSE))</f>
        <v>0</v>
      </c>
      <c r="F10261" s="207">
        <f>C10261*D10261*E10261</f>
        <v>0</v>
      </c>
      <c r="G10261" s="229"/>
      <c r="H10261" s="87"/>
      <c r="I10261" s="285"/>
      <c r="J10261" s="87"/>
      <c r="K10261" s="87"/>
      <c r="L10261" s="87"/>
      <c r="M10261" s="87"/>
    </row>
    <row r="10262" spans="1:13" hidden="1">
      <c r="A10262" s="506" t="str">
        <f>IF(I10262=0,"",VLOOKUP(I10262,EQUIPOS,2,FALSE))</f>
        <v/>
      </c>
      <c r="B10262" s="507"/>
      <c r="C10262" s="292"/>
      <c r="D10262" s="290"/>
      <c r="E10262" s="291">
        <f>IF(I10262=0,0,VLOOKUP(I10262,EQUIPOS,4,FALSE))</f>
        <v>0</v>
      </c>
      <c r="F10262" s="207">
        <f>C10262*D10262*E10262</f>
        <v>0</v>
      </c>
      <c r="G10262" s="229"/>
      <c r="H10262" s="87"/>
      <c r="I10262" s="285"/>
      <c r="J10262" s="87"/>
      <c r="K10262" s="87"/>
      <c r="L10262" s="87"/>
      <c r="M10262" s="87"/>
    </row>
    <row r="10263" spans="1:13" hidden="1">
      <c r="A10263" s="506" t="str">
        <f>IF(I10263=0,"",VLOOKUP(I10263,EQUIPOS,2,FALSE))</f>
        <v/>
      </c>
      <c r="B10263" s="507"/>
      <c r="C10263" s="292"/>
      <c r="D10263" s="290"/>
      <c r="E10263" s="291">
        <f>IF(I10263=0,0,VLOOKUP(I10263,EQUIPOS,4,FALSE))</f>
        <v>0</v>
      </c>
      <c r="F10263" s="207">
        <f>C10263*D10263*E10263</f>
        <v>0</v>
      </c>
      <c r="G10263" s="235"/>
      <c r="H10263" s="87"/>
      <c r="I10263" s="285"/>
      <c r="J10263" s="87"/>
      <c r="K10263" s="87"/>
      <c r="L10263" s="87"/>
      <c r="M10263" s="87"/>
    </row>
    <row r="10264" spans="1:13" ht="13.5" hidden="1" thickBot="1">
      <c r="A10264" s="230"/>
      <c r="B10264" s="88"/>
      <c r="C10264" s="88"/>
      <c r="D10264" s="160"/>
      <c r="E10264" s="172"/>
      <c r="F10264" s="271" t="s">
        <v>98</v>
      </c>
      <c r="G10264" s="238">
        <f>SUM(F10260:F10263)</f>
        <v>0</v>
      </c>
      <c r="H10264" s="87"/>
      <c r="I10264" s="119"/>
      <c r="J10264" s="87"/>
      <c r="K10264" s="87"/>
      <c r="L10264" s="87"/>
      <c r="M10264" s="87"/>
    </row>
    <row r="10265" spans="1:13" ht="13.5" hidden="1" thickTop="1">
      <c r="A10265" s="231" t="s">
        <v>99</v>
      </c>
      <c r="B10265" s="89"/>
      <c r="C10265" s="89"/>
      <c r="D10265" s="161"/>
      <c r="E10265" s="169"/>
      <c r="F10265" s="161"/>
      <c r="G10265" s="232"/>
      <c r="H10265" s="87"/>
      <c r="I10265" s="119"/>
      <c r="J10265" s="87"/>
      <c r="K10265" s="87"/>
      <c r="L10265" s="87"/>
      <c r="M10265" s="87"/>
    </row>
    <row r="10266" spans="1:13" hidden="1">
      <c r="A10266" s="286" t="s">
        <v>2</v>
      </c>
      <c r="B10266" s="273" t="s">
        <v>3</v>
      </c>
      <c r="C10266" s="273" t="s">
        <v>91</v>
      </c>
      <c r="D10266" s="288" t="s">
        <v>85</v>
      </c>
      <c r="E10266" s="288" t="s">
        <v>92</v>
      </c>
      <c r="F10266" s="288" t="s">
        <v>87</v>
      </c>
      <c r="G10266" s="233" t="s">
        <v>88</v>
      </c>
      <c r="H10266" s="165"/>
      <c r="I10266" s="167"/>
      <c r="J10266" s="87"/>
      <c r="K10266" s="87"/>
      <c r="L10266" s="87"/>
      <c r="M10266" s="87"/>
    </row>
    <row r="10267" spans="1:13" hidden="1">
      <c r="A10267" s="293" t="str">
        <f t="shared" ref="A10267:A10275" si="1641">IF(I10267=0,"",VLOOKUP(I10267,MANOOBRA,2,FALSE))</f>
        <v/>
      </c>
      <c r="B10267" s="289" t="str">
        <f t="shared" ref="B10267:B10275" si="1642">IF(I10267=0,"",VLOOKUP(I10267,MANOOBRA,3,FALSE))</f>
        <v/>
      </c>
      <c r="C10267" s="292"/>
      <c r="D10267" s="292"/>
      <c r="E10267" s="291">
        <f t="shared" ref="E10267:E10275" si="1643">IF(I10267=0,0,VLOOKUP(I10267,MANOOBRA,4,FALSE))</f>
        <v>0</v>
      </c>
      <c r="F10267" s="207">
        <f>IF(D10267=0,0,C10267*E10267/D10267)</f>
        <v>0</v>
      </c>
      <c r="G10267" s="228"/>
      <c r="H10267" s="87"/>
      <c r="I10267" s="285"/>
      <c r="J10267" s="87"/>
      <c r="K10267" s="87"/>
      <c r="L10267" s="87"/>
      <c r="M10267" s="87"/>
    </row>
    <row r="10268" spans="1:13" hidden="1">
      <c r="A10268" s="293" t="str">
        <f t="shared" si="1641"/>
        <v/>
      </c>
      <c r="B10268" s="289" t="str">
        <f t="shared" si="1642"/>
        <v/>
      </c>
      <c r="C10268" s="292"/>
      <c r="D10268" s="292"/>
      <c r="E10268" s="291">
        <f t="shared" si="1643"/>
        <v>0</v>
      </c>
      <c r="F10268" s="207">
        <f t="shared" ref="F10268:F10275" si="1644">IF(D10268=0,0,C10268*E10268/D10268)</f>
        <v>0</v>
      </c>
      <c r="G10268" s="229"/>
      <c r="H10268" s="87"/>
      <c r="I10268" s="285"/>
      <c r="J10268" s="87"/>
      <c r="K10268" s="87"/>
      <c r="L10268" s="87"/>
      <c r="M10268" s="87"/>
    </row>
    <row r="10269" spans="1:13" hidden="1">
      <c r="A10269" s="293" t="str">
        <f t="shared" si="1641"/>
        <v/>
      </c>
      <c r="B10269" s="289" t="str">
        <f t="shared" si="1642"/>
        <v/>
      </c>
      <c r="C10269" s="292"/>
      <c r="D10269" s="292"/>
      <c r="E10269" s="291">
        <f t="shared" si="1643"/>
        <v>0</v>
      </c>
      <c r="F10269" s="207">
        <f t="shared" si="1644"/>
        <v>0</v>
      </c>
      <c r="G10269" s="229"/>
      <c r="H10269" s="87"/>
      <c r="I10269" s="285"/>
      <c r="J10269" s="87"/>
      <c r="K10269" s="87"/>
      <c r="L10269" s="87"/>
      <c r="M10269" s="87"/>
    </row>
    <row r="10270" spans="1:13" hidden="1">
      <c r="A10270" s="293" t="str">
        <f t="shared" si="1641"/>
        <v/>
      </c>
      <c r="B10270" s="289" t="str">
        <f t="shared" si="1642"/>
        <v/>
      </c>
      <c r="C10270" s="292"/>
      <c r="D10270" s="292"/>
      <c r="E10270" s="291">
        <f t="shared" si="1643"/>
        <v>0</v>
      </c>
      <c r="F10270" s="207">
        <f t="shared" si="1644"/>
        <v>0</v>
      </c>
      <c r="G10270" s="229"/>
      <c r="H10270" s="87"/>
      <c r="I10270" s="285"/>
      <c r="J10270" s="87"/>
      <c r="K10270" s="87"/>
      <c r="L10270" s="87"/>
      <c r="M10270" s="87"/>
    </row>
    <row r="10271" spans="1:13" hidden="1">
      <c r="A10271" s="293" t="str">
        <f t="shared" si="1641"/>
        <v/>
      </c>
      <c r="B10271" s="289" t="str">
        <f t="shared" si="1642"/>
        <v/>
      </c>
      <c r="C10271" s="292"/>
      <c r="D10271" s="292"/>
      <c r="E10271" s="291">
        <f t="shared" si="1643"/>
        <v>0</v>
      </c>
      <c r="F10271" s="207">
        <f t="shared" si="1644"/>
        <v>0</v>
      </c>
      <c r="G10271" s="229"/>
      <c r="H10271" s="87"/>
      <c r="I10271" s="285"/>
      <c r="J10271" s="87"/>
      <c r="K10271" s="87"/>
      <c r="L10271" s="87"/>
      <c r="M10271" s="87"/>
    </row>
    <row r="10272" spans="1:13" hidden="1">
      <c r="A10272" s="293" t="str">
        <f t="shared" si="1641"/>
        <v/>
      </c>
      <c r="B10272" s="289" t="str">
        <f t="shared" si="1642"/>
        <v/>
      </c>
      <c r="C10272" s="292"/>
      <c r="D10272" s="294"/>
      <c r="E10272" s="291">
        <f t="shared" si="1643"/>
        <v>0</v>
      </c>
      <c r="F10272" s="207">
        <f t="shared" si="1644"/>
        <v>0</v>
      </c>
      <c r="G10272" s="229"/>
      <c r="H10272" s="87"/>
      <c r="I10272" s="285"/>
      <c r="J10272" s="87"/>
      <c r="K10272" s="87"/>
      <c r="L10272" s="87"/>
      <c r="M10272" s="87"/>
    </row>
    <row r="10273" spans="1:13" hidden="1">
      <c r="A10273" s="293" t="str">
        <f t="shared" si="1641"/>
        <v/>
      </c>
      <c r="B10273" s="289" t="str">
        <f t="shared" si="1642"/>
        <v/>
      </c>
      <c r="C10273" s="292"/>
      <c r="D10273" s="294"/>
      <c r="E10273" s="291">
        <f t="shared" si="1643"/>
        <v>0</v>
      </c>
      <c r="F10273" s="207">
        <f t="shared" si="1644"/>
        <v>0</v>
      </c>
      <c r="G10273" s="229"/>
      <c r="H10273" s="87"/>
      <c r="I10273" s="285"/>
      <c r="J10273" s="87"/>
      <c r="K10273" s="87"/>
      <c r="L10273" s="87"/>
      <c r="M10273" s="87"/>
    </row>
    <row r="10274" spans="1:13" hidden="1">
      <c r="A10274" s="293" t="str">
        <f t="shared" si="1641"/>
        <v/>
      </c>
      <c r="B10274" s="289" t="str">
        <f t="shared" si="1642"/>
        <v/>
      </c>
      <c r="C10274" s="292"/>
      <c r="D10274" s="294"/>
      <c r="E10274" s="291">
        <f t="shared" si="1643"/>
        <v>0</v>
      </c>
      <c r="F10274" s="207">
        <f t="shared" si="1644"/>
        <v>0</v>
      </c>
      <c r="G10274" s="229"/>
      <c r="H10274" s="87"/>
      <c r="I10274" s="285"/>
      <c r="J10274" s="87"/>
      <c r="K10274" s="87"/>
      <c r="L10274" s="87"/>
      <c r="M10274" s="87"/>
    </row>
    <row r="10275" spans="1:13" hidden="1">
      <c r="A10275" s="293" t="str">
        <f t="shared" si="1641"/>
        <v/>
      </c>
      <c r="B10275" s="289" t="str">
        <f t="shared" si="1642"/>
        <v/>
      </c>
      <c r="C10275" s="292"/>
      <c r="D10275" s="294"/>
      <c r="E10275" s="291">
        <f t="shared" si="1643"/>
        <v>0</v>
      </c>
      <c r="F10275" s="207">
        <f t="shared" si="1644"/>
        <v>0</v>
      </c>
      <c r="G10275" s="235"/>
      <c r="H10275" s="87"/>
      <c r="I10275" s="285"/>
      <c r="J10275" s="87"/>
      <c r="K10275" s="87"/>
      <c r="L10275" s="87"/>
      <c r="M10275" s="87"/>
    </row>
    <row r="10276" spans="1:13" ht="13.5" hidden="1" thickBot="1">
      <c r="A10276" s="230"/>
      <c r="B10276" s="88"/>
      <c r="C10276" s="88"/>
      <c r="D10276" s="160"/>
      <c r="E10276" s="168"/>
      <c r="F10276" s="271" t="s">
        <v>100</v>
      </c>
      <c r="G10276" s="238">
        <f>SUM(F10267:F10275)</f>
        <v>0</v>
      </c>
      <c r="H10276" s="87"/>
      <c r="I10276" s="119"/>
      <c r="J10276" s="87"/>
      <c r="K10276" s="87"/>
      <c r="L10276" s="87"/>
      <c r="M10276" s="87"/>
    </row>
    <row r="10277" spans="1:13" ht="13.5" hidden="1" thickTop="1">
      <c r="A10277" s="239" t="s">
        <v>101</v>
      </c>
      <c r="B10277" s="89"/>
      <c r="C10277" s="89"/>
      <c r="D10277" s="161"/>
      <c r="E10277" s="169"/>
      <c r="F10277" s="161"/>
      <c r="G10277" s="232"/>
      <c r="H10277" s="87"/>
      <c r="I10277" s="119"/>
      <c r="J10277" s="87"/>
      <c r="K10277" s="87"/>
      <c r="L10277" s="87"/>
      <c r="M10277" s="87"/>
    </row>
    <row r="10278" spans="1:13" hidden="1">
      <c r="A10278" s="286" t="s">
        <v>2</v>
      </c>
      <c r="B10278" s="287"/>
      <c r="C10278" s="287"/>
      <c r="D10278" s="208"/>
      <c r="E10278" s="288" t="s">
        <v>102</v>
      </c>
      <c r="F10278" s="288" t="s">
        <v>45</v>
      </c>
      <c r="G10278" s="295" t="s">
        <v>102</v>
      </c>
      <c r="H10278" s="165"/>
      <c r="I10278" s="167"/>
      <c r="J10278" s="87"/>
      <c r="K10278" s="87"/>
      <c r="L10278" s="87"/>
      <c r="M10278" s="87"/>
    </row>
    <row r="10279" spans="1:13" hidden="1">
      <c r="A10279" s="296" t="s">
        <v>103</v>
      </c>
      <c r="B10279" s="209"/>
      <c r="C10279" s="209"/>
      <c r="D10279" s="210"/>
      <c r="E10279" s="284">
        <f>SUM(G10244,G10257,G10264,G10276)</f>
        <v>0</v>
      </c>
      <c r="F10279" s="297">
        <f>A</f>
        <v>0</v>
      </c>
      <c r="G10279" s="298">
        <f>E10279*F10279</f>
        <v>0</v>
      </c>
      <c r="H10279" s="87"/>
      <c r="I10279" s="173"/>
      <c r="J10279" s="87"/>
      <c r="K10279" s="87"/>
      <c r="L10279" s="87"/>
      <c r="M10279" s="87"/>
    </row>
    <row r="10280" spans="1:13" hidden="1">
      <c r="A10280" s="296" t="s">
        <v>104</v>
      </c>
      <c r="B10280" s="209"/>
      <c r="C10280" s="209"/>
      <c r="D10280" s="210"/>
      <c r="E10280" s="284">
        <f>SUM(G10244,G10257,G10264,G10276)</f>
        <v>0</v>
      </c>
      <c r="F10280" s="297">
        <f>I</f>
        <v>0</v>
      </c>
      <c r="G10280" s="298">
        <f>E10280*F10280</f>
        <v>0</v>
      </c>
      <c r="H10280" s="87"/>
      <c r="I10280" s="173"/>
      <c r="J10280" s="87"/>
      <c r="K10280" s="87"/>
      <c r="L10280" s="87"/>
      <c r="M10280" s="87"/>
    </row>
    <row r="10281" spans="1:13" hidden="1">
      <c r="A10281" s="296" t="s">
        <v>105</v>
      </c>
      <c r="B10281" s="209"/>
      <c r="C10281" s="209"/>
      <c r="D10281" s="210"/>
      <c r="E10281" s="284">
        <f>SUM(G10244,G10257,G10264,G10276)</f>
        <v>0</v>
      </c>
      <c r="F10281" s="297">
        <f>U</f>
        <v>0</v>
      </c>
      <c r="G10281" s="298">
        <f>E10281*F10281</f>
        <v>0</v>
      </c>
      <c r="H10281" s="87"/>
      <c r="I10281" s="173"/>
      <c r="J10281" s="87"/>
      <c r="K10281" s="87"/>
      <c r="L10281" s="87"/>
      <c r="M10281" s="87"/>
    </row>
    <row r="10282" spans="1:13" ht="23.25" hidden="1" thickBot="1">
      <c r="A10282" s="230"/>
      <c r="B10282" s="88"/>
      <c r="C10282" s="88"/>
      <c r="D10282" s="160"/>
      <c r="E10282" s="168"/>
      <c r="F10282" s="67" t="s">
        <v>106</v>
      </c>
      <c r="G10282" s="238">
        <f>SUM(G10279:G10281)</f>
        <v>0</v>
      </c>
      <c r="H10282" s="87"/>
      <c r="I10282" s="119"/>
      <c r="J10282" s="299" t="s">
        <v>107</v>
      </c>
      <c r="K10282" s="299" t="s">
        <v>108</v>
      </c>
      <c r="L10282" s="299" t="s">
        <v>106</v>
      </c>
      <c r="M10282" s="299" t="s">
        <v>105</v>
      </c>
    </row>
    <row r="10283" spans="1:13" ht="14.25" hidden="1" thickTop="1" thickBot="1">
      <c r="A10283" s="240"/>
      <c r="B10283" s="58"/>
      <c r="C10283" s="58"/>
      <c r="D10283" s="174"/>
      <c r="E10283" s="68" t="s">
        <v>108</v>
      </c>
      <c r="F10283" s="69"/>
      <c r="G10283" s="241">
        <f>ROUND(SUM(G10244,G10257,G10264,G10276,G10282),0)</f>
        <v>0</v>
      </c>
      <c r="H10283" s="58"/>
      <c r="I10283" s="118"/>
      <c r="J10283" s="300" t="str">
        <f>B10220</f>
        <v>14.6</v>
      </c>
      <c r="K10283" s="301">
        <f>G10283</f>
        <v>0</v>
      </c>
      <c r="L10283" s="302">
        <f>ROUND(SUM(G10244,G10257,G10264,G10276),0)</f>
        <v>0</v>
      </c>
      <c r="M10283" s="303">
        <f>G10281</f>
        <v>0</v>
      </c>
    </row>
    <row r="10284" spans="1:13" ht="26.25" hidden="1" thickTop="1">
      <c r="A10284" s="242" t="s">
        <v>109</v>
      </c>
      <c r="B10284" s="87"/>
      <c r="C10284" s="87"/>
      <c r="D10284" s="162"/>
      <c r="E10284" s="166"/>
      <c r="F10284" s="162"/>
      <c r="G10284" s="225"/>
      <c r="H10284" s="87"/>
      <c r="I10284" s="119"/>
      <c r="J10284" s="87"/>
      <c r="K10284" s="87"/>
      <c r="L10284" s="87"/>
      <c r="M10284" s="87"/>
    </row>
    <row r="10285" spans="1:13" hidden="1">
      <c r="A10285" s="242"/>
      <c r="B10285" s="175"/>
      <c r="C10285" s="175"/>
      <c r="D10285" s="176"/>
      <c r="E10285" s="166"/>
      <c r="F10285" s="162"/>
      <c r="G10285" s="243">
        <f ca="1">TODAY()</f>
        <v>46244</v>
      </c>
      <c r="H10285" s="87"/>
      <c r="I10285" s="119"/>
      <c r="J10285" s="87"/>
      <c r="K10285" s="87"/>
      <c r="L10285" s="87"/>
      <c r="M10285" s="87"/>
    </row>
    <row r="10286" spans="1:13" ht="13.5" hidden="1" thickBot="1">
      <c r="A10286" s="244"/>
      <c r="B10286" s="245"/>
      <c r="C10286" s="245"/>
      <c r="D10286" s="246"/>
      <c r="E10286" s="247"/>
      <c r="F10286" s="246"/>
      <c r="G10286" s="248"/>
      <c r="H10286" s="87"/>
      <c r="I10286" s="119"/>
      <c r="J10286" s="87"/>
      <c r="K10286" s="87"/>
      <c r="L10286" s="87"/>
      <c r="M10286" s="87"/>
    </row>
    <row r="10287" spans="1:13" hidden="1">
      <c r="A10287" s="217"/>
      <c r="B10287" s="218"/>
      <c r="C10287" s="218"/>
      <c r="D10287" s="219"/>
      <c r="E10287" s="220"/>
      <c r="F10287" s="219"/>
      <c r="G10287" s="221" t="s">
        <v>77</v>
      </c>
      <c r="H10287" s="58"/>
      <c r="I10287" s="118"/>
      <c r="J10287" s="58"/>
      <c r="K10287" s="58"/>
      <c r="L10287" s="58"/>
      <c r="M10287" s="87"/>
    </row>
    <row r="10288" spans="1:13" hidden="1">
      <c r="A10288" s="222" t="s">
        <v>78</v>
      </c>
      <c r="B10288" s="508" t="str">
        <f>Proponente</f>
        <v>Proponente BCDA</v>
      </c>
      <c r="C10288" s="508"/>
      <c r="D10288" s="508"/>
      <c r="E10288" s="508"/>
      <c r="F10288" s="508"/>
      <c r="G10288" s="509"/>
      <c r="H10288" s="87"/>
      <c r="I10288" s="119"/>
      <c r="J10288" s="87"/>
      <c r="K10288" s="87"/>
      <c r="L10288" s="87"/>
      <c r="M10288" s="87"/>
    </row>
    <row r="10289" spans="1:13" hidden="1">
      <c r="A10289" s="222" t="s">
        <v>79</v>
      </c>
      <c r="B10289" s="87" t="str">
        <f>VLOOKUP(B10290,'4_Presupuesto de Obra'!$A$8:$D$182,2,FALSE)</f>
        <v>14.7</v>
      </c>
      <c r="C10289" s="508">
        <f>VLOOKUP(B10290,'4_Presupuesto de Obra'!$A$8:$D$182,3,FALSE)</f>
        <v>0</v>
      </c>
      <c r="D10289" s="508"/>
      <c r="E10289" s="508"/>
      <c r="F10289" s="508"/>
      <c r="G10289" s="509"/>
      <c r="H10289" s="87"/>
      <c r="I10289" s="119"/>
      <c r="J10289" s="87"/>
      <c r="K10289" s="87"/>
      <c r="L10289" s="87"/>
      <c r="M10289" s="87"/>
    </row>
    <row r="10290" spans="1:13" hidden="1">
      <c r="A10290" s="223"/>
      <c r="B10290" s="216">
        <f>+B10221+1</f>
        <v>150</v>
      </c>
      <c r="C10290" s="87"/>
      <c r="D10290" s="162"/>
      <c r="E10290" s="166"/>
      <c r="F10290" s="59" t="s">
        <v>80</v>
      </c>
      <c r="G10290" s="224">
        <f>VLOOKUP(B10290,'4_Presupuesto de Obra'!$A$8:$D$182,4,FALSE)</f>
        <v>0</v>
      </c>
      <c r="H10290" s="87"/>
      <c r="I10290" s="119"/>
      <c r="J10290" s="87"/>
      <c r="K10290" s="87"/>
      <c r="L10290" s="87"/>
      <c r="M10290" s="87"/>
    </row>
    <row r="10291" spans="1:13" ht="13.5" hidden="1" thickBot="1">
      <c r="A10291" s="222" t="s">
        <v>81</v>
      </c>
      <c r="B10291" s="87"/>
      <c r="C10291" s="87"/>
      <c r="D10291" s="162"/>
      <c r="E10291" s="166"/>
      <c r="F10291" s="162"/>
      <c r="G10291" s="225"/>
      <c r="H10291" s="87"/>
      <c r="I10291" s="167"/>
      <c r="J10291" s="87"/>
      <c r="K10291" s="87"/>
      <c r="L10291" s="87"/>
      <c r="M10291" s="87"/>
    </row>
    <row r="10292" spans="1:13" ht="13.5" hidden="1" thickTop="1">
      <c r="A10292" s="226" t="s">
        <v>2</v>
      </c>
      <c r="B10292" s="158" t="s">
        <v>83</v>
      </c>
      <c r="C10292" s="158" t="s">
        <v>84</v>
      </c>
      <c r="D10292" s="159" t="s">
        <v>85</v>
      </c>
      <c r="E10292" s="65" t="s">
        <v>86</v>
      </c>
      <c r="F10292" s="65" t="s">
        <v>87</v>
      </c>
      <c r="G10292" s="227" t="s">
        <v>88</v>
      </c>
      <c r="H10292" s="165"/>
      <c r="I10292" s="167"/>
      <c r="J10292" s="165"/>
      <c r="K10292" s="165"/>
      <c r="L10292" s="165"/>
      <c r="M10292" s="87"/>
    </row>
    <row r="10293" spans="1:13" hidden="1">
      <c r="A10293" s="281" t="str">
        <f t="shared" ref="A10293:A10312" si="1645">IF(I10293=0,"-",VLOOKUP(I10293,EQUIPOS,2,FALSE))</f>
        <v>-</v>
      </c>
      <c r="B10293" s="282"/>
      <c r="C10293" s="282"/>
      <c r="D10293" s="283"/>
      <c r="E10293" s="284">
        <f t="shared" ref="E10293:E10312" si="1646">IF(I10293=0,0,VLOOKUP(I10293,EQUIPOS,4,FALSE))</f>
        <v>0</v>
      </c>
      <c r="F10293" s="207">
        <f t="shared" ref="F10293:F10312" si="1647">IF(D10293=0,0,E10293/D10293)</f>
        <v>0</v>
      </c>
      <c r="G10293" s="228"/>
      <c r="H10293" s="87"/>
      <c r="I10293" s="285"/>
      <c r="J10293" s="87"/>
      <c r="K10293" s="87"/>
      <c r="L10293" s="87"/>
      <c r="M10293" s="87"/>
    </row>
    <row r="10294" spans="1:13" hidden="1">
      <c r="A10294" s="281" t="str">
        <f t="shared" si="1645"/>
        <v>-</v>
      </c>
      <c r="B10294" s="282"/>
      <c r="C10294" s="282"/>
      <c r="D10294" s="283"/>
      <c r="E10294" s="284">
        <f t="shared" si="1646"/>
        <v>0</v>
      </c>
      <c r="F10294" s="207">
        <f t="shared" si="1647"/>
        <v>0</v>
      </c>
      <c r="G10294" s="229"/>
      <c r="H10294" s="87"/>
      <c r="I10294" s="285"/>
      <c r="J10294" s="87"/>
      <c r="K10294" s="87"/>
      <c r="L10294" s="87"/>
      <c r="M10294" s="87"/>
    </row>
    <row r="10295" spans="1:13" hidden="1">
      <c r="A10295" s="281" t="str">
        <f t="shared" si="1645"/>
        <v>-</v>
      </c>
      <c r="B10295" s="282"/>
      <c r="C10295" s="282"/>
      <c r="D10295" s="283"/>
      <c r="E10295" s="284">
        <f t="shared" si="1646"/>
        <v>0</v>
      </c>
      <c r="F10295" s="207">
        <f t="shared" si="1647"/>
        <v>0</v>
      </c>
      <c r="G10295" s="229"/>
      <c r="H10295" s="87"/>
      <c r="I10295" s="285"/>
      <c r="J10295" s="87"/>
      <c r="K10295" s="87"/>
      <c r="L10295" s="87"/>
      <c r="M10295" s="87"/>
    </row>
    <row r="10296" spans="1:13" hidden="1">
      <c r="A10296" s="281" t="str">
        <f t="shared" si="1645"/>
        <v>-</v>
      </c>
      <c r="B10296" s="282"/>
      <c r="C10296" s="282"/>
      <c r="D10296" s="283"/>
      <c r="E10296" s="284">
        <f t="shared" si="1646"/>
        <v>0</v>
      </c>
      <c r="F10296" s="207">
        <f t="shared" si="1647"/>
        <v>0</v>
      </c>
      <c r="G10296" s="229"/>
      <c r="H10296" s="87"/>
      <c r="I10296" s="285"/>
      <c r="J10296" s="87"/>
      <c r="K10296" s="87"/>
      <c r="L10296" s="87"/>
      <c r="M10296" s="87"/>
    </row>
    <row r="10297" spans="1:13" hidden="1">
      <c r="A10297" s="281" t="str">
        <f t="shared" si="1645"/>
        <v>-</v>
      </c>
      <c r="B10297" s="282"/>
      <c r="C10297" s="282"/>
      <c r="D10297" s="283"/>
      <c r="E10297" s="284">
        <f t="shared" si="1646"/>
        <v>0</v>
      </c>
      <c r="F10297" s="207">
        <f t="shared" si="1647"/>
        <v>0</v>
      </c>
      <c r="G10297" s="229"/>
      <c r="H10297" s="87"/>
      <c r="I10297" s="285"/>
      <c r="J10297" s="87"/>
      <c r="K10297" s="87"/>
      <c r="L10297" s="87"/>
      <c r="M10297" s="87"/>
    </row>
    <row r="10298" spans="1:13" hidden="1">
      <c r="A10298" s="281" t="str">
        <f t="shared" si="1645"/>
        <v>-</v>
      </c>
      <c r="B10298" s="282"/>
      <c r="C10298" s="282"/>
      <c r="D10298" s="283"/>
      <c r="E10298" s="284">
        <f t="shared" si="1646"/>
        <v>0</v>
      </c>
      <c r="F10298" s="207">
        <f t="shared" si="1647"/>
        <v>0</v>
      </c>
      <c r="G10298" s="229"/>
      <c r="H10298" s="87"/>
      <c r="I10298" s="285"/>
      <c r="J10298" s="87"/>
      <c r="K10298" s="87"/>
      <c r="L10298" s="87"/>
      <c r="M10298" s="87"/>
    </row>
    <row r="10299" spans="1:13" hidden="1">
      <c r="A10299" s="281" t="str">
        <f t="shared" si="1645"/>
        <v>-</v>
      </c>
      <c r="B10299" s="282"/>
      <c r="C10299" s="282"/>
      <c r="D10299" s="283"/>
      <c r="E10299" s="284">
        <f t="shared" si="1646"/>
        <v>0</v>
      </c>
      <c r="F10299" s="207">
        <f t="shared" si="1647"/>
        <v>0</v>
      </c>
      <c r="G10299" s="235"/>
      <c r="H10299" s="87"/>
      <c r="I10299" s="285"/>
      <c r="J10299" s="87"/>
      <c r="K10299" s="87"/>
      <c r="L10299" s="87"/>
      <c r="M10299" s="87"/>
    </row>
    <row r="10300" spans="1:13" hidden="1">
      <c r="A10300" s="281" t="str">
        <f t="shared" si="1645"/>
        <v>-</v>
      </c>
      <c r="B10300" s="282"/>
      <c r="C10300" s="282"/>
      <c r="D10300" s="283"/>
      <c r="E10300" s="284">
        <f t="shared" si="1646"/>
        <v>0</v>
      </c>
      <c r="F10300" s="207">
        <f t="shared" si="1647"/>
        <v>0</v>
      </c>
      <c r="G10300" s="229"/>
      <c r="H10300" s="87"/>
      <c r="I10300" s="285"/>
      <c r="J10300" s="87"/>
      <c r="K10300" s="87"/>
      <c r="L10300" s="87"/>
      <c r="M10300" s="87"/>
    </row>
    <row r="10301" spans="1:13" hidden="1">
      <c r="A10301" s="281" t="str">
        <f t="shared" si="1645"/>
        <v>-</v>
      </c>
      <c r="B10301" s="282"/>
      <c r="C10301" s="282"/>
      <c r="D10301" s="283"/>
      <c r="E10301" s="284">
        <f t="shared" si="1646"/>
        <v>0</v>
      </c>
      <c r="F10301" s="207">
        <f t="shared" si="1647"/>
        <v>0</v>
      </c>
      <c r="G10301" s="229"/>
      <c r="H10301" s="87"/>
      <c r="I10301" s="285"/>
      <c r="J10301" s="87"/>
      <c r="K10301" s="87"/>
      <c r="L10301" s="87"/>
      <c r="M10301" s="87"/>
    </row>
    <row r="10302" spans="1:13" hidden="1">
      <c r="A10302" s="281" t="str">
        <f t="shared" si="1645"/>
        <v>-</v>
      </c>
      <c r="B10302" s="282"/>
      <c r="C10302" s="282"/>
      <c r="D10302" s="283"/>
      <c r="E10302" s="284">
        <f t="shared" si="1646"/>
        <v>0</v>
      </c>
      <c r="F10302" s="207">
        <f t="shared" si="1647"/>
        <v>0</v>
      </c>
      <c r="G10302" s="229"/>
      <c r="H10302" s="87"/>
      <c r="I10302" s="285"/>
      <c r="J10302" s="87"/>
      <c r="K10302" s="87"/>
      <c r="L10302" s="87"/>
      <c r="M10302" s="87"/>
    </row>
    <row r="10303" spans="1:13" hidden="1">
      <c r="A10303" s="281" t="str">
        <f t="shared" si="1645"/>
        <v>-</v>
      </c>
      <c r="B10303" s="282"/>
      <c r="C10303" s="282"/>
      <c r="D10303" s="283"/>
      <c r="E10303" s="284">
        <f t="shared" si="1646"/>
        <v>0</v>
      </c>
      <c r="F10303" s="207">
        <f t="shared" si="1647"/>
        <v>0</v>
      </c>
      <c r="G10303" s="229"/>
      <c r="H10303" s="87"/>
      <c r="I10303" s="285"/>
      <c r="J10303" s="87"/>
      <c r="K10303" s="87"/>
      <c r="L10303" s="87"/>
      <c r="M10303" s="87"/>
    </row>
    <row r="10304" spans="1:13" hidden="1">
      <c r="A10304" s="281" t="str">
        <f t="shared" si="1645"/>
        <v>-</v>
      </c>
      <c r="B10304" s="282"/>
      <c r="C10304" s="282"/>
      <c r="D10304" s="283"/>
      <c r="E10304" s="284">
        <f t="shared" si="1646"/>
        <v>0</v>
      </c>
      <c r="F10304" s="207">
        <f t="shared" si="1647"/>
        <v>0</v>
      </c>
      <c r="G10304" s="229"/>
      <c r="H10304" s="87"/>
      <c r="I10304" s="285"/>
      <c r="J10304" s="87"/>
      <c r="K10304" s="87"/>
      <c r="L10304" s="87"/>
      <c r="M10304" s="87"/>
    </row>
    <row r="10305" spans="1:13" hidden="1">
      <c r="A10305" s="281" t="str">
        <f t="shared" si="1645"/>
        <v>-</v>
      </c>
      <c r="B10305" s="282"/>
      <c r="C10305" s="282"/>
      <c r="D10305" s="283"/>
      <c r="E10305" s="284">
        <f t="shared" si="1646"/>
        <v>0</v>
      </c>
      <c r="F10305" s="207">
        <f t="shared" si="1647"/>
        <v>0</v>
      </c>
      <c r="G10305" s="229"/>
      <c r="H10305" s="87"/>
      <c r="I10305" s="285"/>
      <c r="J10305" s="87"/>
      <c r="K10305" s="87"/>
      <c r="L10305" s="87"/>
      <c r="M10305" s="87"/>
    </row>
    <row r="10306" spans="1:13" hidden="1">
      <c r="A10306" s="281" t="str">
        <f t="shared" si="1645"/>
        <v>-</v>
      </c>
      <c r="B10306" s="282"/>
      <c r="C10306" s="282"/>
      <c r="D10306" s="283"/>
      <c r="E10306" s="284">
        <f t="shared" si="1646"/>
        <v>0</v>
      </c>
      <c r="F10306" s="207">
        <f t="shared" si="1647"/>
        <v>0</v>
      </c>
      <c r="G10306" s="229"/>
      <c r="H10306" s="87"/>
      <c r="I10306" s="285"/>
      <c r="J10306" s="87"/>
      <c r="K10306" s="87"/>
      <c r="L10306" s="87"/>
      <c r="M10306" s="87"/>
    </row>
    <row r="10307" spans="1:13" hidden="1">
      <c r="A10307" s="281" t="str">
        <f t="shared" si="1645"/>
        <v>-</v>
      </c>
      <c r="B10307" s="282"/>
      <c r="C10307" s="282"/>
      <c r="D10307" s="283"/>
      <c r="E10307" s="284">
        <f t="shared" si="1646"/>
        <v>0</v>
      </c>
      <c r="F10307" s="207">
        <f t="shared" si="1647"/>
        <v>0</v>
      </c>
      <c r="G10307" s="229"/>
      <c r="H10307" s="87"/>
      <c r="I10307" s="285"/>
      <c r="J10307" s="87"/>
      <c r="K10307" s="87"/>
      <c r="L10307" s="87"/>
      <c r="M10307" s="87"/>
    </row>
    <row r="10308" spans="1:13" hidden="1">
      <c r="A10308" s="281" t="str">
        <f t="shared" si="1645"/>
        <v>-</v>
      </c>
      <c r="B10308" s="282"/>
      <c r="C10308" s="282"/>
      <c r="D10308" s="283"/>
      <c r="E10308" s="284">
        <f t="shared" si="1646"/>
        <v>0</v>
      </c>
      <c r="F10308" s="207">
        <f t="shared" si="1647"/>
        <v>0</v>
      </c>
      <c r="G10308" s="229"/>
      <c r="H10308" s="87"/>
      <c r="I10308" s="285"/>
      <c r="J10308" s="87"/>
      <c r="K10308" s="87"/>
      <c r="L10308" s="87"/>
      <c r="M10308" s="87"/>
    </row>
    <row r="10309" spans="1:13" hidden="1">
      <c r="A10309" s="281" t="str">
        <f t="shared" si="1645"/>
        <v>-</v>
      </c>
      <c r="B10309" s="282"/>
      <c r="C10309" s="282"/>
      <c r="D10309" s="283"/>
      <c r="E10309" s="284">
        <f t="shared" si="1646"/>
        <v>0</v>
      </c>
      <c r="F10309" s="207">
        <f t="shared" si="1647"/>
        <v>0</v>
      </c>
      <c r="G10309" s="229"/>
      <c r="H10309" s="87"/>
      <c r="I10309" s="285"/>
      <c r="J10309" s="87"/>
      <c r="K10309" s="87"/>
      <c r="L10309" s="87"/>
      <c r="M10309" s="87"/>
    </row>
    <row r="10310" spans="1:13" hidden="1">
      <c r="A10310" s="281" t="str">
        <f t="shared" si="1645"/>
        <v>-</v>
      </c>
      <c r="B10310" s="282"/>
      <c r="C10310" s="282"/>
      <c r="D10310" s="283"/>
      <c r="E10310" s="284">
        <f t="shared" si="1646"/>
        <v>0</v>
      </c>
      <c r="F10310" s="207">
        <f t="shared" si="1647"/>
        <v>0</v>
      </c>
      <c r="G10310" s="229"/>
      <c r="H10310" s="87"/>
      <c r="I10310" s="285"/>
      <c r="J10310" s="87"/>
      <c r="K10310" s="87"/>
      <c r="L10310" s="87"/>
      <c r="M10310" s="87"/>
    </row>
    <row r="10311" spans="1:13" hidden="1">
      <c r="A10311" s="281" t="str">
        <f t="shared" si="1645"/>
        <v>-</v>
      </c>
      <c r="B10311" s="282"/>
      <c r="C10311" s="282"/>
      <c r="D10311" s="283"/>
      <c r="E10311" s="284">
        <f t="shared" si="1646"/>
        <v>0</v>
      </c>
      <c r="F10311" s="207">
        <f t="shared" si="1647"/>
        <v>0</v>
      </c>
      <c r="G10311" s="229"/>
      <c r="H10311" s="87"/>
      <c r="I10311" s="285"/>
      <c r="J10311" s="87"/>
      <c r="K10311" s="87"/>
      <c r="L10311" s="87"/>
      <c r="M10311" s="87"/>
    </row>
    <row r="10312" spans="1:13" hidden="1">
      <c r="A10312" s="281" t="str">
        <f t="shared" si="1645"/>
        <v>-</v>
      </c>
      <c r="B10312" s="282"/>
      <c r="C10312" s="282"/>
      <c r="D10312" s="283"/>
      <c r="E10312" s="284">
        <f t="shared" si="1646"/>
        <v>0</v>
      </c>
      <c r="F10312" s="207">
        <f t="shared" si="1647"/>
        <v>0</v>
      </c>
      <c r="G10312" s="229"/>
      <c r="H10312" s="87"/>
      <c r="I10312" s="285"/>
      <c r="J10312" s="87"/>
      <c r="K10312" s="87"/>
      <c r="L10312" s="87"/>
      <c r="M10312" s="87"/>
    </row>
    <row r="10313" spans="1:13" ht="13.5" hidden="1" thickBot="1">
      <c r="A10313" s="230"/>
      <c r="B10313" s="88"/>
      <c r="C10313" s="88"/>
      <c r="D10313" s="160"/>
      <c r="E10313" s="168"/>
      <c r="F10313" s="271" t="s">
        <v>89</v>
      </c>
      <c r="G10313" s="272">
        <f>SUM(F10293:F10312)</f>
        <v>0</v>
      </c>
      <c r="H10313" s="87"/>
      <c r="I10313" s="119"/>
      <c r="J10313" s="87"/>
      <c r="K10313" s="87"/>
      <c r="L10313" s="87"/>
      <c r="M10313" s="87"/>
    </row>
    <row r="10314" spans="1:13" ht="13.5" hidden="1" thickTop="1">
      <c r="A10314" s="231" t="s">
        <v>90</v>
      </c>
      <c r="B10314" s="89"/>
      <c r="C10314" s="89"/>
      <c r="D10314" s="161"/>
      <c r="E10314" s="169"/>
      <c r="F10314" s="161"/>
      <c r="G10314" s="232"/>
      <c r="H10314" s="87"/>
      <c r="I10314" s="119"/>
      <c r="J10314" s="87"/>
      <c r="K10314" s="87"/>
      <c r="L10314" s="87"/>
      <c r="M10314" s="87"/>
    </row>
    <row r="10315" spans="1:13" hidden="1">
      <c r="A10315" s="286" t="s">
        <v>2</v>
      </c>
      <c r="B10315" s="287"/>
      <c r="C10315" s="273" t="s">
        <v>3</v>
      </c>
      <c r="D10315" s="288" t="s">
        <v>91</v>
      </c>
      <c r="E10315" s="288" t="s">
        <v>92</v>
      </c>
      <c r="F10315" s="288" t="s">
        <v>87</v>
      </c>
      <c r="G10315" s="233" t="s">
        <v>88</v>
      </c>
      <c r="H10315" s="165"/>
      <c r="I10315" s="167"/>
      <c r="J10315" s="165"/>
      <c r="K10315" s="165"/>
      <c r="L10315" s="165"/>
      <c r="M10315" s="87"/>
    </row>
    <row r="10316" spans="1:13" hidden="1">
      <c r="A10316" s="506" t="str">
        <f t="shared" ref="A10316:A10325" si="1648">IF(I10316=0,"",VLOOKUP(I10316,MATERIALES,2,FALSE))</f>
        <v/>
      </c>
      <c r="B10316" s="507"/>
      <c r="C10316" s="289" t="str">
        <f t="shared" ref="C10316:C10325" si="1649">IF(I10316=0,"",VLOOKUP(I10316,MATERIALES,4,FALSE))</f>
        <v/>
      </c>
      <c r="D10316" s="290"/>
      <c r="E10316" s="291">
        <f t="shared" ref="E10316:E10325" si="1650">IF(I10316=0,0,VLOOKUP(I10316,MATERIALES,4,FALSE))</f>
        <v>0</v>
      </c>
      <c r="F10316" s="207">
        <f>D10316*E10316</f>
        <v>0</v>
      </c>
      <c r="G10316" s="228"/>
      <c r="H10316" s="87"/>
      <c r="I10316" s="285"/>
      <c r="J10316" s="87"/>
      <c r="K10316" s="87"/>
      <c r="L10316" s="87"/>
      <c r="M10316" s="87"/>
    </row>
    <row r="10317" spans="1:13" hidden="1">
      <c r="A10317" s="506" t="str">
        <f t="shared" si="1648"/>
        <v/>
      </c>
      <c r="B10317" s="507"/>
      <c r="C10317" s="289" t="str">
        <f t="shared" si="1649"/>
        <v/>
      </c>
      <c r="D10317" s="290"/>
      <c r="E10317" s="291">
        <f t="shared" si="1650"/>
        <v>0</v>
      </c>
      <c r="F10317" s="207">
        <f t="shared" ref="F10317:F10325" si="1651">D10317*E10317</f>
        <v>0</v>
      </c>
      <c r="G10317" s="229"/>
      <c r="H10317" s="87"/>
      <c r="I10317" s="285"/>
      <c r="J10317" s="87"/>
      <c r="K10317" s="87"/>
      <c r="L10317" s="87"/>
      <c r="M10317" s="87"/>
    </row>
    <row r="10318" spans="1:13" hidden="1">
      <c r="A10318" s="506" t="str">
        <f t="shared" si="1648"/>
        <v/>
      </c>
      <c r="B10318" s="507"/>
      <c r="C10318" s="289" t="str">
        <f t="shared" si="1649"/>
        <v/>
      </c>
      <c r="D10318" s="290"/>
      <c r="E10318" s="291">
        <f t="shared" si="1650"/>
        <v>0</v>
      </c>
      <c r="F10318" s="207">
        <f t="shared" si="1651"/>
        <v>0</v>
      </c>
      <c r="G10318" s="229"/>
      <c r="H10318" s="87"/>
      <c r="I10318" s="285"/>
      <c r="J10318" s="87"/>
      <c r="K10318" s="87"/>
      <c r="L10318" s="87"/>
      <c r="M10318" s="87"/>
    </row>
    <row r="10319" spans="1:13" hidden="1">
      <c r="A10319" s="506" t="str">
        <f t="shared" si="1648"/>
        <v/>
      </c>
      <c r="B10319" s="507"/>
      <c r="C10319" s="289" t="str">
        <f t="shared" si="1649"/>
        <v/>
      </c>
      <c r="D10319" s="290"/>
      <c r="E10319" s="291">
        <f t="shared" si="1650"/>
        <v>0</v>
      </c>
      <c r="F10319" s="207">
        <f t="shared" si="1651"/>
        <v>0</v>
      </c>
      <c r="G10319" s="229"/>
      <c r="H10319" s="87"/>
      <c r="I10319" s="285"/>
      <c r="J10319" s="87"/>
      <c r="K10319" s="87"/>
      <c r="L10319" s="87"/>
      <c r="M10319" s="87"/>
    </row>
    <row r="10320" spans="1:13" hidden="1">
      <c r="A10320" s="506" t="str">
        <f t="shared" si="1648"/>
        <v/>
      </c>
      <c r="B10320" s="507"/>
      <c r="C10320" s="289" t="str">
        <f t="shared" si="1649"/>
        <v/>
      </c>
      <c r="D10320" s="290"/>
      <c r="E10320" s="291">
        <f t="shared" si="1650"/>
        <v>0</v>
      </c>
      <c r="F10320" s="207">
        <f t="shared" si="1651"/>
        <v>0</v>
      </c>
      <c r="G10320" s="229"/>
      <c r="H10320" s="87"/>
      <c r="I10320" s="285"/>
      <c r="J10320" s="87"/>
      <c r="K10320" s="87"/>
      <c r="L10320" s="87"/>
      <c r="M10320" s="87"/>
    </row>
    <row r="10321" spans="1:13" hidden="1">
      <c r="A10321" s="506" t="str">
        <f t="shared" si="1648"/>
        <v/>
      </c>
      <c r="B10321" s="507"/>
      <c r="C10321" s="289" t="str">
        <f t="shared" si="1649"/>
        <v/>
      </c>
      <c r="D10321" s="290"/>
      <c r="E10321" s="291">
        <f t="shared" si="1650"/>
        <v>0</v>
      </c>
      <c r="F10321" s="207">
        <f t="shared" si="1651"/>
        <v>0</v>
      </c>
      <c r="G10321" s="229"/>
      <c r="H10321" s="87"/>
      <c r="I10321" s="285"/>
      <c r="J10321" s="87"/>
      <c r="K10321" s="87"/>
      <c r="L10321" s="87"/>
      <c r="M10321" s="87"/>
    </row>
    <row r="10322" spans="1:13" hidden="1">
      <c r="A10322" s="506" t="str">
        <f t="shared" si="1648"/>
        <v/>
      </c>
      <c r="B10322" s="507"/>
      <c r="C10322" s="289" t="str">
        <f t="shared" si="1649"/>
        <v/>
      </c>
      <c r="D10322" s="290"/>
      <c r="E10322" s="291">
        <f t="shared" si="1650"/>
        <v>0</v>
      </c>
      <c r="F10322" s="207">
        <f t="shared" si="1651"/>
        <v>0</v>
      </c>
      <c r="G10322" s="229"/>
      <c r="H10322" s="87"/>
      <c r="I10322" s="285"/>
      <c r="J10322" s="87"/>
      <c r="K10322" s="87"/>
      <c r="L10322" s="87"/>
      <c r="M10322" s="87"/>
    </row>
    <row r="10323" spans="1:13" hidden="1">
      <c r="A10323" s="506" t="str">
        <f t="shared" si="1648"/>
        <v/>
      </c>
      <c r="B10323" s="507"/>
      <c r="C10323" s="289" t="str">
        <f t="shared" si="1649"/>
        <v/>
      </c>
      <c r="D10323" s="290"/>
      <c r="E10323" s="291">
        <f t="shared" si="1650"/>
        <v>0</v>
      </c>
      <c r="F10323" s="207">
        <f t="shared" si="1651"/>
        <v>0</v>
      </c>
      <c r="G10323" s="234"/>
      <c r="H10323" s="87"/>
      <c r="I10323" s="285"/>
      <c r="J10323" s="87"/>
      <c r="K10323" s="87"/>
      <c r="L10323" s="87"/>
      <c r="M10323" s="87"/>
    </row>
    <row r="10324" spans="1:13" hidden="1">
      <c r="A10324" s="506" t="str">
        <f t="shared" si="1648"/>
        <v/>
      </c>
      <c r="B10324" s="507"/>
      <c r="C10324" s="289" t="str">
        <f t="shared" si="1649"/>
        <v/>
      </c>
      <c r="D10324" s="290"/>
      <c r="E10324" s="291">
        <f t="shared" si="1650"/>
        <v>0</v>
      </c>
      <c r="F10324" s="207">
        <f t="shared" si="1651"/>
        <v>0</v>
      </c>
      <c r="G10324" s="229"/>
      <c r="H10324" s="87"/>
      <c r="I10324" s="285"/>
      <c r="J10324" s="87"/>
      <c r="K10324" s="87"/>
      <c r="L10324" s="87"/>
      <c r="M10324" s="87"/>
    </row>
    <row r="10325" spans="1:13" hidden="1">
      <c r="A10325" s="506" t="str">
        <f t="shared" si="1648"/>
        <v/>
      </c>
      <c r="B10325" s="507"/>
      <c r="C10325" s="289" t="str">
        <f t="shared" si="1649"/>
        <v/>
      </c>
      <c r="D10325" s="290"/>
      <c r="E10325" s="291">
        <f t="shared" si="1650"/>
        <v>0</v>
      </c>
      <c r="F10325" s="207">
        <f t="shared" si="1651"/>
        <v>0</v>
      </c>
      <c r="G10325" s="235"/>
      <c r="H10325" s="87"/>
      <c r="I10325" s="285"/>
      <c r="J10325" s="87"/>
      <c r="K10325" s="87"/>
      <c r="L10325" s="87"/>
      <c r="M10325" s="87"/>
    </row>
    <row r="10326" spans="1:13" ht="13.5" hidden="1" thickBot="1">
      <c r="A10326" s="223"/>
      <c r="B10326" s="87"/>
      <c r="C10326" s="87"/>
      <c r="D10326" s="162"/>
      <c r="E10326" s="170"/>
      <c r="F10326" s="66" t="s">
        <v>93</v>
      </c>
      <c r="G10326" s="234">
        <f>SUM(F10316:F10325)</f>
        <v>0</v>
      </c>
      <c r="H10326" s="87"/>
      <c r="I10326" s="119"/>
      <c r="J10326" s="87"/>
      <c r="K10326" s="87"/>
      <c r="L10326" s="87"/>
      <c r="M10326" s="87"/>
    </row>
    <row r="10327" spans="1:13" ht="14.25" hidden="1" thickTop="1" thickBot="1">
      <c r="A10327" s="236" t="s">
        <v>94</v>
      </c>
      <c r="B10327" s="90"/>
      <c r="C10327" s="90"/>
      <c r="D10327" s="163"/>
      <c r="E10327" s="171"/>
      <c r="F10327" s="163"/>
      <c r="G10327" s="237"/>
      <c r="H10327" s="87"/>
      <c r="I10327" s="119"/>
      <c r="J10327" s="87"/>
      <c r="K10327" s="87"/>
      <c r="L10327" s="87"/>
      <c r="M10327" s="87"/>
    </row>
    <row r="10328" spans="1:13" ht="13.5" hidden="1" thickTop="1">
      <c r="A10328" s="286" t="s">
        <v>2</v>
      </c>
      <c r="B10328" s="287"/>
      <c r="C10328" s="288" t="s">
        <v>95</v>
      </c>
      <c r="D10328" s="288" t="s">
        <v>96</v>
      </c>
      <c r="E10328" s="288" t="s">
        <v>97</v>
      </c>
      <c r="F10328" s="288" t="s">
        <v>87</v>
      </c>
      <c r="G10328" s="233" t="s">
        <v>88</v>
      </c>
      <c r="H10328" s="87"/>
      <c r="I10328" s="119"/>
      <c r="J10328" s="87"/>
      <c r="K10328" s="87"/>
      <c r="L10328" s="87"/>
      <c r="M10328" s="87"/>
    </row>
    <row r="10329" spans="1:13" hidden="1">
      <c r="A10329" s="506" t="str">
        <f>IF(I10329=0,"",VLOOKUP(I10329,EQUIPOS,2,FALSE))</f>
        <v/>
      </c>
      <c r="B10329" s="507"/>
      <c r="C10329" s="292"/>
      <c r="D10329" s="290"/>
      <c r="E10329" s="291">
        <f>IF(I10329=0,0,VLOOKUP(I10329,EQUIPOS,4,FALSE))</f>
        <v>0</v>
      </c>
      <c r="F10329" s="207">
        <f>C10329*D10329*E10329</f>
        <v>0</v>
      </c>
      <c r="G10329" s="228"/>
      <c r="H10329" s="87"/>
      <c r="I10329" s="285"/>
      <c r="J10329" s="87"/>
      <c r="K10329" s="87"/>
      <c r="L10329" s="87"/>
      <c r="M10329" s="87"/>
    </row>
    <row r="10330" spans="1:13" hidden="1">
      <c r="A10330" s="506" t="str">
        <f>IF(I10330=0,"",VLOOKUP(I10330,EQUIPOS,2,FALSE))</f>
        <v/>
      </c>
      <c r="B10330" s="507"/>
      <c r="C10330" s="292"/>
      <c r="D10330" s="290"/>
      <c r="E10330" s="291">
        <f>IF(I10330=0,0,VLOOKUP(I10330,EQUIPOS,4,FALSE))</f>
        <v>0</v>
      </c>
      <c r="F10330" s="207">
        <f>C10330*D10330*E10330</f>
        <v>0</v>
      </c>
      <c r="G10330" s="229"/>
      <c r="H10330" s="87"/>
      <c r="I10330" s="285"/>
      <c r="J10330" s="87"/>
      <c r="K10330" s="87"/>
      <c r="L10330" s="87"/>
      <c r="M10330" s="87"/>
    </row>
    <row r="10331" spans="1:13" hidden="1">
      <c r="A10331" s="506" t="str">
        <f>IF(I10331=0,"",VLOOKUP(I10331,EQUIPOS,2,FALSE))</f>
        <v/>
      </c>
      <c r="B10331" s="507"/>
      <c r="C10331" s="292"/>
      <c r="D10331" s="290"/>
      <c r="E10331" s="291">
        <f>IF(I10331=0,0,VLOOKUP(I10331,EQUIPOS,4,FALSE))</f>
        <v>0</v>
      </c>
      <c r="F10331" s="207">
        <f>C10331*D10331*E10331</f>
        <v>0</v>
      </c>
      <c r="G10331" s="229"/>
      <c r="H10331" s="87"/>
      <c r="I10331" s="285"/>
      <c r="J10331" s="87"/>
      <c r="K10331" s="87"/>
      <c r="L10331" s="87"/>
      <c r="M10331" s="87"/>
    </row>
    <row r="10332" spans="1:13" hidden="1">
      <c r="A10332" s="506" t="str">
        <f>IF(I10332=0,"",VLOOKUP(I10332,EQUIPOS,2,FALSE))</f>
        <v/>
      </c>
      <c r="B10332" s="507"/>
      <c r="C10332" s="292"/>
      <c r="D10332" s="290"/>
      <c r="E10332" s="291">
        <f>IF(I10332=0,0,VLOOKUP(I10332,EQUIPOS,4,FALSE))</f>
        <v>0</v>
      </c>
      <c r="F10332" s="207">
        <f>C10332*D10332*E10332</f>
        <v>0</v>
      </c>
      <c r="G10332" s="235"/>
      <c r="H10332" s="87"/>
      <c r="I10332" s="285"/>
      <c r="J10332" s="87"/>
      <c r="K10332" s="87"/>
      <c r="L10332" s="87"/>
      <c r="M10332" s="87"/>
    </row>
    <row r="10333" spans="1:13" ht="13.5" hidden="1" thickBot="1">
      <c r="A10333" s="230"/>
      <c r="B10333" s="88"/>
      <c r="C10333" s="88"/>
      <c r="D10333" s="160"/>
      <c r="E10333" s="172"/>
      <c r="F10333" s="271" t="s">
        <v>98</v>
      </c>
      <c r="G10333" s="238">
        <f>SUM(F10329:F10332)</f>
        <v>0</v>
      </c>
      <c r="H10333" s="87"/>
      <c r="I10333" s="119"/>
      <c r="J10333" s="87"/>
      <c r="K10333" s="87"/>
      <c r="L10333" s="87"/>
      <c r="M10333" s="87"/>
    </row>
    <row r="10334" spans="1:13" ht="13.5" hidden="1" thickTop="1">
      <c r="A10334" s="231" t="s">
        <v>99</v>
      </c>
      <c r="B10334" s="89"/>
      <c r="C10334" s="89"/>
      <c r="D10334" s="161"/>
      <c r="E10334" s="169"/>
      <c r="F10334" s="161"/>
      <c r="G10334" s="232"/>
      <c r="H10334" s="87"/>
      <c r="I10334" s="119"/>
      <c r="J10334" s="87"/>
      <c r="K10334" s="87"/>
      <c r="L10334" s="87"/>
      <c r="M10334" s="87"/>
    </row>
    <row r="10335" spans="1:13" hidden="1">
      <c r="A10335" s="286" t="s">
        <v>2</v>
      </c>
      <c r="B10335" s="273" t="s">
        <v>3</v>
      </c>
      <c r="C10335" s="273" t="s">
        <v>91</v>
      </c>
      <c r="D10335" s="288" t="s">
        <v>85</v>
      </c>
      <c r="E10335" s="288" t="s">
        <v>92</v>
      </c>
      <c r="F10335" s="288" t="s">
        <v>87</v>
      </c>
      <c r="G10335" s="233" t="s">
        <v>88</v>
      </c>
      <c r="H10335" s="165"/>
      <c r="I10335" s="167"/>
      <c r="J10335" s="87"/>
      <c r="K10335" s="87"/>
      <c r="L10335" s="87"/>
      <c r="M10335" s="87"/>
    </row>
    <row r="10336" spans="1:13" hidden="1">
      <c r="A10336" s="293" t="str">
        <f t="shared" ref="A10336:A10344" si="1652">IF(I10336=0,"",VLOOKUP(I10336,MANOOBRA,2,FALSE))</f>
        <v/>
      </c>
      <c r="B10336" s="289" t="str">
        <f t="shared" ref="B10336:B10344" si="1653">IF(I10336=0,"",VLOOKUP(I10336,MANOOBRA,3,FALSE))</f>
        <v/>
      </c>
      <c r="C10336" s="292"/>
      <c r="D10336" s="292"/>
      <c r="E10336" s="291">
        <f t="shared" ref="E10336:E10344" si="1654">IF(I10336=0,0,VLOOKUP(I10336,MANOOBRA,4,FALSE))</f>
        <v>0</v>
      </c>
      <c r="F10336" s="207">
        <f>IF(D10336=0,0,C10336*E10336/D10336)</f>
        <v>0</v>
      </c>
      <c r="G10336" s="228"/>
      <c r="H10336" s="87"/>
      <c r="I10336" s="285"/>
      <c r="J10336" s="87"/>
      <c r="K10336" s="87"/>
      <c r="L10336" s="87"/>
      <c r="M10336" s="87"/>
    </row>
    <row r="10337" spans="1:13" hidden="1">
      <c r="A10337" s="293" t="str">
        <f t="shared" si="1652"/>
        <v/>
      </c>
      <c r="B10337" s="289" t="str">
        <f t="shared" si="1653"/>
        <v/>
      </c>
      <c r="C10337" s="292"/>
      <c r="D10337" s="292"/>
      <c r="E10337" s="291">
        <f t="shared" si="1654"/>
        <v>0</v>
      </c>
      <c r="F10337" s="207">
        <f t="shared" ref="F10337:F10344" si="1655">IF(D10337=0,0,C10337*E10337/D10337)</f>
        <v>0</v>
      </c>
      <c r="G10337" s="229"/>
      <c r="H10337" s="87"/>
      <c r="I10337" s="285"/>
      <c r="J10337" s="87"/>
      <c r="K10337" s="87"/>
      <c r="L10337" s="87"/>
      <c r="M10337" s="87"/>
    </row>
    <row r="10338" spans="1:13" hidden="1">
      <c r="A10338" s="293" t="str">
        <f t="shared" si="1652"/>
        <v/>
      </c>
      <c r="B10338" s="289" t="str">
        <f t="shared" si="1653"/>
        <v/>
      </c>
      <c r="C10338" s="292"/>
      <c r="D10338" s="292"/>
      <c r="E10338" s="291">
        <f t="shared" si="1654"/>
        <v>0</v>
      </c>
      <c r="F10338" s="207">
        <f t="shared" si="1655"/>
        <v>0</v>
      </c>
      <c r="G10338" s="229"/>
      <c r="H10338" s="87"/>
      <c r="I10338" s="285"/>
      <c r="J10338" s="87"/>
      <c r="K10338" s="87"/>
      <c r="L10338" s="87"/>
      <c r="M10338" s="87"/>
    </row>
    <row r="10339" spans="1:13" hidden="1">
      <c r="A10339" s="293" t="str">
        <f t="shared" si="1652"/>
        <v/>
      </c>
      <c r="B10339" s="289" t="str">
        <f t="shared" si="1653"/>
        <v/>
      </c>
      <c r="C10339" s="292"/>
      <c r="D10339" s="292"/>
      <c r="E10339" s="291">
        <f t="shared" si="1654"/>
        <v>0</v>
      </c>
      <c r="F10339" s="207">
        <f t="shared" si="1655"/>
        <v>0</v>
      </c>
      <c r="G10339" s="229"/>
      <c r="H10339" s="87"/>
      <c r="I10339" s="285"/>
      <c r="J10339" s="87"/>
      <c r="K10339" s="87"/>
      <c r="L10339" s="87"/>
      <c r="M10339" s="87"/>
    </row>
    <row r="10340" spans="1:13" hidden="1">
      <c r="A10340" s="293" t="str">
        <f t="shared" si="1652"/>
        <v/>
      </c>
      <c r="B10340" s="289" t="str">
        <f t="shared" si="1653"/>
        <v/>
      </c>
      <c r="C10340" s="292"/>
      <c r="D10340" s="292"/>
      <c r="E10340" s="291">
        <f t="shared" si="1654"/>
        <v>0</v>
      </c>
      <c r="F10340" s="207">
        <f t="shared" si="1655"/>
        <v>0</v>
      </c>
      <c r="G10340" s="229"/>
      <c r="H10340" s="87"/>
      <c r="I10340" s="285"/>
      <c r="J10340" s="87"/>
      <c r="K10340" s="87"/>
      <c r="L10340" s="87"/>
      <c r="M10340" s="87"/>
    </row>
    <row r="10341" spans="1:13" hidden="1">
      <c r="A10341" s="293" t="str">
        <f t="shared" si="1652"/>
        <v/>
      </c>
      <c r="B10341" s="289" t="str">
        <f t="shared" si="1653"/>
        <v/>
      </c>
      <c r="C10341" s="292"/>
      <c r="D10341" s="294"/>
      <c r="E10341" s="291">
        <f t="shared" si="1654"/>
        <v>0</v>
      </c>
      <c r="F10341" s="207">
        <f t="shared" si="1655"/>
        <v>0</v>
      </c>
      <c r="G10341" s="229"/>
      <c r="H10341" s="87"/>
      <c r="I10341" s="285"/>
      <c r="J10341" s="87"/>
      <c r="K10341" s="87"/>
      <c r="L10341" s="87"/>
      <c r="M10341" s="87"/>
    </row>
    <row r="10342" spans="1:13" hidden="1">
      <c r="A10342" s="293" t="str">
        <f t="shared" si="1652"/>
        <v/>
      </c>
      <c r="B10342" s="289" t="str">
        <f t="shared" si="1653"/>
        <v/>
      </c>
      <c r="C10342" s="292"/>
      <c r="D10342" s="294"/>
      <c r="E10342" s="291">
        <f t="shared" si="1654"/>
        <v>0</v>
      </c>
      <c r="F10342" s="207">
        <f t="shared" si="1655"/>
        <v>0</v>
      </c>
      <c r="G10342" s="229"/>
      <c r="H10342" s="87"/>
      <c r="I10342" s="285"/>
      <c r="J10342" s="87"/>
      <c r="K10342" s="87"/>
      <c r="L10342" s="87"/>
      <c r="M10342" s="87"/>
    </row>
    <row r="10343" spans="1:13" hidden="1">
      <c r="A10343" s="293" t="str">
        <f t="shared" si="1652"/>
        <v/>
      </c>
      <c r="B10343" s="289" t="str">
        <f t="shared" si="1653"/>
        <v/>
      </c>
      <c r="C10343" s="292"/>
      <c r="D10343" s="294"/>
      <c r="E10343" s="291">
        <f t="shared" si="1654"/>
        <v>0</v>
      </c>
      <c r="F10343" s="207">
        <f t="shared" si="1655"/>
        <v>0</v>
      </c>
      <c r="G10343" s="229"/>
      <c r="H10343" s="87"/>
      <c r="I10343" s="285"/>
      <c r="J10343" s="87"/>
      <c r="K10343" s="87"/>
      <c r="L10343" s="87"/>
      <c r="M10343" s="87"/>
    </row>
    <row r="10344" spans="1:13" hidden="1">
      <c r="A10344" s="293" t="str">
        <f t="shared" si="1652"/>
        <v/>
      </c>
      <c r="B10344" s="289" t="str">
        <f t="shared" si="1653"/>
        <v/>
      </c>
      <c r="C10344" s="292"/>
      <c r="D10344" s="294"/>
      <c r="E10344" s="291">
        <f t="shared" si="1654"/>
        <v>0</v>
      </c>
      <c r="F10344" s="207">
        <f t="shared" si="1655"/>
        <v>0</v>
      </c>
      <c r="G10344" s="235"/>
      <c r="H10344" s="87"/>
      <c r="I10344" s="285"/>
      <c r="J10344" s="87"/>
      <c r="K10344" s="87"/>
      <c r="L10344" s="87"/>
      <c r="M10344" s="87"/>
    </row>
    <row r="10345" spans="1:13" ht="13.5" hidden="1" thickBot="1">
      <c r="A10345" s="230"/>
      <c r="B10345" s="88"/>
      <c r="C10345" s="88"/>
      <c r="D10345" s="160"/>
      <c r="E10345" s="168"/>
      <c r="F10345" s="271" t="s">
        <v>100</v>
      </c>
      <c r="G10345" s="238">
        <f>SUM(F10336:F10344)</f>
        <v>0</v>
      </c>
      <c r="H10345" s="87"/>
      <c r="I10345" s="119"/>
      <c r="J10345" s="87"/>
      <c r="K10345" s="87"/>
      <c r="L10345" s="87"/>
      <c r="M10345" s="87"/>
    </row>
    <row r="10346" spans="1:13" ht="13.5" hidden="1" thickTop="1">
      <c r="A10346" s="239" t="s">
        <v>101</v>
      </c>
      <c r="B10346" s="89"/>
      <c r="C10346" s="89"/>
      <c r="D10346" s="161"/>
      <c r="E10346" s="169"/>
      <c r="F10346" s="161"/>
      <c r="G10346" s="232"/>
      <c r="H10346" s="87"/>
      <c r="I10346" s="119"/>
      <c r="J10346" s="87"/>
      <c r="K10346" s="87"/>
      <c r="L10346" s="87"/>
      <c r="M10346" s="87"/>
    </row>
    <row r="10347" spans="1:13" hidden="1">
      <c r="A10347" s="286" t="s">
        <v>2</v>
      </c>
      <c r="B10347" s="287"/>
      <c r="C10347" s="287"/>
      <c r="D10347" s="208"/>
      <c r="E10347" s="288" t="s">
        <v>102</v>
      </c>
      <c r="F10347" s="288" t="s">
        <v>45</v>
      </c>
      <c r="G10347" s="295" t="s">
        <v>102</v>
      </c>
      <c r="H10347" s="165"/>
      <c r="I10347" s="167"/>
      <c r="J10347" s="87"/>
      <c r="K10347" s="87"/>
      <c r="L10347" s="87"/>
      <c r="M10347" s="87"/>
    </row>
    <row r="10348" spans="1:13" hidden="1">
      <c r="A10348" s="296" t="s">
        <v>103</v>
      </c>
      <c r="B10348" s="209"/>
      <c r="C10348" s="209"/>
      <c r="D10348" s="210"/>
      <c r="E10348" s="284">
        <f>SUM(G10313,G10326,G10333,G10345)</f>
        <v>0</v>
      </c>
      <c r="F10348" s="297">
        <f>A</f>
        <v>0</v>
      </c>
      <c r="G10348" s="298">
        <f>E10348*F10348</f>
        <v>0</v>
      </c>
      <c r="H10348" s="87"/>
      <c r="I10348" s="173"/>
      <c r="J10348" s="87"/>
      <c r="K10348" s="87"/>
      <c r="L10348" s="87"/>
      <c r="M10348" s="87"/>
    </row>
    <row r="10349" spans="1:13" hidden="1">
      <c r="A10349" s="296" t="s">
        <v>104</v>
      </c>
      <c r="B10349" s="209"/>
      <c r="C10349" s="209"/>
      <c r="D10349" s="210"/>
      <c r="E10349" s="284">
        <f>SUM(G10313,G10326,G10333,G10345)</f>
        <v>0</v>
      </c>
      <c r="F10349" s="297">
        <f>I</f>
        <v>0</v>
      </c>
      <c r="G10349" s="298">
        <f>E10349*F10349</f>
        <v>0</v>
      </c>
      <c r="H10349" s="87"/>
      <c r="I10349" s="173"/>
      <c r="J10349" s="87"/>
      <c r="K10349" s="87"/>
      <c r="L10349" s="87"/>
      <c r="M10349" s="87"/>
    </row>
    <row r="10350" spans="1:13" hidden="1">
      <c r="A10350" s="296" t="s">
        <v>105</v>
      </c>
      <c r="B10350" s="209"/>
      <c r="C10350" s="209"/>
      <c r="D10350" s="210"/>
      <c r="E10350" s="284">
        <f>SUM(G10313,G10326,G10333,G10345)</f>
        <v>0</v>
      </c>
      <c r="F10350" s="297">
        <f>U</f>
        <v>0</v>
      </c>
      <c r="G10350" s="298">
        <f>E10350*F10350</f>
        <v>0</v>
      </c>
      <c r="H10350" s="87"/>
      <c r="I10350" s="173"/>
      <c r="J10350" s="87"/>
      <c r="K10350" s="87"/>
      <c r="L10350" s="87"/>
      <c r="M10350" s="87"/>
    </row>
    <row r="10351" spans="1:13" ht="23.25" hidden="1" thickBot="1">
      <c r="A10351" s="230"/>
      <c r="B10351" s="88"/>
      <c r="C10351" s="88"/>
      <c r="D10351" s="160"/>
      <c r="E10351" s="168"/>
      <c r="F10351" s="67" t="s">
        <v>106</v>
      </c>
      <c r="G10351" s="238">
        <f>SUM(G10348:G10350)</f>
        <v>0</v>
      </c>
      <c r="H10351" s="87"/>
      <c r="I10351" s="119"/>
      <c r="J10351" s="299" t="s">
        <v>107</v>
      </c>
      <c r="K10351" s="299" t="s">
        <v>108</v>
      </c>
      <c r="L10351" s="299" t="s">
        <v>106</v>
      </c>
      <c r="M10351" s="299" t="s">
        <v>105</v>
      </c>
    </row>
    <row r="10352" spans="1:13" ht="14.25" hidden="1" thickTop="1" thickBot="1">
      <c r="A10352" s="240"/>
      <c r="B10352" s="58"/>
      <c r="C10352" s="58"/>
      <c r="D10352" s="174"/>
      <c r="E10352" s="68" t="s">
        <v>108</v>
      </c>
      <c r="F10352" s="69"/>
      <c r="G10352" s="241">
        <f>ROUND(SUM(G10313,G10326,G10333,G10345,G10351),0)</f>
        <v>0</v>
      </c>
      <c r="H10352" s="58"/>
      <c r="I10352" s="118"/>
      <c r="J10352" s="300" t="str">
        <f>B10289</f>
        <v>14.7</v>
      </c>
      <c r="K10352" s="301">
        <f>G10352</f>
        <v>0</v>
      </c>
      <c r="L10352" s="302">
        <f>ROUND(SUM(G10313,G10326,G10333,G10345),0)</f>
        <v>0</v>
      </c>
      <c r="M10352" s="303">
        <f>G10350</f>
        <v>0</v>
      </c>
    </row>
    <row r="10353" spans="1:13" ht="26.25" hidden="1" thickTop="1">
      <c r="A10353" s="242" t="s">
        <v>109</v>
      </c>
      <c r="B10353" s="87"/>
      <c r="C10353" s="87"/>
      <c r="D10353" s="162"/>
      <c r="E10353" s="166"/>
      <c r="F10353" s="162"/>
      <c r="G10353" s="225"/>
      <c r="H10353" s="87"/>
      <c r="I10353" s="119"/>
      <c r="J10353" s="87"/>
      <c r="K10353" s="87"/>
      <c r="L10353" s="87"/>
      <c r="M10353" s="87"/>
    </row>
    <row r="10354" spans="1:13" hidden="1">
      <c r="A10354" s="242"/>
      <c r="B10354" s="175"/>
      <c r="C10354" s="175"/>
      <c r="D10354" s="176"/>
      <c r="E10354" s="166"/>
      <c r="F10354" s="162"/>
      <c r="G10354" s="243">
        <f ca="1">TODAY()</f>
        <v>46244</v>
      </c>
      <c r="H10354" s="87"/>
      <c r="I10354" s="119"/>
      <c r="J10354" s="87"/>
      <c r="K10354" s="87"/>
      <c r="L10354" s="87"/>
      <c r="M10354" s="87"/>
    </row>
    <row r="10355" spans="1:13" ht="13.5" hidden="1" thickBot="1">
      <c r="A10355" s="244"/>
      <c r="B10355" s="245"/>
      <c r="C10355" s="245"/>
      <c r="D10355" s="246"/>
      <c r="E10355" s="247"/>
      <c r="F10355" s="246"/>
      <c r="G10355" s="248"/>
      <c r="H10355" s="87"/>
      <c r="I10355" s="119"/>
      <c r="J10355" s="87"/>
      <c r="K10355" s="87"/>
      <c r="L10355" s="87"/>
      <c r="M10355" s="87"/>
    </row>
    <row r="10356" spans="1:13" hidden="1">
      <c r="A10356" s="217"/>
      <c r="B10356" s="218"/>
      <c r="C10356" s="218"/>
      <c r="D10356" s="219"/>
      <c r="E10356" s="220"/>
      <c r="F10356" s="219"/>
      <c r="G10356" s="221" t="s">
        <v>77</v>
      </c>
      <c r="H10356" s="58"/>
      <c r="I10356" s="118"/>
      <c r="J10356" s="58"/>
      <c r="K10356" s="58"/>
      <c r="L10356" s="58"/>
      <c r="M10356" s="87"/>
    </row>
    <row r="10357" spans="1:13" hidden="1">
      <c r="A10357" s="222" t="s">
        <v>78</v>
      </c>
      <c r="B10357" s="508" t="str">
        <f>Proponente</f>
        <v>Proponente BCDA</v>
      </c>
      <c r="C10357" s="508"/>
      <c r="D10357" s="508"/>
      <c r="E10357" s="508"/>
      <c r="F10357" s="508"/>
      <c r="G10357" s="509"/>
      <c r="H10357" s="87"/>
      <c r="I10357" s="119"/>
      <c r="J10357" s="87"/>
      <c r="K10357" s="87"/>
      <c r="L10357" s="87"/>
      <c r="M10357" s="87"/>
    </row>
    <row r="10358" spans="1:13" hidden="1">
      <c r="A10358" s="222" t="s">
        <v>79</v>
      </c>
      <c r="B10358" s="87" t="str">
        <f>VLOOKUP(B10359,'4_Presupuesto de Obra'!$A$8:$D$182,2,FALSE)</f>
        <v>14.8</v>
      </c>
      <c r="C10358" s="508">
        <f>VLOOKUP(B10359,'4_Presupuesto de Obra'!$A$8:$D$182,3,FALSE)</f>
        <v>0</v>
      </c>
      <c r="D10358" s="508"/>
      <c r="E10358" s="508"/>
      <c r="F10358" s="508"/>
      <c r="G10358" s="509"/>
      <c r="H10358" s="87"/>
      <c r="I10358" s="119"/>
      <c r="J10358" s="87"/>
      <c r="K10358" s="87"/>
      <c r="L10358" s="87"/>
      <c r="M10358" s="87"/>
    </row>
    <row r="10359" spans="1:13" hidden="1">
      <c r="A10359" s="223"/>
      <c r="B10359" s="216">
        <f>+B10290+1</f>
        <v>151</v>
      </c>
      <c r="C10359" s="87"/>
      <c r="D10359" s="162"/>
      <c r="E10359" s="166"/>
      <c r="F10359" s="59" t="s">
        <v>80</v>
      </c>
      <c r="G10359" s="224">
        <f>VLOOKUP(B10359,'4_Presupuesto de Obra'!$A$8:$D$182,4,FALSE)</f>
        <v>0</v>
      </c>
      <c r="H10359" s="87"/>
      <c r="I10359" s="119"/>
      <c r="J10359" s="87"/>
      <c r="K10359" s="87"/>
      <c r="L10359" s="87"/>
      <c r="M10359" s="87"/>
    </row>
    <row r="10360" spans="1:13" ht="13.5" hidden="1" thickBot="1">
      <c r="A10360" s="222" t="s">
        <v>81</v>
      </c>
      <c r="B10360" s="87"/>
      <c r="C10360" s="87"/>
      <c r="D10360" s="162"/>
      <c r="E10360" s="166"/>
      <c r="F10360" s="162"/>
      <c r="G10360" s="225"/>
      <c r="H10360" s="87"/>
      <c r="I10360" s="167"/>
      <c r="J10360" s="87"/>
      <c r="K10360" s="87"/>
      <c r="L10360" s="87"/>
      <c r="M10360" s="87"/>
    </row>
    <row r="10361" spans="1:13" ht="13.5" hidden="1" thickTop="1">
      <c r="A10361" s="226" t="s">
        <v>2</v>
      </c>
      <c r="B10361" s="158" t="s">
        <v>83</v>
      </c>
      <c r="C10361" s="158" t="s">
        <v>84</v>
      </c>
      <c r="D10361" s="159" t="s">
        <v>85</v>
      </c>
      <c r="E10361" s="65" t="s">
        <v>86</v>
      </c>
      <c r="F10361" s="65" t="s">
        <v>87</v>
      </c>
      <c r="G10361" s="227" t="s">
        <v>88</v>
      </c>
      <c r="H10361" s="165"/>
      <c r="I10361" s="167"/>
      <c r="J10361" s="165"/>
      <c r="K10361" s="165"/>
      <c r="L10361" s="165"/>
      <c r="M10361" s="87"/>
    </row>
    <row r="10362" spans="1:13" hidden="1">
      <c r="A10362" s="281" t="str">
        <f t="shared" ref="A10362:A10381" si="1656">IF(I10362=0,"-",VLOOKUP(I10362,EQUIPOS,2,FALSE))</f>
        <v>-</v>
      </c>
      <c r="B10362" s="282"/>
      <c r="C10362" s="282"/>
      <c r="D10362" s="283"/>
      <c r="E10362" s="284">
        <f t="shared" ref="E10362:E10381" si="1657">IF(I10362=0,0,VLOOKUP(I10362,EQUIPOS,4,FALSE))</f>
        <v>0</v>
      </c>
      <c r="F10362" s="207">
        <f t="shared" ref="F10362:F10381" si="1658">IF(D10362=0,0,E10362/D10362)</f>
        <v>0</v>
      </c>
      <c r="G10362" s="228"/>
      <c r="H10362" s="87"/>
      <c r="I10362" s="285"/>
      <c r="J10362" s="87"/>
      <c r="K10362" s="87"/>
      <c r="L10362" s="87"/>
      <c r="M10362" s="87"/>
    </row>
    <row r="10363" spans="1:13" hidden="1">
      <c r="A10363" s="281" t="str">
        <f t="shared" si="1656"/>
        <v>-</v>
      </c>
      <c r="B10363" s="282"/>
      <c r="C10363" s="282"/>
      <c r="D10363" s="283"/>
      <c r="E10363" s="284">
        <f t="shared" si="1657"/>
        <v>0</v>
      </c>
      <c r="F10363" s="207">
        <f t="shared" si="1658"/>
        <v>0</v>
      </c>
      <c r="G10363" s="229"/>
      <c r="H10363" s="87"/>
      <c r="I10363" s="285"/>
      <c r="J10363" s="87"/>
      <c r="K10363" s="87"/>
      <c r="L10363" s="87"/>
      <c r="M10363" s="87"/>
    </row>
    <row r="10364" spans="1:13" hidden="1">
      <c r="A10364" s="281" t="str">
        <f t="shared" si="1656"/>
        <v>-</v>
      </c>
      <c r="B10364" s="282"/>
      <c r="C10364" s="282"/>
      <c r="D10364" s="283"/>
      <c r="E10364" s="284">
        <f t="shared" si="1657"/>
        <v>0</v>
      </c>
      <c r="F10364" s="207">
        <f t="shared" si="1658"/>
        <v>0</v>
      </c>
      <c r="G10364" s="229"/>
      <c r="H10364" s="87"/>
      <c r="I10364" s="285"/>
      <c r="J10364" s="87"/>
      <c r="K10364" s="87"/>
      <c r="L10364" s="87"/>
      <c r="M10364" s="87"/>
    </row>
    <row r="10365" spans="1:13" hidden="1">
      <c r="A10365" s="281" t="str">
        <f t="shared" si="1656"/>
        <v>-</v>
      </c>
      <c r="B10365" s="282"/>
      <c r="C10365" s="282"/>
      <c r="D10365" s="283"/>
      <c r="E10365" s="284">
        <f t="shared" si="1657"/>
        <v>0</v>
      </c>
      <c r="F10365" s="207">
        <f t="shared" si="1658"/>
        <v>0</v>
      </c>
      <c r="G10365" s="229"/>
      <c r="H10365" s="87"/>
      <c r="I10365" s="285"/>
      <c r="J10365" s="87"/>
      <c r="K10365" s="87"/>
      <c r="L10365" s="87"/>
      <c r="M10365" s="87"/>
    </row>
    <row r="10366" spans="1:13" hidden="1">
      <c r="A10366" s="281" t="str">
        <f t="shared" si="1656"/>
        <v>-</v>
      </c>
      <c r="B10366" s="282"/>
      <c r="C10366" s="282"/>
      <c r="D10366" s="283"/>
      <c r="E10366" s="284">
        <f t="shared" si="1657"/>
        <v>0</v>
      </c>
      <c r="F10366" s="207">
        <f t="shared" si="1658"/>
        <v>0</v>
      </c>
      <c r="G10366" s="229"/>
      <c r="H10366" s="87"/>
      <c r="I10366" s="285"/>
      <c r="J10366" s="87"/>
      <c r="K10366" s="87"/>
      <c r="L10366" s="87"/>
      <c r="M10366" s="87"/>
    </row>
    <row r="10367" spans="1:13" hidden="1">
      <c r="A10367" s="281" t="str">
        <f t="shared" si="1656"/>
        <v>-</v>
      </c>
      <c r="B10367" s="282"/>
      <c r="C10367" s="282"/>
      <c r="D10367" s="283"/>
      <c r="E10367" s="284">
        <f t="shared" si="1657"/>
        <v>0</v>
      </c>
      <c r="F10367" s="207">
        <f t="shared" si="1658"/>
        <v>0</v>
      </c>
      <c r="G10367" s="229"/>
      <c r="H10367" s="87"/>
      <c r="I10367" s="285"/>
      <c r="J10367" s="87"/>
      <c r="K10367" s="87"/>
      <c r="L10367" s="87"/>
      <c r="M10367" s="87"/>
    </row>
    <row r="10368" spans="1:13" hidden="1">
      <c r="A10368" s="281" t="str">
        <f t="shared" si="1656"/>
        <v>-</v>
      </c>
      <c r="B10368" s="282"/>
      <c r="C10368" s="282"/>
      <c r="D10368" s="283"/>
      <c r="E10368" s="284">
        <f t="shared" si="1657"/>
        <v>0</v>
      </c>
      <c r="F10368" s="207">
        <f t="shared" si="1658"/>
        <v>0</v>
      </c>
      <c r="G10368" s="235"/>
      <c r="H10368" s="87"/>
      <c r="I10368" s="285"/>
      <c r="J10368" s="87"/>
      <c r="K10368" s="87"/>
      <c r="L10368" s="87"/>
      <c r="M10368" s="87"/>
    </row>
    <row r="10369" spans="1:13" hidden="1">
      <c r="A10369" s="281" t="str">
        <f t="shared" si="1656"/>
        <v>-</v>
      </c>
      <c r="B10369" s="282"/>
      <c r="C10369" s="282"/>
      <c r="D10369" s="283"/>
      <c r="E10369" s="284">
        <f t="shared" si="1657"/>
        <v>0</v>
      </c>
      <c r="F10369" s="207">
        <f t="shared" si="1658"/>
        <v>0</v>
      </c>
      <c r="G10369" s="229"/>
      <c r="H10369" s="87"/>
      <c r="I10369" s="285"/>
      <c r="J10369" s="87"/>
      <c r="K10369" s="87"/>
      <c r="L10369" s="87"/>
      <c r="M10369" s="87"/>
    </row>
    <row r="10370" spans="1:13" hidden="1">
      <c r="A10370" s="281" t="str">
        <f t="shared" si="1656"/>
        <v>-</v>
      </c>
      <c r="B10370" s="282"/>
      <c r="C10370" s="282"/>
      <c r="D10370" s="283"/>
      <c r="E10370" s="284">
        <f t="shared" si="1657"/>
        <v>0</v>
      </c>
      <c r="F10370" s="207">
        <f t="shared" si="1658"/>
        <v>0</v>
      </c>
      <c r="G10370" s="229"/>
      <c r="H10370" s="87"/>
      <c r="I10370" s="285"/>
      <c r="J10370" s="87"/>
      <c r="K10370" s="87"/>
      <c r="L10370" s="87"/>
      <c r="M10370" s="87"/>
    </row>
    <row r="10371" spans="1:13" hidden="1">
      <c r="A10371" s="281" t="str">
        <f t="shared" si="1656"/>
        <v>-</v>
      </c>
      <c r="B10371" s="282"/>
      <c r="C10371" s="282"/>
      <c r="D10371" s="283"/>
      <c r="E10371" s="284">
        <f t="shared" si="1657"/>
        <v>0</v>
      </c>
      <c r="F10371" s="207">
        <f t="shared" si="1658"/>
        <v>0</v>
      </c>
      <c r="G10371" s="229"/>
      <c r="H10371" s="87"/>
      <c r="I10371" s="285"/>
      <c r="J10371" s="87"/>
      <c r="K10371" s="87"/>
      <c r="L10371" s="87"/>
      <c r="M10371" s="87"/>
    </row>
    <row r="10372" spans="1:13" hidden="1">
      <c r="A10372" s="281" t="str">
        <f t="shared" si="1656"/>
        <v>-</v>
      </c>
      <c r="B10372" s="282"/>
      <c r="C10372" s="282"/>
      <c r="D10372" s="283"/>
      <c r="E10372" s="284">
        <f t="shared" si="1657"/>
        <v>0</v>
      </c>
      <c r="F10372" s="207">
        <f t="shared" si="1658"/>
        <v>0</v>
      </c>
      <c r="G10372" s="229"/>
      <c r="H10372" s="87"/>
      <c r="I10372" s="285"/>
      <c r="J10372" s="87"/>
      <c r="K10372" s="87"/>
      <c r="L10372" s="87"/>
      <c r="M10372" s="87"/>
    </row>
    <row r="10373" spans="1:13" hidden="1">
      <c r="A10373" s="281" t="str">
        <f t="shared" si="1656"/>
        <v>-</v>
      </c>
      <c r="B10373" s="282"/>
      <c r="C10373" s="282"/>
      <c r="D10373" s="283"/>
      <c r="E10373" s="284">
        <f t="shared" si="1657"/>
        <v>0</v>
      </c>
      <c r="F10373" s="207">
        <f t="shared" si="1658"/>
        <v>0</v>
      </c>
      <c r="G10373" s="229"/>
      <c r="H10373" s="87"/>
      <c r="I10373" s="285"/>
      <c r="J10373" s="87"/>
      <c r="K10373" s="87"/>
      <c r="L10373" s="87"/>
      <c r="M10373" s="87"/>
    </row>
    <row r="10374" spans="1:13" hidden="1">
      <c r="A10374" s="281" t="str">
        <f t="shared" si="1656"/>
        <v>-</v>
      </c>
      <c r="B10374" s="282"/>
      <c r="C10374" s="282"/>
      <c r="D10374" s="283"/>
      <c r="E10374" s="284">
        <f t="shared" si="1657"/>
        <v>0</v>
      </c>
      <c r="F10374" s="207">
        <f t="shared" si="1658"/>
        <v>0</v>
      </c>
      <c r="G10374" s="229"/>
      <c r="H10374" s="87"/>
      <c r="I10374" s="285"/>
      <c r="J10374" s="87"/>
      <c r="K10374" s="87"/>
      <c r="L10374" s="87"/>
      <c r="M10374" s="87"/>
    </row>
    <row r="10375" spans="1:13" hidden="1">
      <c r="A10375" s="281" t="str">
        <f t="shared" si="1656"/>
        <v>-</v>
      </c>
      <c r="B10375" s="282"/>
      <c r="C10375" s="282"/>
      <c r="D10375" s="283"/>
      <c r="E10375" s="284">
        <f t="shared" si="1657"/>
        <v>0</v>
      </c>
      <c r="F10375" s="207">
        <f t="shared" si="1658"/>
        <v>0</v>
      </c>
      <c r="G10375" s="229"/>
      <c r="H10375" s="87"/>
      <c r="I10375" s="285"/>
      <c r="J10375" s="87"/>
      <c r="K10375" s="87"/>
      <c r="L10375" s="87"/>
      <c r="M10375" s="87"/>
    </row>
    <row r="10376" spans="1:13" hidden="1">
      <c r="A10376" s="281" t="str">
        <f t="shared" si="1656"/>
        <v>-</v>
      </c>
      <c r="B10376" s="282"/>
      <c r="C10376" s="282"/>
      <c r="D10376" s="283"/>
      <c r="E10376" s="284">
        <f t="shared" si="1657"/>
        <v>0</v>
      </c>
      <c r="F10376" s="207">
        <f t="shared" si="1658"/>
        <v>0</v>
      </c>
      <c r="G10376" s="229"/>
      <c r="H10376" s="87"/>
      <c r="I10376" s="285"/>
      <c r="J10376" s="87"/>
      <c r="K10376" s="87"/>
      <c r="L10376" s="87"/>
      <c r="M10376" s="87"/>
    </row>
    <row r="10377" spans="1:13" hidden="1">
      <c r="A10377" s="281" t="str">
        <f t="shared" si="1656"/>
        <v>-</v>
      </c>
      <c r="B10377" s="282"/>
      <c r="C10377" s="282"/>
      <c r="D10377" s="283"/>
      <c r="E10377" s="284">
        <f t="shared" si="1657"/>
        <v>0</v>
      </c>
      <c r="F10377" s="207">
        <f t="shared" si="1658"/>
        <v>0</v>
      </c>
      <c r="G10377" s="229"/>
      <c r="H10377" s="87"/>
      <c r="I10377" s="285"/>
      <c r="J10377" s="87"/>
      <c r="K10377" s="87"/>
      <c r="L10377" s="87"/>
      <c r="M10377" s="87"/>
    </row>
    <row r="10378" spans="1:13" hidden="1">
      <c r="A10378" s="281" t="str">
        <f t="shared" si="1656"/>
        <v>-</v>
      </c>
      <c r="B10378" s="282"/>
      <c r="C10378" s="282"/>
      <c r="D10378" s="283"/>
      <c r="E10378" s="284">
        <f t="shared" si="1657"/>
        <v>0</v>
      </c>
      <c r="F10378" s="207">
        <f t="shared" si="1658"/>
        <v>0</v>
      </c>
      <c r="G10378" s="229"/>
      <c r="H10378" s="87"/>
      <c r="I10378" s="285"/>
      <c r="J10378" s="87"/>
      <c r="K10378" s="87"/>
      <c r="L10378" s="87"/>
      <c r="M10378" s="87"/>
    </row>
    <row r="10379" spans="1:13" hidden="1">
      <c r="A10379" s="281" t="str">
        <f t="shared" si="1656"/>
        <v>-</v>
      </c>
      <c r="B10379" s="282"/>
      <c r="C10379" s="282"/>
      <c r="D10379" s="283"/>
      <c r="E10379" s="284">
        <f t="shared" si="1657"/>
        <v>0</v>
      </c>
      <c r="F10379" s="207">
        <f t="shared" si="1658"/>
        <v>0</v>
      </c>
      <c r="G10379" s="229"/>
      <c r="H10379" s="87"/>
      <c r="I10379" s="285"/>
      <c r="J10379" s="87"/>
      <c r="K10379" s="87"/>
      <c r="L10379" s="87"/>
      <c r="M10379" s="87"/>
    </row>
    <row r="10380" spans="1:13" hidden="1">
      <c r="A10380" s="281" t="str">
        <f t="shared" si="1656"/>
        <v>-</v>
      </c>
      <c r="B10380" s="282"/>
      <c r="C10380" s="282"/>
      <c r="D10380" s="283"/>
      <c r="E10380" s="284">
        <f t="shared" si="1657"/>
        <v>0</v>
      </c>
      <c r="F10380" s="207">
        <f t="shared" si="1658"/>
        <v>0</v>
      </c>
      <c r="G10380" s="229"/>
      <c r="H10380" s="87"/>
      <c r="I10380" s="285"/>
      <c r="J10380" s="87"/>
      <c r="K10380" s="87"/>
      <c r="L10380" s="87"/>
      <c r="M10380" s="87"/>
    </row>
    <row r="10381" spans="1:13" hidden="1">
      <c r="A10381" s="281" t="str">
        <f t="shared" si="1656"/>
        <v>-</v>
      </c>
      <c r="B10381" s="282"/>
      <c r="C10381" s="282"/>
      <c r="D10381" s="283"/>
      <c r="E10381" s="284">
        <f t="shared" si="1657"/>
        <v>0</v>
      </c>
      <c r="F10381" s="207">
        <f t="shared" si="1658"/>
        <v>0</v>
      </c>
      <c r="G10381" s="229"/>
      <c r="H10381" s="87"/>
      <c r="I10381" s="285"/>
      <c r="J10381" s="87"/>
      <c r="K10381" s="87"/>
      <c r="L10381" s="87"/>
      <c r="M10381" s="87"/>
    </row>
    <row r="10382" spans="1:13" ht="13.5" hidden="1" thickBot="1">
      <c r="A10382" s="230"/>
      <c r="B10382" s="88"/>
      <c r="C10382" s="88"/>
      <c r="D10382" s="160"/>
      <c r="E10382" s="168"/>
      <c r="F10382" s="271" t="s">
        <v>89</v>
      </c>
      <c r="G10382" s="272">
        <f>SUM(F10362:F10381)</f>
        <v>0</v>
      </c>
      <c r="H10382" s="87"/>
      <c r="I10382" s="119"/>
      <c r="J10382" s="87"/>
      <c r="K10382" s="87"/>
      <c r="L10382" s="87"/>
      <c r="M10382" s="87"/>
    </row>
    <row r="10383" spans="1:13" ht="13.5" hidden="1" thickTop="1">
      <c r="A10383" s="231" t="s">
        <v>90</v>
      </c>
      <c r="B10383" s="89"/>
      <c r="C10383" s="89"/>
      <c r="D10383" s="161"/>
      <c r="E10383" s="169"/>
      <c r="F10383" s="161"/>
      <c r="G10383" s="232"/>
      <c r="H10383" s="87"/>
      <c r="I10383" s="119"/>
      <c r="J10383" s="87"/>
      <c r="K10383" s="87"/>
      <c r="L10383" s="87"/>
      <c r="M10383" s="87"/>
    </row>
    <row r="10384" spans="1:13" hidden="1">
      <c r="A10384" s="286" t="s">
        <v>2</v>
      </c>
      <c r="B10384" s="287"/>
      <c r="C10384" s="273" t="s">
        <v>3</v>
      </c>
      <c r="D10384" s="288" t="s">
        <v>91</v>
      </c>
      <c r="E10384" s="288" t="s">
        <v>92</v>
      </c>
      <c r="F10384" s="288" t="s">
        <v>87</v>
      </c>
      <c r="G10384" s="233" t="s">
        <v>88</v>
      </c>
      <c r="H10384" s="165"/>
      <c r="I10384" s="167"/>
      <c r="J10384" s="165"/>
      <c r="K10384" s="165"/>
      <c r="L10384" s="165"/>
      <c r="M10384" s="87"/>
    </row>
    <row r="10385" spans="1:13" hidden="1">
      <c r="A10385" s="506" t="str">
        <f t="shared" ref="A10385:A10394" si="1659">IF(I10385=0,"",VLOOKUP(I10385,MATERIALES,2,FALSE))</f>
        <v/>
      </c>
      <c r="B10385" s="507"/>
      <c r="C10385" s="289" t="str">
        <f t="shared" ref="C10385:C10394" si="1660">IF(I10385=0,"",VLOOKUP(I10385,MATERIALES,4,FALSE))</f>
        <v/>
      </c>
      <c r="D10385" s="290"/>
      <c r="E10385" s="291">
        <f t="shared" ref="E10385:E10394" si="1661">IF(I10385=0,0,VLOOKUP(I10385,MATERIALES,4,FALSE))</f>
        <v>0</v>
      </c>
      <c r="F10385" s="207">
        <f>D10385*E10385</f>
        <v>0</v>
      </c>
      <c r="G10385" s="228"/>
      <c r="H10385" s="87"/>
      <c r="I10385" s="285"/>
      <c r="J10385" s="87"/>
      <c r="K10385" s="87"/>
      <c r="L10385" s="87"/>
      <c r="M10385" s="87"/>
    </row>
    <row r="10386" spans="1:13" hidden="1">
      <c r="A10386" s="506" t="str">
        <f t="shared" si="1659"/>
        <v/>
      </c>
      <c r="B10386" s="507"/>
      <c r="C10386" s="289" t="str">
        <f t="shared" si="1660"/>
        <v/>
      </c>
      <c r="D10386" s="290"/>
      <c r="E10386" s="291">
        <f t="shared" si="1661"/>
        <v>0</v>
      </c>
      <c r="F10386" s="207">
        <f t="shared" ref="F10386:F10394" si="1662">D10386*E10386</f>
        <v>0</v>
      </c>
      <c r="G10386" s="229"/>
      <c r="H10386" s="87"/>
      <c r="I10386" s="285"/>
      <c r="J10386" s="87"/>
      <c r="K10386" s="87"/>
      <c r="L10386" s="87"/>
      <c r="M10386" s="87"/>
    </row>
    <row r="10387" spans="1:13" hidden="1">
      <c r="A10387" s="506" t="str">
        <f t="shared" si="1659"/>
        <v/>
      </c>
      <c r="B10387" s="507"/>
      <c r="C10387" s="289" t="str">
        <f t="shared" si="1660"/>
        <v/>
      </c>
      <c r="D10387" s="290"/>
      <c r="E10387" s="291">
        <f t="shared" si="1661"/>
        <v>0</v>
      </c>
      <c r="F10387" s="207">
        <f t="shared" si="1662"/>
        <v>0</v>
      </c>
      <c r="G10387" s="229"/>
      <c r="H10387" s="87"/>
      <c r="I10387" s="285"/>
      <c r="J10387" s="87"/>
      <c r="K10387" s="87"/>
      <c r="L10387" s="87"/>
      <c r="M10387" s="87"/>
    </row>
    <row r="10388" spans="1:13" hidden="1">
      <c r="A10388" s="506" t="str">
        <f t="shared" si="1659"/>
        <v/>
      </c>
      <c r="B10388" s="507"/>
      <c r="C10388" s="289" t="str">
        <f t="shared" si="1660"/>
        <v/>
      </c>
      <c r="D10388" s="290"/>
      <c r="E10388" s="291">
        <f t="shared" si="1661"/>
        <v>0</v>
      </c>
      <c r="F10388" s="207">
        <f t="shared" si="1662"/>
        <v>0</v>
      </c>
      <c r="G10388" s="229"/>
      <c r="H10388" s="87"/>
      <c r="I10388" s="285"/>
      <c r="J10388" s="87"/>
      <c r="K10388" s="87"/>
      <c r="L10388" s="87"/>
      <c r="M10388" s="87"/>
    </row>
    <row r="10389" spans="1:13" hidden="1">
      <c r="A10389" s="506" t="str">
        <f t="shared" si="1659"/>
        <v/>
      </c>
      <c r="B10389" s="507"/>
      <c r="C10389" s="289" t="str">
        <f t="shared" si="1660"/>
        <v/>
      </c>
      <c r="D10389" s="290"/>
      <c r="E10389" s="291">
        <f t="shared" si="1661"/>
        <v>0</v>
      </c>
      <c r="F10389" s="207">
        <f t="shared" si="1662"/>
        <v>0</v>
      </c>
      <c r="G10389" s="229"/>
      <c r="H10389" s="87"/>
      <c r="I10389" s="285"/>
      <c r="J10389" s="87"/>
      <c r="K10389" s="87"/>
      <c r="L10389" s="87"/>
      <c r="M10389" s="87"/>
    </row>
    <row r="10390" spans="1:13" hidden="1">
      <c r="A10390" s="506" t="str">
        <f t="shared" si="1659"/>
        <v/>
      </c>
      <c r="B10390" s="507"/>
      <c r="C10390" s="289" t="str">
        <f t="shared" si="1660"/>
        <v/>
      </c>
      <c r="D10390" s="290"/>
      <c r="E10390" s="291">
        <f t="shared" si="1661"/>
        <v>0</v>
      </c>
      <c r="F10390" s="207">
        <f t="shared" si="1662"/>
        <v>0</v>
      </c>
      <c r="G10390" s="229"/>
      <c r="H10390" s="87"/>
      <c r="I10390" s="285"/>
      <c r="J10390" s="87"/>
      <c r="K10390" s="87"/>
      <c r="L10390" s="87"/>
      <c r="M10390" s="87"/>
    </row>
    <row r="10391" spans="1:13" hidden="1">
      <c r="A10391" s="506" t="str">
        <f t="shared" si="1659"/>
        <v/>
      </c>
      <c r="B10391" s="507"/>
      <c r="C10391" s="289" t="str">
        <f t="shared" si="1660"/>
        <v/>
      </c>
      <c r="D10391" s="290"/>
      <c r="E10391" s="291">
        <f t="shared" si="1661"/>
        <v>0</v>
      </c>
      <c r="F10391" s="207">
        <f t="shared" si="1662"/>
        <v>0</v>
      </c>
      <c r="G10391" s="229"/>
      <c r="H10391" s="87"/>
      <c r="I10391" s="285"/>
      <c r="J10391" s="87"/>
      <c r="K10391" s="87"/>
      <c r="L10391" s="87"/>
      <c r="M10391" s="87"/>
    </row>
    <row r="10392" spans="1:13" hidden="1">
      <c r="A10392" s="506" t="str">
        <f t="shared" si="1659"/>
        <v/>
      </c>
      <c r="B10392" s="507"/>
      <c r="C10392" s="289" t="str">
        <f t="shared" si="1660"/>
        <v/>
      </c>
      <c r="D10392" s="290"/>
      <c r="E10392" s="291">
        <f t="shared" si="1661"/>
        <v>0</v>
      </c>
      <c r="F10392" s="207">
        <f t="shared" si="1662"/>
        <v>0</v>
      </c>
      <c r="G10392" s="234"/>
      <c r="H10392" s="87"/>
      <c r="I10392" s="285"/>
      <c r="J10392" s="87"/>
      <c r="K10392" s="87"/>
      <c r="L10392" s="87"/>
      <c r="M10392" s="87"/>
    </row>
    <row r="10393" spans="1:13" hidden="1">
      <c r="A10393" s="506" t="str">
        <f t="shared" si="1659"/>
        <v/>
      </c>
      <c r="B10393" s="507"/>
      <c r="C10393" s="289" t="str">
        <f t="shared" si="1660"/>
        <v/>
      </c>
      <c r="D10393" s="290"/>
      <c r="E10393" s="291">
        <f t="shared" si="1661"/>
        <v>0</v>
      </c>
      <c r="F10393" s="207">
        <f t="shared" si="1662"/>
        <v>0</v>
      </c>
      <c r="G10393" s="229"/>
      <c r="H10393" s="87"/>
      <c r="I10393" s="285"/>
      <c r="J10393" s="87"/>
      <c r="K10393" s="87"/>
      <c r="L10393" s="87"/>
      <c r="M10393" s="87"/>
    </row>
    <row r="10394" spans="1:13" hidden="1">
      <c r="A10394" s="506" t="str">
        <f t="shared" si="1659"/>
        <v/>
      </c>
      <c r="B10394" s="507"/>
      <c r="C10394" s="289" t="str">
        <f t="shared" si="1660"/>
        <v/>
      </c>
      <c r="D10394" s="290"/>
      <c r="E10394" s="291">
        <f t="shared" si="1661"/>
        <v>0</v>
      </c>
      <c r="F10394" s="207">
        <f t="shared" si="1662"/>
        <v>0</v>
      </c>
      <c r="G10394" s="235"/>
      <c r="H10394" s="87"/>
      <c r="I10394" s="285"/>
      <c r="J10394" s="87"/>
      <c r="K10394" s="87"/>
      <c r="L10394" s="87"/>
      <c r="M10394" s="87"/>
    </row>
    <row r="10395" spans="1:13" ht="13.5" hidden="1" thickBot="1">
      <c r="A10395" s="223"/>
      <c r="B10395" s="87"/>
      <c r="C10395" s="87"/>
      <c r="D10395" s="162"/>
      <c r="E10395" s="170"/>
      <c r="F10395" s="66" t="s">
        <v>93</v>
      </c>
      <c r="G10395" s="234">
        <f>SUM(F10385:F10394)</f>
        <v>0</v>
      </c>
      <c r="H10395" s="87"/>
      <c r="I10395" s="119"/>
      <c r="J10395" s="87"/>
      <c r="K10395" s="87"/>
      <c r="L10395" s="87"/>
      <c r="M10395" s="87"/>
    </row>
    <row r="10396" spans="1:13" ht="14.25" hidden="1" thickTop="1" thickBot="1">
      <c r="A10396" s="236" t="s">
        <v>94</v>
      </c>
      <c r="B10396" s="90"/>
      <c r="C10396" s="90"/>
      <c r="D10396" s="163"/>
      <c r="E10396" s="171"/>
      <c r="F10396" s="163"/>
      <c r="G10396" s="237"/>
      <c r="H10396" s="87"/>
      <c r="I10396" s="119"/>
      <c r="J10396" s="87"/>
      <c r="K10396" s="87"/>
      <c r="L10396" s="87"/>
      <c r="M10396" s="87"/>
    </row>
    <row r="10397" spans="1:13" ht="13.5" hidden="1" thickTop="1">
      <c r="A10397" s="286" t="s">
        <v>2</v>
      </c>
      <c r="B10397" s="287"/>
      <c r="C10397" s="288" t="s">
        <v>95</v>
      </c>
      <c r="D10397" s="288" t="s">
        <v>96</v>
      </c>
      <c r="E10397" s="288" t="s">
        <v>97</v>
      </c>
      <c r="F10397" s="288" t="s">
        <v>87</v>
      </c>
      <c r="G10397" s="233" t="s">
        <v>88</v>
      </c>
      <c r="H10397" s="87"/>
      <c r="I10397" s="119"/>
      <c r="J10397" s="87"/>
      <c r="K10397" s="87"/>
      <c r="L10397" s="87"/>
      <c r="M10397" s="87"/>
    </row>
    <row r="10398" spans="1:13" hidden="1">
      <c r="A10398" s="506" t="str">
        <f>IF(I10398=0,"",VLOOKUP(I10398,EQUIPOS,2,FALSE))</f>
        <v/>
      </c>
      <c r="B10398" s="507"/>
      <c r="C10398" s="292"/>
      <c r="D10398" s="290"/>
      <c r="E10398" s="291">
        <f>IF(I10398=0,0,VLOOKUP(I10398,EQUIPOS,4,FALSE))</f>
        <v>0</v>
      </c>
      <c r="F10398" s="207">
        <f>C10398*D10398*E10398</f>
        <v>0</v>
      </c>
      <c r="G10398" s="228"/>
      <c r="H10398" s="87"/>
      <c r="I10398" s="285"/>
      <c r="J10398" s="87"/>
      <c r="K10398" s="87"/>
      <c r="L10398" s="87"/>
      <c r="M10398" s="87"/>
    </row>
    <row r="10399" spans="1:13" hidden="1">
      <c r="A10399" s="506" t="str">
        <f>IF(I10399=0,"",VLOOKUP(I10399,EQUIPOS,2,FALSE))</f>
        <v/>
      </c>
      <c r="B10399" s="507"/>
      <c r="C10399" s="292"/>
      <c r="D10399" s="290"/>
      <c r="E10399" s="291">
        <f>IF(I10399=0,0,VLOOKUP(I10399,EQUIPOS,4,FALSE))</f>
        <v>0</v>
      </c>
      <c r="F10399" s="207">
        <f>C10399*D10399*E10399</f>
        <v>0</v>
      </c>
      <c r="G10399" s="229"/>
      <c r="H10399" s="87"/>
      <c r="I10399" s="285"/>
      <c r="J10399" s="87"/>
      <c r="K10399" s="87"/>
      <c r="L10399" s="87"/>
      <c r="M10399" s="87"/>
    </row>
    <row r="10400" spans="1:13" hidden="1">
      <c r="A10400" s="506" t="str">
        <f>IF(I10400=0,"",VLOOKUP(I10400,EQUIPOS,2,FALSE))</f>
        <v/>
      </c>
      <c r="B10400" s="507"/>
      <c r="C10400" s="292"/>
      <c r="D10400" s="290"/>
      <c r="E10400" s="291">
        <f>IF(I10400=0,0,VLOOKUP(I10400,EQUIPOS,4,FALSE))</f>
        <v>0</v>
      </c>
      <c r="F10400" s="207">
        <f>C10400*D10400*E10400</f>
        <v>0</v>
      </c>
      <c r="G10400" s="229"/>
      <c r="H10400" s="87"/>
      <c r="I10400" s="285"/>
      <c r="J10400" s="87"/>
      <c r="K10400" s="87"/>
      <c r="L10400" s="87"/>
      <c r="M10400" s="87"/>
    </row>
    <row r="10401" spans="1:13" hidden="1">
      <c r="A10401" s="506" t="str">
        <f>IF(I10401=0,"",VLOOKUP(I10401,EQUIPOS,2,FALSE))</f>
        <v/>
      </c>
      <c r="B10401" s="507"/>
      <c r="C10401" s="292"/>
      <c r="D10401" s="290"/>
      <c r="E10401" s="291">
        <f>IF(I10401=0,0,VLOOKUP(I10401,EQUIPOS,4,FALSE))</f>
        <v>0</v>
      </c>
      <c r="F10401" s="207">
        <f>C10401*D10401*E10401</f>
        <v>0</v>
      </c>
      <c r="G10401" s="235"/>
      <c r="H10401" s="87"/>
      <c r="I10401" s="285"/>
      <c r="J10401" s="87"/>
      <c r="K10401" s="87"/>
      <c r="L10401" s="87"/>
      <c r="M10401" s="87"/>
    </row>
    <row r="10402" spans="1:13" ht="13.5" hidden="1" thickBot="1">
      <c r="A10402" s="230"/>
      <c r="B10402" s="88"/>
      <c r="C10402" s="88"/>
      <c r="D10402" s="160"/>
      <c r="E10402" s="172"/>
      <c r="F10402" s="271" t="s">
        <v>98</v>
      </c>
      <c r="G10402" s="238">
        <f>SUM(F10398:F10401)</f>
        <v>0</v>
      </c>
      <c r="H10402" s="87"/>
      <c r="I10402" s="119"/>
      <c r="J10402" s="87"/>
      <c r="K10402" s="87"/>
      <c r="L10402" s="87"/>
      <c r="M10402" s="87"/>
    </row>
    <row r="10403" spans="1:13" ht="13.5" hidden="1" thickTop="1">
      <c r="A10403" s="231" t="s">
        <v>99</v>
      </c>
      <c r="B10403" s="89"/>
      <c r="C10403" s="89"/>
      <c r="D10403" s="161"/>
      <c r="E10403" s="169"/>
      <c r="F10403" s="161"/>
      <c r="G10403" s="232"/>
      <c r="H10403" s="87"/>
      <c r="I10403" s="119"/>
      <c r="J10403" s="87"/>
      <c r="K10403" s="87"/>
      <c r="L10403" s="87"/>
      <c r="M10403" s="87"/>
    </row>
    <row r="10404" spans="1:13" hidden="1">
      <c r="A10404" s="286" t="s">
        <v>2</v>
      </c>
      <c r="B10404" s="273" t="s">
        <v>3</v>
      </c>
      <c r="C10404" s="273" t="s">
        <v>91</v>
      </c>
      <c r="D10404" s="288" t="s">
        <v>85</v>
      </c>
      <c r="E10404" s="288" t="s">
        <v>92</v>
      </c>
      <c r="F10404" s="288" t="s">
        <v>87</v>
      </c>
      <c r="G10404" s="233" t="s">
        <v>88</v>
      </c>
      <c r="H10404" s="165"/>
      <c r="I10404" s="167"/>
      <c r="J10404" s="87"/>
      <c r="K10404" s="87"/>
      <c r="L10404" s="87"/>
      <c r="M10404" s="87"/>
    </row>
    <row r="10405" spans="1:13" hidden="1">
      <c r="A10405" s="293" t="str">
        <f t="shared" ref="A10405:A10413" si="1663">IF(I10405=0,"",VLOOKUP(I10405,MANOOBRA,2,FALSE))</f>
        <v/>
      </c>
      <c r="B10405" s="289" t="str">
        <f t="shared" ref="B10405:B10413" si="1664">IF(I10405=0,"",VLOOKUP(I10405,MANOOBRA,3,FALSE))</f>
        <v/>
      </c>
      <c r="C10405" s="292"/>
      <c r="D10405" s="292"/>
      <c r="E10405" s="291">
        <f t="shared" ref="E10405:E10413" si="1665">IF(I10405=0,0,VLOOKUP(I10405,MANOOBRA,4,FALSE))</f>
        <v>0</v>
      </c>
      <c r="F10405" s="207">
        <f>IF(D10405=0,0,C10405*E10405/D10405)</f>
        <v>0</v>
      </c>
      <c r="G10405" s="228"/>
      <c r="H10405" s="87"/>
      <c r="I10405" s="285"/>
      <c r="J10405" s="87"/>
      <c r="K10405" s="87"/>
      <c r="L10405" s="87"/>
      <c r="M10405" s="87"/>
    </row>
    <row r="10406" spans="1:13" hidden="1">
      <c r="A10406" s="293" t="str">
        <f t="shared" si="1663"/>
        <v/>
      </c>
      <c r="B10406" s="289" t="str">
        <f t="shared" si="1664"/>
        <v/>
      </c>
      <c r="C10406" s="292"/>
      <c r="D10406" s="292"/>
      <c r="E10406" s="291">
        <f t="shared" si="1665"/>
        <v>0</v>
      </c>
      <c r="F10406" s="207">
        <f t="shared" ref="F10406:F10413" si="1666">IF(D10406=0,0,C10406*E10406/D10406)</f>
        <v>0</v>
      </c>
      <c r="G10406" s="229"/>
      <c r="H10406" s="87"/>
      <c r="I10406" s="285"/>
      <c r="J10406" s="87"/>
      <c r="K10406" s="87"/>
      <c r="L10406" s="87"/>
      <c r="M10406" s="87"/>
    </row>
    <row r="10407" spans="1:13" hidden="1">
      <c r="A10407" s="293" t="str">
        <f t="shared" si="1663"/>
        <v/>
      </c>
      <c r="B10407" s="289" t="str">
        <f t="shared" si="1664"/>
        <v/>
      </c>
      <c r="C10407" s="292"/>
      <c r="D10407" s="292"/>
      <c r="E10407" s="291">
        <f t="shared" si="1665"/>
        <v>0</v>
      </c>
      <c r="F10407" s="207">
        <f t="shared" si="1666"/>
        <v>0</v>
      </c>
      <c r="G10407" s="229"/>
      <c r="H10407" s="87"/>
      <c r="I10407" s="285"/>
      <c r="J10407" s="87"/>
      <c r="K10407" s="87"/>
      <c r="L10407" s="87"/>
      <c r="M10407" s="87"/>
    </row>
    <row r="10408" spans="1:13" hidden="1">
      <c r="A10408" s="293" t="str">
        <f t="shared" si="1663"/>
        <v/>
      </c>
      <c r="B10408" s="289" t="str">
        <f t="shared" si="1664"/>
        <v/>
      </c>
      <c r="C10408" s="292"/>
      <c r="D10408" s="292"/>
      <c r="E10408" s="291">
        <f t="shared" si="1665"/>
        <v>0</v>
      </c>
      <c r="F10408" s="207">
        <f t="shared" si="1666"/>
        <v>0</v>
      </c>
      <c r="G10408" s="229"/>
      <c r="H10408" s="87"/>
      <c r="I10408" s="285"/>
      <c r="J10408" s="87"/>
      <c r="K10408" s="87"/>
      <c r="L10408" s="87"/>
      <c r="M10408" s="87"/>
    </row>
    <row r="10409" spans="1:13" hidden="1">
      <c r="A10409" s="293" t="str">
        <f t="shared" si="1663"/>
        <v/>
      </c>
      <c r="B10409" s="289" t="str">
        <f t="shared" si="1664"/>
        <v/>
      </c>
      <c r="C10409" s="292"/>
      <c r="D10409" s="292"/>
      <c r="E10409" s="291">
        <f t="shared" si="1665"/>
        <v>0</v>
      </c>
      <c r="F10409" s="207">
        <f t="shared" si="1666"/>
        <v>0</v>
      </c>
      <c r="G10409" s="229"/>
      <c r="H10409" s="87"/>
      <c r="I10409" s="285"/>
      <c r="J10409" s="87"/>
      <c r="K10409" s="87"/>
      <c r="L10409" s="87"/>
      <c r="M10409" s="87"/>
    </row>
    <row r="10410" spans="1:13" hidden="1">
      <c r="A10410" s="293" t="str">
        <f t="shared" si="1663"/>
        <v/>
      </c>
      <c r="B10410" s="289" t="str">
        <f t="shared" si="1664"/>
        <v/>
      </c>
      <c r="C10410" s="292"/>
      <c r="D10410" s="294"/>
      <c r="E10410" s="291">
        <f t="shared" si="1665"/>
        <v>0</v>
      </c>
      <c r="F10410" s="207">
        <f t="shared" si="1666"/>
        <v>0</v>
      </c>
      <c r="G10410" s="229"/>
      <c r="H10410" s="87"/>
      <c r="I10410" s="285"/>
      <c r="J10410" s="87"/>
      <c r="K10410" s="87"/>
      <c r="L10410" s="87"/>
      <c r="M10410" s="87"/>
    </row>
    <row r="10411" spans="1:13" hidden="1">
      <c r="A10411" s="293" t="str">
        <f t="shared" si="1663"/>
        <v/>
      </c>
      <c r="B10411" s="289" t="str">
        <f t="shared" si="1664"/>
        <v/>
      </c>
      <c r="C10411" s="292"/>
      <c r="D10411" s="294"/>
      <c r="E10411" s="291">
        <f t="shared" si="1665"/>
        <v>0</v>
      </c>
      <c r="F10411" s="207">
        <f t="shared" si="1666"/>
        <v>0</v>
      </c>
      <c r="G10411" s="229"/>
      <c r="H10411" s="87"/>
      <c r="I10411" s="285"/>
      <c r="J10411" s="87"/>
      <c r="K10411" s="87"/>
      <c r="L10411" s="87"/>
      <c r="M10411" s="87"/>
    </row>
    <row r="10412" spans="1:13" hidden="1">
      <c r="A10412" s="293" t="str">
        <f t="shared" si="1663"/>
        <v/>
      </c>
      <c r="B10412" s="289" t="str">
        <f t="shared" si="1664"/>
        <v/>
      </c>
      <c r="C10412" s="292"/>
      <c r="D10412" s="294"/>
      <c r="E10412" s="291">
        <f t="shared" si="1665"/>
        <v>0</v>
      </c>
      <c r="F10412" s="207">
        <f t="shared" si="1666"/>
        <v>0</v>
      </c>
      <c r="G10412" s="229"/>
      <c r="H10412" s="87"/>
      <c r="I10412" s="285"/>
      <c r="J10412" s="87"/>
      <c r="K10412" s="87"/>
      <c r="L10412" s="87"/>
      <c r="M10412" s="87"/>
    </row>
    <row r="10413" spans="1:13" hidden="1">
      <c r="A10413" s="293" t="str">
        <f t="shared" si="1663"/>
        <v/>
      </c>
      <c r="B10413" s="289" t="str">
        <f t="shared" si="1664"/>
        <v/>
      </c>
      <c r="C10413" s="292"/>
      <c r="D10413" s="294"/>
      <c r="E10413" s="291">
        <f t="shared" si="1665"/>
        <v>0</v>
      </c>
      <c r="F10413" s="207">
        <f t="shared" si="1666"/>
        <v>0</v>
      </c>
      <c r="G10413" s="235"/>
      <c r="H10413" s="87"/>
      <c r="I10413" s="285"/>
      <c r="J10413" s="87"/>
      <c r="K10413" s="87"/>
      <c r="L10413" s="87"/>
      <c r="M10413" s="87"/>
    </row>
    <row r="10414" spans="1:13" ht="13.5" hidden="1" thickBot="1">
      <c r="A10414" s="230"/>
      <c r="B10414" s="88"/>
      <c r="C10414" s="88"/>
      <c r="D10414" s="160"/>
      <c r="E10414" s="168"/>
      <c r="F10414" s="271" t="s">
        <v>100</v>
      </c>
      <c r="G10414" s="238">
        <f>SUM(F10405:F10413)</f>
        <v>0</v>
      </c>
      <c r="H10414" s="87"/>
      <c r="I10414" s="119"/>
      <c r="J10414" s="87"/>
      <c r="K10414" s="87"/>
      <c r="L10414" s="87"/>
      <c r="M10414" s="87"/>
    </row>
    <row r="10415" spans="1:13" ht="13.5" hidden="1" thickTop="1">
      <c r="A10415" s="239" t="s">
        <v>101</v>
      </c>
      <c r="B10415" s="89"/>
      <c r="C10415" s="89"/>
      <c r="D10415" s="161"/>
      <c r="E10415" s="169"/>
      <c r="F10415" s="161"/>
      <c r="G10415" s="232"/>
      <c r="H10415" s="87"/>
      <c r="I10415" s="119"/>
      <c r="J10415" s="87"/>
      <c r="K10415" s="87"/>
      <c r="L10415" s="87"/>
      <c r="M10415" s="87"/>
    </row>
    <row r="10416" spans="1:13" hidden="1">
      <c r="A10416" s="286" t="s">
        <v>2</v>
      </c>
      <c r="B10416" s="287"/>
      <c r="C10416" s="287"/>
      <c r="D10416" s="208"/>
      <c r="E10416" s="288" t="s">
        <v>102</v>
      </c>
      <c r="F10416" s="288" t="s">
        <v>45</v>
      </c>
      <c r="G10416" s="295" t="s">
        <v>102</v>
      </c>
      <c r="H10416" s="165"/>
      <c r="I10416" s="167"/>
      <c r="J10416" s="87"/>
      <c r="K10416" s="87"/>
      <c r="L10416" s="87"/>
      <c r="M10416" s="87"/>
    </row>
    <row r="10417" spans="1:13" hidden="1">
      <c r="A10417" s="296" t="s">
        <v>103</v>
      </c>
      <c r="B10417" s="209"/>
      <c r="C10417" s="209"/>
      <c r="D10417" s="210"/>
      <c r="E10417" s="284">
        <f>SUM(G10382,G10395,G10402,G10414)</f>
        <v>0</v>
      </c>
      <c r="F10417" s="297">
        <f>A</f>
        <v>0</v>
      </c>
      <c r="G10417" s="298">
        <f>E10417*F10417</f>
        <v>0</v>
      </c>
      <c r="H10417" s="87"/>
      <c r="I10417" s="173"/>
      <c r="J10417" s="87"/>
      <c r="K10417" s="87"/>
      <c r="L10417" s="87"/>
      <c r="M10417" s="87"/>
    </row>
    <row r="10418" spans="1:13" hidden="1">
      <c r="A10418" s="296" t="s">
        <v>104</v>
      </c>
      <c r="B10418" s="209"/>
      <c r="C10418" s="209"/>
      <c r="D10418" s="210"/>
      <c r="E10418" s="284">
        <f>SUM(G10382,G10395,G10402,G10414)</f>
        <v>0</v>
      </c>
      <c r="F10418" s="297">
        <f>I</f>
        <v>0</v>
      </c>
      <c r="G10418" s="298">
        <f>E10418*F10418</f>
        <v>0</v>
      </c>
      <c r="H10418" s="87"/>
      <c r="I10418" s="173"/>
      <c r="J10418" s="87"/>
      <c r="K10418" s="87"/>
      <c r="L10418" s="87"/>
      <c r="M10418" s="87"/>
    </row>
    <row r="10419" spans="1:13" hidden="1">
      <c r="A10419" s="296" t="s">
        <v>105</v>
      </c>
      <c r="B10419" s="209"/>
      <c r="C10419" s="209"/>
      <c r="D10419" s="210"/>
      <c r="E10419" s="284">
        <f>SUM(G10382,G10395,G10402,G10414)</f>
        <v>0</v>
      </c>
      <c r="F10419" s="297">
        <f>U</f>
        <v>0</v>
      </c>
      <c r="G10419" s="298">
        <f>E10419*F10419</f>
        <v>0</v>
      </c>
      <c r="H10419" s="87"/>
      <c r="I10419" s="173"/>
      <c r="J10419" s="87"/>
      <c r="K10419" s="87"/>
      <c r="L10419" s="87"/>
      <c r="M10419" s="87"/>
    </row>
    <row r="10420" spans="1:13" ht="23.25" hidden="1" thickBot="1">
      <c r="A10420" s="230"/>
      <c r="B10420" s="88"/>
      <c r="C10420" s="88"/>
      <c r="D10420" s="160"/>
      <c r="E10420" s="168"/>
      <c r="F10420" s="67" t="s">
        <v>106</v>
      </c>
      <c r="G10420" s="238">
        <f>SUM(G10417:G10419)</f>
        <v>0</v>
      </c>
      <c r="H10420" s="87"/>
      <c r="I10420" s="119"/>
      <c r="J10420" s="299" t="s">
        <v>107</v>
      </c>
      <c r="K10420" s="299" t="s">
        <v>108</v>
      </c>
      <c r="L10420" s="299" t="s">
        <v>106</v>
      </c>
      <c r="M10420" s="299" t="s">
        <v>105</v>
      </c>
    </row>
    <row r="10421" spans="1:13" ht="14.25" hidden="1" thickTop="1" thickBot="1">
      <c r="A10421" s="240"/>
      <c r="B10421" s="58"/>
      <c r="C10421" s="58"/>
      <c r="D10421" s="174"/>
      <c r="E10421" s="68" t="s">
        <v>108</v>
      </c>
      <c r="F10421" s="69"/>
      <c r="G10421" s="241">
        <f>ROUND(SUM(G10382,G10395,G10402,G10414,G10420),0)</f>
        <v>0</v>
      </c>
      <c r="H10421" s="58"/>
      <c r="I10421" s="118"/>
      <c r="J10421" s="300" t="str">
        <f>B10358</f>
        <v>14.8</v>
      </c>
      <c r="K10421" s="301">
        <f>G10421</f>
        <v>0</v>
      </c>
      <c r="L10421" s="302">
        <f>ROUND(SUM(G10382,G10395,G10402,G10414),0)</f>
        <v>0</v>
      </c>
      <c r="M10421" s="303">
        <f>G10419</f>
        <v>0</v>
      </c>
    </row>
    <row r="10422" spans="1:13" ht="26.25" hidden="1" thickTop="1">
      <c r="A10422" s="242" t="s">
        <v>109</v>
      </c>
      <c r="B10422" s="87"/>
      <c r="C10422" s="87"/>
      <c r="D10422" s="162"/>
      <c r="E10422" s="166"/>
      <c r="F10422" s="162"/>
      <c r="G10422" s="225"/>
      <c r="H10422" s="87"/>
      <c r="I10422" s="119"/>
      <c r="J10422" s="87"/>
      <c r="K10422" s="87"/>
      <c r="L10422" s="87"/>
      <c r="M10422" s="87"/>
    </row>
    <row r="10423" spans="1:13" hidden="1">
      <c r="A10423" s="242"/>
      <c r="B10423" s="175"/>
      <c r="C10423" s="175"/>
      <c r="D10423" s="176"/>
      <c r="E10423" s="166"/>
      <c r="F10423" s="162"/>
      <c r="G10423" s="243">
        <f ca="1">TODAY()</f>
        <v>46244</v>
      </c>
      <c r="H10423" s="87"/>
      <c r="I10423" s="119"/>
      <c r="J10423" s="87"/>
      <c r="K10423" s="87"/>
      <c r="L10423" s="87"/>
      <c r="M10423" s="87"/>
    </row>
    <row r="10424" spans="1:13" ht="13.5" hidden="1" thickBot="1">
      <c r="A10424" s="244"/>
      <c r="B10424" s="245"/>
      <c r="C10424" s="245"/>
      <c r="D10424" s="246"/>
      <c r="E10424" s="247"/>
      <c r="F10424" s="246"/>
      <c r="G10424" s="248"/>
      <c r="H10424" s="87"/>
      <c r="I10424" s="119"/>
      <c r="J10424" s="87"/>
      <c r="K10424" s="87"/>
      <c r="L10424" s="87"/>
      <c r="M10424" s="87"/>
    </row>
    <row r="10425" spans="1:13" hidden="1">
      <c r="A10425" s="217"/>
      <c r="B10425" s="218"/>
      <c r="C10425" s="218"/>
      <c r="D10425" s="219"/>
      <c r="E10425" s="220"/>
      <c r="F10425" s="219"/>
      <c r="G10425" s="221" t="s">
        <v>77</v>
      </c>
      <c r="H10425" s="58"/>
      <c r="I10425" s="118"/>
      <c r="J10425" s="58"/>
      <c r="K10425" s="58"/>
      <c r="L10425" s="58"/>
      <c r="M10425" s="87"/>
    </row>
    <row r="10426" spans="1:13" hidden="1">
      <c r="A10426" s="222" t="s">
        <v>78</v>
      </c>
      <c r="B10426" s="508" t="str">
        <f>Proponente</f>
        <v>Proponente BCDA</v>
      </c>
      <c r="C10426" s="508"/>
      <c r="D10426" s="508"/>
      <c r="E10426" s="508"/>
      <c r="F10426" s="508"/>
      <c r="G10426" s="509"/>
      <c r="H10426" s="87"/>
      <c r="I10426" s="119"/>
      <c r="J10426" s="87"/>
      <c r="K10426" s="87"/>
      <c r="L10426" s="87"/>
      <c r="M10426" s="87"/>
    </row>
    <row r="10427" spans="1:13" hidden="1">
      <c r="A10427" s="222" t="s">
        <v>79</v>
      </c>
      <c r="B10427" s="87" t="str">
        <f>VLOOKUP(B10428,'4_Presupuesto de Obra'!$A$8:$D$182,2,FALSE)</f>
        <v>14.9</v>
      </c>
      <c r="C10427" s="508">
        <f>VLOOKUP(B10428,'4_Presupuesto de Obra'!$A$8:$D$182,3,FALSE)</f>
        <v>0</v>
      </c>
      <c r="D10427" s="508"/>
      <c r="E10427" s="508"/>
      <c r="F10427" s="508"/>
      <c r="G10427" s="509"/>
      <c r="H10427" s="87"/>
      <c r="I10427" s="119"/>
      <c r="J10427" s="87"/>
      <c r="K10427" s="87"/>
      <c r="L10427" s="87"/>
      <c r="M10427" s="87"/>
    </row>
    <row r="10428" spans="1:13" hidden="1">
      <c r="A10428" s="223"/>
      <c r="B10428" s="216">
        <f>+B10359+1</f>
        <v>152</v>
      </c>
      <c r="C10428" s="87"/>
      <c r="D10428" s="162"/>
      <c r="E10428" s="166"/>
      <c r="F10428" s="59" t="s">
        <v>80</v>
      </c>
      <c r="G10428" s="224">
        <f>VLOOKUP(B10428,'4_Presupuesto de Obra'!$A$8:$D$182,4,FALSE)</f>
        <v>0</v>
      </c>
      <c r="H10428" s="87"/>
      <c r="I10428" s="119"/>
      <c r="J10428" s="87"/>
      <c r="K10428" s="87"/>
      <c r="L10428" s="87"/>
      <c r="M10428" s="87"/>
    </row>
    <row r="10429" spans="1:13" ht="13.5" hidden="1" thickBot="1">
      <c r="A10429" s="222" t="s">
        <v>81</v>
      </c>
      <c r="B10429" s="87"/>
      <c r="C10429" s="87"/>
      <c r="D10429" s="162"/>
      <c r="E10429" s="166"/>
      <c r="F10429" s="162"/>
      <c r="G10429" s="225"/>
      <c r="H10429" s="87"/>
      <c r="I10429" s="167"/>
      <c r="J10429" s="87"/>
      <c r="K10429" s="87"/>
      <c r="L10429" s="87"/>
      <c r="M10429" s="87"/>
    </row>
    <row r="10430" spans="1:13" ht="13.5" hidden="1" thickTop="1">
      <c r="A10430" s="226" t="s">
        <v>2</v>
      </c>
      <c r="B10430" s="158" t="s">
        <v>83</v>
      </c>
      <c r="C10430" s="158" t="s">
        <v>84</v>
      </c>
      <c r="D10430" s="159" t="s">
        <v>85</v>
      </c>
      <c r="E10430" s="65" t="s">
        <v>86</v>
      </c>
      <c r="F10430" s="65" t="s">
        <v>87</v>
      </c>
      <c r="G10430" s="227" t="s">
        <v>88</v>
      </c>
      <c r="H10430" s="165"/>
      <c r="I10430" s="167"/>
      <c r="J10430" s="165"/>
      <c r="K10430" s="165"/>
      <c r="L10430" s="165"/>
      <c r="M10430" s="87"/>
    </row>
    <row r="10431" spans="1:13" hidden="1">
      <c r="A10431" s="281" t="str">
        <f t="shared" ref="A10431:A10450" si="1667">IF(I10431=0,"-",VLOOKUP(I10431,EQUIPOS,2,FALSE))</f>
        <v>-</v>
      </c>
      <c r="B10431" s="282"/>
      <c r="C10431" s="282"/>
      <c r="D10431" s="283"/>
      <c r="E10431" s="284">
        <f t="shared" ref="E10431:E10450" si="1668">IF(I10431=0,0,VLOOKUP(I10431,EQUIPOS,4,FALSE))</f>
        <v>0</v>
      </c>
      <c r="F10431" s="207">
        <f t="shared" ref="F10431:F10450" si="1669">IF(D10431=0,0,E10431/D10431)</f>
        <v>0</v>
      </c>
      <c r="G10431" s="228"/>
      <c r="H10431" s="87"/>
      <c r="I10431" s="285"/>
      <c r="J10431" s="87"/>
      <c r="K10431" s="87"/>
      <c r="L10431" s="87"/>
      <c r="M10431" s="87"/>
    </row>
    <row r="10432" spans="1:13" hidden="1">
      <c r="A10432" s="281" t="str">
        <f t="shared" si="1667"/>
        <v>-</v>
      </c>
      <c r="B10432" s="282"/>
      <c r="C10432" s="282"/>
      <c r="D10432" s="283"/>
      <c r="E10432" s="284">
        <f t="shared" si="1668"/>
        <v>0</v>
      </c>
      <c r="F10432" s="207">
        <f t="shared" si="1669"/>
        <v>0</v>
      </c>
      <c r="G10432" s="229"/>
      <c r="H10432" s="87"/>
      <c r="I10432" s="285"/>
      <c r="J10432" s="87"/>
      <c r="K10432" s="87"/>
      <c r="L10432" s="87"/>
      <c r="M10432" s="87"/>
    </row>
    <row r="10433" spans="1:13" hidden="1">
      <c r="A10433" s="281" t="str">
        <f t="shared" si="1667"/>
        <v>-</v>
      </c>
      <c r="B10433" s="282"/>
      <c r="C10433" s="282"/>
      <c r="D10433" s="283"/>
      <c r="E10433" s="284">
        <f t="shared" si="1668"/>
        <v>0</v>
      </c>
      <c r="F10433" s="207">
        <f t="shared" si="1669"/>
        <v>0</v>
      </c>
      <c r="G10433" s="229"/>
      <c r="H10433" s="87"/>
      <c r="I10433" s="285"/>
      <c r="J10433" s="87"/>
      <c r="K10433" s="87"/>
      <c r="L10433" s="87"/>
      <c r="M10433" s="87"/>
    </row>
    <row r="10434" spans="1:13" hidden="1">
      <c r="A10434" s="281" t="str">
        <f t="shared" si="1667"/>
        <v>-</v>
      </c>
      <c r="B10434" s="282"/>
      <c r="C10434" s="282"/>
      <c r="D10434" s="283"/>
      <c r="E10434" s="284">
        <f t="shared" si="1668"/>
        <v>0</v>
      </c>
      <c r="F10434" s="207">
        <f t="shared" si="1669"/>
        <v>0</v>
      </c>
      <c r="G10434" s="229"/>
      <c r="H10434" s="87"/>
      <c r="I10434" s="285"/>
      <c r="J10434" s="87"/>
      <c r="K10434" s="87"/>
      <c r="L10434" s="87"/>
      <c r="M10434" s="87"/>
    </row>
    <row r="10435" spans="1:13" hidden="1">
      <c r="A10435" s="281" t="str">
        <f t="shared" si="1667"/>
        <v>-</v>
      </c>
      <c r="B10435" s="282"/>
      <c r="C10435" s="282"/>
      <c r="D10435" s="283"/>
      <c r="E10435" s="284">
        <f t="shared" si="1668"/>
        <v>0</v>
      </c>
      <c r="F10435" s="207">
        <f t="shared" si="1669"/>
        <v>0</v>
      </c>
      <c r="G10435" s="229"/>
      <c r="H10435" s="87"/>
      <c r="I10435" s="285"/>
      <c r="J10435" s="87"/>
      <c r="K10435" s="87"/>
      <c r="L10435" s="87"/>
      <c r="M10435" s="87"/>
    </row>
    <row r="10436" spans="1:13" hidden="1">
      <c r="A10436" s="281" t="str">
        <f t="shared" si="1667"/>
        <v>-</v>
      </c>
      <c r="B10436" s="282"/>
      <c r="C10436" s="282"/>
      <c r="D10436" s="283"/>
      <c r="E10436" s="284">
        <f t="shared" si="1668"/>
        <v>0</v>
      </c>
      <c r="F10436" s="207">
        <f t="shared" si="1669"/>
        <v>0</v>
      </c>
      <c r="G10436" s="229"/>
      <c r="H10436" s="87"/>
      <c r="I10436" s="285"/>
      <c r="J10436" s="87"/>
      <c r="K10436" s="87"/>
      <c r="L10436" s="87"/>
      <c r="M10436" s="87"/>
    </row>
    <row r="10437" spans="1:13" hidden="1">
      <c r="A10437" s="281" t="str">
        <f t="shared" si="1667"/>
        <v>-</v>
      </c>
      <c r="B10437" s="282"/>
      <c r="C10437" s="282"/>
      <c r="D10437" s="283"/>
      <c r="E10437" s="284">
        <f t="shared" si="1668"/>
        <v>0</v>
      </c>
      <c r="F10437" s="207">
        <f t="shared" si="1669"/>
        <v>0</v>
      </c>
      <c r="G10437" s="235"/>
      <c r="H10437" s="87"/>
      <c r="I10437" s="285"/>
      <c r="J10437" s="87"/>
      <c r="K10437" s="87"/>
      <c r="L10437" s="87"/>
      <c r="M10437" s="87"/>
    </row>
    <row r="10438" spans="1:13" hidden="1">
      <c r="A10438" s="281" t="str">
        <f t="shared" si="1667"/>
        <v>-</v>
      </c>
      <c r="B10438" s="282"/>
      <c r="C10438" s="282"/>
      <c r="D10438" s="283"/>
      <c r="E10438" s="284">
        <f t="shared" si="1668"/>
        <v>0</v>
      </c>
      <c r="F10438" s="207">
        <f t="shared" si="1669"/>
        <v>0</v>
      </c>
      <c r="G10438" s="229"/>
      <c r="H10438" s="87"/>
      <c r="I10438" s="285"/>
      <c r="J10438" s="87"/>
      <c r="K10438" s="87"/>
      <c r="L10438" s="87"/>
      <c r="M10438" s="87"/>
    </row>
    <row r="10439" spans="1:13" hidden="1">
      <c r="A10439" s="281" t="str">
        <f t="shared" si="1667"/>
        <v>-</v>
      </c>
      <c r="B10439" s="282"/>
      <c r="C10439" s="282"/>
      <c r="D10439" s="283"/>
      <c r="E10439" s="284">
        <f t="shared" si="1668"/>
        <v>0</v>
      </c>
      <c r="F10439" s="207">
        <f t="shared" si="1669"/>
        <v>0</v>
      </c>
      <c r="G10439" s="229"/>
      <c r="H10439" s="87"/>
      <c r="I10439" s="285"/>
      <c r="J10439" s="87"/>
      <c r="K10439" s="87"/>
      <c r="L10439" s="87"/>
      <c r="M10439" s="87"/>
    </row>
    <row r="10440" spans="1:13" hidden="1">
      <c r="A10440" s="281" t="str">
        <f t="shared" si="1667"/>
        <v>-</v>
      </c>
      <c r="B10440" s="282"/>
      <c r="C10440" s="282"/>
      <c r="D10440" s="283"/>
      <c r="E10440" s="284">
        <f t="shared" si="1668"/>
        <v>0</v>
      </c>
      <c r="F10440" s="207">
        <f t="shared" si="1669"/>
        <v>0</v>
      </c>
      <c r="G10440" s="229"/>
      <c r="H10440" s="87"/>
      <c r="I10440" s="285"/>
      <c r="J10440" s="87"/>
      <c r="K10440" s="87"/>
      <c r="L10440" s="87"/>
      <c r="M10440" s="87"/>
    </row>
    <row r="10441" spans="1:13" hidden="1">
      <c r="A10441" s="281" t="str">
        <f t="shared" si="1667"/>
        <v>-</v>
      </c>
      <c r="B10441" s="282"/>
      <c r="C10441" s="282"/>
      <c r="D10441" s="283"/>
      <c r="E10441" s="284">
        <f t="shared" si="1668"/>
        <v>0</v>
      </c>
      <c r="F10441" s="207">
        <f t="shared" si="1669"/>
        <v>0</v>
      </c>
      <c r="G10441" s="229"/>
      <c r="H10441" s="87"/>
      <c r="I10441" s="285"/>
      <c r="J10441" s="87"/>
      <c r="K10441" s="87"/>
      <c r="L10441" s="87"/>
      <c r="M10441" s="87"/>
    </row>
    <row r="10442" spans="1:13" hidden="1">
      <c r="A10442" s="281" t="str">
        <f t="shared" si="1667"/>
        <v>-</v>
      </c>
      <c r="B10442" s="282"/>
      <c r="C10442" s="282"/>
      <c r="D10442" s="283"/>
      <c r="E10442" s="284">
        <f t="shared" si="1668"/>
        <v>0</v>
      </c>
      <c r="F10442" s="207">
        <f t="shared" si="1669"/>
        <v>0</v>
      </c>
      <c r="G10442" s="229"/>
      <c r="H10442" s="87"/>
      <c r="I10442" s="285"/>
      <c r="J10442" s="87"/>
      <c r="K10442" s="87"/>
      <c r="L10442" s="87"/>
      <c r="M10442" s="87"/>
    </row>
    <row r="10443" spans="1:13" hidden="1">
      <c r="A10443" s="281" t="str">
        <f t="shared" si="1667"/>
        <v>-</v>
      </c>
      <c r="B10443" s="282"/>
      <c r="C10443" s="282"/>
      <c r="D10443" s="283"/>
      <c r="E10443" s="284">
        <f t="shared" si="1668"/>
        <v>0</v>
      </c>
      <c r="F10443" s="207">
        <f t="shared" si="1669"/>
        <v>0</v>
      </c>
      <c r="G10443" s="229"/>
      <c r="H10443" s="87"/>
      <c r="I10443" s="285"/>
      <c r="J10443" s="87"/>
      <c r="K10443" s="87"/>
      <c r="L10443" s="87"/>
      <c r="M10443" s="87"/>
    </row>
    <row r="10444" spans="1:13" hidden="1">
      <c r="A10444" s="281" t="str">
        <f t="shared" si="1667"/>
        <v>-</v>
      </c>
      <c r="B10444" s="282"/>
      <c r="C10444" s="282"/>
      <c r="D10444" s="283"/>
      <c r="E10444" s="284">
        <f t="shared" si="1668"/>
        <v>0</v>
      </c>
      <c r="F10444" s="207">
        <f t="shared" si="1669"/>
        <v>0</v>
      </c>
      <c r="G10444" s="229"/>
      <c r="H10444" s="87"/>
      <c r="I10444" s="285"/>
      <c r="J10444" s="87"/>
      <c r="K10444" s="87"/>
      <c r="L10444" s="87"/>
      <c r="M10444" s="87"/>
    </row>
    <row r="10445" spans="1:13" hidden="1">
      <c r="A10445" s="281" t="str">
        <f t="shared" si="1667"/>
        <v>-</v>
      </c>
      <c r="B10445" s="282"/>
      <c r="C10445" s="282"/>
      <c r="D10445" s="283"/>
      <c r="E10445" s="284">
        <f t="shared" si="1668"/>
        <v>0</v>
      </c>
      <c r="F10445" s="207">
        <f t="shared" si="1669"/>
        <v>0</v>
      </c>
      <c r="G10445" s="229"/>
      <c r="H10445" s="87"/>
      <c r="I10445" s="285"/>
      <c r="J10445" s="87"/>
      <c r="K10445" s="87"/>
      <c r="L10445" s="87"/>
      <c r="M10445" s="87"/>
    </row>
    <row r="10446" spans="1:13" hidden="1">
      <c r="A10446" s="281" t="str">
        <f t="shared" si="1667"/>
        <v>-</v>
      </c>
      <c r="B10446" s="282"/>
      <c r="C10446" s="282"/>
      <c r="D10446" s="283"/>
      <c r="E10446" s="284">
        <f t="shared" si="1668"/>
        <v>0</v>
      </c>
      <c r="F10446" s="207">
        <f t="shared" si="1669"/>
        <v>0</v>
      </c>
      <c r="G10446" s="229"/>
      <c r="H10446" s="87"/>
      <c r="I10446" s="285"/>
      <c r="J10446" s="87"/>
      <c r="K10446" s="87"/>
      <c r="L10446" s="87"/>
      <c r="M10446" s="87"/>
    </row>
    <row r="10447" spans="1:13" hidden="1">
      <c r="A10447" s="281" t="str">
        <f t="shared" si="1667"/>
        <v>-</v>
      </c>
      <c r="B10447" s="282"/>
      <c r="C10447" s="282"/>
      <c r="D10447" s="283"/>
      <c r="E10447" s="284">
        <f t="shared" si="1668"/>
        <v>0</v>
      </c>
      <c r="F10447" s="207">
        <f t="shared" si="1669"/>
        <v>0</v>
      </c>
      <c r="G10447" s="229"/>
      <c r="H10447" s="87"/>
      <c r="I10447" s="285"/>
      <c r="J10447" s="87"/>
      <c r="K10447" s="87"/>
      <c r="L10447" s="87"/>
      <c r="M10447" s="87"/>
    </row>
    <row r="10448" spans="1:13" hidden="1">
      <c r="A10448" s="281" t="str">
        <f t="shared" si="1667"/>
        <v>-</v>
      </c>
      <c r="B10448" s="282"/>
      <c r="C10448" s="282"/>
      <c r="D10448" s="283"/>
      <c r="E10448" s="284">
        <f t="shared" si="1668"/>
        <v>0</v>
      </c>
      <c r="F10448" s="207">
        <f t="shared" si="1669"/>
        <v>0</v>
      </c>
      <c r="G10448" s="229"/>
      <c r="H10448" s="87"/>
      <c r="I10448" s="285"/>
      <c r="J10448" s="87"/>
      <c r="K10448" s="87"/>
      <c r="L10448" s="87"/>
      <c r="M10448" s="87"/>
    </row>
    <row r="10449" spans="1:13" hidden="1">
      <c r="A10449" s="281" t="str">
        <f t="shared" si="1667"/>
        <v>-</v>
      </c>
      <c r="B10449" s="282"/>
      <c r="C10449" s="282"/>
      <c r="D10449" s="283"/>
      <c r="E10449" s="284">
        <f t="shared" si="1668"/>
        <v>0</v>
      </c>
      <c r="F10449" s="207">
        <f t="shared" si="1669"/>
        <v>0</v>
      </c>
      <c r="G10449" s="229"/>
      <c r="H10449" s="87"/>
      <c r="I10449" s="285"/>
      <c r="J10449" s="87"/>
      <c r="K10449" s="87"/>
      <c r="L10449" s="87"/>
      <c r="M10449" s="87"/>
    </row>
    <row r="10450" spans="1:13" hidden="1">
      <c r="A10450" s="281" t="str">
        <f t="shared" si="1667"/>
        <v>-</v>
      </c>
      <c r="B10450" s="282"/>
      <c r="C10450" s="282"/>
      <c r="D10450" s="283"/>
      <c r="E10450" s="284">
        <f t="shared" si="1668"/>
        <v>0</v>
      </c>
      <c r="F10450" s="207">
        <f t="shared" si="1669"/>
        <v>0</v>
      </c>
      <c r="G10450" s="229"/>
      <c r="H10450" s="87"/>
      <c r="I10450" s="285"/>
      <c r="J10450" s="87"/>
      <c r="K10450" s="87"/>
      <c r="L10450" s="87"/>
      <c r="M10450" s="87"/>
    </row>
    <row r="10451" spans="1:13" ht="13.5" hidden="1" thickBot="1">
      <c r="A10451" s="230"/>
      <c r="B10451" s="88"/>
      <c r="C10451" s="88"/>
      <c r="D10451" s="160"/>
      <c r="E10451" s="168"/>
      <c r="F10451" s="271" t="s">
        <v>89</v>
      </c>
      <c r="G10451" s="272">
        <f>SUM(F10431:F10450)</f>
        <v>0</v>
      </c>
      <c r="H10451" s="87"/>
      <c r="I10451" s="119"/>
      <c r="J10451" s="87"/>
      <c r="K10451" s="87"/>
      <c r="L10451" s="87"/>
      <c r="M10451" s="87"/>
    </row>
    <row r="10452" spans="1:13" ht="13.5" hidden="1" thickTop="1">
      <c r="A10452" s="231" t="s">
        <v>90</v>
      </c>
      <c r="B10452" s="89"/>
      <c r="C10452" s="89"/>
      <c r="D10452" s="161"/>
      <c r="E10452" s="169"/>
      <c r="F10452" s="161"/>
      <c r="G10452" s="232"/>
      <c r="H10452" s="87"/>
      <c r="I10452" s="119"/>
      <c r="J10452" s="87"/>
      <c r="K10452" s="87"/>
      <c r="L10452" s="87"/>
      <c r="M10452" s="87"/>
    </row>
    <row r="10453" spans="1:13" hidden="1">
      <c r="A10453" s="286" t="s">
        <v>2</v>
      </c>
      <c r="B10453" s="287"/>
      <c r="C10453" s="273" t="s">
        <v>3</v>
      </c>
      <c r="D10453" s="288" t="s">
        <v>91</v>
      </c>
      <c r="E10453" s="288" t="s">
        <v>92</v>
      </c>
      <c r="F10453" s="288" t="s">
        <v>87</v>
      </c>
      <c r="G10453" s="233" t="s">
        <v>88</v>
      </c>
      <c r="H10453" s="165"/>
      <c r="I10453" s="167"/>
      <c r="J10453" s="165"/>
      <c r="K10453" s="165"/>
      <c r="L10453" s="165"/>
      <c r="M10453" s="87"/>
    </row>
    <row r="10454" spans="1:13" hidden="1">
      <c r="A10454" s="506" t="str">
        <f t="shared" ref="A10454:A10463" si="1670">IF(I10454=0,"",VLOOKUP(I10454,MATERIALES,2,FALSE))</f>
        <v/>
      </c>
      <c r="B10454" s="507"/>
      <c r="C10454" s="289" t="str">
        <f t="shared" ref="C10454:C10463" si="1671">IF(I10454=0,"",VLOOKUP(I10454,MATERIALES,4,FALSE))</f>
        <v/>
      </c>
      <c r="D10454" s="290"/>
      <c r="E10454" s="291">
        <f t="shared" ref="E10454:E10463" si="1672">IF(I10454=0,0,VLOOKUP(I10454,MATERIALES,4,FALSE))</f>
        <v>0</v>
      </c>
      <c r="F10454" s="207">
        <f>D10454*E10454</f>
        <v>0</v>
      </c>
      <c r="G10454" s="228"/>
      <c r="H10454" s="87"/>
      <c r="I10454" s="285"/>
      <c r="J10454" s="87"/>
      <c r="K10454" s="87"/>
      <c r="L10454" s="87"/>
      <c r="M10454" s="87"/>
    </row>
    <row r="10455" spans="1:13" hidden="1">
      <c r="A10455" s="506" t="str">
        <f t="shared" si="1670"/>
        <v/>
      </c>
      <c r="B10455" s="507"/>
      <c r="C10455" s="289" t="str">
        <f t="shared" si="1671"/>
        <v/>
      </c>
      <c r="D10455" s="290"/>
      <c r="E10455" s="291">
        <f t="shared" si="1672"/>
        <v>0</v>
      </c>
      <c r="F10455" s="207">
        <f t="shared" ref="F10455:F10463" si="1673">D10455*E10455</f>
        <v>0</v>
      </c>
      <c r="G10455" s="229"/>
      <c r="H10455" s="87"/>
      <c r="I10455" s="285"/>
      <c r="J10455" s="87"/>
      <c r="K10455" s="87"/>
      <c r="L10455" s="87"/>
      <c r="M10455" s="87"/>
    </row>
    <row r="10456" spans="1:13" hidden="1">
      <c r="A10456" s="506" t="str">
        <f t="shared" si="1670"/>
        <v/>
      </c>
      <c r="B10456" s="507"/>
      <c r="C10456" s="289" t="str">
        <f t="shared" si="1671"/>
        <v/>
      </c>
      <c r="D10456" s="290"/>
      <c r="E10456" s="291">
        <f t="shared" si="1672"/>
        <v>0</v>
      </c>
      <c r="F10456" s="207">
        <f t="shared" si="1673"/>
        <v>0</v>
      </c>
      <c r="G10456" s="229"/>
      <c r="H10456" s="87"/>
      <c r="I10456" s="285"/>
      <c r="J10456" s="87"/>
      <c r="K10456" s="87"/>
      <c r="L10456" s="87"/>
      <c r="M10456" s="87"/>
    </row>
    <row r="10457" spans="1:13" hidden="1">
      <c r="A10457" s="506" t="str">
        <f t="shared" si="1670"/>
        <v/>
      </c>
      <c r="B10457" s="507"/>
      <c r="C10457" s="289" t="str">
        <f t="shared" si="1671"/>
        <v/>
      </c>
      <c r="D10457" s="290"/>
      <c r="E10457" s="291">
        <f t="shared" si="1672"/>
        <v>0</v>
      </c>
      <c r="F10457" s="207">
        <f t="shared" si="1673"/>
        <v>0</v>
      </c>
      <c r="G10457" s="229"/>
      <c r="H10457" s="87"/>
      <c r="I10457" s="285"/>
      <c r="J10457" s="87"/>
      <c r="K10457" s="87"/>
      <c r="L10457" s="87"/>
      <c r="M10457" s="87"/>
    </row>
    <row r="10458" spans="1:13" hidden="1">
      <c r="A10458" s="506" t="str">
        <f t="shared" si="1670"/>
        <v/>
      </c>
      <c r="B10458" s="507"/>
      <c r="C10458" s="289" t="str">
        <f t="shared" si="1671"/>
        <v/>
      </c>
      <c r="D10458" s="290"/>
      <c r="E10458" s="291">
        <f t="shared" si="1672"/>
        <v>0</v>
      </c>
      <c r="F10458" s="207">
        <f t="shared" si="1673"/>
        <v>0</v>
      </c>
      <c r="G10458" s="229"/>
      <c r="H10458" s="87"/>
      <c r="I10458" s="285"/>
      <c r="J10458" s="87"/>
      <c r="K10458" s="87"/>
      <c r="L10458" s="87"/>
      <c r="M10458" s="87"/>
    </row>
    <row r="10459" spans="1:13" hidden="1">
      <c r="A10459" s="506" t="str">
        <f t="shared" si="1670"/>
        <v/>
      </c>
      <c r="B10459" s="507"/>
      <c r="C10459" s="289" t="str">
        <f t="shared" si="1671"/>
        <v/>
      </c>
      <c r="D10459" s="290"/>
      <c r="E10459" s="291">
        <f t="shared" si="1672"/>
        <v>0</v>
      </c>
      <c r="F10459" s="207">
        <f t="shared" si="1673"/>
        <v>0</v>
      </c>
      <c r="G10459" s="229"/>
      <c r="H10459" s="87"/>
      <c r="I10459" s="285"/>
      <c r="J10459" s="87"/>
      <c r="K10459" s="87"/>
      <c r="L10459" s="87"/>
      <c r="M10459" s="87"/>
    </row>
    <row r="10460" spans="1:13" hidden="1">
      <c r="A10460" s="506" t="str">
        <f t="shared" si="1670"/>
        <v/>
      </c>
      <c r="B10460" s="507"/>
      <c r="C10460" s="289" t="str">
        <f t="shared" si="1671"/>
        <v/>
      </c>
      <c r="D10460" s="290"/>
      <c r="E10460" s="291">
        <f t="shared" si="1672"/>
        <v>0</v>
      </c>
      <c r="F10460" s="207">
        <f t="shared" si="1673"/>
        <v>0</v>
      </c>
      <c r="G10460" s="229"/>
      <c r="H10460" s="87"/>
      <c r="I10460" s="285"/>
      <c r="J10460" s="87"/>
      <c r="K10460" s="87"/>
      <c r="L10460" s="87"/>
      <c r="M10460" s="87"/>
    </row>
    <row r="10461" spans="1:13" hidden="1">
      <c r="A10461" s="506" t="str">
        <f t="shared" si="1670"/>
        <v/>
      </c>
      <c r="B10461" s="507"/>
      <c r="C10461" s="289" t="str">
        <f t="shared" si="1671"/>
        <v/>
      </c>
      <c r="D10461" s="290"/>
      <c r="E10461" s="291">
        <f t="shared" si="1672"/>
        <v>0</v>
      </c>
      <c r="F10461" s="207">
        <f t="shared" si="1673"/>
        <v>0</v>
      </c>
      <c r="G10461" s="234"/>
      <c r="H10461" s="87"/>
      <c r="I10461" s="285"/>
      <c r="J10461" s="87"/>
      <c r="K10461" s="87"/>
      <c r="L10461" s="87"/>
      <c r="M10461" s="87"/>
    </row>
    <row r="10462" spans="1:13" hidden="1">
      <c r="A10462" s="506" t="str">
        <f t="shared" si="1670"/>
        <v/>
      </c>
      <c r="B10462" s="507"/>
      <c r="C10462" s="289" t="str">
        <f t="shared" si="1671"/>
        <v/>
      </c>
      <c r="D10462" s="290"/>
      <c r="E10462" s="291">
        <f t="shared" si="1672"/>
        <v>0</v>
      </c>
      <c r="F10462" s="207">
        <f t="shared" si="1673"/>
        <v>0</v>
      </c>
      <c r="G10462" s="229"/>
      <c r="H10462" s="87"/>
      <c r="I10462" s="285"/>
      <c r="J10462" s="87"/>
      <c r="K10462" s="87"/>
      <c r="L10462" s="87"/>
      <c r="M10462" s="87"/>
    </row>
    <row r="10463" spans="1:13" ht="12.75" hidden="1" customHeight="1">
      <c r="A10463" s="506" t="str">
        <f t="shared" si="1670"/>
        <v/>
      </c>
      <c r="B10463" s="507"/>
      <c r="C10463" s="289" t="str">
        <f t="shared" si="1671"/>
        <v/>
      </c>
      <c r="D10463" s="290"/>
      <c r="E10463" s="291">
        <f t="shared" si="1672"/>
        <v>0</v>
      </c>
      <c r="F10463" s="207">
        <f t="shared" si="1673"/>
        <v>0</v>
      </c>
      <c r="G10463" s="235"/>
      <c r="H10463" s="87"/>
      <c r="I10463" s="285"/>
      <c r="J10463" s="87"/>
      <c r="K10463" s="87"/>
      <c r="L10463" s="87"/>
      <c r="M10463" s="87"/>
    </row>
    <row r="10464" spans="1:13" ht="13.5" hidden="1" thickBot="1">
      <c r="A10464" s="223"/>
      <c r="B10464" s="87"/>
      <c r="C10464" s="87"/>
      <c r="D10464" s="162"/>
      <c r="E10464" s="170"/>
      <c r="F10464" s="66" t="s">
        <v>93</v>
      </c>
      <c r="G10464" s="234">
        <f>SUM(F10454:F10463)</f>
        <v>0</v>
      </c>
      <c r="H10464" s="87"/>
      <c r="I10464" s="119"/>
      <c r="J10464" s="87"/>
      <c r="K10464" s="87"/>
      <c r="L10464" s="87"/>
      <c r="M10464" s="87"/>
    </row>
    <row r="10465" spans="1:13" ht="14.25" hidden="1" thickTop="1" thickBot="1">
      <c r="A10465" s="236" t="s">
        <v>94</v>
      </c>
      <c r="B10465" s="90"/>
      <c r="C10465" s="90"/>
      <c r="D10465" s="163"/>
      <c r="E10465" s="171"/>
      <c r="F10465" s="163"/>
      <c r="G10465" s="237"/>
      <c r="H10465" s="87"/>
      <c r="I10465" s="119"/>
      <c r="J10465" s="87"/>
      <c r="K10465" s="87"/>
      <c r="L10465" s="87"/>
      <c r="M10465" s="87"/>
    </row>
    <row r="10466" spans="1:13" ht="13.5" hidden="1" thickTop="1">
      <c r="A10466" s="286" t="s">
        <v>2</v>
      </c>
      <c r="B10466" s="287"/>
      <c r="C10466" s="288" t="s">
        <v>95</v>
      </c>
      <c r="D10466" s="288" t="s">
        <v>96</v>
      </c>
      <c r="E10466" s="288" t="s">
        <v>97</v>
      </c>
      <c r="F10466" s="288" t="s">
        <v>87</v>
      </c>
      <c r="G10466" s="233" t="s">
        <v>88</v>
      </c>
      <c r="H10466" s="87"/>
      <c r="I10466" s="119"/>
      <c r="J10466" s="87"/>
      <c r="K10466" s="87"/>
      <c r="L10466" s="87"/>
      <c r="M10466" s="87"/>
    </row>
    <row r="10467" spans="1:13" hidden="1">
      <c r="A10467" s="506" t="str">
        <f>IF(I10467=0,"",VLOOKUP(I10467,EQUIPOS,2,FALSE))</f>
        <v/>
      </c>
      <c r="B10467" s="507"/>
      <c r="C10467" s="292"/>
      <c r="D10467" s="290"/>
      <c r="E10467" s="291">
        <f>IF(I10467=0,0,VLOOKUP(I10467,EQUIPOS,4,FALSE))</f>
        <v>0</v>
      </c>
      <c r="F10467" s="207">
        <f>C10467*D10467*E10467</f>
        <v>0</v>
      </c>
      <c r="G10467" s="228"/>
      <c r="H10467" s="87"/>
      <c r="I10467" s="285"/>
      <c r="J10467" s="87"/>
      <c r="K10467" s="87"/>
      <c r="L10467" s="87"/>
      <c r="M10467" s="87"/>
    </row>
    <row r="10468" spans="1:13" hidden="1">
      <c r="A10468" s="506" t="str">
        <f>IF(I10468=0,"",VLOOKUP(I10468,EQUIPOS,2,FALSE))</f>
        <v/>
      </c>
      <c r="B10468" s="507"/>
      <c r="C10468" s="292"/>
      <c r="D10468" s="290"/>
      <c r="E10468" s="291">
        <f>IF(I10468=0,0,VLOOKUP(I10468,EQUIPOS,4,FALSE))</f>
        <v>0</v>
      </c>
      <c r="F10468" s="207">
        <f>C10468*D10468*E10468</f>
        <v>0</v>
      </c>
      <c r="G10468" s="229"/>
      <c r="H10468" s="87"/>
      <c r="I10468" s="285"/>
      <c r="J10468" s="87"/>
      <c r="K10468" s="87"/>
      <c r="L10468" s="87"/>
      <c r="M10468" s="87"/>
    </row>
    <row r="10469" spans="1:13" hidden="1">
      <c r="A10469" s="506" t="str">
        <f>IF(I10469=0,"",VLOOKUP(I10469,EQUIPOS,2,FALSE))</f>
        <v/>
      </c>
      <c r="B10469" s="507"/>
      <c r="C10469" s="292"/>
      <c r="D10469" s="290"/>
      <c r="E10469" s="291">
        <f>IF(I10469=0,0,VLOOKUP(I10469,EQUIPOS,4,FALSE))</f>
        <v>0</v>
      </c>
      <c r="F10469" s="207">
        <f>C10469*D10469*E10469</f>
        <v>0</v>
      </c>
      <c r="G10469" s="229"/>
      <c r="H10469" s="87"/>
      <c r="I10469" s="285"/>
      <c r="J10469" s="87"/>
      <c r="K10469" s="87"/>
      <c r="L10469" s="87"/>
      <c r="M10469" s="87"/>
    </row>
    <row r="10470" spans="1:13" hidden="1">
      <c r="A10470" s="506" t="str">
        <f>IF(I10470=0,"",VLOOKUP(I10470,EQUIPOS,2,FALSE))</f>
        <v/>
      </c>
      <c r="B10470" s="507"/>
      <c r="C10470" s="292"/>
      <c r="D10470" s="290"/>
      <c r="E10470" s="291">
        <f>IF(I10470=0,0,VLOOKUP(I10470,EQUIPOS,4,FALSE))</f>
        <v>0</v>
      </c>
      <c r="F10470" s="207">
        <f>C10470*D10470*E10470</f>
        <v>0</v>
      </c>
      <c r="G10470" s="235"/>
      <c r="H10470" s="87"/>
      <c r="I10470" s="285"/>
      <c r="J10470" s="87"/>
      <c r="K10470" s="87"/>
      <c r="L10470" s="87"/>
      <c r="M10470" s="87"/>
    </row>
    <row r="10471" spans="1:13" ht="13.5" hidden="1" thickBot="1">
      <c r="A10471" s="230"/>
      <c r="B10471" s="88"/>
      <c r="C10471" s="88"/>
      <c r="D10471" s="160"/>
      <c r="E10471" s="172"/>
      <c r="F10471" s="271" t="s">
        <v>98</v>
      </c>
      <c r="G10471" s="238">
        <f>SUM(F10467:F10470)</f>
        <v>0</v>
      </c>
      <c r="H10471" s="87"/>
      <c r="I10471" s="119"/>
      <c r="J10471" s="87"/>
      <c r="K10471" s="87"/>
      <c r="L10471" s="87"/>
      <c r="M10471" s="87"/>
    </row>
    <row r="10472" spans="1:13" ht="13.5" hidden="1" thickTop="1">
      <c r="A10472" s="231" t="s">
        <v>99</v>
      </c>
      <c r="B10472" s="89"/>
      <c r="C10472" s="89"/>
      <c r="D10472" s="161"/>
      <c r="E10472" s="169"/>
      <c r="F10472" s="161"/>
      <c r="G10472" s="232"/>
      <c r="H10472" s="87"/>
      <c r="I10472" s="119"/>
      <c r="J10472" s="87"/>
      <c r="K10472" s="87"/>
      <c r="L10472" s="87"/>
      <c r="M10472" s="87"/>
    </row>
    <row r="10473" spans="1:13" hidden="1">
      <c r="A10473" s="286" t="s">
        <v>2</v>
      </c>
      <c r="B10473" s="273" t="s">
        <v>3</v>
      </c>
      <c r="C10473" s="273" t="s">
        <v>91</v>
      </c>
      <c r="D10473" s="288" t="s">
        <v>85</v>
      </c>
      <c r="E10473" s="288" t="s">
        <v>92</v>
      </c>
      <c r="F10473" s="288" t="s">
        <v>87</v>
      </c>
      <c r="G10473" s="233" t="s">
        <v>88</v>
      </c>
      <c r="H10473" s="165"/>
      <c r="I10473" s="167"/>
      <c r="J10473" s="87"/>
      <c r="K10473" s="87"/>
      <c r="L10473" s="87"/>
      <c r="M10473" s="87"/>
    </row>
    <row r="10474" spans="1:13" hidden="1">
      <c r="A10474" s="293" t="str">
        <f t="shared" ref="A10474:A10482" si="1674">IF(I10474=0,"",VLOOKUP(I10474,MANOOBRA,2,FALSE))</f>
        <v/>
      </c>
      <c r="B10474" s="289" t="str">
        <f t="shared" ref="B10474:B10482" si="1675">IF(I10474=0,"",VLOOKUP(I10474,MANOOBRA,3,FALSE))</f>
        <v/>
      </c>
      <c r="C10474" s="292"/>
      <c r="D10474" s="292"/>
      <c r="E10474" s="291">
        <f t="shared" ref="E10474:E10482" si="1676">IF(I10474=0,0,VLOOKUP(I10474,MANOOBRA,4,FALSE))</f>
        <v>0</v>
      </c>
      <c r="F10474" s="207">
        <f>IF(D10474=0,0,C10474*E10474/D10474)</f>
        <v>0</v>
      </c>
      <c r="G10474" s="228"/>
      <c r="H10474" s="87"/>
      <c r="I10474" s="285"/>
      <c r="J10474" s="87"/>
      <c r="K10474" s="87"/>
      <c r="L10474" s="87"/>
      <c r="M10474" s="87"/>
    </row>
    <row r="10475" spans="1:13" hidden="1">
      <c r="A10475" s="293" t="str">
        <f t="shared" si="1674"/>
        <v/>
      </c>
      <c r="B10475" s="289" t="str">
        <f t="shared" si="1675"/>
        <v/>
      </c>
      <c r="C10475" s="292"/>
      <c r="D10475" s="292"/>
      <c r="E10475" s="291">
        <f t="shared" si="1676"/>
        <v>0</v>
      </c>
      <c r="F10475" s="207">
        <f t="shared" ref="F10475:F10482" si="1677">IF(D10475=0,0,C10475*E10475/D10475)</f>
        <v>0</v>
      </c>
      <c r="G10475" s="229"/>
      <c r="H10475" s="87"/>
      <c r="I10475" s="285"/>
      <c r="J10475" s="87"/>
      <c r="K10475" s="87"/>
      <c r="L10475" s="87"/>
      <c r="M10475" s="87"/>
    </row>
    <row r="10476" spans="1:13" hidden="1">
      <c r="A10476" s="293" t="str">
        <f t="shared" si="1674"/>
        <v/>
      </c>
      <c r="B10476" s="289" t="str">
        <f t="shared" si="1675"/>
        <v/>
      </c>
      <c r="C10476" s="292"/>
      <c r="D10476" s="292"/>
      <c r="E10476" s="291">
        <f t="shared" si="1676"/>
        <v>0</v>
      </c>
      <c r="F10476" s="207">
        <f t="shared" si="1677"/>
        <v>0</v>
      </c>
      <c r="G10476" s="229"/>
      <c r="H10476" s="87"/>
      <c r="I10476" s="285"/>
      <c r="J10476" s="87"/>
      <c r="K10476" s="87"/>
      <c r="L10476" s="87"/>
      <c r="M10476" s="87"/>
    </row>
    <row r="10477" spans="1:13" hidden="1">
      <c r="A10477" s="293" t="str">
        <f t="shared" si="1674"/>
        <v/>
      </c>
      <c r="B10477" s="289" t="str">
        <f t="shared" si="1675"/>
        <v/>
      </c>
      <c r="C10477" s="292"/>
      <c r="D10477" s="292"/>
      <c r="E10477" s="291">
        <f t="shared" si="1676"/>
        <v>0</v>
      </c>
      <c r="F10477" s="207">
        <f t="shared" si="1677"/>
        <v>0</v>
      </c>
      <c r="G10477" s="229"/>
      <c r="H10477" s="87"/>
      <c r="I10477" s="285"/>
      <c r="J10477" s="87"/>
      <c r="K10477" s="87"/>
      <c r="L10477" s="87"/>
      <c r="M10477" s="87"/>
    </row>
    <row r="10478" spans="1:13" hidden="1">
      <c r="A10478" s="293" t="str">
        <f t="shared" si="1674"/>
        <v/>
      </c>
      <c r="B10478" s="289" t="str">
        <f t="shared" si="1675"/>
        <v/>
      </c>
      <c r="C10478" s="292"/>
      <c r="D10478" s="292"/>
      <c r="E10478" s="291">
        <f t="shared" si="1676"/>
        <v>0</v>
      </c>
      <c r="F10478" s="207">
        <f t="shared" si="1677"/>
        <v>0</v>
      </c>
      <c r="G10478" s="229"/>
      <c r="H10478" s="87"/>
      <c r="I10478" s="285"/>
      <c r="J10478" s="87"/>
      <c r="K10478" s="87"/>
      <c r="L10478" s="87"/>
      <c r="M10478" s="87"/>
    </row>
    <row r="10479" spans="1:13" hidden="1">
      <c r="A10479" s="293" t="str">
        <f t="shared" si="1674"/>
        <v/>
      </c>
      <c r="B10479" s="289" t="str">
        <f t="shared" si="1675"/>
        <v/>
      </c>
      <c r="C10479" s="292"/>
      <c r="D10479" s="294"/>
      <c r="E10479" s="291">
        <f t="shared" si="1676"/>
        <v>0</v>
      </c>
      <c r="F10479" s="207">
        <f t="shared" si="1677"/>
        <v>0</v>
      </c>
      <c r="G10479" s="229"/>
      <c r="H10479" s="87"/>
      <c r="I10479" s="285"/>
      <c r="J10479" s="87"/>
      <c r="K10479" s="87"/>
      <c r="L10479" s="87"/>
      <c r="M10479" s="87"/>
    </row>
    <row r="10480" spans="1:13" hidden="1">
      <c r="A10480" s="293" t="str">
        <f t="shared" si="1674"/>
        <v/>
      </c>
      <c r="B10480" s="289" t="str">
        <f t="shared" si="1675"/>
        <v/>
      </c>
      <c r="C10480" s="292"/>
      <c r="D10480" s="294"/>
      <c r="E10480" s="291">
        <f t="shared" si="1676"/>
        <v>0</v>
      </c>
      <c r="F10480" s="207">
        <f t="shared" si="1677"/>
        <v>0</v>
      </c>
      <c r="G10480" s="229"/>
      <c r="H10480" s="87"/>
      <c r="I10480" s="285"/>
      <c r="J10480" s="87"/>
      <c r="K10480" s="87"/>
      <c r="L10480" s="87"/>
      <c r="M10480" s="87"/>
    </row>
    <row r="10481" spans="1:13" hidden="1">
      <c r="A10481" s="293" t="str">
        <f t="shared" si="1674"/>
        <v/>
      </c>
      <c r="B10481" s="289" t="str">
        <f t="shared" si="1675"/>
        <v/>
      </c>
      <c r="C10481" s="292"/>
      <c r="D10481" s="294"/>
      <c r="E10481" s="291">
        <f t="shared" si="1676"/>
        <v>0</v>
      </c>
      <c r="F10481" s="207">
        <f t="shared" si="1677"/>
        <v>0</v>
      </c>
      <c r="G10481" s="229"/>
      <c r="H10481" s="87"/>
      <c r="I10481" s="285"/>
      <c r="J10481" s="87"/>
      <c r="K10481" s="87"/>
      <c r="L10481" s="87"/>
      <c r="M10481" s="87"/>
    </row>
    <row r="10482" spans="1:13" hidden="1">
      <c r="A10482" s="293" t="str">
        <f t="shared" si="1674"/>
        <v/>
      </c>
      <c r="B10482" s="289" t="str">
        <f t="shared" si="1675"/>
        <v/>
      </c>
      <c r="C10482" s="292"/>
      <c r="D10482" s="294"/>
      <c r="E10482" s="291">
        <f t="shared" si="1676"/>
        <v>0</v>
      </c>
      <c r="F10482" s="207">
        <f t="shared" si="1677"/>
        <v>0</v>
      </c>
      <c r="G10482" s="235"/>
      <c r="H10482" s="87"/>
      <c r="I10482" s="285"/>
      <c r="J10482" s="87"/>
      <c r="K10482" s="87"/>
      <c r="L10482" s="87"/>
      <c r="M10482" s="87"/>
    </row>
    <row r="10483" spans="1:13" ht="13.5" hidden="1" thickBot="1">
      <c r="A10483" s="230"/>
      <c r="B10483" s="88"/>
      <c r="C10483" s="88"/>
      <c r="D10483" s="160"/>
      <c r="E10483" s="168"/>
      <c r="F10483" s="271" t="s">
        <v>100</v>
      </c>
      <c r="G10483" s="238">
        <f>SUM(F10474:F10482)</f>
        <v>0</v>
      </c>
      <c r="H10483" s="87"/>
      <c r="I10483" s="119"/>
      <c r="J10483" s="87"/>
      <c r="K10483" s="87"/>
      <c r="L10483" s="87"/>
      <c r="M10483" s="87"/>
    </row>
    <row r="10484" spans="1:13" ht="13.5" hidden="1" thickTop="1">
      <c r="A10484" s="239" t="s">
        <v>101</v>
      </c>
      <c r="B10484" s="89"/>
      <c r="C10484" s="89"/>
      <c r="D10484" s="161"/>
      <c r="E10484" s="169"/>
      <c r="F10484" s="161"/>
      <c r="G10484" s="232"/>
      <c r="H10484" s="87"/>
      <c r="I10484" s="119"/>
      <c r="J10484" s="87"/>
      <c r="K10484" s="87"/>
      <c r="L10484" s="87"/>
      <c r="M10484" s="87"/>
    </row>
    <row r="10485" spans="1:13" hidden="1">
      <c r="A10485" s="286" t="s">
        <v>2</v>
      </c>
      <c r="B10485" s="287"/>
      <c r="C10485" s="287"/>
      <c r="D10485" s="208"/>
      <c r="E10485" s="288" t="s">
        <v>102</v>
      </c>
      <c r="F10485" s="288" t="s">
        <v>45</v>
      </c>
      <c r="G10485" s="295" t="s">
        <v>102</v>
      </c>
      <c r="H10485" s="165"/>
      <c r="I10485" s="167"/>
      <c r="J10485" s="87"/>
      <c r="K10485" s="87"/>
      <c r="L10485" s="87"/>
      <c r="M10485" s="87"/>
    </row>
    <row r="10486" spans="1:13" hidden="1">
      <c r="A10486" s="296" t="s">
        <v>103</v>
      </c>
      <c r="B10486" s="209"/>
      <c r="C10486" s="209"/>
      <c r="D10486" s="210"/>
      <c r="E10486" s="284">
        <f>SUM(G10451,G10464,G10471,G10483)</f>
        <v>0</v>
      </c>
      <c r="F10486" s="297">
        <f>A</f>
        <v>0</v>
      </c>
      <c r="G10486" s="298">
        <f>E10486*F10486</f>
        <v>0</v>
      </c>
      <c r="H10486" s="87"/>
      <c r="I10486" s="173"/>
      <c r="J10486" s="87"/>
      <c r="K10486" s="87"/>
      <c r="L10486" s="87"/>
      <c r="M10486" s="87"/>
    </row>
    <row r="10487" spans="1:13" hidden="1">
      <c r="A10487" s="296" t="s">
        <v>104</v>
      </c>
      <c r="B10487" s="209"/>
      <c r="C10487" s="209"/>
      <c r="D10487" s="210"/>
      <c r="E10487" s="284">
        <f>SUM(G10451,G10464,G10471,G10483)</f>
        <v>0</v>
      </c>
      <c r="F10487" s="297">
        <f>I</f>
        <v>0</v>
      </c>
      <c r="G10487" s="298">
        <f>E10487*F10487</f>
        <v>0</v>
      </c>
      <c r="H10487" s="87"/>
      <c r="I10487" s="173"/>
      <c r="J10487" s="87"/>
      <c r="K10487" s="87"/>
      <c r="L10487" s="87"/>
      <c r="M10487" s="87"/>
    </row>
    <row r="10488" spans="1:13" hidden="1">
      <c r="A10488" s="296" t="s">
        <v>105</v>
      </c>
      <c r="B10488" s="209"/>
      <c r="C10488" s="209"/>
      <c r="D10488" s="210"/>
      <c r="E10488" s="284">
        <f>SUM(G10451,G10464,G10471,G10483)</f>
        <v>0</v>
      </c>
      <c r="F10488" s="297">
        <f>U</f>
        <v>0</v>
      </c>
      <c r="G10488" s="298">
        <f>E10488*F10488</f>
        <v>0</v>
      </c>
      <c r="H10488" s="87"/>
      <c r="I10488" s="173"/>
      <c r="J10488" s="87"/>
      <c r="K10488" s="87"/>
      <c r="L10488" s="87"/>
      <c r="M10488" s="87"/>
    </row>
    <row r="10489" spans="1:13" ht="23.25" hidden="1" thickBot="1">
      <c r="A10489" s="230"/>
      <c r="B10489" s="88"/>
      <c r="C10489" s="88"/>
      <c r="D10489" s="160"/>
      <c r="E10489" s="168"/>
      <c r="F10489" s="67" t="s">
        <v>106</v>
      </c>
      <c r="G10489" s="238">
        <f>SUM(G10486:G10488)</f>
        <v>0</v>
      </c>
      <c r="H10489" s="87"/>
      <c r="I10489" s="119"/>
      <c r="J10489" s="299" t="s">
        <v>107</v>
      </c>
      <c r="K10489" s="299" t="s">
        <v>108</v>
      </c>
      <c r="L10489" s="299" t="s">
        <v>106</v>
      </c>
      <c r="M10489" s="299" t="s">
        <v>105</v>
      </c>
    </row>
    <row r="10490" spans="1:13" ht="14.25" hidden="1" thickTop="1" thickBot="1">
      <c r="A10490" s="240"/>
      <c r="B10490" s="58"/>
      <c r="C10490" s="58"/>
      <c r="D10490" s="174"/>
      <c r="E10490" s="68" t="s">
        <v>108</v>
      </c>
      <c r="F10490" s="69"/>
      <c r="G10490" s="241">
        <f>ROUND(SUM(G10451,G10464,G10471,G10483,G10489),0)</f>
        <v>0</v>
      </c>
      <c r="H10490" s="58"/>
      <c r="I10490" s="118"/>
      <c r="J10490" s="300" t="str">
        <f>B10427</f>
        <v>14.9</v>
      </c>
      <c r="K10490" s="301">
        <f>G10490</f>
        <v>0</v>
      </c>
      <c r="L10490" s="302">
        <f>ROUND(SUM(G10451,G10464,G10471,G10483),0)</f>
        <v>0</v>
      </c>
      <c r="M10490" s="303">
        <f>G10488</f>
        <v>0</v>
      </c>
    </row>
    <row r="10491" spans="1:13" ht="26.25" hidden="1" thickTop="1">
      <c r="A10491" s="242" t="s">
        <v>109</v>
      </c>
      <c r="B10491" s="87"/>
      <c r="C10491" s="87"/>
      <c r="D10491" s="162"/>
      <c r="E10491" s="166"/>
      <c r="F10491" s="162"/>
      <c r="G10491" s="225"/>
      <c r="H10491" s="87"/>
      <c r="I10491" s="119"/>
      <c r="J10491" s="87"/>
      <c r="K10491" s="87"/>
      <c r="L10491" s="87"/>
      <c r="M10491" s="87"/>
    </row>
    <row r="10492" spans="1:13" hidden="1">
      <c r="A10492" s="242"/>
      <c r="B10492" s="175"/>
      <c r="C10492" s="175"/>
      <c r="D10492" s="176"/>
      <c r="E10492" s="166"/>
      <c r="F10492" s="162"/>
      <c r="G10492" s="243">
        <f ca="1">TODAY()</f>
        <v>46244</v>
      </c>
      <c r="H10492" s="87"/>
      <c r="I10492" s="119"/>
      <c r="J10492" s="87"/>
      <c r="K10492" s="87"/>
      <c r="L10492" s="87"/>
      <c r="M10492" s="87"/>
    </row>
    <row r="10493" spans="1:13" ht="13.5" hidden="1" thickBot="1">
      <c r="A10493" s="244"/>
      <c r="B10493" s="245"/>
      <c r="C10493" s="245"/>
      <c r="D10493" s="246"/>
      <c r="E10493" s="247"/>
      <c r="F10493" s="246"/>
      <c r="G10493" s="248"/>
      <c r="H10493" s="87"/>
      <c r="I10493" s="119"/>
      <c r="J10493" s="87"/>
      <c r="K10493" s="87"/>
      <c r="L10493" s="87"/>
      <c r="M10493" s="87"/>
    </row>
    <row r="10494" spans="1:13" hidden="1">
      <c r="A10494" s="217"/>
      <c r="B10494" s="218"/>
      <c r="C10494" s="218"/>
      <c r="D10494" s="219"/>
      <c r="E10494" s="220"/>
      <c r="F10494" s="219"/>
      <c r="G10494" s="221" t="s">
        <v>77</v>
      </c>
      <c r="H10494" s="58"/>
      <c r="I10494" s="118"/>
      <c r="J10494" s="58"/>
      <c r="K10494" s="58"/>
      <c r="L10494" s="58"/>
      <c r="M10494" s="87"/>
    </row>
    <row r="10495" spans="1:13" hidden="1">
      <c r="A10495" s="222" t="s">
        <v>78</v>
      </c>
      <c r="B10495" s="508" t="str">
        <f>Proponente</f>
        <v>Proponente BCDA</v>
      </c>
      <c r="C10495" s="508"/>
      <c r="D10495" s="508"/>
      <c r="E10495" s="508"/>
      <c r="F10495" s="508"/>
      <c r="G10495" s="509"/>
      <c r="H10495" s="87"/>
      <c r="I10495" s="119"/>
      <c r="J10495" s="87"/>
      <c r="K10495" s="87"/>
      <c r="L10495" s="87"/>
      <c r="M10495" s="87"/>
    </row>
    <row r="10496" spans="1:13" hidden="1">
      <c r="A10496" s="222" t="s">
        <v>79</v>
      </c>
      <c r="B10496" s="87" t="str">
        <f>VLOOKUP(B10497,'4_Presupuesto de Obra'!$A$8:$D$182,2,FALSE)</f>
        <v>14.10</v>
      </c>
      <c r="C10496" s="508">
        <f>VLOOKUP(B10497,'4_Presupuesto de Obra'!$A$8:$D$182,3,FALSE)</f>
        <v>0</v>
      </c>
      <c r="D10496" s="508"/>
      <c r="E10496" s="508"/>
      <c r="F10496" s="508"/>
      <c r="G10496" s="509"/>
      <c r="H10496" s="87"/>
      <c r="I10496" s="119"/>
      <c r="J10496" s="87"/>
      <c r="K10496" s="87"/>
      <c r="L10496" s="87"/>
      <c r="M10496" s="87"/>
    </row>
    <row r="10497" spans="1:13" hidden="1">
      <c r="A10497" s="223"/>
      <c r="B10497" s="216">
        <f>+B10428+1</f>
        <v>153</v>
      </c>
      <c r="C10497" s="87"/>
      <c r="D10497" s="162"/>
      <c r="E10497" s="166"/>
      <c r="F10497" s="59" t="s">
        <v>80</v>
      </c>
      <c r="G10497" s="224">
        <f>VLOOKUP(B10497,'4_Presupuesto de Obra'!$A$8:$D$182,4,FALSE)</f>
        <v>0</v>
      </c>
      <c r="H10497" s="87"/>
      <c r="I10497" s="119"/>
      <c r="J10497" s="87"/>
      <c r="K10497" s="87"/>
      <c r="L10497" s="87"/>
      <c r="M10497" s="87"/>
    </row>
    <row r="10498" spans="1:13" ht="13.5" hidden="1" thickBot="1">
      <c r="A10498" s="222" t="s">
        <v>81</v>
      </c>
      <c r="B10498" s="87"/>
      <c r="C10498" s="87"/>
      <c r="D10498" s="162"/>
      <c r="E10498" s="166"/>
      <c r="F10498" s="162"/>
      <c r="G10498" s="225"/>
      <c r="H10498" s="87"/>
      <c r="I10498" s="167"/>
      <c r="J10498" s="87"/>
      <c r="K10498" s="87"/>
      <c r="L10498" s="87"/>
      <c r="M10498" s="87"/>
    </row>
    <row r="10499" spans="1:13" ht="13.5" hidden="1" thickTop="1">
      <c r="A10499" s="226" t="s">
        <v>2</v>
      </c>
      <c r="B10499" s="158" t="s">
        <v>83</v>
      </c>
      <c r="C10499" s="158" t="s">
        <v>84</v>
      </c>
      <c r="D10499" s="159" t="s">
        <v>85</v>
      </c>
      <c r="E10499" s="65" t="s">
        <v>86</v>
      </c>
      <c r="F10499" s="65" t="s">
        <v>87</v>
      </c>
      <c r="G10499" s="227" t="s">
        <v>88</v>
      </c>
      <c r="H10499" s="165"/>
      <c r="I10499" s="167"/>
      <c r="J10499" s="165"/>
      <c r="K10499" s="165"/>
      <c r="L10499" s="165"/>
      <c r="M10499" s="87"/>
    </row>
    <row r="10500" spans="1:13" hidden="1">
      <c r="A10500" s="281" t="str">
        <f t="shared" ref="A10500:A10519" si="1678">IF(I10500=0,"-",VLOOKUP(I10500,EQUIPOS,2,FALSE))</f>
        <v>-</v>
      </c>
      <c r="B10500" s="282"/>
      <c r="C10500" s="282"/>
      <c r="D10500" s="283"/>
      <c r="E10500" s="284">
        <f t="shared" ref="E10500:E10519" si="1679">IF(I10500=0,0,VLOOKUP(I10500,EQUIPOS,4,FALSE))</f>
        <v>0</v>
      </c>
      <c r="F10500" s="207">
        <f t="shared" ref="F10500:F10519" si="1680">IF(D10500=0,0,E10500/D10500)</f>
        <v>0</v>
      </c>
      <c r="G10500" s="228"/>
      <c r="H10500" s="87"/>
      <c r="I10500" s="285"/>
      <c r="J10500" s="87"/>
      <c r="K10500" s="87"/>
      <c r="L10500" s="87"/>
      <c r="M10500" s="87"/>
    </row>
    <row r="10501" spans="1:13" hidden="1">
      <c r="A10501" s="281" t="str">
        <f t="shared" si="1678"/>
        <v>-</v>
      </c>
      <c r="B10501" s="282"/>
      <c r="C10501" s="282"/>
      <c r="D10501" s="283"/>
      <c r="E10501" s="284">
        <f t="shared" si="1679"/>
        <v>0</v>
      </c>
      <c r="F10501" s="207">
        <f t="shared" si="1680"/>
        <v>0</v>
      </c>
      <c r="G10501" s="229"/>
      <c r="H10501" s="87"/>
      <c r="I10501" s="285"/>
      <c r="J10501" s="87"/>
      <c r="K10501" s="87"/>
      <c r="L10501" s="87"/>
      <c r="M10501" s="87"/>
    </row>
    <row r="10502" spans="1:13" hidden="1">
      <c r="A10502" s="281" t="str">
        <f t="shared" si="1678"/>
        <v>-</v>
      </c>
      <c r="B10502" s="282"/>
      <c r="C10502" s="282"/>
      <c r="D10502" s="283"/>
      <c r="E10502" s="284">
        <f t="shared" si="1679"/>
        <v>0</v>
      </c>
      <c r="F10502" s="207">
        <f t="shared" si="1680"/>
        <v>0</v>
      </c>
      <c r="G10502" s="229"/>
      <c r="H10502" s="87"/>
      <c r="I10502" s="285"/>
      <c r="J10502" s="87"/>
      <c r="K10502" s="87"/>
      <c r="L10502" s="87"/>
      <c r="M10502" s="87"/>
    </row>
    <row r="10503" spans="1:13" hidden="1">
      <c r="A10503" s="281" t="str">
        <f t="shared" si="1678"/>
        <v>-</v>
      </c>
      <c r="B10503" s="282"/>
      <c r="C10503" s="282"/>
      <c r="D10503" s="283"/>
      <c r="E10503" s="284">
        <f t="shared" si="1679"/>
        <v>0</v>
      </c>
      <c r="F10503" s="207">
        <f t="shared" si="1680"/>
        <v>0</v>
      </c>
      <c r="G10503" s="229"/>
      <c r="H10503" s="87"/>
      <c r="I10503" s="285"/>
      <c r="J10503" s="87"/>
      <c r="K10503" s="87"/>
      <c r="L10503" s="87"/>
      <c r="M10503" s="87"/>
    </row>
    <row r="10504" spans="1:13" hidden="1">
      <c r="A10504" s="281" t="str">
        <f t="shared" si="1678"/>
        <v>-</v>
      </c>
      <c r="B10504" s="282"/>
      <c r="C10504" s="282"/>
      <c r="D10504" s="283"/>
      <c r="E10504" s="284">
        <f t="shared" si="1679"/>
        <v>0</v>
      </c>
      <c r="F10504" s="207">
        <f t="shared" si="1680"/>
        <v>0</v>
      </c>
      <c r="G10504" s="229"/>
      <c r="H10504" s="87"/>
      <c r="I10504" s="285"/>
      <c r="J10504" s="87"/>
      <c r="K10504" s="87"/>
      <c r="L10504" s="87"/>
      <c r="M10504" s="87"/>
    </row>
    <row r="10505" spans="1:13" hidden="1">
      <c r="A10505" s="281" t="str">
        <f t="shared" si="1678"/>
        <v>-</v>
      </c>
      <c r="B10505" s="282"/>
      <c r="C10505" s="282"/>
      <c r="D10505" s="283"/>
      <c r="E10505" s="284">
        <f t="shared" si="1679"/>
        <v>0</v>
      </c>
      <c r="F10505" s="207">
        <f t="shared" si="1680"/>
        <v>0</v>
      </c>
      <c r="G10505" s="229"/>
      <c r="H10505" s="87"/>
      <c r="I10505" s="285"/>
      <c r="J10505" s="87"/>
      <c r="K10505" s="87"/>
      <c r="L10505" s="87"/>
      <c r="M10505" s="87"/>
    </row>
    <row r="10506" spans="1:13" hidden="1">
      <c r="A10506" s="281" t="str">
        <f t="shared" si="1678"/>
        <v>-</v>
      </c>
      <c r="B10506" s="282"/>
      <c r="C10506" s="282"/>
      <c r="D10506" s="283"/>
      <c r="E10506" s="284">
        <f t="shared" si="1679"/>
        <v>0</v>
      </c>
      <c r="F10506" s="207">
        <f t="shared" si="1680"/>
        <v>0</v>
      </c>
      <c r="G10506" s="235"/>
      <c r="H10506" s="87"/>
      <c r="I10506" s="285"/>
      <c r="J10506" s="87"/>
      <c r="K10506" s="87"/>
      <c r="L10506" s="87"/>
      <c r="M10506" s="87"/>
    </row>
    <row r="10507" spans="1:13" hidden="1">
      <c r="A10507" s="281" t="str">
        <f t="shared" si="1678"/>
        <v>-</v>
      </c>
      <c r="B10507" s="282"/>
      <c r="C10507" s="282"/>
      <c r="D10507" s="283"/>
      <c r="E10507" s="284">
        <f t="shared" si="1679"/>
        <v>0</v>
      </c>
      <c r="F10507" s="207">
        <f t="shared" si="1680"/>
        <v>0</v>
      </c>
      <c r="G10507" s="229"/>
      <c r="H10507" s="87"/>
      <c r="I10507" s="285"/>
      <c r="J10507" s="87"/>
      <c r="K10507" s="87"/>
      <c r="L10507" s="87"/>
      <c r="M10507" s="87"/>
    </row>
    <row r="10508" spans="1:13" hidden="1">
      <c r="A10508" s="281" t="str">
        <f t="shared" si="1678"/>
        <v>-</v>
      </c>
      <c r="B10508" s="282"/>
      <c r="C10508" s="282"/>
      <c r="D10508" s="283"/>
      <c r="E10508" s="284">
        <f t="shared" si="1679"/>
        <v>0</v>
      </c>
      <c r="F10508" s="207">
        <f t="shared" si="1680"/>
        <v>0</v>
      </c>
      <c r="G10508" s="229"/>
      <c r="H10508" s="87"/>
      <c r="I10508" s="285"/>
      <c r="J10508" s="87"/>
      <c r="K10508" s="87"/>
      <c r="L10508" s="87"/>
      <c r="M10508" s="87"/>
    </row>
    <row r="10509" spans="1:13" hidden="1">
      <c r="A10509" s="281" t="str">
        <f t="shared" si="1678"/>
        <v>-</v>
      </c>
      <c r="B10509" s="282"/>
      <c r="C10509" s="282"/>
      <c r="D10509" s="283"/>
      <c r="E10509" s="284">
        <f t="shared" si="1679"/>
        <v>0</v>
      </c>
      <c r="F10509" s="207">
        <f t="shared" si="1680"/>
        <v>0</v>
      </c>
      <c r="G10509" s="229"/>
      <c r="H10509" s="87"/>
      <c r="I10509" s="285"/>
      <c r="J10509" s="87"/>
      <c r="K10509" s="87"/>
      <c r="L10509" s="87"/>
      <c r="M10509" s="87"/>
    </row>
    <row r="10510" spans="1:13" hidden="1">
      <c r="A10510" s="281" t="str">
        <f t="shared" si="1678"/>
        <v>-</v>
      </c>
      <c r="B10510" s="282"/>
      <c r="C10510" s="282"/>
      <c r="D10510" s="283"/>
      <c r="E10510" s="284">
        <f t="shared" si="1679"/>
        <v>0</v>
      </c>
      <c r="F10510" s="207">
        <f t="shared" si="1680"/>
        <v>0</v>
      </c>
      <c r="G10510" s="229"/>
      <c r="H10510" s="87"/>
      <c r="I10510" s="285"/>
      <c r="J10510" s="87"/>
      <c r="K10510" s="87"/>
      <c r="L10510" s="87"/>
      <c r="M10510" s="87"/>
    </row>
    <row r="10511" spans="1:13" hidden="1">
      <c r="A10511" s="281" t="str">
        <f t="shared" si="1678"/>
        <v>-</v>
      </c>
      <c r="B10511" s="282"/>
      <c r="C10511" s="282"/>
      <c r="D10511" s="283"/>
      <c r="E10511" s="284">
        <f t="shared" si="1679"/>
        <v>0</v>
      </c>
      <c r="F10511" s="207">
        <f t="shared" si="1680"/>
        <v>0</v>
      </c>
      <c r="G10511" s="229"/>
      <c r="H10511" s="87"/>
      <c r="I10511" s="285"/>
      <c r="J10511" s="87"/>
      <c r="K10511" s="87"/>
      <c r="L10511" s="87"/>
      <c r="M10511" s="87"/>
    </row>
    <row r="10512" spans="1:13" hidden="1">
      <c r="A10512" s="281" t="str">
        <f t="shared" si="1678"/>
        <v>-</v>
      </c>
      <c r="B10512" s="282"/>
      <c r="C10512" s="282"/>
      <c r="D10512" s="283"/>
      <c r="E10512" s="284">
        <f t="shared" si="1679"/>
        <v>0</v>
      </c>
      <c r="F10512" s="207">
        <f t="shared" si="1680"/>
        <v>0</v>
      </c>
      <c r="G10512" s="229"/>
      <c r="H10512" s="87"/>
      <c r="I10512" s="285"/>
      <c r="J10512" s="87"/>
      <c r="K10512" s="87"/>
      <c r="L10512" s="87"/>
      <c r="M10512" s="87"/>
    </row>
    <row r="10513" spans="1:13" hidden="1">
      <c r="A10513" s="281" t="str">
        <f t="shared" si="1678"/>
        <v>-</v>
      </c>
      <c r="B10513" s="282"/>
      <c r="C10513" s="282"/>
      <c r="D10513" s="283"/>
      <c r="E10513" s="284">
        <f t="shared" si="1679"/>
        <v>0</v>
      </c>
      <c r="F10513" s="207">
        <f t="shared" si="1680"/>
        <v>0</v>
      </c>
      <c r="G10513" s="229"/>
      <c r="H10513" s="87"/>
      <c r="I10513" s="285"/>
      <c r="J10513" s="87"/>
      <c r="K10513" s="87"/>
      <c r="L10513" s="87"/>
      <c r="M10513" s="87"/>
    </row>
    <row r="10514" spans="1:13" hidden="1">
      <c r="A10514" s="281" t="str">
        <f t="shared" si="1678"/>
        <v>-</v>
      </c>
      <c r="B10514" s="282"/>
      <c r="C10514" s="282"/>
      <c r="D10514" s="283"/>
      <c r="E10514" s="284">
        <f t="shared" si="1679"/>
        <v>0</v>
      </c>
      <c r="F10514" s="207">
        <f t="shared" si="1680"/>
        <v>0</v>
      </c>
      <c r="G10514" s="229"/>
      <c r="H10514" s="87"/>
      <c r="I10514" s="285"/>
      <c r="J10514" s="87"/>
      <c r="K10514" s="87"/>
      <c r="L10514" s="87"/>
      <c r="M10514" s="87"/>
    </row>
    <row r="10515" spans="1:13" hidden="1">
      <c r="A10515" s="281" t="str">
        <f t="shared" si="1678"/>
        <v>-</v>
      </c>
      <c r="B10515" s="282"/>
      <c r="C10515" s="282"/>
      <c r="D10515" s="283"/>
      <c r="E10515" s="284">
        <f t="shared" si="1679"/>
        <v>0</v>
      </c>
      <c r="F10515" s="207">
        <f t="shared" si="1680"/>
        <v>0</v>
      </c>
      <c r="G10515" s="229"/>
      <c r="H10515" s="87"/>
      <c r="I10515" s="285"/>
      <c r="J10515" s="87"/>
      <c r="K10515" s="87"/>
      <c r="L10515" s="87"/>
      <c r="M10515" s="87"/>
    </row>
    <row r="10516" spans="1:13" hidden="1">
      <c r="A10516" s="281" t="str">
        <f t="shared" si="1678"/>
        <v>-</v>
      </c>
      <c r="B10516" s="282"/>
      <c r="C10516" s="282"/>
      <c r="D10516" s="283"/>
      <c r="E10516" s="284">
        <f t="shared" si="1679"/>
        <v>0</v>
      </c>
      <c r="F10516" s="207">
        <f t="shared" si="1680"/>
        <v>0</v>
      </c>
      <c r="G10516" s="229"/>
      <c r="H10516" s="87"/>
      <c r="I10516" s="285"/>
      <c r="J10516" s="87"/>
      <c r="K10516" s="87"/>
      <c r="L10516" s="87"/>
      <c r="M10516" s="87"/>
    </row>
    <row r="10517" spans="1:13" hidden="1">
      <c r="A10517" s="281" t="str">
        <f t="shared" si="1678"/>
        <v>-</v>
      </c>
      <c r="B10517" s="282"/>
      <c r="C10517" s="282"/>
      <c r="D10517" s="283"/>
      <c r="E10517" s="284">
        <f t="shared" si="1679"/>
        <v>0</v>
      </c>
      <c r="F10517" s="207">
        <f t="shared" si="1680"/>
        <v>0</v>
      </c>
      <c r="G10517" s="229"/>
      <c r="H10517" s="87"/>
      <c r="I10517" s="285"/>
      <c r="J10517" s="87"/>
      <c r="K10517" s="87"/>
      <c r="L10517" s="87"/>
      <c r="M10517" s="87"/>
    </row>
    <row r="10518" spans="1:13" hidden="1">
      <c r="A10518" s="281" t="str">
        <f t="shared" si="1678"/>
        <v>-</v>
      </c>
      <c r="B10518" s="282"/>
      <c r="C10518" s="282"/>
      <c r="D10518" s="283"/>
      <c r="E10518" s="284">
        <f t="shared" si="1679"/>
        <v>0</v>
      </c>
      <c r="F10518" s="207">
        <f t="shared" si="1680"/>
        <v>0</v>
      </c>
      <c r="G10518" s="229"/>
      <c r="H10518" s="87"/>
      <c r="I10518" s="285"/>
      <c r="J10518" s="87"/>
      <c r="K10518" s="87"/>
      <c r="L10518" s="87"/>
      <c r="M10518" s="87"/>
    </row>
    <row r="10519" spans="1:13" hidden="1">
      <c r="A10519" s="281" t="str">
        <f t="shared" si="1678"/>
        <v>-</v>
      </c>
      <c r="B10519" s="282"/>
      <c r="C10519" s="282"/>
      <c r="D10519" s="283"/>
      <c r="E10519" s="284">
        <f t="shared" si="1679"/>
        <v>0</v>
      </c>
      <c r="F10519" s="207">
        <f t="shared" si="1680"/>
        <v>0</v>
      </c>
      <c r="G10519" s="229"/>
      <c r="H10519" s="87"/>
      <c r="I10519" s="285"/>
      <c r="J10519" s="87"/>
      <c r="K10519" s="87"/>
      <c r="L10519" s="87"/>
      <c r="M10519" s="87"/>
    </row>
    <row r="10520" spans="1:13" ht="13.5" hidden="1" thickBot="1">
      <c r="A10520" s="230"/>
      <c r="B10520" s="88"/>
      <c r="C10520" s="88"/>
      <c r="D10520" s="160"/>
      <c r="E10520" s="168"/>
      <c r="F10520" s="271" t="s">
        <v>89</v>
      </c>
      <c r="G10520" s="272">
        <f>SUM(F10500:F10519)</f>
        <v>0</v>
      </c>
      <c r="H10520" s="87"/>
      <c r="I10520" s="119"/>
      <c r="J10520" s="87"/>
      <c r="K10520" s="87"/>
      <c r="L10520" s="87"/>
      <c r="M10520" s="87"/>
    </row>
    <row r="10521" spans="1:13" ht="13.5" hidden="1" thickTop="1">
      <c r="A10521" s="231" t="s">
        <v>90</v>
      </c>
      <c r="B10521" s="89"/>
      <c r="C10521" s="89"/>
      <c r="D10521" s="161"/>
      <c r="E10521" s="169"/>
      <c r="F10521" s="161"/>
      <c r="G10521" s="232"/>
      <c r="H10521" s="87"/>
      <c r="I10521" s="119"/>
      <c r="J10521" s="87"/>
      <c r="K10521" s="87"/>
      <c r="L10521" s="87"/>
      <c r="M10521" s="87"/>
    </row>
    <row r="10522" spans="1:13" hidden="1">
      <c r="A10522" s="286" t="s">
        <v>2</v>
      </c>
      <c r="B10522" s="287"/>
      <c r="C10522" s="273" t="s">
        <v>3</v>
      </c>
      <c r="D10522" s="288" t="s">
        <v>91</v>
      </c>
      <c r="E10522" s="288" t="s">
        <v>92</v>
      </c>
      <c r="F10522" s="288" t="s">
        <v>87</v>
      </c>
      <c r="G10522" s="233" t="s">
        <v>88</v>
      </c>
      <c r="H10522" s="165"/>
      <c r="I10522" s="167"/>
      <c r="J10522" s="165"/>
      <c r="K10522" s="165"/>
      <c r="L10522" s="165"/>
      <c r="M10522" s="87"/>
    </row>
    <row r="10523" spans="1:13" hidden="1">
      <c r="A10523" s="506" t="str">
        <f t="shared" ref="A10523:A10532" si="1681">IF(I10523=0,"",VLOOKUP(I10523,MATERIALES,2,FALSE))</f>
        <v/>
      </c>
      <c r="B10523" s="507"/>
      <c r="C10523" s="289" t="str">
        <f t="shared" ref="C10523:C10532" si="1682">IF(I10523=0,"",VLOOKUP(I10523,MATERIALES,4,FALSE))</f>
        <v/>
      </c>
      <c r="D10523" s="290"/>
      <c r="E10523" s="291">
        <f t="shared" ref="E10523:E10532" si="1683">IF(I10523=0,0,VLOOKUP(I10523,MATERIALES,4,FALSE))</f>
        <v>0</v>
      </c>
      <c r="F10523" s="207">
        <f>D10523*E10523</f>
        <v>0</v>
      </c>
      <c r="G10523" s="228"/>
      <c r="H10523" s="87"/>
      <c r="I10523" s="285"/>
      <c r="J10523" s="87"/>
      <c r="K10523" s="87"/>
      <c r="L10523" s="87"/>
      <c r="M10523" s="87"/>
    </row>
    <row r="10524" spans="1:13" hidden="1">
      <c r="A10524" s="506" t="str">
        <f t="shared" si="1681"/>
        <v/>
      </c>
      <c r="B10524" s="507"/>
      <c r="C10524" s="289" t="str">
        <f t="shared" si="1682"/>
        <v/>
      </c>
      <c r="D10524" s="290"/>
      <c r="E10524" s="291">
        <f t="shared" si="1683"/>
        <v>0</v>
      </c>
      <c r="F10524" s="207">
        <f t="shared" ref="F10524:F10532" si="1684">D10524*E10524</f>
        <v>0</v>
      </c>
      <c r="G10524" s="229"/>
      <c r="H10524" s="87"/>
      <c r="I10524" s="285"/>
      <c r="J10524" s="87"/>
      <c r="K10524" s="87"/>
      <c r="L10524" s="87"/>
      <c r="M10524" s="87"/>
    </row>
    <row r="10525" spans="1:13" hidden="1">
      <c r="A10525" s="506" t="str">
        <f t="shared" si="1681"/>
        <v/>
      </c>
      <c r="B10525" s="507"/>
      <c r="C10525" s="289" t="str">
        <f t="shared" si="1682"/>
        <v/>
      </c>
      <c r="D10525" s="290"/>
      <c r="E10525" s="291">
        <f t="shared" si="1683"/>
        <v>0</v>
      </c>
      <c r="F10525" s="207">
        <f t="shared" si="1684"/>
        <v>0</v>
      </c>
      <c r="G10525" s="229"/>
      <c r="H10525" s="87"/>
      <c r="I10525" s="285"/>
      <c r="J10525" s="87"/>
      <c r="K10525" s="87"/>
      <c r="L10525" s="87"/>
      <c r="M10525" s="87"/>
    </row>
    <row r="10526" spans="1:13" hidden="1">
      <c r="A10526" s="506" t="str">
        <f t="shared" si="1681"/>
        <v/>
      </c>
      <c r="B10526" s="507"/>
      <c r="C10526" s="289" t="str">
        <f t="shared" si="1682"/>
        <v/>
      </c>
      <c r="D10526" s="290"/>
      <c r="E10526" s="291">
        <f t="shared" si="1683"/>
        <v>0</v>
      </c>
      <c r="F10526" s="207">
        <f t="shared" si="1684"/>
        <v>0</v>
      </c>
      <c r="G10526" s="229"/>
      <c r="H10526" s="87"/>
      <c r="I10526" s="285"/>
      <c r="J10526" s="87"/>
      <c r="K10526" s="87"/>
      <c r="L10526" s="87"/>
      <c r="M10526" s="87"/>
    </row>
    <row r="10527" spans="1:13" hidden="1">
      <c r="A10527" s="506" t="str">
        <f t="shared" si="1681"/>
        <v/>
      </c>
      <c r="B10527" s="507"/>
      <c r="C10527" s="289" t="str">
        <f t="shared" si="1682"/>
        <v/>
      </c>
      <c r="D10527" s="290"/>
      <c r="E10527" s="291">
        <f t="shared" si="1683"/>
        <v>0</v>
      </c>
      <c r="F10527" s="207">
        <f t="shared" si="1684"/>
        <v>0</v>
      </c>
      <c r="G10527" s="229"/>
      <c r="H10527" s="87"/>
      <c r="I10527" s="285"/>
      <c r="J10527" s="87"/>
      <c r="K10527" s="87"/>
      <c r="L10527" s="87"/>
      <c r="M10527" s="87"/>
    </row>
    <row r="10528" spans="1:13" hidden="1">
      <c r="A10528" s="506" t="str">
        <f t="shared" si="1681"/>
        <v/>
      </c>
      <c r="B10528" s="507"/>
      <c r="C10528" s="289" t="str">
        <f t="shared" si="1682"/>
        <v/>
      </c>
      <c r="D10528" s="290"/>
      <c r="E10528" s="291">
        <f t="shared" si="1683"/>
        <v>0</v>
      </c>
      <c r="F10528" s="207">
        <f t="shared" si="1684"/>
        <v>0</v>
      </c>
      <c r="G10528" s="229"/>
      <c r="H10528" s="87"/>
      <c r="I10528" s="285"/>
      <c r="J10528" s="87"/>
      <c r="K10528" s="87"/>
      <c r="L10528" s="87"/>
      <c r="M10528" s="87"/>
    </row>
    <row r="10529" spans="1:13" hidden="1">
      <c r="A10529" s="506" t="str">
        <f t="shared" si="1681"/>
        <v/>
      </c>
      <c r="B10529" s="507"/>
      <c r="C10529" s="289" t="str">
        <f t="shared" si="1682"/>
        <v/>
      </c>
      <c r="D10529" s="290"/>
      <c r="E10529" s="291">
        <f t="shared" si="1683"/>
        <v>0</v>
      </c>
      <c r="F10529" s="207">
        <f t="shared" si="1684"/>
        <v>0</v>
      </c>
      <c r="G10529" s="229"/>
      <c r="H10529" s="87"/>
      <c r="I10529" s="285"/>
      <c r="J10529" s="87"/>
      <c r="K10529" s="87"/>
      <c r="L10529" s="87"/>
      <c r="M10529" s="87"/>
    </row>
    <row r="10530" spans="1:13" hidden="1">
      <c r="A10530" s="506" t="str">
        <f t="shared" si="1681"/>
        <v/>
      </c>
      <c r="B10530" s="507"/>
      <c r="C10530" s="289" t="str">
        <f t="shared" si="1682"/>
        <v/>
      </c>
      <c r="D10530" s="290"/>
      <c r="E10530" s="291">
        <f t="shared" si="1683"/>
        <v>0</v>
      </c>
      <c r="F10530" s="207">
        <f t="shared" si="1684"/>
        <v>0</v>
      </c>
      <c r="G10530" s="234"/>
      <c r="H10530" s="87"/>
      <c r="I10530" s="285"/>
      <c r="J10530" s="87"/>
      <c r="K10530" s="87"/>
      <c r="L10530" s="87"/>
      <c r="M10530" s="87"/>
    </row>
    <row r="10531" spans="1:13" hidden="1">
      <c r="A10531" s="506" t="str">
        <f t="shared" si="1681"/>
        <v/>
      </c>
      <c r="B10531" s="507"/>
      <c r="C10531" s="289" t="str">
        <f t="shared" si="1682"/>
        <v/>
      </c>
      <c r="D10531" s="290"/>
      <c r="E10531" s="291">
        <f t="shared" si="1683"/>
        <v>0</v>
      </c>
      <c r="F10531" s="207">
        <f t="shared" si="1684"/>
        <v>0</v>
      </c>
      <c r="G10531" s="229"/>
      <c r="H10531" s="87"/>
      <c r="I10531" s="285"/>
      <c r="J10531" s="87"/>
      <c r="K10531" s="87"/>
      <c r="L10531" s="87"/>
      <c r="M10531" s="87"/>
    </row>
    <row r="10532" spans="1:13" ht="12.75" hidden="1" customHeight="1">
      <c r="A10532" s="506" t="str">
        <f t="shared" si="1681"/>
        <v/>
      </c>
      <c r="B10532" s="507"/>
      <c r="C10532" s="289" t="str">
        <f t="shared" si="1682"/>
        <v/>
      </c>
      <c r="D10532" s="290"/>
      <c r="E10532" s="291">
        <f t="shared" si="1683"/>
        <v>0</v>
      </c>
      <c r="F10532" s="207">
        <f t="shared" si="1684"/>
        <v>0</v>
      </c>
      <c r="G10532" s="235"/>
      <c r="H10532" s="87"/>
      <c r="I10532" s="285"/>
      <c r="J10532" s="87"/>
      <c r="K10532" s="87"/>
      <c r="L10532" s="87"/>
      <c r="M10532" s="87"/>
    </row>
    <row r="10533" spans="1:13" ht="13.5" hidden="1" thickBot="1">
      <c r="A10533" s="223"/>
      <c r="B10533" s="87"/>
      <c r="C10533" s="87"/>
      <c r="D10533" s="162"/>
      <c r="E10533" s="170"/>
      <c r="F10533" s="66" t="s">
        <v>93</v>
      </c>
      <c r="G10533" s="234">
        <f>SUM(F10523:F10532)</f>
        <v>0</v>
      </c>
      <c r="H10533" s="87"/>
      <c r="I10533" s="119"/>
      <c r="J10533" s="87"/>
      <c r="K10533" s="87"/>
      <c r="L10533" s="87"/>
      <c r="M10533" s="87"/>
    </row>
    <row r="10534" spans="1:13" ht="14.25" hidden="1" thickTop="1" thickBot="1">
      <c r="A10534" s="236" t="s">
        <v>94</v>
      </c>
      <c r="B10534" s="90"/>
      <c r="C10534" s="90"/>
      <c r="D10534" s="163"/>
      <c r="E10534" s="171"/>
      <c r="F10534" s="163"/>
      <c r="G10534" s="237"/>
      <c r="H10534" s="87"/>
      <c r="I10534" s="119"/>
      <c r="J10534" s="87"/>
      <c r="K10534" s="87"/>
      <c r="L10534" s="87"/>
      <c r="M10534" s="87"/>
    </row>
    <row r="10535" spans="1:13" ht="13.5" hidden="1" thickTop="1">
      <c r="A10535" s="286" t="s">
        <v>2</v>
      </c>
      <c r="B10535" s="287"/>
      <c r="C10535" s="288" t="s">
        <v>95</v>
      </c>
      <c r="D10535" s="288" t="s">
        <v>96</v>
      </c>
      <c r="E10535" s="288" t="s">
        <v>97</v>
      </c>
      <c r="F10535" s="288" t="s">
        <v>87</v>
      </c>
      <c r="G10535" s="233" t="s">
        <v>88</v>
      </c>
      <c r="H10535" s="87"/>
      <c r="I10535" s="119"/>
      <c r="J10535" s="87"/>
      <c r="K10535" s="87"/>
      <c r="L10535" s="87"/>
      <c r="M10535" s="87"/>
    </row>
    <row r="10536" spans="1:13" hidden="1">
      <c r="A10536" s="506" t="str">
        <f>IF(I10536=0,"",VLOOKUP(I10536,EQUIPOS,2,FALSE))</f>
        <v/>
      </c>
      <c r="B10536" s="507"/>
      <c r="C10536" s="292"/>
      <c r="D10536" s="290"/>
      <c r="E10536" s="291">
        <f>IF(I10536=0,0,VLOOKUP(I10536,EQUIPOS,4,FALSE))</f>
        <v>0</v>
      </c>
      <c r="F10536" s="207">
        <f>C10536*D10536*E10536</f>
        <v>0</v>
      </c>
      <c r="G10536" s="228"/>
      <c r="H10536" s="87"/>
      <c r="I10536" s="285"/>
      <c r="J10536" s="87"/>
      <c r="K10536" s="87"/>
      <c r="L10536" s="87"/>
      <c r="M10536" s="87"/>
    </row>
    <row r="10537" spans="1:13" hidden="1">
      <c r="A10537" s="506" t="str">
        <f>IF(I10537=0,"",VLOOKUP(I10537,EQUIPOS,2,FALSE))</f>
        <v/>
      </c>
      <c r="B10537" s="507"/>
      <c r="C10537" s="292"/>
      <c r="D10537" s="290"/>
      <c r="E10537" s="291">
        <f>IF(I10537=0,0,VLOOKUP(I10537,EQUIPOS,4,FALSE))</f>
        <v>0</v>
      </c>
      <c r="F10537" s="207">
        <f>C10537*D10537*E10537</f>
        <v>0</v>
      </c>
      <c r="G10537" s="229"/>
      <c r="H10537" s="87"/>
      <c r="I10537" s="285"/>
      <c r="J10537" s="87"/>
      <c r="K10537" s="87"/>
      <c r="L10537" s="87"/>
      <c r="M10537" s="87"/>
    </row>
    <row r="10538" spans="1:13" hidden="1">
      <c r="A10538" s="506" t="str">
        <f>IF(I10538=0,"",VLOOKUP(I10538,EQUIPOS,2,FALSE))</f>
        <v/>
      </c>
      <c r="B10538" s="507"/>
      <c r="C10538" s="292"/>
      <c r="D10538" s="290"/>
      <c r="E10538" s="291">
        <f>IF(I10538=0,0,VLOOKUP(I10538,EQUIPOS,4,FALSE))</f>
        <v>0</v>
      </c>
      <c r="F10538" s="207">
        <f>C10538*D10538*E10538</f>
        <v>0</v>
      </c>
      <c r="G10538" s="229"/>
      <c r="H10538" s="87"/>
      <c r="I10538" s="285"/>
      <c r="J10538" s="87"/>
      <c r="K10538" s="87"/>
      <c r="L10538" s="87"/>
      <c r="M10538" s="87"/>
    </row>
    <row r="10539" spans="1:13" hidden="1">
      <c r="A10539" s="506" t="str">
        <f>IF(I10539=0,"",VLOOKUP(I10539,EQUIPOS,2,FALSE))</f>
        <v/>
      </c>
      <c r="B10539" s="507"/>
      <c r="C10539" s="292"/>
      <c r="D10539" s="290"/>
      <c r="E10539" s="291">
        <f>IF(I10539=0,0,VLOOKUP(I10539,EQUIPOS,4,FALSE))</f>
        <v>0</v>
      </c>
      <c r="F10539" s="207">
        <f>C10539*D10539*E10539</f>
        <v>0</v>
      </c>
      <c r="G10539" s="235"/>
      <c r="H10539" s="87"/>
      <c r="I10539" s="285"/>
      <c r="J10539" s="87"/>
      <c r="K10539" s="87"/>
      <c r="L10539" s="87"/>
      <c r="M10539" s="87"/>
    </row>
    <row r="10540" spans="1:13" ht="13.5" hidden="1" thickBot="1">
      <c r="A10540" s="230"/>
      <c r="B10540" s="88"/>
      <c r="C10540" s="88"/>
      <c r="D10540" s="160"/>
      <c r="E10540" s="172"/>
      <c r="F10540" s="271" t="s">
        <v>98</v>
      </c>
      <c r="G10540" s="238">
        <f>SUM(F10536:F10539)</f>
        <v>0</v>
      </c>
      <c r="H10540" s="87"/>
      <c r="I10540" s="119"/>
      <c r="J10540" s="87"/>
      <c r="K10540" s="87"/>
      <c r="L10540" s="87"/>
      <c r="M10540" s="87"/>
    </row>
    <row r="10541" spans="1:13" ht="13.5" hidden="1" thickTop="1">
      <c r="A10541" s="231" t="s">
        <v>99</v>
      </c>
      <c r="B10541" s="89"/>
      <c r="C10541" s="89"/>
      <c r="D10541" s="161"/>
      <c r="E10541" s="169"/>
      <c r="F10541" s="161"/>
      <c r="G10541" s="232"/>
      <c r="H10541" s="87"/>
      <c r="I10541" s="119"/>
      <c r="J10541" s="87"/>
      <c r="K10541" s="87"/>
      <c r="L10541" s="87"/>
      <c r="M10541" s="87"/>
    </row>
    <row r="10542" spans="1:13" hidden="1">
      <c r="A10542" s="286" t="s">
        <v>2</v>
      </c>
      <c r="B10542" s="273" t="s">
        <v>3</v>
      </c>
      <c r="C10542" s="273" t="s">
        <v>91</v>
      </c>
      <c r="D10542" s="288" t="s">
        <v>85</v>
      </c>
      <c r="E10542" s="288" t="s">
        <v>92</v>
      </c>
      <c r="F10542" s="288" t="s">
        <v>87</v>
      </c>
      <c r="G10542" s="233" t="s">
        <v>88</v>
      </c>
      <c r="H10542" s="165"/>
      <c r="I10542" s="167"/>
      <c r="J10542" s="87"/>
      <c r="K10542" s="87"/>
      <c r="L10542" s="87"/>
      <c r="M10542" s="87"/>
    </row>
    <row r="10543" spans="1:13" hidden="1">
      <c r="A10543" s="293" t="str">
        <f t="shared" ref="A10543:A10551" si="1685">IF(I10543=0,"",VLOOKUP(I10543,MANOOBRA,2,FALSE))</f>
        <v/>
      </c>
      <c r="B10543" s="289" t="str">
        <f t="shared" ref="B10543:B10551" si="1686">IF(I10543=0,"",VLOOKUP(I10543,MANOOBRA,3,FALSE))</f>
        <v/>
      </c>
      <c r="C10543" s="292"/>
      <c r="D10543" s="292"/>
      <c r="E10543" s="291">
        <f t="shared" ref="E10543:E10551" si="1687">IF(I10543=0,0,VLOOKUP(I10543,MANOOBRA,4,FALSE))</f>
        <v>0</v>
      </c>
      <c r="F10543" s="207">
        <f>IF(D10543=0,0,C10543*E10543/D10543)</f>
        <v>0</v>
      </c>
      <c r="G10543" s="228"/>
      <c r="H10543" s="87"/>
      <c r="I10543" s="285"/>
      <c r="J10543" s="87"/>
      <c r="K10543" s="87"/>
      <c r="L10543" s="87"/>
      <c r="M10543" s="87"/>
    </row>
    <row r="10544" spans="1:13" hidden="1">
      <c r="A10544" s="293" t="str">
        <f t="shared" si="1685"/>
        <v/>
      </c>
      <c r="B10544" s="289" t="str">
        <f t="shared" si="1686"/>
        <v/>
      </c>
      <c r="C10544" s="292"/>
      <c r="D10544" s="292"/>
      <c r="E10544" s="291">
        <f t="shared" si="1687"/>
        <v>0</v>
      </c>
      <c r="F10544" s="207">
        <f t="shared" ref="F10544:F10551" si="1688">IF(D10544=0,0,C10544*E10544/D10544)</f>
        <v>0</v>
      </c>
      <c r="G10544" s="229"/>
      <c r="H10544" s="87"/>
      <c r="I10544" s="285"/>
      <c r="J10544" s="87"/>
      <c r="K10544" s="87"/>
      <c r="L10544" s="87"/>
      <c r="M10544" s="87"/>
    </row>
    <row r="10545" spans="1:13" hidden="1">
      <c r="A10545" s="293" t="str">
        <f t="shared" si="1685"/>
        <v/>
      </c>
      <c r="B10545" s="289" t="str">
        <f t="shared" si="1686"/>
        <v/>
      </c>
      <c r="C10545" s="292"/>
      <c r="D10545" s="292"/>
      <c r="E10545" s="291">
        <f t="shared" si="1687"/>
        <v>0</v>
      </c>
      <c r="F10545" s="207">
        <f t="shared" si="1688"/>
        <v>0</v>
      </c>
      <c r="G10545" s="229"/>
      <c r="H10545" s="87"/>
      <c r="I10545" s="285"/>
      <c r="J10545" s="87"/>
      <c r="K10545" s="87"/>
      <c r="L10545" s="87"/>
      <c r="M10545" s="87"/>
    </row>
    <row r="10546" spans="1:13" hidden="1">
      <c r="A10546" s="293" t="str">
        <f t="shared" si="1685"/>
        <v/>
      </c>
      <c r="B10546" s="289" t="str">
        <f t="shared" si="1686"/>
        <v/>
      </c>
      <c r="C10546" s="292"/>
      <c r="D10546" s="292"/>
      <c r="E10546" s="291">
        <f t="shared" si="1687"/>
        <v>0</v>
      </c>
      <c r="F10546" s="207">
        <f t="shared" si="1688"/>
        <v>0</v>
      </c>
      <c r="G10546" s="229"/>
      <c r="H10546" s="87"/>
      <c r="I10546" s="285"/>
      <c r="J10546" s="87"/>
      <c r="K10546" s="87"/>
      <c r="L10546" s="87"/>
      <c r="M10546" s="87"/>
    </row>
    <row r="10547" spans="1:13" hidden="1">
      <c r="A10547" s="293" t="str">
        <f t="shared" si="1685"/>
        <v/>
      </c>
      <c r="B10547" s="289" t="str">
        <f t="shared" si="1686"/>
        <v/>
      </c>
      <c r="C10547" s="292"/>
      <c r="D10547" s="292"/>
      <c r="E10547" s="291">
        <f t="shared" si="1687"/>
        <v>0</v>
      </c>
      <c r="F10547" s="207">
        <f t="shared" si="1688"/>
        <v>0</v>
      </c>
      <c r="G10547" s="229"/>
      <c r="H10547" s="87"/>
      <c r="I10547" s="285"/>
      <c r="J10547" s="87"/>
      <c r="K10547" s="87"/>
      <c r="L10547" s="87"/>
      <c r="M10547" s="87"/>
    </row>
    <row r="10548" spans="1:13" hidden="1">
      <c r="A10548" s="293" t="str">
        <f t="shared" si="1685"/>
        <v/>
      </c>
      <c r="B10548" s="289" t="str">
        <f t="shared" si="1686"/>
        <v/>
      </c>
      <c r="C10548" s="292"/>
      <c r="D10548" s="294"/>
      <c r="E10548" s="291">
        <f t="shared" si="1687"/>
        <v>0</v>
      </c>
      <c r="F10548" s="207">
        <f t="shared" si="1688"/>
        <v>0</v>
      </c>
      <c r="G10548" s="229"/>
      <c r="H10548" s="87"/>
      <c r="I10548" s="285"/>
      <c r="J10548" s="87"/>
      <c r="K10548" s="87"/>
      <c r="L10548" s="87"/>
      <c r="M10548" s="87"/>
    </row>
    <row r="10549" spans="1:13" hidden="1">
      <c r="A10549" s="293" t="str">
        <f t="shared" si="1685"/>
        <v/>
      </c>
      <c r="B10549" s="289" t="str">
        <f t="shared" si="1686"/>
        <v/>
      </c>
      <c r="C10549" s="292"/>
      <c r="D10549" s="294"/>
      <c r="E10549" s="291">
        <f t="shared" si="1687"/>
        <v>0</v>
      </c>
      <c r="F10549" s="207">
        <f t="shared" si="1688"/>
        <v>0</v>
      </c>
      <c r="G10549" s="229"/>
      <c r="H10549" s="87"/>
      <c r="I10549" s="285"/>
      <c r="J10549" s="87"/>
      <c r="K10549" s="87"/>
      <c r="L10549" s="87"/>
      <c r="M10549" s="87"/>
    </row>
    <row r="10550" spans="1:13" hidden="1">
      <c r="A10550" s="293" t="str">
        <f t="shared" si="1685"/>
        <v/>
      </c>
      <c r="B10550" s="289" t="str">
        <f t="shared" si="1686"/>
        <v/>
      </c>
      <c r="C10550" s="292"/>
      <c r="D10550" s="294"/>
      <c r="E10550" s="291">
        <f t="shared" si="1687"/>
        <v>0</v>
      </c>
      <c r="F10550" s="207">
        <f t="shared" si="1688"/>
        <v>0</v>
      </c>
      <c r="G10550" s="229"/>
      <c r="H10550" s="87"/>
      <c r="I10550" s="285"/>
      <c r="J10550" s="87"/>
      <c r="K10550" s="87"/>
      <c r="L10550" s="87"/>
      <c r="M10550" s="87"/>
    </row>
    <row r="10551" spans="1:13" hidden="1">
      <c r="A10551" s="293" t="str">
        <f t="shared" si="1685"/>
        <v/>
      </c>
      <c r="B10551" s="289" t="str">
        <f t="shared" si="1686"/>
        <v/>
      </c>
      <c r="C10551" s="292"/>
      <c r="D10551" s="294"/>
      <c r="E10551" s="291">
        <f t="shared" si="1687"/>
        <v>0</v>
      </c>
      <c r="F10551" s="207">
        <f t="shared" si="1688"/>
        <v>0</v>
      </c>
      <c r="G10551" s="235"/>
      <c r="H10551" s="87"/>
      <c r="I10551" s="285"/>
      <c r="J10551" s="87"/>
      <c r="K10551" s="87"/>
      <c r="L10551" s="87"/>
      <c r="M10551" s="87"/>
    </row>
    <row r="10552" spans="1:13" ht="13.5" hidden="1" thickBot="1">
      <c r="A10552" s="230"/>
      <c r="B10552" s="88"/>
      <c r="C10552" s="88"/>
      <c r="D10552" s="160"/>
      <c r="E10552" s="168"/>
      <c r="F10552" s="271" t="s">
        <v>100</v>
      </c>
      <c r="G10552" s="238">
        <f>SUM(F10543:F10551)</f>
        <v>0</v>
      </c>
      <c r="H10552" s="87"/>
      <c r="I10552" s="119"/>
      <c r="J10552" s="87"/>
      <c r="K10552" s="87"/>
      <c r="L10552" s="87"/>
      <c r="M10552" s="87"/>
    </row>
    <row r="10553" spans="1:13" ht="13.5" hidden="1" thickTop="1">
      <c r="A10553" s="239" t="s">
        <v>101</v>
      </c>
      <c r="B10553" s="89"/>
      <c r="C10553" s="89"/>
      <c r="D10553" s="161"/>
      <c r="E10553" s="169"/>
      <c r="F10553" s="161"/>
      <c r="G10553" s="232"/>
      <c r="H10553" s="87"/>
      <c r="I10553" s="119"/>
      <c r="J10553" s="87"/>
      <c r="K10553" s="87"/>
      <c r="L10553" s="87"/>
      <c r="M10553" s="87"/>
    </row>
    <row r="10554" spans="1:13" hidden="1">
      <c r="A10554" s="286" t="s">
        <v>2</v>
      </c>
      <c r="B10554" s="287"/>
      <c r="C10554" s="287"/>
      <c r="D10554" s="208"/>
      <c r="E10554" s="288" t="s">
        <v>102</v>
      </c>
      <c r="F10554" s="288" t="s">
        <v>45</v>
      </c>
      <c r="G10554" s="295" t="s">
        <v>102</v>
      </c>
      <c r="H10554" s="165"/>
      <c r="I10554" s="167"/>
      <c r="J10554" s="87"/>
      <c r="K10554" s="87"/>
      <c r="L10554" s="87"/>
      <c r="M10554" s="87"/>
    </row>
    <row r="10555" spans="1:13" hidden="1">
      <c r="A10555" s="296" t="s">
        <v>103</v>
      </c>
      <c r="B10555" s="209"/>
      <c r="C10555" s="209"/>
      <c r="D10555" s="210"/>
      <c r="E10555" s="284">
        <f>SUM(G10520,G10533,G10540,G10552)</f>
        <v>0</v>
      </c>
      <c r="F10555" s="297">
        <f>A</f>
        <v>0</v>
      </c>
      <c r="G10555" s="298">
        <f>E10555*F10555</f>
        <v>0</v>
      </c>
      <c r="H10555" s="87"/>
      <c r="I10555" s="173"/>
      <c r="J10555" s="87"/>
      <c r="K10555" s="87"/>
      <c r="L10555" s="87"/>
      <c r="M10555" s="87"/>
    </row>
    <row r="10556" spans="1:13" hidden="1">
      <c r="A10556" s="296" t="s">
        <v>104</v>
      </c>
      <c r="B10556" s="209"/>
      <c r="C10556" s="209"/>
      <c r="D10556" s="210"/>
      <c r="E10556" s="284">
        <f>SUM(G10520,G10533,G10540,G10552)</f>
        <v>0</v>
      </c>
      <c r="F10556" s="297">
        <f>I</f>
        <v>0</v>
      </c>
      <c r="G10556" s="298">
        <f>E10556*F10556</f>
        <v>0</v>
      </c>
      <c r="H10556" s="87"/>
      <c r="I10556" s="173"/>
      <c r="J10556" s="87"/>
      <c r="K10556" s="87"/>
      <c r="L10556" s="87"/>
      <c r="M10556" s="87"/>
    </row>
    <row r="10557" spans="1:13" hidden="1">
      <c r="A10557" s="296" t="s">
        <v>105</v>
      </c>
      <c r="B10557" s="209"/>
      <c r="C10557" s="209"/>
      <c r="D10557" s="210"/>
      <c r="E10557" s="284">
        <f>SUM(G10520,G10533,G10540,G10552)</f>
        <v>0</v>
      </c>
      <c r="F10557" s="297">
        <f>U</f>
        <v>0</v>
      </c>
      <c r="G10557" s="298">
        <f>E10557*F10557</f>
        <v>0</v>
      </c>
      <c r="H10557" s="87"/>
      <c r="I10557" s="173"/>
      <c r="J10557" s="87"/>
      <c r="K10557" s="87"/>
      <c r="L10557" s="87"/>
      <c r="M10557" s="87"/>
    </row>
    <row r="10558" spans="1:13" ht="23.25" hidden="1" thickBot="1">
      <c r="A10558" s="230"/>
      <c r="B10558" s="88"/>
      <c r="C10558" s="88"/>
      <c r="D10558" s="160"/>
      <c r="E10558" s="168"/>
      <c r="F10558" s="67" t="s">
        <v>106</v>
      </c>
      <c r="G10558" s="238">
        <f>SUM(G10555:G10557)</f>
        <v>0</v>
      </c>
      <c r="H10558" s="87"/>
      <c r="I10558" s="119"/>
      <c r="J10558" s="299" t="s">
        <v>107</v>
      </c>
      <c r="K10558" s="299" t="s">
        <v>108</v>
      </c>
      <c r="L10558" s="299" t="s">
        <v>106</v>
      </c>
      <c r="M10558" s="299" t="s">
        <v>105</v>
      </c>
    </row>
    <row r="10559" spans="1:13" ht="14.25" hidden="1" thickTop="1" thickBot="1">
      <c r="A10559" s="240"/>
      <c r="B10559" s="58"/>
      <c r="C10559" s="58"/>
      <c r="D10559" s="174"/>
      <c r="E10559" s="68" t="s">
        <v>108</v>
      </c>
      <c r="F10559" s="69"/>
      <c r="G10559" s="241">
        <f>ROUND(SUM(G10520,G10533,G10540,G10552,G10558),0)</f>
        <v>0</v>
      </c>
      <c r="H10559" s="58"/>
      <c r="I10559" s="118"/>
      <c r="J10559" s="300" t="str">
        <f>B10496</f>
        <v>14.10</v>
      </c>
      <c r="K10559" s="301">
        <f>G10559</f>
        <v>0</v>
      </c>
      <c r="L10559" s="302">
        <f>ROUND(SUM(G10520,G10533,G10540,G10552),0)</f>
        <v>0</v>
      </c>
      <c r="M10559" s="303">
        <f>G10557</f>
        <v>0</v>
      </c>
    </row>
    <row r="10560" spans="1:13" ht="26.25" hidden="1" thickTop="1">
      <c r="A10560" s="242" t="s">
        <v>109</v>
      </c>
      <c r="B10560" s="87"/>
      <c r="C10560" s="87"/>
      <c r="D10560" s="162"/>
      <c r="E10560" s="166"/>
      <c r="F10560" s="162"/>
      <c r="G10560" s="225"/>
      <c r="H10560" s="87"/>
      <c r="I10560" s="119"/>
      <c r="J10560" s="87"/>
      <c r="K10560" s="87"/>
      <c r="L10560" s="87"/>
      <c r="M10560" s="87"/>
    </row>
    <row r="10561" spans="1:13" hidden="1">
      <c r="A10561" s="242"/>
      <c r="B10561" s="175"/>
      <c r="C10561" s="175"/>
      <c r="D10561" s="176"/>
      <c r="E10561" s="166"/>
      <c r="F10561" s="162"/>
      <c r="G10561" s="243">
        <f ca="1">TODAY()</f>
        <v>46244</v>
      </c>
      <c r="H10561" s="87"/>
      <c r="I10561" s="119"/>
      <c r="J10561" s="87"/>
      <c r="K10561" s="87"/>
      <c r="L10561" s="87"/>
      <c r="M10561" s="87"/>
    </row>
    <row r="10562" spans="1:13" ht="13.5" hidden="1" thickBot="1">
      <c r="A10562" s="244"/>
      <c r="B10562" s="245"/>
      <c r="C10562" s="245"/>
      <c r="D10562" s="246"/>
      <c r="E10562" s="247"/>
      <c r="F10562" s="246"/>
      <c r="G10562" s="248"/>
      <c r="H10562" s="87"/>
      <c r="I10562" s="119"/>
      <c r="J10562" s="87"/>
      <c r="K10562" s="87"/>
      <c r="L10562" s="87"/>
      <c r="M10562" s="87"/>
    </row>
    <row r="10563" spans="1:13" hidden="1">
      <c r="A10563" s="217"/>
      <c r="B10563" s="218"/>
      <c r="C10563" s="218"/>
      <c r="D10563" s="219"/>
      <c r="E10563" s="220"/>
      <c r="F10563" s="219"/>
      <c r="G10563" s="221" t="s">
        <v>77</v>
      </c>
      <c r="H10563" s="58"/>
      <c r="I10563" s="118"/>
      <c r="J10563" s="58"/>
      <c r="K10563" s="58"/>
      <c r="L10563" s="58"/>
      <c r="M10563" s="87"/>
    </row>
    <row r="10564" spans="1:13" hidden="1">
      <c r="A10564" s="222" t="s">
        <v>78</v>
      </c>
      <c r="B10564" s="508" t="str">
        <f>Proponente</f>
        <v>Proponente BCDA</v>
      </c>
      <c r="C10564" s="508"/>
      <c r="D10564" s="508"/>
      <c r="E10564" s="508"/>
      <c r="F10564" s="508"/>
      <c r="G10564" s="509"/>
      <c r="H10564" s="87"/>
      <c r="I10564" s="119"/>
      <c r="J10564" s="87"/>
      <c r="K10564" s="87"/>
      <c r="L10564" s="87"/>
      <c r="M10564" s="87"/>
    </row>
    <row r="10565" spans="1:13" hidden="1">
      <c r="A10565" s="222" t="s">
        <v>79</v>
      </c>
      <c r="B10565" s="87" t="str">
        <f>VLOOKUP(B10566,'4_Presupuesto de Obra'!$A$8:$D$182,2,FALSE)</f>
        <v>14.11</v>
      </c>
      <c r="C10565" s="508">
        <f>VLOOKUP(B10566,'4_Presupuesto de Obra'!$A$8:$D$182,3,FALSE)</f>
        <v>0</v>
      </c>
      <c r="D10565" s="508"/>
      <c r="E10565" s="508"/>
      <c r="F10565" s="508"/>
      <c r="G10565" s="509"/>
      <c r="H10565" s="87"/>
      <c r="I10565" s="119"/>
      <c r="J10565" s="87"/>
      <c r="K10565" s="87"/>
      <c r="L10565" s="87"/>
      <c r="M10565" s="87"/>
    </row>
    <row r="10566" spans="1:13" hidden="1">
      <c r="A10566" s="223"/>
      <c r="B10566" s="216">
        <f>+B10497+1</f>
        <v>154</v>
      </c>
      <c r="C10566" s="87"/>
      <c r="D10566" s="162"/>
      <c r="E10566" s="166"/>
      <c r="F10566" s="59" t="s">
        <v>80</v>
      </c>
      <c r="G10566" s="224">
        <f>VLOOKUP(B10566,'4_Presupuesto de Obra'!$A$8:$D$182,4,FALSE)</f>
        <v>0</v>
      </c>
      <c r="H10566" s="87"/>
      <c r="I10566" s="119"/>
      <c r="J10566" s="87"/>
      <c r="K10566" s="87"/>
      <c r="L10566" s="87"/>
      <c r="M10566" s="87"/>
    </row>
    <row r="10567" spans="1:13" ht="13.5" hidden="1" thickBot="1">
      <c r="A10567" s="222" t="s">
        <v>81</v>
      </c>
      <c r="B10567" s="87"/>
      <c r="C10567" s="87"/>
      <c r="D10567" s="162"/>
      <c r="E10567" s="166"/>
      <c r="F10567" s="162"/>
      <c r="G10567" s="225"/>
      <c r="H10567" s="87"/>
      <c r="I10567" s="167"/>
      <c r="J10567" s="87"/>
      <c r="K10567" s="87"/>
      <c r="L10567" s="87"/>
      <c r="M10567" s="87"/>
    </row>
    <row r="10568" spans="1:13" ht="13.5" hidden="1" thickTop="1">
      <c r="A10568" s="226" t="s">
        <v>2</v>
      </c>
      <c r="B10568" s="158" t="s">
        <v>83</v>
      </c>
      <c r="C10568" s="158" t="s">
        <v>84</v>
      </c>
      <c r="D10568" s="159" t="s">
        <v>85</v>
      </c>
      <c r="E10568" s="65" t="s">
        <v>86</v>
      </c>
      <c r="F10568" s="65" t="s">
        <v>87</v>
      </c>
      <c r="G10568" s="227" t="s">
        <v>88</v>
      </c>
      <c r="H10568" s="165"/>
      <c r="I10568" s="167"/>
      <c r="J10568" s="165"/>
      <c r="K10568" s="165"/>
      <c r="L10568" s="165"/>
      <c r="M10568" s="87"/>
    </row>
    <row r="10569" spans="1:13" hidden="1">
      <c r="A10569" s="281" t="str">
        <f t="shared" ref="A10569:A10588" si="1689">IF(I10569=0,"-",VLOOKUP(I10569,EQUIPOS,2,FALSE))</f>
        <v>-</v>
      </c>
      <c r="B10569" s="282"/>
      <c r="C10569" s="282"/>
      <c r="D10569" s="283"/>
      <c r="E10569" s="284">
        <f t="shared" ref="E10569:E10588" si="1690">IF(I10569=0,0,VLOOKUP(I10569,EQUIPOS,4,FALSE))</f>
        <v>0</v>
      </c>
      <c r="F10569" s="207">
        <f t="shared" ref="F10569:F10588" si="1691">IF(D10569=0,0,E10569/D10569)</f>
        <v>0</v>
      </c>
      <c r="G10569" s="228"/>
      <c r="H10569" s="87"/>
      <c r="I10569" s="285"/>
      <c r="J10569" s="87"/>
      <c r="K10569" s="87"/>
      <c r="L10569" s="87"/>
      <c r="M10569" s="87"/>
    </row>
    <row r="10570" spans="1:13" hidden="1">
      <c r="A10570" s="281" t="str">
        <f t="shared" si="1689"/>
        <v>-</v>
      </c>
      <c r="B10570" s="282"/>
      <c r="C10570" s="282"/>
      <c r="D10570" s="283"/>
      <c r="E10570" s="284">
        <f t="shared" si="1690"/>
        <v>0</v>
      </c>
      <c r="F10570" s="207">
        <f t="shared" si="1691"/>
        <v>0</v>
      </c>
      <c r="G10570" s="229"/>
      <c r="H10570" s="87"/>
      <c r="I10570" s="285"/>
      <c r="J10570" s="87"/>
      <c r="K10570" s="87"/>
      <c r="L10570" s="87"/>
      <c r="M10570" s="87"/>
    </row>
    <row r="10571" spans="1:13" hidden="1">
      <c r="A10571" s="281" t="str">
        <f t="shared" si="1689"/>
        <v>-</v>
      </c>
      <c r="B10571" s="282"/>
      <c r="C10571" s="282"/>
      <c r="D10571" s="283"/>
      <c r="E10571" s="284">
        <f t="shared" si="1690"/>
        <v>0</v>
      </c>
      <c r="F10571" s="207">
        <f t="shared" si="1691"/>
        <v>0</v>
      </c>
      <c r="G10571" s="229"/>
      <c r="H10571" s="87"/>
      <c r="I10571" s="285"/>
      <c r="J10571" s="87"/>
      <c r="K10571" s="87"/>
      <c r="L10571" s="87"/>
      <c r="M10571" s="87"/>
    </row>
    <row r="10572" spans="1:13" hidden="1">
      <c r="A10572" s="281" t="str">
        <f t="shared" si="1689"/>
        <v>-</v>
      </c>
      <c r="B10572" s="282"/>
      <c r="C10572" s="282"/>
      <c r="D10572" s="283"/>
      <c r="E10572" s="284">
        <f t="shared" si="1690"/>
        <v>0</v>
      </c>
      <c r="F10572" s="207">
        <f t="shared" si="1691"/>
        <v>0</v>
      </c>
      <c r="G10572" s="229"/>
      <c r="H10572" s="87"/>
      <c r="I10572" s="285"/>
      <c r="J10572" s="87"/>
      <c r="K10572" s="87"/>
      <c r="L10572" s="87"/>
      <c r="M10572" s="87"/>
    </row>
    <row r="10573" spans="1:13" hidden="1">
      <c r="A10573" s="281" t="str">
        <f t="shared" si="1689"/>
        <v>-</v>
      </c>
      <c r="B10573" s="282"/>
      <c r="C10573" s="282"/>
      <c r="D10573" s="283"/>
      <c r="E10573" s="284">
        <f t="shared" si="1690"/>
        <v>0</v>
      </c>
      <c r="F10573" s="207">
        <f t="shared" si="1691"/>
        <v>0</v>
      </c>
      <c r="G10573" s="229"/>
      <c r="H10573" s="87"/>
      <c r="I10573" s="285"/>
      <c r="J10573" s="87"/>
      <c r="K10573" s="87"/>
      <c r="L10573" s="87"/>
      <c r="M10573" s="87"/>
    </row>
    <row r="10574" spans="1:13" hidden="1">
      <c r="A10574" s="281" t="str">
        <f t="shared" si="1689"/>
        <v>-</v>
      </c>
      <c r="B10574" s="282"/>
      <c r="C10574" s="282"/>
      <c r="D10574" s="283"/>
      <c r="E10574" s="284">
        <f t="shared" si="1690"/>
        <v>0</v>
      </c>
      <c r="F10574" s="207">
        <f t="shared" si="1691"/>
        <v>0</v>
      </c>
      <c r="G10574" s="229"/>
      <c r="H10574" s="87"/>
      <c r="I10574" s="285"/>
      <c r="J10574" s="87"/>
      <c r="K10574" s="87"/>
      <c r="L10574" s="87"/>
      <c r="M10574" s="87"/>
    </row>
    <row r="10575" spans="1:13" hidden="1">
      <c r="A10575" s="281" t="str">
        <f t="shared" si="1689"/>
        <v>-</v>
      </c>
      <c r="B10575" s="282"/>
      <c r="C10575" s="282"/>
      <c r="D10575" s="283"/>
      <c r="E10575" s="284">
        <f t="shared" si="1690"/>
        <v>0</v>
      </c>
      <c r="F10575" s="207">
        <f t="shared" si="1691"/>
        <v>0</v>
      </c>
      <c r="G10575" s="235"/>
      <c r="H10575" s="87"/>
      <c r="I10575" s="285"/>
      <c r="J10575" s="87"/>
      <c r="K10575" s="87"/>
      <c r="L10575" s="87"/>
      <c r="M10575" s="87"/>
    </row>
    <row r="10576" spans="1:13" hidden="1">
      <c r="A10576" s="281" t="str">
        <f t="shared" si="1689"/>
        <v>-</v>
      </c>
      <c r="B10576" s="282"/>
      <c r="C10576" s="282"/>
      <c r="D10576" s="283"/>
      <c r="E10576" s="284">
        <f t="shared" si="1690"/>
        <v>0</v>
      </c>
      <c r="F10576" s="207">
        <f t="shared" si="1691"/>
        <v>0</v>
      </c>
      <c r="G10576" s="229"/>
      <c r="H10576" s="87"/>
      <c r="I10576" s="285"/>
      <c r="J10576" s="87"/>
      <c r="K10576" s="87"/>
      <c r="L10576" s="87"/>
      <c r="M10576" s="87"/>
    </row>
    <row r="10577" spans="1:13" hidden="1">
      <c r="A10577" s="281" t="str">
        <f t="shared" si="1689"/>
        <v>-</v>
      </c>
      <c r="B10577" s="282"/>
      <c r="C10577" s="282"/>
      <c r="D10577" s="283"/>
      <c r="E10577" s="284">
        <f t="shared" si="1690"/>
        <v>0</v>
      </c>
      <c r="F10577" s="207">
        <f t="shared" si="1691"/>
        <v>0</v>
      </c>
      <c r="G10577" s="229"/>
      <c r="H10577" s="87"/>
      <c r="I10577" s="285"/>
      <c r="J10577" s="87"/>
      <c r="K10577" s="87"/>
      <c r="L10577" s="87"/>
      <c r="M10577" s="87"/>
    </row>
    <row r="10578" spans="1:13" hidden="1">
      <c r="A10578" s="281" t="str">
        <f t="shared" si="1689"/>
        <v>-</v>
      </c>
      <c r="B10578" s="282"/>
      <c r="C10578" s="282"/>
      <c r="D10578" s="283"/>
      <c r="E10578" s="284">
        <f t="shared" si="1690"/>
        <v>0</v>
      </c>
      <c r="F10578" s="207">
        <f t="shared" si="1691"/>
        <v>0</v>
      </c>
      <c r="G10578" s="229"/>
      <c r="H10578" s="87"/>
      <c r="I10578" s="285"/>
      <c r="J10578" s="87"/>
      <c r="K10578" s="87"/>
      <c r="L10578" s="87"/>
      <c r="M10578" s="87"/>
    </row>
    <row r="10579" spans="1:13" hidden="1">
      <c r="A10579" s="281" t="str">
        <f t="shared" si="1689"/>
        <v>-</v>
      </c>
      <c r="B10579" s="282"/>
      <c r="C10579" s="282"/>
      <c r="D10579" s="283"/>
      <c r="E10579" s="284">
        <f t="shared" si="1690"/>
        <v>0</v>
      </c>
      <c r="F10579" s="207">
        <f t="shared" si="1691"/>
        <v>0</v>
      </c>
      <c r="G10579" s="229"/>
      <c r="H10579" s="87"/>
      <c r="I10579" s="285"/>
      <c r="J10579" s="87"/>
      <c r="K10579" s="87"/>
      <c r="L10579" s="87"/>
      <c r="M10579" s="87"/>
    </row>
    <row r="10580" spans="1:13" hidden="1">
      <c r="A10580" s="281" t="str">
        <f t="shared" si="1689"/>
        <v>-</v>
      </c>
      <c r="B10580" s="282"/>
      <c r="C10580" s="282"/>
      <c r="D10580" s="283"/>
      <c r="E10580" s="284">
        <f t="shared" si="1690"/>
        <v>0</v>
      </c>
      <c r="F10580" s="207">
        <f t="shared" si="1691"/>
        <v>0</v>
      </c>
      <c r="G10580" s="229"/>
      <c r="H10580" s="87"/>
      <c r="I10580" s="285"/>
      <c r="J10580" s="87"/>
      <c r="K10580" s="87"/>
      <c r="L10580" s="87"/>
      <c r="M10580" s="87"/>
    </row>
    <row r="10581" spans="1:13" hidden="1">
      <c r="A10581" s="281" t="str">
        <f t="shared" si="1689"/>
        <v>-</v>
      </c>
      <c r="B10581" s="282"/>
      <c r="C10581" s="282"/>
      <c r="D10581" s="283"/>
      <c r="E10581" s="284">
        <f t="shared" si="1690"/>
        <v>0</v>
      </c>
      <c r="F10581" s="207">
        <f t="shared" si="1691"/>
        <v>0</v>
      </c>
      <c r="G10581" s="229"/>
      <c r="H10581" s="87"/>
      <c r="I10581" s="285"/>
      <c r="J10581" s="87"/>
      <c r="K10581" s="87"/>
      <c r="L10581" s="87"/>
      <c r="M10581" s="87"/>
    </row>
    <row r="10582" spans="1:13" hidden="1">
      <c r="A10582" s="281" t="str">
        <f t="shared" si="1689"/>
        <v>-</v>
      </c>
      <c r="B10582" s="282"/>
      <c r="C10582" s="282"/>
      <c r="D10582" s="283"/>
      <c r="E10582" s="284">
        <f t="shared" si="1690"/>
        <v>0</v>
      </c>
      <c r="F10582" s="207">
        <f t="shared" si="1691"/>
        <v>0</v>
      </c>
      <c r="G10582" s="229"/>
      <c r="H10582" s="87"/>
      <c r="I10582" s="285"/>
      <c r="J10582" s="87"/>
      <c r="K10582" s="87"/>
      <c r="L10582" s="87"/>
      <c r="M10582" s="87"/>
    </row>
    <row r="10583" spans="1:13" hidden="1">
      <c r="A10583" s="281" t="str">
        <f t="shared" si="1689"/>
        <v>-</v>
      </c>
      <c r="B10583" s="282"/>
      <c r="C10583" s="282"/>
      <c r="D10583" s="283"/>
      <c r="E10583" s="284">
        <f t="shared" si="1690"/>
        <v>0</v>
      </c>
      <c r="F10583" s="207">
        <f t="shared" si="1691"/>
        <v>0</v>
      </c>
      <c r="G10583" s="229"/>
      <c r="H10583" s="87"/>
      <c r="I10583" s="285"/>
      <c r="J10583" s="87"/>
      <c r="K10583" s="87"/>
      <c r="L10583" s="87"/>
      <c r="M10583" s="87"/>
    </row>
    <row r="10584" spans="1:13" hidden="1">
      <c r="A10584" s="281" t="str">
        <f t="shared" si="1689"/>
        <v>-</v>
      </c>
      <c r="B10584" s="282"/>
      <c r="C10584" s="282"/>
      <c r="D10584" s="283"/>
      <c r="E10584" s="284">
        <f t="shared" si="1690"/>
        <v>0</v>
      </c>
      <c r="F10584" s="207">
        <f t="shared" si="1691"/>
        <v>0</v>
      </c>
      <c r="G10584" s="229"/>
      <c r="H10584" s="87"/>
      <c r="I10584" s="285"/>
      <c r="J10584" s="87"/>
      <c r="K10584" s="87"/>
      <c r="L10584" s="87"/>
      <c r="M10584" s="87"/>
    </row>
    <row r="10585" spans="1:13" hidden="1">
      <c r="A10585" s="281" t="str">
        <f t="shared" si="1689"/>
        <v>-</v>
      </c>
      <c r="B10585" s="282"/>
      <c r="C10585" s="282"/>
      <c r="D10585" s="283"/>
      <c r="E10585" s="284">
        <f t="shared" si="1690"/>
        <v>0</v>
      </c>
      <c r="F10585" s="207">
        <f t="shared" si="1691"/>
        <v>0</v>
      </c>
      <c r="G10585" s="229"/>
      <c r="H10585" s="87"/>
      <c r="I10585" s="285"/>
      <c r="J10585" s="87"/>
      <c r="K10585" s="87"/>
      <c r="L10585" s="87"/>
      <c r="M10585" s="87"/>
    </row>
    <row r="10586" spans="1:13" hidden="1">
      <c r="A10586" s="281" t="str">
        <f t="shared" si="1689"/>
        <v>-</v>
      </c>
      <c r="B10586" s="282"/>
      <c r="C10586" s="282"/>
      <c r="D10586" s="283"/>
      <c r="E10586" s="284">
        <f t="shared" si="1690"/>
        <v>0</v>
      </c>
      <c r="F10586" s="207">
        <f t="shared" si="1691"/>
        <v>0</v>
      </c>
      <c r="G10586" s="229"/>
      <c r="H10586" s="87"/>
      <c r="I10586" s="285"/>
      <c r="J10586" s="87"/>
      <c r="K10586" s="87"/>
      <c r="L10586" s="87"/>
      <c r="M10586" s="87"/>
    </row>
    <row r="10587" spans="1:13" hidden="1">
      <c r="A10587" s="281" t="str">
        <f t="shared" si="1689"/>
        <v>-</v>
      </c>
      <c r="B10587" s="282"/>
      <c r="C10587" s="282"/>
      <c r="D10587" s="283"/>
      <c r="E10587" s="284">
        <f t="shared" si="1690"/>
        <v>0</v>
      </c>
      <c r="F10587" s="207">
        <f t="shared" si="1691"/>
        <v>0</v>
      </c>
      <c r="G10587" s="229"/>
      <c r="H10587" s="87"/>
      <c r="I10587" s="285"/>
      <c r="J10587" s="87"/>
      <c r="K10587" s="87"/>
      <c r="L10587" s="87"/>
      <c r="M10587" s="87"/>
    </row>
    <row r="10588" spans="1:13" hidden="1">
      <c r="A10588" s="281" t="str">
        <f t="shared" si="1689"/>
        <v>-</v>
      </c>
      <c r="B10588" s="282"/>
      <c r="C10588" s="282"/>
      <c r="D10588" s="283"/>
      <c r="E10588" s="284">
        <f t="shared" si="1690"/>
        <v>0</v>
      </c>
      <c r="F10588" s="207">
        <f t="shared" si="1691"/>
        <v>0</v>
      </c>
      <c r="G10588" s="229"/>
      <c r="H10588" s="87"/>
      <c r="I10588" s="285"/>
      <c r="J10588" s="87"/>
      <c r="K10588" s="87"/>
      <c r="L10588" s="87"/>
      <c r="M10588" s="87"/>
    </row>
    <row r="10589" spans="1:13" ht="13.5" hidden="1" thickBot="1">
      <c r="A10589" s="230"/>
      <c r="B10589" s="88"/>
      <c r="C10589" s="88"/>
      <c r="D10589" s="160"/>
      <c r="E10589" s="168"/>
      <c r="F10589" s="271" t="s">
        <v>89</v>
      </c>
      <c r="G10589" s="272">
        <f>SUM(F10569:F10588)</f>
        <v>0</v>
      </c>
      <c r="H10589" s="87"/>
      <c r="I10589" s="119"/>
      <c r="J10589" s="87"/>
      <c r="K10589" s="87"/>
      <c r="L10589" s="87"/>
      <c r="M10589" s="87"/>
    </row>
    <row r="10590" spans="1:13" ht="13.5" hidden="1" thickTop="1">
      <c r="A10590" s="231" t="s">
        <v>90</v>
      </c>
      <c r="B10590" s="89"/>
      <c r="C10590" s="89"/>
      <c r="D10590" s="161"/>
      <c r="E10590" s="169"/>
      <c r="F10590" s="161"/>
      <c r="G10590" s="232"/>
      <c r="H10590" s="87"/>
      <c r="I10590" s="119"/>
      <c r="J10590" s="87"/>
      <c r="K10590" s="87"/>
      <c r="L10590" s="87"/>
      <c r="M10590" s="87"/>
    </row>
    <row r="10591" spans="1:13" hidden="1">
      <c r="A10591" s="286" t="s">
        <v>2</v>
      </c>
      <c r="B10591" s="287"/>
      <c r="C10591" s="273" t="s">
        <v>3</v>
      </c>
      <c r="D10591" s="288" t="s">
        <v>91</v>
      </c>
      <c r="E10591" s="288" t="s">
        <v>92</v>
      </c>
      <c r="F10591" s="288" t="s">
        <v>87</v>
      </c>
      <c r="G10591" s="233" t="s">
        <v>88</v>
      </c>
      <c r="H10591" s="165"/>
      <c r="I10591" s="167"/>
      <c r="J10591" s="165"/>
      <c r="K10591" s="165"/>
      <c r="L10591" s="165"/>
      <c r="M10591" s="87"/>
    </row>
    <row r="10592" spans="1:13" hidden="1">
      <c r="A10592" s="506" t="str">
        <f t="shared" ref="A10592:A10601" si="1692">IF(I10592=0,"",VLOOKUP(I10592,MATERIALES,2,FALSE))</f>
        <v/>
      </c>
      <c r="B10592" s="507"/>
      <c r="C10592" s="289" t="str">
        <f t="shared" ref="C10592:C10601" si="1693">IF(I10592=0,"",VLOOKUP(I10592,MATERIALES,4,FALSE))</f>
        <v/>
      </c>
      <c r="D10592" s="290"/>
      <c r="E10592" s="291">
        <f t="shared" ref="E10592:E10601" si="1694">IF(I10592=0,0,VLOOKUP(I10592,MATERIALES,4,FALSE))</f>
        <v>0</v>
      </c>
      <c r="F10592" s="207">
        <f>D10592*E10592</f>
        <v>0</v>
      </c>
      <c r="G10592" s="228"/>
      <c r="H10592" s="87"/>
      <c r="I10592" s="285"/>
      <c r="J10592" s="87"/>
      <c r="K10592" s="87"/>
      <c r="L10592" s="87"/>
      <c r="M10592" s="87"/>
    </row>
    <row r="10593" spans="1:13" hidden="1">
      <c r="A10593" s="506" t="str">
        <f t="shared" si="1692"/>
        <v/>
      </c>
      <c r="B10593" s="507"/>
      <c r="C10593" s="289" t="str">
        <f t="shared" si="1693"/>
        <v/>
      </c>
      <c r="D10593" s="290"/>
      <c r="E10593" s="291">
        <f t="shared" si="1694"/>
        <v>0</v>
      </c>
      <c r="F10593" s="207">
        <f t="shared" ref="F10593:F10601" si="1695">D10593*E10593</f>
        <v>0</v>
      </c>
      <c r="G10593" s="229"/>
      <c r="H10593" s="87"/>
      <c r="I10593" s="285"/>
      <c r="J10593" s="87"/>
      <c r="K10593" s="87"/>
      <c r="L10593" s="87"/>
      <c r="M10593" s="87"/>
    </row>
    <row r="10594" spans="1:13" hidden="1">
      <c r="A10594" s="506" t="str">
        <f t="shared" si="1692"/>
        <v/>
      </c>
      <c r="B10594" s="507"/>
      <c r="C10594" s="289" t="str">
        <f t="shared" si="1693"/>
        <v/>
      </c>
      <c r="D10594" s="290"/>
      <c r="E10594" s="291">
        <f t="shared" si="1694"/>
        <v>0</v>
      </c>
      <c r="F10594" s="207">
        <f t="shared" si="1695"/>
        <v>0</v>
      </c>
      <c r="G10594" s="229"/>
      <c r="H10594" s="87"/>
      <c r="I10594" s="285"/>
      <c r="J10594" s="87"/>
      <c r="K10594" s="87"/>
      <c r="L10594" s="87"/>
      <c r="M10594" s="87"/>
    </row>
    <row r="10595" spans="1:13" hidden="1">
      <c r="A10595" s="506" t="str">
        <f t="shared" si="1692"/>
        <v/>
      </c>
      <c r="B10595" s="507"/>
      <c r="C10595" s="289" t="str">
        <f t="shared" si="1693"/>
        <v/>
      </c>
      <c r="D10595" s="290"/>
      <c r="E10595" s="291">
        <f t="shared" si="1694"/>
        <v>0</v>
      </c>
      <c r="F10595" s="207">
        <f t="shared" si="1695"/>
        <v>0</v>
      </c>
      <c r="G10595" s="229"/>
      <c r="H10595" s="87"/>
      <c r="I10595" s="285"/>
      <c r="J10595" s="87"/>
      <c r="K10595" s="87"/>
      <c r="L10595" s="87"/>
      <c r="M10595" s="87"/>
    </row>
    <row r="10596" spans="1:13" hidden="1">
      <c r="A10596" s="506" t="str">
        <f t="shared" si="1692"/>
        <v/>
      </c>
      <c r="B10596" s="507"/>
      <c r="C10596" s="289" t="str">
        <f t="shared" si="1693"/>
        <v/>
      </c>
      <c r="D10596" s="290"/>
      <c r="E10596" s="291">
        <f t="shared" si="1694"/>
        <v>0</v>
      </c>
      <c r="F10596" s="207">
        <f t="shared" si="1695"/>
        <v>0</v>
      </c>
      <c r="G10596" s="229"/>
      <c r="H10596" s="87"/>
      <c r="I10596" s="285"/>
      <c r="J10596" s="87"/>
      <c r="K10596" s="87"/>
      <c r="L10596" s="87"/>
      <c r="M10596" s="87"/>
    </row>
    <row r="10597" spans="1:13" hidden="1">
      <c r="A10597" s="506" t="str">
        <f t="shared" si="1692"/>
        <v/>
      </c>
      <c r="B10597" s="507"/>
      <c r="C10597" s="289" t="str">
        <f t="shared" si="1693"/>
        <v/>
      </c>
      <c r="D10597" s="290"/>
      <c r="E10597" s="291">
        <f t="shared" si="1694"/>
        <v>0</v>
      </c>
      <c r="F10597" s="207">
        <f t="shared" si="1695"/>
        <v>0</v>
      </c>
      <c r="G10597" s="229"/>
      <c r="H10597" s="87"/>
      <c r="I10597" s="285"/>
      <c r="J10597" s="87"/>
      <c r="K10597" s="87"/>
      <c r="L10597" s="87"/>
      <c r="M10597" s="87"/>
    </row>
    <row r="10598" spans="1:13" hidden="1">
      <c r="A10598" s="506" t="str">
        <f t="shared" si="1692"/>
        <v/>
      </c>
      <c r="B10598" s="507"/>
      <c r="C10598" s="289" t="str">
        <f t="shared" si="1693"/>
        <v/>
      </c>
      <c r="D10598" s="290"/>
      <c r="E10598" s="291">
        <f t="shared" si="1694"/>
        <v>0</v>
      </c>
      <c r="F10598" s="207">
        <f t="shared" si="1695"/>
        <v>0</v>
      </c>
      <c r="G10598" s="229"/>
      <c r="H10598" s="87"/>
      <c r="I10598" s="285"/>
      <c r="J10598" s="87"/>
      <c r="K10598" s="87"/>
      <c r="L10598" s="87"/>
      <c r="M10598" s="87"/>
    </row>
    <row r="10599" spans="1:13" hidden="1">
      <c r="A10599" s="506" t="str">
        <f t="shared" si="1692"/>
        <v/>
      </c>
      <c r="B10599" s="507"/>
      <c r="C10599" s="289" t="str">
        <f t="shared" si="1693"/>
        <v/>
      </c>
      <c r="D10599" s="290"/>
      <c r="E10599" s="291">
        <f t="shared" si="1694"/>
        <v>0</v>
      </c>
      <c r="F10599" s="207">
        <f t="shared" si="1695"/>
        <v>0</v>
      </c>
      <c r="G10599" s="234"/>
      <c r="H10599" s="87"/>
      <c r="I10599" s="285"/>
      <c r="J10599" s="87"/>
      <c r="K10599" s="87"/>
      <c r="L10599" s="87"/>
      <c r="M10599" s="87"/>
    </row>
    <row r="10600" spans="1:13" hidden="1">
      <c r="A10600" s="506" t="str">
        <f t="shared" si="1692"/>
        <v/>
      </c>
      <c r="B10600" s="507"/>
      <c r="C10600" s="289" t="str">
        <f t="shared" si="1693"/>
        <v/>
      </c>
      <c r="D10600" s="290"/>
      <c r="E10600" s="291">
        <f t="shared" si="1694"/>
        <v>0</v>
      </c>
      <c r="F10600" s="207">
        <f t="shared" si="1695"/>
        <v>0</v>
      </c>
      <c r="G10600" s="229"/>
      <c r="H10600" s="87"/>
      <c r="I10600" s="285"/>
      <c r="J10600" s="87"/>
      <c r="K10600" s="87"/>
      <c r="L10600" s="87"/>
      <c r="M10600" s="87"/>
    </row>
    <row r="10601" spans="1:13" ht="12.75" hidden="1" customHeight="1">
      <c r="A10601" s="506" t="str">
        <f t="shared" si="1692"/>
        <v/>
      </c>
      <c r="B10601" s="507"/>
      <c r="C10601" s="289" t="str">
        <f t="shared" si="1693"/>
        <v/>
      </c>
      <c r="D10601" s="290"/>
      <c r="E10601" s="291">
        <f t="shared" si="1694"/>
        <v>0</v>
      </c>
      <c r="F10601" s="207">
        <f t="shared" si="1695"/>
        <v>0</v>
      </c>
      <c r="G10601" s="235"/>
      <c r="H10601" s="87"/>
      <c r="I10601" s="285"/>
      <c r="J10601" s="87"/>
      <c r="K10601" s="87"/>
      <c r="L10601" s="87"/>
      <c r="M10601" s="87"/>
    </row>
    <row r="10602" spans="1:13" ht="13.5" hidden="1" thickBot="1">
      <c r="A10602" s="223"/>
      <c r="B10602" s="87"/>
      <c r="C10602" s="87"/>
      <c r="D10602" s="162"/>
      <c r="E10602" s="170"/>
      <c r="F10602" s="66" t="s">
        <v>93</v>
      </c>
      <c r="G10602" s="234">
        <f>SUM(F10592:F10601)</f>
        <v>0</v>
      </c>
      <c r="H10602" s="87"/>
      <c r="I10602" s="119"/>
      <c r="J10602" s="87"/>
      <c r="K10602" s="87"/>
      <c r="L10602" s="87"/>
      <c r="M10602" s="87"/>
    </row>
    <row r="10603" spans="1:13" ht="14.25" hidden="1" thickTop="1" thickBot="1">
      <c r="A10603" s="236" t="s">
        <v>94</v>
      </c>
      <c r="B10603" s="90"/>
      <c r="C10603" s="90"/>
      <c r="D10603" s="163"/>
      <c r="E10603" s="171"/>
      <c r="F10603" s="163"/>
      <c r="G10603" s="237"/>
      <c r="H10603" s="87"/>
      <c r="I10603" s="119"/>
      <c r="J10603" s="87"/>
      <c r="K10603" s="87"/>
      <c r="L10603" s="87"/>
      <c r="M10603" s="87"/>
    </row>
    <row r="10604" spans="1:13" ht="13.5" hidden="1" thickTop="1">
      <c r="A10604" s="286" t="s">
        <v>2</v>
      </c>
      <c r="B10604" s="287"/>
      <c r="C10604" s="288" t="s">
        <v>95</v>
      </c>
      <c r="D10604" s="288" t="s">
        <v>96</v>
      </c>
      <c r="E10604" s="288" t="s">
        <v>97</v>
      </c>
      <c r="F10604" s="288" t="s">
        <v>87</v>
      </c>
      <c r="G10604" s="233" t="s">
        <v>88</v>
      </c>
      <c r="H10604" s="87"/>
      <c r="I10604" s="119"/>
      <c r="J10604" s="87"/>
      <c r="K10604" s="87"/>
      <c r="L10604" s="87"/>
      <c r="M10604" s="87"/>
    </row>
    <row r="10605" spans="1:13" hidden="1">
      <c r="A10605" s="506" t="str">
        <f>IF(I10605=0,"",VLOOKUP(I10605,EQUIPOS,2,FALSE))</f>
        <v/>
      </c>
      <c r="B10605" s="507"/>
      <c r="C10605" s="292"/>
      <c r="D10605" s="290"/>
      <c r="E10605" s="291">
        <f>IF(I10605=0,0,VLOOKUP(I10605,EQUIPOS,4,FALSE))</f>
        <v>0</v>
      </c>
      <c r="F10605" s="207">
        <f>C10605*D10605*E10605</f>
        <v>0</v>
      </c>
      <c r="G10605" s="228"/>
      <c r="H10605" s="87"/>
      <c r="I10605" s="285"/>
      <c r="J10605" s="87"/>
      <c r="K10605" s="87"/>
      <c r="L10605" s="87"/>
      <c r="M10605" s="87"/>
    </row>
    <row r="10606" spans="1:13" hidden="1">
      <c r="A10606" s="506" t="str">
        <f>IF(I10606=0,"",VLOOKUP(I10606,EQUIPOS,2,FALSE))</f>
        <v/>
      </c>
      <c r="B10606" s="507"/>
      <c r="C10606" s="292"/>
      <c r="D10606" s="290"/>
      <c r="E10606" s="291">
        <f>IF(I10606=0,0,VLOOKUP(I10606,EQUIPOS,4,FALSE))</f>
        <v>0</v>
      </c>
      <c r="F10606" s="207">
        <f>C10606*D10606*E10606</f>
        <v>0</v>
      </c>
      <c r="G10606" s="229"/>
      <c r="H10606" s="87"/>
      <c r="I10606" s="285"/>
      <c r="J10606" s="87"/>
      <c r="K10606" s="87"/>
      <c r="L10606" s="87"/>
      <c r="M10606" s="87"/>
    </row>
    <row r="10607" spans="1:13" hidden="1">
      <c r="A10607" s="506" t="str">
        <f>IF(I10607=0,"",VLOOKUP(I10607,EQUIPOS,2,FALSE))</f>
        <v/>
      </c>
      <c r="B10607" s="507"/>
      <c r="C10607" s="292"/>
      <c r="D10607" s="290"/>
      <c r="E10607" s="291">
        <f>IF(I10607=0,0,VLOOKUP(I10607,EQUIPOS,4,FALSE))</f>
        <v>0</v>
      </c>
      <c r="F10607" s="207">
        <f>C10607*D10607*E10607</f>
        <v>0</v>
      </c>
      <c r="G10607" s="229"/>
      <c r="H10607" s="87"/>
      <c r="I10607" s="285"/>
      <c r="J10607" s="87"/>
      <c r="K10607" s="87"/>
      <c r="L10607" s="87"/>
      <c r="M10607" s="87"/>
    </row>
    <row r="10608" spans="1:13" hidden="1">
      <c r="A10608" s="506" t="str">
        <f>IF(I10608=0,"",VLOOKUP(I10608,EQUIPOS,2,FALSE))</f>
        <v/>
      </c>
      <c r="B10608" s="507"/>
      <c r="C10608" s="292"/>
      <c r="D10608" s="290"/>
      <c r="E10608" s="291">
        <f>IF(I10608=0,0,VLOOKUP(I10608,EQUIPOS,4,FALSE))</f>
        <v>0</v>
      </c>
      <c r="F10608" s="207">
        <f>C10608*D10608*E10608</f>
        <v>0</v>
      </c>
      <c r="G10608" s="235"/>
      <c r="H10608" s="87"/>
      <c r="I10608" s="285"/>
      <c r="J10608" s="87"/>
      <c r="K10608" s="87"/>
      <c r="L10608" s="87"/>
      <c r="M10608" s="87"/>
    </row>
    <row r="10609" spans="1:13" ht="13.5" hidden="1" thickBot="1">
      <c r="A10609" s="230"/>
      <c r="B10609" s="88"/>
      <c r="C10609" s="88"/>
      <c r="D10609" s="160"/>
      <c r="E10609" s="172"/>
      <c r="F10609" s="271" t="s">
        <v>98</v>
      </c>
      <c r="G10609" s="238">
        <f>SUM(F10605:F10608)</f>
        <v>0</v>
      </c>
      <c r="H10609" s="87"/>
      <c r="I10609" s="119"/>
      <c r="J10609" s="87"/>
      <c r="K10609" s="87"/>
      <c r="L10609" s="87"/>
      <c r="M10609" s="87"/>
    </row>
    <row r="10610" spans="1:13" ht="13.5" hidden="1" thickTop="1">
      <c r="A10610" s="231" t="s">
        <v>99</v>
      </c>
      <c r="B10610" s="89"/>
      <c r="C10610" s="89"/>
      <c r="D10610" s="161"/>
      <c r="E10610" s="169"/>
      <c r="F10610" s="161"/>
      <c r="G10610" s="232"/>
      <c r="H10610" s="87"/>
      <c r="I10610" s="119"/>
      <c r="J10610" s="87"/>
      <c r="K10610" s="87"/>
      <c r="L10610" s="87"/>
      <c r="M10610" s="87"/>
    </row>
    <row r="10611" spans="1:13" hidden="1">
      <c r="A10611" s="286" t="s">
        <v>2</v>
      </c>
      <c r="B10611" s="273" t="s">
        <v>3</v>
      </c>
      <c r="C10611" s="273" t="s">
        <v>91</v>
      </c>
      <c r="D10611" s="288" t="s">
        <v>85</v>
      </c>
      <c r="E10611" s="288" t="s">
        <v>92</v>
      </c>
      <c r="F10611" s="288" t="s">
        <v>87</v>
      </c>
      <c r="G10611" s="233" t="s">
        <v>88</v>
      </c>
      <c r="H10611" s="165"/>
      <c r="I10611" s="167"/>
      <c r="J10611" s="87"/>
      <c r="K10611" s="87"/>
      <c r="L10611" s="87"/>
      <c r="M10611" s="87"/>
    </row>
    <row r="10612" spans="1:13" hidden="1">
      <c r="A10612" s="293" t="str">
        <f t="shared" ref="A10612:A10620" si="1696">IF(I10612=0,"",VLOOKUP(I10612,MANOOBRA,2,FALSE))</f>
        <v/>
      </c>
      <c r="B10612" s="289" t="str">
        <f t="shared" ref="B10612:B10620" si="1697">IF(I10612=0,"",VLOOKUP(I10612,MANOOBRA,3,FALSE))</f>
        <v/>
      </c>
      <c r="C10612" s="292"/>
      <c r="D10612" s="292"/>
      <c r="E10612" s="291">
        <f t="shared" ref="E10612:E10620" si="1698">IF(I10612=0,0,VLOOKUP(I10612,MANOOBRA,4,FALSE))</f>
        <v>0</v>
      </c>
      <c r="F10612" s="207">
        <f>IF(D10612=0,0,C10612*E10612/D10612)</f>
        <v>0</v>
      </c>
      <c r="G10612" s="228"/>
      <c r="H10612" s="87"/>
      <c r="I10612" s="285"/>
      <c r="J10612" s="87"/>
      <c r="K10612" s="87"/>
      <c r="L10612" s="87"/>
      <c r="M10612" s="87"/>
    </row>
    <row r="10613" spans="1:13" hidden="1">
      <c r="A10613" s="293" t="str">
        <f t="shared" si="1696"/>
        <v/>
      </c>
      <c r="B10613" s="289" t="str">
        <f t="shared" si="1697"/>
        <v/>
      </c>
      <c r="C10613" s="292"/>
      <c r="D10613" s="292"/>
      <c r="E10613" s="291">
        <f t="shared" si="1698"/>
        <v>0</v>
      </c>
      <c r="F10613" s="207">
        <f t="shared" ref="F10613:F10620" si="1699">IF(D10613=0,0,C10613*E10613/D10613)</f>
        <v>0</v>
      </c>
      <c r="G10613" s="229"/>
      <c r="H10613" s="87"/>
      <c r="I10613" s="285"/>
      <c r="J10613" s="87"/>
      <c r="K10613" s="87"/>
      <c r="L10613" s="87"/>
      <c r="M10613" s="87"/>
    </row>
    <row r="10614" spans="1:13" hidden="1">
      <c r="A10614" s="293" t="str">
        <f t="shared" si="1696"/>
        <v/>
      </c>
      <c r="B10614" s="289" t="str">
        <f t="shared" si="1697"/>
        <v/>
      </c>
      <c r="C10614" s="292"/>
      <c r="D10614" s="292"/>
      <c r="E10614" s="291">
        <f t="shared" si="1698"/>
        <v>0</v>
      </c>
      <c r="F10614" s="207">
        <f t="shared" si="1699"/>
        <v>0</v>
      </c>
      <c r="G10614" s="229"/>
      <c r="H10614" s="87"/>
      <c r="I10614" s="285"/>
      <c r="J10614" s="87"/>
      <c r="K10614" s="87"/>
      <c r="L10614" s="87"/>
      <c r="M10614" s="87"/>
    </row>
    <row r="10615" spans="1:13" hidden="1">
      <c r="A10615" s="293" t="str">
        <f t="shared" si="1696"/>
        <v/>
      </c>
      <c r="B10615" s="289" t="str">
        <f t="shared" si="1697"/>
        <v/>
      </c>
      <c r="C10615" s="292"/>
      <c r="D10615" s="292"/>
      <c r="E10615" s="291">
        <f t="shared" si="1698"/>
        <v>0</v>
      </c>
      <c r="F10615" s="207">
        <f t="shared" si="1699"/>
        <v>0</v>
      </c>
      <c r="G10615" s="229"/>
      <c r="H10615" s="87"/>
      <c r="I10615" s="285"/>
      <c r="J10615" s="87"/>
      <c r="K10615" s="87"/>
      <c r="L10615" s="87"/>
      <c r="M10615" s="87"/>
    </row>
    <row r="10616" spans="1:13" hidden="1">
      <c r="A10616" s="293" t="str">
        <f t="shared" si="1696"/>
        <v/>
      </c>
      <c r="B10616" s="289" t="str">
        <f t="shared" si="1697"/>
        <v/>
      </c>
      <c r="C10616" s="292"/>
      <c r="D10616" s="292"/>
      <c r="E10616" s="291">
        <f t="shared" si="1698"/>
        <v>0</v>
      </c>
      <c r="F10616" s="207">
        <f t="shared" si="1699"/>
        <v>0</v>
      </c>
      <c r="G10616" s="229"/>
      <c r="H10616" s="87"/>
      <c r="I10616" s="285"/>
      <c r="J10616" s="87"/>
      <c r="K10616" s="87"/>
      <c r="L10616" s="87"/>
      <c r="M10616" s="87"/>
    </row>
    <row r="10617" spans="1:13" hidden="1">
      <c r="A10617" s="293" t="str">
        <f t="shared" si="1696"/>
        <v/>
      </c>
      <c r="B10617" s="289" t="str">
        <f t="shared" si="1697"/>
        <v/>
      </c>
      <c r="C10617" s="292"/>
      <c r="D10617" s="294"/>
      <c r="E10617" s="291">
        <f t="shared" si="1698"/>
        <v>0</v>
      </c>
      <c r="F10617" s="207">
        <f t="shared" si="1699"/>
        <v>0</v>
      </c>
      <c r="G10617" s="229"/>
      <c r="H10617" s="87"/>
      <c r="I10617" s="285"/>
      <c r="J10617" s="87"/>
      <c r="K10617" s="87"/>
      <c r="L10617" s="87"/>
      <c r="M10617" s="87"/>
    </row>
    <row r="10618" spans="1:13" hidden="1">
      <c r="A10618" s="293" t="str">
        <f t="shared" si="1696"/>
        <v/>
      </c>
      <c r="B10618" s="289" t="str">
        <f t="shared" si="1697"/>
        <v/>
      </c>
      <c r="C10618" s="292"/>
      <c r="D10618" s="294"/>
      <c r="E10618" s="291">
        <f t="shared" si="1698"/>
        <v>0</v>
      </c>
      <c r="F10618" s="207">
        <f t="shared" si="1699"/>
        <v>0</v>
      </c>
      <c r="G10618" s="229"/>
      <c r="H10618" s="87"/>
      <c r="I10618" s="285"/>
      <c r="J10618" s="87"/>
      <c r="K10618" s="87"/>
      <c r="L10618" s="87"/>
      <c r="M10618" s="87"/>
    </row>
    <row r="10619" spans="1:13" hidden="1">
      <c r="A10619" s="293" t="str">
        <f t="shared" si="1696"/>
        <v/>
      </c>
      <c r="B10619" s="289" t="str">
        <f t="shared" si="1697"/>
        <v/>
      </c>
      <c r="C10619" s="292"/>
      <c r="D10619" s="294"/>
      <c r="E10619" s="291">
        <f t="shared" si="1698"/>
        <v>0</v>
      </c>
      <c r="F10619" s="207">
        <f t="shared" si="1699"/>
        <v>0</v>
      </c>
      <c r="G10619" s="229"/>
      <c r="H10619" s="87"/>
      <c r="I10619" s="285"/>
      <c r="J10619" s="87"/>
      <c r="K10619" s="87"/>
      <c r="L10619" s="87"/>
      <c r="M10619" s="87"/>
    </row>
    <row r="10620" spans="1:13" hidden="1">
      <c r="A10620" s="293" t="str">
        <f t="shared" si="1696"/>
        <v/>
      </c>
      <c r="B10620" s="289" t="str">
        <f t="shared" si="1697"/>
        <v/>
      </c>
      <c r="C10620" s="292"/>
      <c r="D10620" s="294"/>
      <c r="E10620" s="291">
        <f t="shared" si="1698"/>
        <v>0</v>
      </c>
      <c r="F10620" s="207">
        <f t="shared" si="1699"/>
        <v>0</v>
      </c>
      <c r="G10620" s="235"/>
      <c r="H10620" s="87"/>
      <c r="I10620" s="285"/>
      <c r="J10620" s="87"/>
      <c r="K10620" s="87"/>
      <c r="L10620" s="87"/>
      <c r="M10620" s="87"/>
    </row>
    <row r="10621" spans="1:13" ht="13.5" hidden="1" thickBot="1">
      <c r="A10621" s="230"/>
      <c r="B10621" s="88"/>
      <c r="C10621" s="88"/>
      <c r="D10621" s="160"/>
      <c r="E10621" s="168"/>
      <c r="F10621" s="271" t="s">
        <v>100</v>
      </c>
      <c r="G10621" s="238">
        <f>SUM(F10612:F10620)</f>
        <v>0</v>
      </c>
      <c r="H10621" s="87"/>
      <c r="I10621" s="119"/>
      <c r="J10621" s="87"/>
      <c r="K10621" s="87"/>
      <c r="L10621" s="87"/>
      <c r="M10621" s="87"/>
    </row>
    <row r="10622" spans="1:13" ht="13.5" hidden="1" thickTop="1">
      <c r="A10622" s="239" t="s">
        <v>101</v>
      </c>
      <c r="B10622" s="89"/>
      <c r="C10622" s="89"/>
      <c r="D10622" s="161"/>
      <c r="E10622" s="169"/>
      <c r="F10622" s="161"/>
      <c r="G10622" s="232"/>
      <c r="H10622" s="87"/>
      <c r="I10622" s="119"/>
      <c r="J10622" s="87"/>
      <c r="K10622" s="87"/>
      <c r="L10622" s="87"/>
      <c r="M10622" s="87"/>
    </row>
    <row r="10623" spans="1:13" hidden="1">
      <c r="A10623" s="286" t="s">
        <v>2</v>
      </c>
      <c r="B10623" s="287"/>
      <c r="C10623" s="287"/>
      <c r="D10623" s="208"/>
      <c r="E10623" s="288" t="s">
        <v>102</v>
      </c>
      <c r="F10623" s="288" t="s">
        <v>45</v>
      </c>
      <c r="G10623" s="295" t="s">
        <v>102</v>
      </c>
      <c r="H10623" s="165"/>
      <c r="I10623" s="167"/>
      <c r="J10623" s="87"/>
      <c r="K10623" s="87"/>
      <c r="L10623" s="87"/>
      <c r="M10623" s="87"/>
    </row>
    <row r="10624" spans="1:13" hidden="1">
      <c r="A10624" s="296" t="s">
        <v>103</v>
      </c>
      <c r="B10624" s="209"/>
      <c r="C10624" s="209"/>
      <c r="D10624" s="210"/>
      <c r="E10624" s="284">
        <f>SUM(G10589,G10602,G10609,G10621)</f>
        <v>0</v>
      </c>
      <c r="F10624" s="297">
        <f>A</f>
        <v>0</v>
      </c>
      <c r="G10624" s="298">
        <f>E10624*F10624</f>
        <v>0</v>
      </c>
      <c r="H10624" s="87"/>
      <c r="I10624" s="173"/>
      <c r="J10624" s="87"/>
      <c r="K10624" s="87"/>
      <c r="L10624" s="87"/>
      <c r="M10624" s="87"/>
    </row>
    <row r="10625" spans="1:13" hidden="1">
      <c r="A10625" s="296" t="s">
        <v>104</v>
      </c>
      <c r="B10625" s="209"/>
      <c r="C10625" s="209"/>
      <c r="D10625" s="210"/>
      <c r="E10625" s="284">
        <f>SUM(G10589,G10602,G10609,G10621)</f>
        <v>0</v>
      </c>
      <c r="F10625" s="297">
        <f>I</f>
        <v>0</v>
      </c>
      <c r="G10625" s="298">
        <f>E10625*F10625</f>
        <v>0</v>
      </c>
      <c r="H10625" s="87"/>
      <c r="I10625" s="173"/>
      <c r="J10625" s="87"/>
      <c r="K10625" s="87"/>
      <c r="L10625" s="87"/>
      <c r="M10625" s="87"/>
    </row>
    <row r="10626" spans="1:13" hidden="1">
      <c r="A10626" s="296" t="s">
        <v>105</v>
      </c>
      <c r="B10626" s="209"/>
      <c r="C10626" s="209"/>
      <c r="D10626" s="210"/>
      <c r="E10626" s="284">
        <f>SUM(G10589,G10602,G10609,G10621)</f>
        <v>0</v>
      </c>
      <c r="F10626" s="297">
        <f>U</f>
        <v>0</v>
      </c>
      <c r="G10626" s="298">
        <f>E10626*F10626</f>
        <v>0</v>
      </c>
      <c r="H10626" s="87"/>
      <c r="I10626" s="173"/>
      <c r="J10626" s="87"/>
      <c r="K10626" s="87"/>
      <c r="L10626" s="87"/>
      <c r="M10626" s="87"/>
    </row>
    <row r="10627" spans="1:13" ht="23.25" hidden="1" thickBot="1">
      <c r="A10627" s="230"/>
      <c r="B10627" s="88"/>
      <c r="C10627" s="88"/>
      <c r="D10627" s="160"/>
      <c r="E10627" s="168"/>
      <c r="F10627" s="67" t="s">
        <v>106</v>
      </c>
      <c r="G10627" s="238">
        <f>SUM(G10624:G10626)</f>
        <v>0</v>
      </c>
      <c r="H10627" s="87"/>
      <c r="I10627" s="119"/>
      <c r="J10627" s="299" t="s">
        <v>107</v>
      </c>
      <c r="K10627" s="299" t="s">
        <v>108</v>
      </c>
      <c r="L10627" s="299" t="s">
        <v>106</v>
      </c>
      <c r="M10627" s="299" t="s">
        <v>105</v>
      </c>
    </row>
    <row r="10628" spans="1:13" ht="14.25" hidden="1" thickTop="1" thickBot="1">
      <c r="A10628" s="240"/>
      <c r="B10628" s="58"/>
      <c r="C10628" s="58"/>
      <c r="D10628" s="174"/>
      <c r="E10628" s="68" t="s">
        <v>108</v>
      </c>
      <c r="F10628" s="69"/>
      <c r="G10628" s="241">
        <f>ROUND(SUM(G10589,G10602,G10609,G10621,G10627),0)</f>
        <v>0</v>
      </c>
      <c r="H10628" s="58"/>
      <c r="I10628" s="118"/>
      <c r="J10628" s="300" t="str">
        <f>B10565</f>
        <v>14.11</v>
      </c>
      <c r="K10628" s="301">
        <f>G10628</f>
        <v>0</v>
      </c>
      <c r="L10628" s="302">
        <f>ROUND(SUM(G10589,G10602,G10609,G10621),0)</f>
        <v>0</v>
      </c>
      <c r="M10628" s="303">
        <f>G10626</f>
        <v>0</v>
      </c>
    </row>
    <row r="10629" spans="1:13" ht="26.25" hidden="1" thickTop="1">
      <c r="A10629" s="242" t="s">
        <v>109</v>
      </c>
      <c r="B10629" s="87"/>
      <c r="C10629" s="87"/>
      <c r="D10629" s="162"/>
      <c r="E10629" s="166"/>
      <c r="F10629" s="162"/>
      <c r="G10629" s="225"/>
      <c r="H10629" s="87"/>
      <c r="I10629" s="119"/>
      <c r="J10629" s="87"/>
      <c r="K10629" s="87"/>
      <c r="L10629" s="87"/>
      <c r="M10629" s="87"/>
    </row>
    <row r="10630" spans="1:13" hidden="1">
      <c r="A10630" s="242"/>
      <c r="B10630" s="175"/>
      <c r="C10630" s="175"/>
      <c r="D10630" s="176"/>
      <c r="E10630" s="166"/>
      <c r="F10630" s="162"/>
      <c r="G10630" s="243">
        <f ca="1">TODAY()</f>
        <v>46244</v>
      </c>
      <c r="H10630" s="87"/>
      <c r="I10630" s="119"/>
      <c r="J10630" s="87"/>
      <c r="K10630" s="87"/>
      <c r="L10630" s="87"/>
      <c r="M10630" s="87"/>
    </row>
    <row r="10631" spans="1:13" ht="13.5" hidden="1" thickBot="1">
      <c r="A10631" s="244"/>
      <c r="B10631" s="245"/>
      <c r="C10631" s="245"/>
      <c r="D10631" s="246"/>
      <c r="E10631" s="247"/>
      <c r="F10631" s="246"/>
      <c r="G10631" s="248"/>
      <c r="H10631" s="87"/>
      <c r="I10631" s="119"/>
      <c r="J10631" s="87"/>
      <c r="K10631" s="87"/>
      <c r="L10631" s="87"/>
      <c r="M10631" s="87"/>
    </row>
    <row r="10632" spans="1:13" hidden="1">
      <c r="A10632" s="217"/>
      <c r="B10632" s="218"/>
      <c r="C10632" s="218"/>
      <c r="D10632" s="219"/>
      <c r="E10632" s="220"/>
      <c r="F10632" s="219"/>
      <c r="G10632" s="221" t="s">
        <v>77</v>
      </c>
      <c r="H10632" s="58"/>
      <c r="I10632" s="118"/>
      <c r="J10632" s="58"/>
      <c r="K10632" s="58"/>
      <c r="L10632" s="58"/>
      <c r="M10632" s="87"/>
    </row>
    <row r="10633" spans="1:13" ht="12.75" hidden="1" customHeight="1">
      <c r="A10633" s="222" t="s">
        <v>78</v>
      </c>
      <c r="B10633" s="508" t="str">
        <f>Proponente</f>
        <v>Proponente BCDA</v>
      </c>
      <c r="C10633" s="508"/>
      <c r="D10633" s="508"/>
      <c r="E10633" s="508"/>
      <c r="F10633" s="508"/>
      <c r="G10633" s="509"/>
      <c r="H10633" s="87"/>
      <c r="I10633" s="119"/>
      <c r="J10633" s="87"/>
      <c r="K10633" s="87"/>
      <c r="L10633" s="87"/>
      <c r="M10633" s="87"/>
    </row>
    <row r="10634" spans="1:13" hidden="1">
      <c r="A10634" s="222" t="s">
        <v>79</v>
      </c>
      <c r="B10634" s="87" t="str">
        <f>VLOOKUP(B10635,'4_Presupuesto de Obra'!$A$8:$D$182,2,FALSE)</f>
        <v>15.1</v>
      </c>
      <c r="C10634" s="508">
        <f>VLOOKUP(B10635,'4_Presupuesto de Obra'!$A$8:$D$182,3,FALSE)</f>
        <v>0</v>
      </c>
      <c r="D10634" s="508"/>
      <c r="E10634" s="508"/>
      <c r="F10634" s="508"/>
      <c r="G10634" s="509"/>
      <c r="H10634" s="87"/>
      <c r="I10634" s="119"/>
      <c r="J10634" s="87"/>
      <c r="K10634" s="87"/>
      <c r="L10634" s="87"/>
      <c r="M10634" s="87"/>
    </row>
    <row r="10635" spans="1:13" hidden="1">
      <c r="A10635" s="223"/>
      <c r="B10635" s="216">
        <f>+B10566+1</f>
        <v>155</v>
      </c>
      <c r="C10635" s="87"/>
      <c r="D10635" s="162"/>
      <c r="E10635" s="166"/>
      <c r="F10635" s="59" t="s">
        <v>80</v>
      </c>
      <c r="G10635" s="224">
        <f>VLOOKUP(B10635,'4_Presupuesto de Obra'!$A$8:$D$182,4,FALSE)</f>
        <v>0</v>
      </c>
      <c r="H10635" s="87"/>
      <c r="I10635" s="119"/>
      <c r="J10635" s="87"/>
      <c r="K10635" s="87"/>
      <c r="L10635" s="87"/>
      <c r="M10635" s="87"/>
    </row>
    <row r="10636" spans="1:13" ht="13.5" hidden="1" thickBot="1">
      <c r="A10636" s="222" t="s">
        <v>81</v>
      </c>
      <c r="B10636" s="87"/>
      <c r="C10636" s="87"/>
      <c r="D10636" s="162"/>
      <c r="E10636" s="166"/>
      <c r="F10636" s="162"/>
      <c r="G10636" s="225"/>
      <c r="H10636" s="87"/>
      <c r="I10636" s="167"/>
      <c r="J10636" s="87"/>
      <c r="K10636" s="87"/>
      <c r="L10636" s="87"/>
      <c r="M10636" s="87"/>
    </row>
    <row r="10637" spans="1:13" ht="13.5" hidden="1" thickTop="1">
      <c r="A10637" s="226" t="s">
        <v>2</v>
      </c>
      <c r="B10637" s="158" t="s">
        <v>83</v>
      </c>
      <c r="C10637" s="158" t="s">
        <v>84</v>
      </c>
      <c r="D10637" s="159" t="s">
        <v>85</v>
      </c>
      <c r="E10637" s="65" t="s">
        <v>86</v>
      </c>
      <c r="F10637" s="65" t="s">
        <v>87</v>
      </c>
      <c r="G10637" s="227" t="s">
        <v>88</v>
      </c>
      <c r="H10637" s="165"/>
      <c r="I10637" s="167"/>
      <c r="J10637" s="165"/>
      <c r="K10637" s="165"/>
      <c r="L10637" s="165"/>
      <c r="M10637" s="87"/>
    </row>
    <row r="10638" spans="1:13" hidden="1">
      <c r="A10638" s="281" t="str">
        <f t="shared" ref="A10638:A10657" si="1700">IF(I10638=0,"-",VLOOKUP(I10638,EQUIPOS,2,FALSE))</f>
        <v>-</v>
      </c>
      <c r="B10638" s="282"/>
      <c r="C10638" s="282"/>
      <c r="D10638" s="283"/>
      <c r="E10638" s="284">
        <f t="shared" ref="E10638:E10657" si="1701">IF(I10638=0,0,VLOOKUP(I10638,EQUIPOS,4,FALSE))</f>
        <v>0</v>
      </c>
      <c r="F10638" s="207">
        <f t="shared" ref="F10638:F10657" si="1702">IF(D10638=0,0,E10638/D10638)</f>
        <v>0</v>
      </c>
      <c r="G10638" s="228"/>
      <c r="H10638" s="87"/>
      <c r="I10638" s="285"/>
      <c r="J10638" s="87"/>
      <c r="K10638" s="87"/>
      <c r="L10638" s="87"/>
      <c r="M10638" s="87"/>
    </row>
    <row r="10639" spans="1:13" hidden="1">
      <c r="A10639" s="281" t="str">
        <f t="shared" si="1700"/>
        <v>-</v>
      </c>
      <c r="B10639" s="282"/>
      <c r="C10639" s="282"/>
      <c r="D10639" s="283"/>
      <c r="E10639" s="284">
        <f t="shared" si="1701"/>
        <v>0</v>
      </c>
      <c r="F10639" s="207">
        <f t="shared" si="1702"/>
        <v>0</v>
      </c>
      <c r="G10639" s="229"/>
      <c r="H10639" s="87"/>
      <c r="I10639" s="285"/>
      <c r="J10639" s="87"/>
      <c r="K10639" s="87"/>
      <c r="L10639" s="87"/>
      <c r="M10639" s="87"/>
    </row>
    <row r="10640" spans="1:13" hidden="1">
      <c r="A10640" s="281" t="str">
        <f t="shared" si="1700"/>
        <v>-</v>
      </c>
      <c r="B10640" s="282"/>
      <c r="C10640" s="282"/>
      <c r="D10640" s="283"/>
      <c r="E10640" s="284">
        <f t="shared" si="1701"/>
        <v>0</v>
      </c>
      <c r="F10640" s="207">
        <f t="shared" si="1702"/>
        <v>0</v>
      </c>
      <c r="G10640" s="229"/>
      <c r="H10640" s="87"/>
      <c r="I10640" s="285"/>
      <c r="J10640" s="87"/>
      <c r="K10640" s="87"/>
      <c r="L10640" s="87"/>
      <c r="M10640" s="87"/>
    </row>
    <row r="10641" spans="1:13" hidden="1">
      <c r="A10641" s="281" t="str">
        <f t="shared" si="1700"/>
        <v>-</v>
      </c>
      <c r="B10641" s="282"/>
      <c r="C10641" s="282"/>
      <c r="D10641" s="283"/>
      <c r="E10641" s="284">
        <f t="shared" si="1701"/>
        <v>0</v>
      </c>
      <c r="F10641" s="207">
        <f t="shared" si="1702"/>
        <v>0</v>
      </c>
      <c r="G10641" s="229"/>
      <c r="H10641" s="87"/>
      <c r="I10641" s="285"/>
      <c r="J10641" s="87"/>
      <c r="K10641" s="87"/>
      <c r="L10641" s="87"/>
      <c r="M10641" s="87"/>
    </row>
    <row r="10642" spans="1:13" hidden="1">
      <c r="A10642" s="281" t="str">
        <f t="shared" si="1700"/>
        <v>-</v>
      </c>
      <c r="B10642" s="282"/>
      <c r="C10642" s="282"/>
      <c r="D10642" s="283"/>
      <c r="E10642" s="284">
        <f t="shared" si="1701"/>
        <v>0</v>
      </c>
      <c r="F10642" s="207">
        <f t="shared" si="1702"/>
        <v>0</v>
      </c>
      <c r="G10642" s="229"/>
      <c r="H10642" s="87"/>
      <c r="I10642" s="285"/>
      <c r="J10642" s="87"/>
      <c r="K10642" s="87"/>
      <c r="L10642" s="87"/>
      <c r="M10642" s="87"/>
    </row>
    <row r="10643" spans="1:13" hidden="1">
      <c r="A10643" s="281" t="str">
        <f t="shared" si="1700"/>
        <v>-</v>
      </c>
      <c r="B10643" s="282"/>
      <c r="C10643" s="282"/>
      <c r="D10643" s="283"/>
      <c r="E10643" s="284">
        <f t="shared" si="1701"/>
        <v>0</v>
      </c>
      <c r="F10643" s="207">
        <f t="shared" si="1702"/>
        <v>0</v>
      </c>
      <c r="G10643" s="229"/>
      <c r="H10643" s="87"/>
      <c r="I10643" s="285"/>
      <c r="J10643" s="87"/>
      <c r="K10643" s="87"/>
      <c r="L10643" s="87"/>
      <c r="M10643" s="87"/>
    </row>
    <row r="10644" spans="1:13" hidden="1">
      <c r="A10644" s="281" t="str">
        <f t="shared" si="1700"/>
        <v>-</v>
      </c>
      <c r="B10644" s="282"/>
      <c r="C10644" s="282"/>
      <c r="D10644" s="283"/>
      <c r="E10644" s="284">
        <f t="shared" si="1701"/>
        <v>0</v>
      </c>
      <c r="F10644" s="207">
        <f t="shared" si="1702"/>
        <v>0</v>
      </c>
      <c r="G10644" s="235"/>
      <c r="H10644" s="87"/>
      <c r="I10644" s="285"/>
      <c r="J10644" s="87"/>
      <c r="K10644" s="87"/>
      <c r="L10644" s="87"/>
      <c r="M10644" s="87"/>
    </row>
    <row r="10645" spans="1:13" hidden="1">
      <c r="A10645" s="281" t="str">
        <f t="shared" si="1700"/>
        <v>-</v>
      </c>
      <c r="B10645" s="282"/>
      <c r="C10645" s="282"/>
      <c r="D10645" s="283"/>
      <c r="E10645" s="284">
        <f t="shared" si="1701"/>
        <v>0</v>
      </c>
      <c r="F10645" s="207">
        <f t="shared" si="1702"/>
        <v>0</v>
      </c>
      <c r="G10645" s="229"/>
      <c r="H10645" s="87"/>
      <c r="I10645" s="285"/>
      <c r="J10645" s="87"/>
      <c r="K10645" s="87"/>
      <c r="L10645" s="87"/>
      <c r="M10645" s="87"/>
    </row>
    <row r="10646" spans="1:13" hidden="1">
      <c r="A10646" s="281" t="str">
        <f t="shared" si="1700"/>
        <v>-</v>
      </c>
      <c r="B10646" s="282"/>
      <c r="C10646" s="282"/>
      <c r="D10646" s="283"/>
      <c r="E10646" s="284">
        <f t="shared" si="1701"/>
        <v>0</v>
      </c>
      <c r="F10646" s="207">
        <f t="shared" si="1702"/>
        <v>0</v>
      </c>
      <c r="G10646" s="229"/>
      <c r="H10646" s="87"/>
      <c r="I10646" s="285"/>
      <c r="J10646" s="87"/>
      <c r="K10646" s="87"/>
      <c r="L10646" s="87"/>
      <c r="M10646" s="87"/>
    </row>
    <row r="10647" spans="1:13" hidden="1">
      <c r="A10647" s="281" t="str">
        <f t="shared" si="1700"/>
        <v>-</v>
      </c>
      <c r="B10647" s="282"/>
      <c r="C10647" s="282"/>
      <c r="D10647" s="283"/>
      <c r="E10647" s="284">
        <f t="shared" si="1701"/>
        <v>0</v>
      </c>
      <c r="F10647" s="207">
        <f t="shared" si="1702"/>
        <v>0</v>
      </c>
      <c r="G10647" s="229"/>
      <c r="H10647" s="87"/>
      <c r="I10647" s="285"/>
      <c r="J10647" s="87"/>
      <c r="K10647" s="87"/>
      <c r="L10647" s="87"/>
      <c r="M10647" s="87"/>
    </row>
    <row r="10648" spans="1:13" hidden="1">
      <c r="A10648" s="281" t="str">
        <f t="shared" si="1700"/>
        <v>-</v>
      </c>
      <c r="B10648" s="282"/>
      <c r="C10648" s="282"/>
      <c r="D10648" s="283"/>
      <c r="E10648" s="284">
        <f t="shared" si="1701"/>
        <v>0</v>
      </c>
      <c r="F10648" s="207">
        <f t="shared" si="1702"/>
        <v>0</v>
      </c>
      <c r="G10648" s="229"/>
      <c r="H10648" s="87"/>
      <c r="I10648" s="285"/>
      <c r="J10648" s="87"/>
      <c r="K10648" s="87"/>
      <c r="L10648" s="87"/>
      <c r="M10648" s="87"/>
    </row>
    <row r="10649" spans="1:13" hidden="1">
      <c r="A10649" s="281" t="str">
        <f t="shared" si="1700"/>
        <v>-</v>
      </c>
      <c r="B10649" s="282"/>
      <c r="C10649" s="282"/>
      <c r="D10649" s="283"/>
      <c r="E10649" s="284">
        <f t="shared" si="1701"/>
        <v>0</v>
      </c>
      <c r="F10649" s="207">
        <f t="shared" si="1702"/>
        <v>0</v>
      </c>
      <c r="G10649" s="229"/>
      <c r="H10649" s="87"/>
      <c r="I10649" s="285"/>
      <c r="J10649" s="87"/>
      <c r="K10649" s="87"/>
      <c r="L10649" s="87"/>
      <c r="M10649" s="87"/>
    </row>
    <row r="10650" spans="1:13" hidden="1">
      <c r="A10650" s="281" t="str">
        <f t="shared" si="1700"/>
        <v>-</v>
      </c>
      <c r="B10650" s="282"/>
      <c r="C10650" s="282"/>
      <c r="D10650" s="283"/>
      <c r="E10650" s="284">
        <f t="shared" si="1701"/>
        <v>0</v>
      </c>
      <c r="F10650" s="207">
        <f t="shared" si="1702"/>
        <v>0</v>
      </c>
      <c r="G10650" s="229"/>
      <c r="H10650" s="87"/>
      <c r="I10650" s="285"/>
      <c r="J10650" s="87"/>
      <c r="K10650" s="87"/>
      <c r="L10650" s="87"/>
      <c r="M10650" s="87"/>
    </row>
    <row r="10651" spans="1:13" hidden="1">
      <c r="A10651" s="281" t="str">
        <f t="shared" si="1700"/>
        <v>-</v>
      </c>
      <c r="B10651" s="282"/>
      <c r="C10651" s="282"/>
      <c r="D10651" s="283"/>
      <c r="E10651" s="284">
        <f t="shared" si="1701"/>
        <v>0</v>
      </c>
      <c r="F10651" s="207">
        <f t="shared" si="1702"/>
        <v>0</v>
      </c>
      <c r="G10651" s="229"/>
      <c r="H10651" s="87"/>
      <c r="I10651" s="285"/>
      <c r="J10651" s="87"/>
      <c r="K10651" s="87"/>
      <c r="L10651" s="87"/>
      <c r="M10651" s="87"/>
    </row>
    <row r="10652" spans="1:13" hidden="1">
      <c r="A10652" s="281" t="str">
        <f t="shared" si="1700"/>
        <v>-</v>
      </c>
      <c r="B10652" s="282"/>
      <c r="C10652" s="282"/>
      <c r="D10652" s="283"/>
      <c r="E10652" s="284">
        <f t="shared" si="1701"/>
        <v>0</v>
      </c>
      <c r="F10652" s="207">
        <f t="shared" si="1702"/>
        <v>0</v>
      </c>
      <c r="G10652" s="229"/>
      <c r="H10652" s="87"/>
      <c r="I10652" s="285"/>
      <c r="J10652" s="87"/>
      <c r="K10652" s="87"/>
      <c r="L10652" s="87"/>
      <c r="M10652" s="87"/>
    </row>
    <row r="10653" spans="1:13" hidden="1">
      <c r="A10653" s="281" t="str">
        <f t="shared" si="1700"/>
        <v>-</v>
      </c>
      <c r="B10653" s="282"/>
      <c r="C10653" s="282"/>
      <c r="D10653" s="283"/>
      <c r="E10653" s="284">
        <f t="shared" si="1701"/>
        <v>0</v>
      </c>
      <c r="F10653" s="207">
        <f t="shared" si="1702"/>
        <v>0</v>
      </c>
      <c r="G10653" s="229"/>
      <c r="H10653" s="87"/>
      <c r="I10653" s="285"/>
      <c r="J10653" s="87"/>
      <c r="K10653" s="87"/>
      <c r="L10653" s="87"/>
      <c r="M10653" s="87"/>
    </row>
    <row r="10654" spans="1:13" hidden="1">
      <c r="A10654" s="281" t="str">
        <f t="shared" si="1700"/>
        <v>-</v>
      </c>
      <c r="B10654" s="282"/>
      <c r="C10654" s="282"/>
      <c r="D10654" s="283"/>
      <c r="E10654" s="284">
        <f t="shared" si="1701"/>
        <v>0</v>
      </c>
      <c r="F10654" s="207">
        <f t="shared" si="1702"/>
        <v>0</v>
      </c>
      <c r="G10654" s="229"/>
      <c r="H10654" s="87"/>
      <c r="I10654" s="285"/>
      <c r="J10654" s="87"/>
      <c r="K10654" s="87"/>
      <c r="L10654" s="87"/>
      <c r="M10654" s="87"/>
    </row>
    <row r="10655" spans="1:13" hidden="1">
      <c r="A10655" s="281" t="str">
        <f t="shared" si="1700"/>
        <v>-</v>
      </c>
      <c r="B10655" s="282"/>
      <c r="C10655" s="282"/>
      <c r="D10655" s="283"/>
      <c r="E10655" s="284">
        <f t="shared" si="1701"/>
        <v>0</v>
      </c>
      <c r="F10655" s="207">
        <f t="shared" si="1702"/>
        <v>0</v>
      </c>
      <c r="G10655" s="229"/>
      <c r="H10655" s="87"/>
      <c r="I10655" s="285"/>
      <c r="J10655" s="87"/>
      <c r="K10655" s="87"/>
      <c r="L10655" s="87"/>
      <c r="M10655" s="87"/>
    </row>
    <row r="10656" spans="1:13" hidden="1">
      <c r="A10656" s="281" t="str">
        <f t="shared" si="1700"/>
        <v>-</v>
      </c>
      <c r="B10656" s="282"/>
      <c r="C10656" s="282"/>
      <c r="D10656" s="283"/>
      <c r="E10656" s="284">
        <f t="shared" si="1701"/>
        <v>0</v>
      </c>
      <c r="F10656" s="207">
        <f t="shared" si="1702"/>
        <v>0</v>
      </c>
      <c r="G10656" s="229"/>
      <c r="H10656" s="87"/>
      <c r="I10656" s="285"/>
      <c r="J10656" s="87"/>
      <c r="K10656" s="87"/>
      <c r="L10656" s="87"/>
      <c r="M10656" s="87"/>
    </row>
    <row r="10657" spans="1:13" hidden="1">
      <c r="A10657" s="281" t="str">
        <f t="shared" si="1700"/>
        <v>-</v>
      </c>
      <c r="B10657" s="282"/>
      <c r="C10657" s="282"/>
      <c r="D10657" s="283"/>
      <c r="E10657" s="284">
        <f t="shared" si="1701"/>
        <v>0</v>
      </c>
      <c r="F10657" s="207">
        <f t="shared" si="1702"/>
        <v>0</v>
      </c>
      <c r="G10657" s="229"/>
      <c r="H10657" s="87"/>
      <c r="I10657" s="285"/>
      <c r="J10657" s="87"/>
      <c r="K10657" s="87"/>
      <c r="L10657" s="87"/>
      <c r="M10657" s="87"/>
    </row>
    <row r="10658" spans="1:13" ht="13.5" hidden="1" thickBot="1">
      <c r="A10658" s="230"/>
      <c r="B10658" s="88"/>
      <c r="C10658" s="88"/>
      <c r="D10658" s="160"/>
      <c r="E10658" s="168"/>
      <c r="F10658" s="271" t="s">
        <v>89</v>
      </c>
      <c r="G10658" s="272">
        <f>SUM(F10638:F10657)</f>
        <v>0</v>
      </c>
      <c r="H10658" s="87"/>
      <c r="I10658" s="119"/>
      <c r="J10658" s="87"/>
      <c r="K10658" s="87"/>
      <c r="L10658" s="87"/>
      <c r="M10658" s="87"/>
    </row>
    <row r="10659" spans="1:13" ht="13.5" hidden="1" thickTop="1">
      <c r="A10659" s="231" t="s">
        <v>90</v>
      </c>
      <c r="B10659" s="89"/>
      <c r="C10659" s="89"/>
      <c r="D10659" s="161"/>
      <c r="E10659" s="169"/>
      <c r="F10659" s="161"/>
      <c r="G10659" s="232"/>
      <c r="H10659" s="87"/>
      <c r="I10659" s="119"/>
      <c r="J10659" s="87"/>
      <c r="K10659" s="87"/>
      <c r="L10659" s="87"/>
      <c r="M10659" s="87"/>
    </row>
    <row r="10660" spans="1:13" hidden="1">
      <c r="A10660" s="286" t="s">
        <v>2</v>
      </c>
      <c r="B10660" s="287"/>
      <c r="C10660" s="273" t="s">
        <v>3</v>
      </c>
      <c r="D10660" s="288" t="s">
        <v>91</v>
      </c>
      <c r="E10660" s="288" t="s">
        <v>92</v>
      </c>
      <c r="F10660" s="288" t="s">
        <v>87</v>
      </c>
      <c r="G10660" s="233" t="s">
        <v>88</v>
      </c>
      <c r="H10660" s="165"/>
      <c r="I10660" s="167"/>
      <c r="J10660" s="165"/>
      <c r="K10660" s="165"/>
      <c r="L10660" s="165"/>
      <c r="M10660" s="87"/>
    </row>
    <row r="10661" spans="1:13" hidden="1">
      <c r="A10661" s="506" t="str">
        <f t="shared" ref="A10661:A10670" si="1703">IF(I10661=0,"",VLOOKUP(I10661,MATERIALES,2,FALSE))</f>
        <v/>
      </c>
      <c r="B10661" s="507"/>
      <c r="C10661" s="289" t="str">
        <f t="shared" ref="C10661:C10670" si="1704">IF(I10661=0,"",VLOOKUP(I10661,MATERIALES,4,FALSE))</f>
        <v/>
      </c>
      <c r="D10661" s="290"/>
      <c r="E10661" s="291">
        <f t="shared" ref="E10661:E10670" si="1705">IF(I10661=0,0,VLOOKUP(I10661,MATERIALES,4,FALSE))</f>
        <v>0</v>
      </c>
      <c r="F10661" s="207">
        <f>D10661*E10661</f>
        <v>0</v>
      </c>
      <c r="G10661" s="228"/>
      <c r="H10661" s="87"/>
      <c r="I10661" s="285"/>
      <c r="J10661" s="87"/>
      <c r="K10661" s="87"/>
      <c r="L10661" s="87"/>
      <c r="M10661" s="87"/>
    </row>
    <row r="10662" spans="1:13" hidden="1">
      <c r="A10662" s="506" t="str">
        <f t="shared" si="1703"/>
        <v/>
      </c>
      <c r="B10662" s="507"/>
      <c r="C10662" s="289" t="str">
        <f t="shared" si="1704"/>
        <v/>
      </c>
      <c r="D10662" s="290"/>
      <c r="E10662" s="291">
        <f t="shared" si="1705"/>
        <v>0</v>
      </c>
      <c r="F10662" s="207">
        <f t="shared" ref="F10662:F10670" si="1706">D10662*E10662</f>
        <v>0</v>
      </c>
      <c r="G10662" s="229"/>
      <c r="H10662" s="87"/>
      <c r="I10662" s="285"/>
      <c r="J10662" s="87"/>
      <c r="K10662" s="87"/>
      <c r="L10662" s="87"/>
      <c r="M10662" s="87"/>
    </row>
    <row r="10663" spans="1:13" hidden="1">
      <c r="A10663" s="506" t="str">
        <f t="shared" si="1703"/>
        <v/>
      </c>
      <c r="B10663" s="507"/>
      <c r="C10663" s="289" t="str">
        <f t="shared" si="1704"/>
        <v/>
      </c>
      <c r="D10663" s="290"/>
      <c r="E10663" s="291">
        <f t="shared" si="1705"/>
        <v>0</v>
      </c>
      <c r="F10663" s="207">
        <f t="shared" si="1706"/>
        <v>0</v>
      </c>
      <c r="G10663" s="229"/>
      <c r="H10663" s="87"/>
      <c r="I10663" s="285"/>
      <c r="J10663" s="87"/>
      <c r="K10663" s="87"/>
      <c r="L10663" s="87"/>
      <c r="M10663" s="87"/>
    </row>
    <row r="10664" spans="1:13" hidden="1">
      <c r="A10664" s="506" t="str">
        <f t="shared" si="1703"/>
        <v/>
      </c>
      <c r="B10664" s="507"/>
      <c r="C10664" s="289" t="str">
        <f t="shared" si="1704"/>
        <v/>
      </c>
      <c r="D10664" s="290"/>
      <c r="E10664" s="291">
        <f t="shared" si="1705"/>
        <v>0</v>
      </c>
      <c r="F10664" s="207">
        <f t="shared" si="1706"/>
        <v>0</v>
      </c>
      <c r="G10664" s="229"/>
      <c r="H10664" s="87"/>
      <c r="I10664" s="285"/>
      <c r="J10664" s="87"/>
      <c r="K10664" s="87"/>
      <c r="L10664" s="87"/>
      <c r="M10664" s="87"/>
    </row>
    <row r="10665" spans="1:13" hidden="1">
      <c r="A10665" s="506" t="str">
        <f t="shared" si="1703"/>
        <v/>
      </c>
      <c r="B10665" s="507"/>
      <c r="C10665" s="289" t="str">
        <f t="shared" si="1704"/>
        <v/>
      </c>
      <c r="D10665" s="290"/>
      <c r="E10665" s="291">
        <f t="shared" si="1705"/>
        <v>0</v>
      </c>
      <c r="F10665" s="207">
        <f t="shared" si="1706"/>
        <v>0</v>
      </c>
      <c r="G10665" s="229"/>
      <c r="H10665" s="87"/>
      <c r="I10665" s="285"/>
      <c r="J10665" s="87"/>
      <c r="K10665" s="87"/>
      <c r="L10665" s="87"/>
      <c r="M10665" s="87"/>
    </row>
    <row r="10666" spans="1:13" hidden="1">
      <c r="A10666" s="506" t="str">
        <f t="shared" si="1703"/>
        <v/>
      </c>
      <c r="B10666" s="507"/>
      <c r="C10666" s="289" t="str">
        <f t="shared" si="1704"/>
        <v/>
      </c>
      <c r="D10666" s="290"/>
      <c r="E10666" s="291">
        <f t="shared" si="1705"/>
        <v>0</v>
      </c>
      <c r="F10666" s="207">
        <f t="shared" si="1706"/>
        <v>0</v>
      </c>
      <c r="G10666" s="229"/>
      <c r="H10666" s="87"/>
      <c r="I10666" s="285"/>
      <c r="J10666" s="87"/>
      <c r="K10666" s="87"/>
      <c r="L10666" s="87"/>
      <c r="M10666" s="87"/>
    </row>
    <row r="10667" spans="1:13" hidden="1">
      <c r="A10667" s="506" t="str">
        <f t="shared" si="1703"/>
        <v/>
      </c>
      <c r="B10667" s="507"/>
      <c r="C10667" s="289" t="str">
        <f t="shared" si="1704"/>
        <v/>
      </c>
      <c r="D10667" s="290"/>
      <c r="E10667" s="291">
        <f t="shared" si="1705"/>
        <v>0</v>
      </c>
      <c r="F10667" s="207">
        <f t="shared" si="1706"/>
        <v>0</v>
      </c>
      <c r="G10667" s="229"/>
      <c r="H10667" s="87"/>
      <c r="I10667" s="285"/>
      <c r="J10667" s="87"/>
      <c r="K10667" s="87"/>
      <c r="L10667" s="87"/>
      <c r="M10667" s="87"/>
    </row>
    <row r="10668" spans="1:13" hidden="1">
      <c r="A10668" s="506" t="str">
        <f t="shared" si="1703"/>
        <v/>
      </c>
      <c r="B10668" s="507"/>
      <c r="C10668" s="289" t="str">
        <f t="shared" si="1704"/>
        <v/>
      </c>
      <c r="D10668" s="290"/>
      <c r="E10668" s="291">
        <f t="shared" si="1705"/>
        <v>0</v>
      </c>
      <c r="F10668" s="207">
        <f t="shared" si="1706"/>
        <v>0</v>
      </c>
      <c r="G10668" s="234"/>
      <c r="H10668" s="87"/>
      <c r="I10668" s="285"/>
      <c r="J10668" s="87"/>
      <c r="K10668" s="87"/>
      <c r="L10668" s="87"/>
      <c r="M10668" s="87"/>
    </row>
    <row r="10669" spans="1:13" hidden="1">
      <c r="A10669" s="506" t="str">
        <f t="shared" si="1703"/>
        <v/>
      </c>
      <c r="B10669" s="507"/>
      <c r="C10669" s="289" t="str">
        <f t="shared" si="1704"/>
        <v/>
      </c>
      <c r="D10669" s="290"/>
      <c r="E10669" s="291">
        <f t="shared" si="1705"/>
        <v>0</v>
      </c>
      <c r="F10669" s="207">
        <f t="shared" si="1706"/>
        <v>0</v>
      </c>
      <c r="G10669" s="229"/>
      <c r="H10669" s="87"/>
      <c r="I10669" s="285"/>
      <c r="J10669" s="87"/>
      <c r="K10669" s="87"/>
      <c r="L10669" s="87"/>
      <c r="M10669" s="87"/>
    </row>
    <row r="10670" spans="1:13" hidden="1">
      <c r="A10670" s="506" t="str">
        <f t="shared" si="1703"/>
        <v/>
      </c>
      <c r="B10670" s="507"/>
      <c r="C10670" s="289" t="str">
        <f t="shared" si="1704"/>
        <v/>
      </c>
      <c r="D10670" s="290"/>
      <c r="E10670" s="291">
        <f t="shared" si="1705"/>
        <v>0</v>
      </c>
      <c r="F10670" s="207">
        <f t="shared" si="1706"/>
        <v>0</v>
      </c>
      <c r="G10670" s="235"/>
      <c r="H10670" s="87"/>
      <c r="I10670" s="285"/>
      <c r="J10670" s="87"/>
      <c r="K10670" s="87"/>
      <c r="L10670" s="87"/>
      <c r="M10670" s="87"/>
    </row>
    <row r="10671" spans="1:13" ht="13.5" hidden="1" thickBot="1">
      <c r="A10671" s="223"/>
      <c r="B10671" s="87"/>
      <c r="C10671" s="87"/>
      <c r="D10671" s="162"/>
      <c r="E10671" s="170"/>
      <c r="F10671" s="66" t="s">
        <v>93</v>
      </c>
      <c r="G10671" s="234">
        <f>SUM(F10661:F10670)</f>
        <v>0</v>
      </c>
      <c r="H10671" s="87"/>
      <c r="I10671" s="119"/>
      <c r="J10671" s="87"/>
      <c r="K10671" s="87"/>
      <c r="L10671" s="87"/>
      <c r="M10671" s="87"/>
    </row>
    <row r="10672" spans="1:13" ht="14.25" hidden="1" thickTop="1" thickBot="1">
      <c r="A10672" s="236" t="s">
        <v>94</v>
      </c>
      <c r="B10672" s="90"/>
      <c r="C10672" s="90"/>
      <c r="D10672" s="163"/>
      <c r="E10672" s="171"/>
      <c r="F10672" s="163"/>
      <c r="G10672" s="237"/>
      <c r="H10672" s="87"/>
      <c r="I10672" s="119"/>
      <c r="J10672" s="87"/>
      <c r="K10672" s="87"/>
      <c r="L10672" s="87"/>
      <c r="M10672" s="87"/>
    </row>
    <row r="10673" spans="1:13" ht="13.5" hidden="1" thickTop="1">
      <c r="A10673" s="286" t="s">
        <v>2</v>
      </c>
      <c r="B10673" s="287"/>
      <c r="C10673" s="288" t="s">
        <v>95</v>
      </c>
      <c r="D10673" s="288" t="s">
        <v>96</v>
      </c>
      <c r="E10673" s="288" t="s">
        <v>97</v>
      </c>
      <c r="F10673" s="288" t="s">
        <v>87</v>
      </c>
      <c r="G10673" s="233" t="s">
        <v>88</v>
      </c>
      <c r="H10673" s="87"/>
      <c r="I10673" s="119"/>
      <c r="J10673" s="87"/>
      <c r="K10673" s="87"/>
      <c r="L10673" s="87"/>
      <c r="M10673" s="87"/>
    </row>
    <row r="10674" spans="1:13" hidden="1">
      <c r="A10674" s="506" t="str">
        <f>IF(I10674=0,"",VLOOKUP(I10674,EQUIPOS,2,FALSE))</f>
        <v/>
      </c>
      <c r="B10674" s="507"/>
      <c r="C10674" s="292"/>
      <c r="D10674" s="290"/>
      <c r="E10674" s="291">
        <f>IF(I10674=0,0,VLOOKUP(I10674,EQUIPOS,4,FALSE))</f>
        <v>0</v>
      </c>
      <c r="F10674" s="207">
        <f>C10674*D10674*E10674</f>
        <v>0</v>
      </c>
      <c r="G10674" s="228"/>
      <c r="H10674" s="87"/>
      <c r="I10674" s="285"/>
      <c r="J10674" s="87"/>
      <c r="K10674" s="87"/>
      <c r="L10674" s="87"/>
      <c r="M10674" s="87"/>
    </row>
    <row r="10675" spans="1:13" hidden="1">
      <c r="A10675" s="506" t="str">
        <f>IF(I10675=0,"",VLOOKUP(I10675,EQUIPOS,2,FALSE))</f>
        <v/>
      </c>
      <c r="B10675" s="507"/>
      <c r="C10675" s="292"/>
      <c r="D10675" s="290"/>
      <c r="E10675" s="291">
        <f>IF(I10675=0,0,VLOOKUP(I10675,EQUIPOS,4,FALSE))</f>
        <v>0</v>
      </c>
      <c r="F10675" s="207">
        <f>C10675*D10675*E10675</f>
        <v>0</v>
      </c>
      <c r="G10675" s="229"/>
      <c r="H10675" s="87"/>
      <c r="I10675" s="285"/>
      <c r="J10675" s="87"/>
      <c r="K10675" s="87"/>
      <c r="L10675" s="87"/>
      <c r="M10675" s="87"/>
    </row>
    <row r="10676" spans="1:13" hidden="1">
      <c r="A10676" s="506" t="str">
        <f>IF(I10676=0,"",VLOOKUP(I10676,EQUIPOS,2,FALSE))</f>
        <v/>
      </c>
      <c r="B10676" s="507"/>
      <c r="C10676" s="292"/>
      <c r="D10676" s="290"/>
      <c r="E10676" s="291">
        <f>IF(I10676=0,0,VLOOKUP(I10676,EQUIPOS,4,FALSE))</f>
        <v>0</v>
      </c>
      <c r="F10676" s="207">
        <f>C10676*D10676*E10676</f>
        <v>0</v>
      </c>
      <c r="G10676" s="229"/>
      <c r="H10676" s="87"/>
      <c r="I10676" s="285"/>
      <c r="J10676" s="87"/>
      <c r="K10676" s="87"/>
      <c r="L10676" s="87"/>
      <c r="M10676" s="87"/>
    </row>
    <row r="10677" spans="1:13" hidden="1">
      <c r="A10677" s="506" t="str">
        <f>IF(I10677=0,"",VLOOKUP(I10677,EQUIPOS,2,FALSE))</f>
        <v/>
      </c>
      <c r="B10677" s="507"/>
      <c r="C10677" s="292"/>
      <c r="D10677" s="290"/>
      <c r="E10677" s="291">
        <f>IF(I10677=0,0,VLOOKUP(I10677,EQUIPOS,4,FALSE))</f>
        <v>0</v>
      </c>
      <c r="F10677" s="207">
        <f>C10677*D10677*E10677</f>
        <v>0</v>
      </c>
      <c r="G10677" s="235"/>
      <c r="H10677" s="87"/>
      <c r="I10677" s="285"/>
      <c r="J10677" s="87"/>
      <c r="K10677" s="87"/>
      <c r="L10677" s="87"/>
      <c r="M10677" s="87"/>
    </row>
    <row r="10678" spans="1:13" ht="13.5" hidden="1" thickBot="1">
      <c r="A10678" s="230"/>
      <c r="B10678" s="88"/>
      <c r="C10678" s="88"/>
      <c r="D10678" s="160"/>
      <c r="E10678" s="172"/>
      <c r="F10678" s="271" t="s">
        <v>98</v>
      </c>
      <c r="G10678" s="238">
        <f>SUM(F10674:F10677)</f>
        <v>0</v>
      </c>
      <c r="H10678" s="87"/>
      <c r="I10678" s="119"/>
      <c r="J10678" s="87"/>
      <c r="K10678" s="87"/>
      <c r="L10678" s="87"/>
      <c r="M10678" s="87"/>
    </row>
    <row r="10679" spans="1:13" ht="13.5" hidden="1" thickTop="1">
      <c r="A10679" s="231" t="s">
        <v>99</v>
      </c>
      <c r="B10679" s="89"/>
      <c r="C10679" s="89"/>
      <c r="D10679" s="161"/>
      <c r="E10679" s="169"/>
      <c r="F10679" s="161"/>
      <c r="G10679" s="232"/>
      <c r="H10679" s="87"/>
      <c r="I10679" s="119"/>
      <c r="J10679" s="87"/>
      <c r="K10679" s="87"/>
      <c r="L10679" s="87"/>
      <c r="M10679" s="87"/>
    </row>
    <row r="10680" spans="1:13" hidden="1">
      <c r="A10680" s="286" t="s">
        <v>2</v>
      </c>
      <c r="B10680" s="273" t="s">
        <v>3</v>
      </c>
      <c r="C10680" s="273" t="s">
        <v>91</v>
      </c>
      <c r="D10680" s="288" t="s">
        <v>85</v>
      </c>
      <c r="E10680" s="288" t="s">
        <v>92</v>
      </c>
      <c r="F10680" s="288" t="s">
        <v>87</v>
      </c>
      <c r="G10680" s="233" t="s">
        <v>88</v>
      </c>
      <c r="H10680" s="165"/>
      <c r="I10680" s="167"/>
      <c r="J10680" s="87"/>
      <c r="K10680" s="87"/>
      <c r="L10680" s="87"/>
      <c r="M10680" s="87"/>
    </row>
    <row r="10681" spans="1:13" hidden="1">
      <c r="A10681" s="293" t="str">
        <f t="shared" ref="A10681:A10689" si="1707">IF(I10681=0,"",VLOOKUP(I10681,MANOOBRA,2,FALSE))</f>
        <v/>
      </c>
      <c r="B10681" s="289" t="str">
        <f t="shared" ref="B10681:B10689" si="1708">IF(I10681=0,"",VLOOKUP(I10681,MANOOBRA,3,FALSE))</f>
        <v/>
      </c>
      <c r="C10681" s="292"/>
      <c r="D10681" s="292"/>
      <c r="E10681" s="291">
        <f t="shared" ref="E10681:E10689" si="1709">IF(I10681=0,0,VLOOKUP(I10681,MANOOBRA,4,FALSE))</f>
        <v>0</v>
      </c>
      <c r="F10681" s="207">
        <f>IF(D10681=0,0,C10681*E10681/D10681)</f>
        <v>0</v>
      </c>
      <c r="G10681" s="228"/>
      <c r="H10681" s="87"/>
      <c r="I10681" s="285"/>
      <c r="J10681" s="87"/>
      <c r="K10681" s="87"/>
      <c r="L10681" s="87"/>
      <c r="M10681" s="87"/>
    </row>
    <row r="10682" spans="1:13" hidden="1">
      <c r="A10682" s="293" t="str">
        <f t="shared" si="1707"/>
        <v/>
      </c>
      <c r="B10682" s="289" t="str">
        <f t="shared" si="1708"/>
        <v/>
      </c>
      <c r="C10682" s="292"/>
      <c r="D10682" s="292"/>
      <c r="E10682" s="291">
        <f t="shared" si="1709"/>
        <v>0</v>
      </c>
      <c r="F10682" s="207">
        <f t="shared" ref="F10682:F10689" si="1710">IF(D10682=0,0,C10682*E10682/D10682)</f>
        <v>0</v>
      </c>
      <c r="G10682" s="229"/>
      <c r="H10682" s="87"/>
      <c r="I10682" s="285"/>
      <c r="J10682" s="87"/>
      <c r="K10682" s="87"/>
      <c r="L10682" s="87"/>
      <c r="M10682" s="87"/>
    </row>
    <row r="10683" spans="1:13" hidden="1">
      <c r="A10683" s="293" t="str">
        <f t="shared" si="1707"/>
        <v/>
      </c>
      <c r="B10683" s="289" t="str">
        <f t="shared" si="1708"/>
        <v/>
      </c>
      <c r="C10683" s="292"/>
      <c r="D10683" s="292"/>
      <c r="E10683" s="291">
        <f t="shared" si="1709"/>
        <v>0</v>
      </c>
      <c r="F10683" s="207">
        <f t="shared" si="1710"/>
        <v>0</v>
      </c>
      <c r="G10683" s="229"/>
      <c r="H10683" s="87"/>
      <c r="I10683" s="285"/>
      <c r="J10683" s="87"/>
      <c r="K10683" s="87"/>
      <c r="L10683" s="87"/>
      <c r="M10683" s="87"/>
    </row>
    <row r="10684" spans="1:13" hidden="1">
      <c r="A10684" s="293" t="str">
        <f t="shared" si="1707"/>
        <v/>
      </c>
      <c r="B10684" s="289" t="str">
        <f t="shared" si="1708"/>
        <v/>
      </c>
      <c r="C10684" s="292"/>
      <c r="D10684" s="292"/>
      <c r="E10684" s="291">
        <f t="shared" si="1709"/>
        <v>0</v>
      </c>
      <c r="F10684" s="207">
        <f t="shared" si="1710"/>
        <v>0</v>
      </c>
      <c r="G10684" s="229"/>
      <c r="H10684" s="87"/>
      <c r="I10684" s="285"/>
      <c r="J10684" s="87"/>
      <c r="K10684" s="87"/>
      <c r="L10684" s="87"/>
      <c r="M10684" s="87"/>
    </row>
    <row r="10685" spans="1:13" hidden="1">
      <c r="A10685" s="293" t="str">
        <f t="shared" si="1707"/>
        <v/>
      </c>
      <c r="B10685" s="289" t="str">
        <f t="shared" si="1708"/>
        <v/>
      </c>
      <c r="C10685" s="292"/>
      <c r="D10685" s="292"/>
      <c r="E10685" s="291">
        <f t="shared" si="1709"/>
        <v>0</v>
      </c>
      <c r="F10685" s="207">
        <f t="shared" si="1710"/>
        <v>0</v>
      </c>
      <c r="G10685" s="229"/>
      <c r="H10685" s="87"/>
      <c r="I10685" s="285"/>
      <c r="J10685" s="87"/>
      <c r="K10685" s="87"/>
      <c r="L10685" s="87"/>
      <c r="M10685" s="87"/>
    </row>
    <row r="10686" spans="1:13" hidden="1">
      <c r="A10686" s="293" t="str">
        <f t="shared" si="1707"/>
        <v/>
      </c>
      <c r="B10686" s="289" t="str">
        <f t="shared" si="1708"/>
        <v/>
      </c>
      <c r="C10686" s="292"/>
      <c r="D10686" s="294"/>
      <c r="E10686" s="291">
        <f t="shared" si="1709"/>
        <v>0</v>
      </c>
      <c r="F10686" s="207">
        <f t="shared" si="1710"/>
        <v>0</v>
      </c>
      <c r="G10686" s="229"/>
      <c r="H10686" s="87"/>
      <c r="I10686" s="285"/>
      <c r="J10686" s="87"/>
      <c r="K10686" s="87"/>
      <c r="L10686" s="87"/>
      <c r="M10686" s="87"/>
    </row>
    <row r="10687" spans="1:13" hidden="1">
      <c r="A10687" s="293" t="str">
        <f t="shared" si="1707"/>
        <v/>
      </c>
      <c r="B10687" s="289" t="str">
        <f t="shared" si="1708"/>
        <v/>
      </c>
      <c r="C10687" s="292"/>
      <c r="D10687" s="294"/>
      <c r="E10687" s="291">
        <f t="shared" si="1709"/>
        <v>0</v>
      </c>
      <c r="F10687" s="207">
        <f t="shared" si="1710"/>
        <v>0</v>
      </c>
      <c r="G10687" s="229"/>
      <c r="H10687" s="87"/>
      <c r="I10687" s="285"/>
      <c r="J10687" s="87"/>
      <c r="K10687" s="87"/>
      <c r="L10687" s="87"/>
      <c r="M10687" s="87"/>
    </row>
    <row r="10688" spans="1:13" hidden="1">
      <c r="A10688" s="293" t="str">
        <f t="shared" si="1707"/>
        <v/>
      </c>
      <c r="B10688" s="289" t="str">
        <f t="shared" si="1708"/>
        <v/>
      </c>
      <c r="C10688" s="292"/>
      <c r="D10688" s="294"/>
      <c r="E10688" s="291">
        <f t="shared" si="1709"/>
        <v>0</v>
      </c>
      <c r="F10688" s="207">
        <f t="shared" si="1710"/>
        <v>0</v>
      </c>
      <c r="G10688" s="229"/>
      <c r="H10688" s="87"/>
      <c r="I10688" s="285"/>
      <c r="J10688" s="87"/>
      <c r="K10688" s="87"/>
      <c r="L10688" s="87"/>
      <c r="M10688" s="87"/>
    </row>
    <row r="10689" spans="1:13" hidden="1">
      <c r="A10689" s="293" t="str">
        <f t="shared" si="1707"/>
        <v/>
      </c>
      <c r="B10689" s="289" t="str">
        <f t="shared" si="1708"/>
        <v/>
      </c>
      <c r="C10689" s="292"/>
      <c r="D10689" s="294"/>
      <c r="E10689" s="291">
        <f t="shared" si="1709"/>
        <v>0</v>
      </c>
      <c r="F10689" s="207">
        <f t="shared" si="1710"/>
        <v>0</v>
      </c>
      <c r="G10689" s="235"/>
      <c r="H10689" s="87"/>
      <c r="I10689" s="285"/>
      <c r="J10689" s="87"/>
      <c r="K10689" s="87"/>
      <c r="L10689" s="87"/>
      <c r="M10689" s="87"/>
    </row>
    <row r="10690" spans="1:13" ht="13.5" hidden="1" thickBot="1">
      <c r="A10690" s="230"/>
      <c r="B10690" s="88"/>
      <c r="C10690" s="88"/>
      <c r="D10690" s="160"/>
      <c r="E10690" s="168"/>
      <c r="F10690" s="271" t="s">
        <v>100</v>
      </c>
      <c r="G10690" s="238">
        <f>SUM(F10681:F10689)</f>
        <v>0</v>
      </c>
      <c r="H10690" s="87"/>
      <c r="I10690" s="119"/>
      <c r="J10690" s="87"/>
      <c r="K10690" s="87"/>
      <c r="L10690" s="87"/>
      <c r="M10690" s="87"/>
    </row>
    <row r="10691" spans="1:13" ht="13.5" hidden="1" thickTop="1">
      <c r="A10691" s="239" t="s">
        <v>101</v>
      </c>
      <c r="B10691" s="89"/>
      <c r="C10691" s="89"/>
      <c r="D10691" s="161"/>
      <c r="E10691" s="169"/>
      <c r="F10691" s="161"/>
      <c r="G10691" s="232"/>
      <c r="H10691" s="87"/>
      <c r="I10691" s="119"/>
      <c r="J10691" s="87"/>
      <c r="K10691" s="87"/>
      <c r="L10691" s="87"/>
      <c r="M10691" s="87"/>
    </row>
    <row r="10692" spans="1:13" hidden="1">
      <c r="A10692" s="286" t="s">
        <v>2</v>
      </c>
      <c r="B10692" s="287"/>
      <c r="C10692" s="287"/>
      <c r="D10692" s="208"/>
      <c r="E10692" s="288" t="s">
        <v>102</v>
      </c>
      <c r="F10692" s="288" t="s">
        <v>45</v>
      </c>
      <c r="G10692" s="295" t="s">
        <v>102</v>
      </c>
      <c r="H10692" s="165"/>
      <c r="I10692" s="167"/>
      <c r="J10692" s="87"/>
      <c r="K10692" s="87"/>
      <c r="L10692" s="87"/>
      <c r="M10692" s="87"/>
    </row>
    <row r="10693" spans="1:13" hidden="1">
      <c r="A10693" s="296" t="s">
        <v>103</v>
      </c>
      <c r="B10693" s="209"/>
      <c r="C10693" s="209"/>
      <c r="D10693" s="210"/>
      <c r="E10693" s="284">
        <f>SUM(G10658,G10671,G10678,G10690)</f>
        <v>0</v>
      </c>
      <c r="F10693" s="297">
        <f>A</f>
        <v>0</v>
      </c>
      <c r="G10693" s="298">
        <f>E10693*F10693</f>
        <v>0</v>
      </c>
      <c r="H10693" s="87"/>
      <c r="I10693" s="173"/>
      <c r="J10693" s="87"/>
      <c r="K10693" s="87"/>
      <c r="L10693" s="87"/>
      <c r="M10693" s="87"/>
    </row>
    <row r="10694" spans="1:13" hidden="1">
      <c r="A10694" s="296" t="s">
        <v>104</v>
      </c>
      <c r="B10694" s="209"/>
      <c r="C10694" s="209"/>
      <c r="D10694" s="210"/>
      <c r="E10694" s="284">
        <f>SUM(G10658,G10671,G10678,G10690)</f>
        <v>0</v>
      </c>
      <c r="F10694" s="297">
        <f>I</f>
        <v>0</v>
      </c>
      <c r="G10694" s="298">
        <f>E10694*F10694</f>
        <v>0</v>
      </c>
      <c r="H10694" s="87"/>
      <c r="I10694" s="173"/>
      <c r="J10694" s="87"/>
      <c r="K10694" s="87"/>
      <c r="L10694" s="87"/>
      <c r="M10694" s="87"/>
    </row>
    <row r="10695" spans="1:13" hidden="1">
      <c r="A10695" s="296" t="s">
        <v>105</v>
      </c>
      <c r="B10695" s="209"/>
      <c r="C10695" s="209"/>
      <c r="D10695" s="210"/>
      <c r="E10695" s="284">
        <f>SUM(G10658,G10671,G10678,G10690)</f>
        <v>0</v>
      </c>
      <c r="F10695" s="297">
        <f>U</f>
        <v>0</v>
      </c>
      <c r="G10695" s="298">
        <f>E10695*F10695</f>
        <v>0</v>
      </c>
      <c r="H10695" s="87"/>
      <c r="I10695" s="173"/>
      <c r="J10695" s="87"/>
      <c r="K10695" s="87"/>
      <c r="L10695" s="87"/>
      <c r="M10695" s="87"/>
    </row>
    <row r="10696" spans="1:13" ht="23.25" hidden="1" thickBot="1">
      <c r="A10696" s="230"/>
      <c r="B10696" s="88"/>
      <c r="C10696" s="88"/>
      <c r="D10696" s="160"/>
      <c r="E10696" s="168"/>
      <c r="F10696" s="67" t="s">
        <v>106</v>
      </c>
      <c r="G10696" s="238">
        <f>SUM(G10693:G10695)</f>
        <v>0</v>
      </c>
      <c r="H10696" s="87"/>
      <c r="I10696" s="119"/>
      <c r="J10696" s="299" t="s">
        <v>107</v>
      </c>
      <c r="K10696" s="299" t="s">
        <v>108</v>
      </c>
      <c r="L10696" s="299" t="s">
        <v>106</v>
      </c>
      <c r="M10696" s="299" t="s">
        <v>105</v>
      </c>
    </row>
    <row r="10697" spans="1:13" ht="14.25" hidden="1" thickTop="1" thickBot="1">
      <c r="A10697" s="240"/>
      <c r="B10697" s="58"/>
      <c r="C10697" s="58"/>
      <c r="D10697" s="174"/>
      <c r="E10697" s="68" t="s">
        <v>108</v>
      </c>
      <c r="F10697" s="69"/>
      <c r="G10697" s="241">
        <f>ROUND(SUM(G10658,G10671,G10678,G10690,G10696),0)</f>
        <v>0</v>
      </c>
      <c r="H10697" s="58"/>
      <c r="I10697" s="118"/>
      <c r="J10697" s="300" t="str">
        <f>B10634</f>
        <v>15.1</v>
      </c>
      <c r="K10697" s="301">
        <f>G10697</f>
        <v>0</v>
      </c>
      <c r="L10697" s="302">
        <f>ROUND(SUM(G10658,G10671,G10678,G10690),0)</f>
        <v>0</v>
      </c>
      <c r="M10697" s="303">
        <f>G10695</f>
        <v>0</v>
      </c>
    </row>
    <row r="10698" spans="1:13" ht="26.25" hidden="1" thickTop="1">
      <c r="A10698" s="242" t="s">
        <v>109</v>
      </c>
      <c r="B10698" s="87"/>
      <c r="C10698" s="87"/>
      <c r="D10698" s="162"/>
      <c r="E10698" s="166"/>
      <c r="F10698" s="162"/>
      <c r="G10698" s="225"/>
      <c r="H10698" s="87"/>
      <c r="I10698" s="119"/>
      <c r="J10698" s="87"/>
      <c r="K10698" s="87"/>
      <c r="L10698" s="87"/>
      <c r="M10698" s="87"/>
    </row>
    <row r="10699" spans="1:13" hidden="1">
      <c r="A10699" s="242"/>
      <c r="B10699" s="175"/>
      <c r="C10699" s="175"/>
      <c r="D10699" s="176"/>
      <c r="E10699" s="166"/>
      <c r="F10699" s="162"/>
      <c r="G10699" s="243">
        <f ca="1">TODAY()</f>
        <v>46244</v>
      </c>
      <c r="H10699" s="87"/>
      <c r="I10699" s="119"/>
      <c r="J10699" s="87"/>
      <c r="K10699" s="87"/>
      <c r="L10699" s="87"/>
      <c r="M10699" s="87"/>
    </row>
    <row r="10700" spans="1:13" ht="13.5" hidden="1" thickBot="1">
      <c r="A10700" s="244"/>
      <c r="B10700" s="245"/>
      <c r="C10700" s="245"/>
      <c r="D10700" s="246"/>
      <c r="E10700" s="247"/>
      <c r="F10700" s="246"/>
      <c r="G10700" s="248"/>
      <c r="H10700" s="87"/>
      <c r="I10700" s="119"/>
      <c r="J10700" s="87"/>
      <c r="K10700" s="87"/>
      <c r="L10700" s="87"/>
      <c r="M10700" s="87"/>
    </row>
    <row r="10701" spans="1:13" hidden="1">
      <c r="A10701" s="217"/>
      <c r="B10701" s="218"/>
      <c r="C10701" s="218"/>
      <c r="D10701" s="219"/>
      <c r="E10701" s="220"/>
      <c r="F10701" s="219"/>
      <c r="G10701" s="221" t="s">
        <v>77</v>
      </c>
      <c r="H10701" s="58"/>
      <c r="I10701" s="118"/>
      <c r="J10701" s="58"/>
      <c r="K10701" s="58"/>
      <c r="L10701" s="58"/>
      <c r="M10701" s="87"/>
    </row>
    <row r="10702" spans="1:13" ht="12.75" hidden="1" customHeight="1">
      <c r="A10702" s="222" t="s">
        <v>78</v>
      </c>
      <c r="B10702" s="508" t="str">
        <f>Proponente</f>
        <v>Proponente BCDA</v>
      </c>
      <c r="C10702" s="508"/>
      <c r="D10702" s="508"/>
      <c r="E10702" s="508"/>
      <c r="F10702" s="508"/>
      <c r="G10702" s="509"/>
      <c r="H10702" s="87"/>
      <c r="I10702" s="119"/>
      <c r="J10702" s="87"/>
      <c r="K10702" s="87"/>
      <c r="L10702" s="87"/>
      <c r="M10702" s="87"/>
    </row>
    <row r="10703" spans="1:13" hidden="1">
      <c r="A10703" s="222" t="s">
        <v>79</v>
      </c>
      <c r="B10703" s="87" t="str">
        <f>VLOOKUP(B10704,'4_Presupuesto de Obra'!$A$8:$D$182,2,FALSE)</f>
        <v>15.2</v>
      </c>
      <c r="C10703" s="508">
        <f>VLOOKUP(B10704,'4_Presupuesto de Obra'!$A$8:$D$182,3,FALSE)</f>
        <v>0</v>
      </c>
      <c r="D10703" s="508"/>
      <c r="E10703" s="508"/>
      <c r="F10703" s="508"/>
      <c r="G10703" s="509"/>
      <c r="H10703" s="87"/>
      <c r="I10703" s="119"/>
      <c r="J10703" s="87"/>
      <c r="K10703" s="87"/>
      <c r="L10703" s="87"/>
      <c r="M10703" s="87"/>
    </row>
    <row r="10704" spans="1:13" hidden="1">
      <c r="A10704" s="223"/>
      <c r="B10704" s="216">
        <f>+B10635+1</f>
        <v>156</v>
      </c>
      <c r="C10704" s="87"/>
      <c r="D10704" s="162"/>
      <c r="E10704" s="166"/>
      <c r="F10704" s="59" t="s">
        <v>80</v>
      </c>
      <c r="G10704" s="224">
        <f>VLOOKUP(B10704,'4_Presupuesto de Obra'!$A$8:$D$182,4,FALSE)</f>
        <v>0</v>
      </c>
      <c r="H10704" s="87"/>
      <c r="I10704" s="119"/>
      <c r="J10704" s="87"/>
      <c r="K10704" s="87"/>
      <c r="L10704" s="87"/>
      <c r="M10704" s="87"/>
    </row>
    <row r="10705" spans="1:13" ht="13.5" hidden="1" thickBot="1">
      <c r="A10705" s="222" t="s">
        <v>81</v>
      </c>
      <c r="B10705" s="87"/>
      <c r="C10705" s="87"/>
      <c r="D10705" s="162"/>
      <c r="E10705" s="166"/>
      <c r="F10705" s="162"/>
      <c r="G10705" s="225"/>
      <c r="H10705" s="87"/>
      <c r="I10705" s="167"/>
      <c r="J10705" s="87"/>
      <c r="K10705" s="87"/>
      <c r="L10705" s="87"/>
      <c r="M10705" s="87"/>
    </row>
    <row r="10706" spans="1:13" ht="13.5" hidden="1" thickTop="1">
      <c r="A10706" s="226" t="s">
        <v>2</v>
      </c>
      <c r="B10706" s="158" t="s">
        <v>83</v>
      </c>
      <c r="C10706" s="158" t="s">
        <v>84</v>
      </c>
      <c r="D10706" s="159" t="s">
        <v>85</v>
      </c>
      <c r="E10706" s="65" t="s">
        <v>86</v>
      </c>
      <c r="F10706" s="65" t="s">
        <v>87</v>
      </c>
      <c r="G10706" s="227" t="s">
        <v>88</v>
      </c>
      <c r="H10706" s="165"/>
      <c r="I10706" s="167"/>
      <c r="J10706" s="165"/>
      <c r="K10706" s="165"/>
      <c r="L10706" s="165"/>
      <c r="M10706" s="87"/>
    </row>
    <row r="10707" spans="1:13" hidden="1">
      <c r="A10707" s="281" t="str">
        <f t="shared" ref="A10707:A10726" si="1711">IF(I10707=0,"-",VLOOKUP(I10707,EQUIPOS,2,FALSE))</f>
        <v>-</v>
      </c>
      <c r="B10707" s="282"/>
      <c r="C10707" s="282"/>
      <c r="D10707" s="283"/>
      <c r="E10707" s="284">
        <f t="shared" ref="E10707:E10726" si="1712">IF(I10707=0,0,VLOOKUP(I10707,EQUIPOS,4,FALSE))</f>
        <v>0</v>
      </c>
      <c r="F10707" s="207">
        <f t="shared" ref="F10707:F10726" si="1713">IF(D10707=0,0,E10707/D10707)</f>
        <v>0</v>
      </c>
      <c r="G10707" s="228"/>
      <c r="H10707" s="87"/>
      <c r="I10707" s="285"/>
      <c r="J10707" s="87"/>
      <c r="K10707" s="87"/>
      <c r="L10707" s="87"/>
      <c r="M10707" s="87"/>
    </row>
    <row r="10708" spans="1:13" hidden="1">
      <c r="A10708" s="281" t="str">
        <f t="shared" si="1711"/>
        <v>-</v>
      </c>
      <c r="B10708" s="282"/>
      <c r="C10708" s="282"/>
      <c r="D10708" s="283"/>
      <c r="E10708" s="284">
        <f t="shared" si="1712"/>
        <v>0</v>
      </c>
      <c r="F10708" s="207">
        <f t="shared" si="1713"/>
        <v>0</v>
      </c>
      <c r="G10708" s="229"/>
      <c r="H10708" s="87"/>
      <c r="I10708" s="285"/>
      <c r="J10708" s="87"/>
      <c r="K10708" s="87"/>
      <c r="L10708" s="87"/>
      <c r="M10708" s="87"/>
    </row>
    <row r="10709" spans="1:13" hidden="1">
      <c r="A10709" s="281" t="str">
        <f t="shared" si="1711"/>
        <v>-</v>
      </c>
      <c r="B10709" s="282"/>
      <c r="C10709" s="282"/>
      <c r="D10709" s="283"/>
      <c r="E10709" s="284">
        <f t="shared" si="1712"/>
        <v>0</v>
      </c>
      <c r="F10709" s="207">
        <f t="shared" si="1713"/>
        <v>0</v>
      </c>
      <c r="G10709" s="229"/>
      <c r="H10709" s="87"/>
      <c r="I10709" s="285"/>
      <c r="J10709" s="87"/>
      <c r="K10709" s="87"/>
      <c r="L10709" s="87"/>
      <c r="M10709" s="87"/>
    </row>
    <row r="10710" spans="1:13" hidden="1">
      <c r="A10710" s="281" t="str">
        <f t="shared" si="1711"/>
        <v>-</v>
      </c>
      <c r="B10710" s="282"/>
      <c r="C10710" s="282"/>
      <c r="D10710" s="283"/>
      <c r="E10710" s="284">
        <f t="shared" si="1712"/>
        <v>0</v>
      </c>
      <c r="F10710" s="207">
        <f t="shared" si="1713"/>
        <v>0</v>
      </c>
      <c r="G10710" s="229"/>
      <c r="H10710" s="87"/>
      <c r="I10710" s="285"/>
      <c r="J10710" s="87"/>
      <c r="K10710" s="87"/>
      <c r="L10710" s="87"/>
      <c r="M10710" s="87"/>
    </row>
    <row r="10711" spans="1:13" hidden="1">
      <c r="A10711" s="281" t="str">
        <f t="shared" si="1711"/>
        <v>-</v>
      </c>
      <c r="B10711" s="282"/>
      <c r="C10711" s="282"/>
      <c r="D10711" s="283"/>
      <c r="E10711" s="284">
        <f t="shared" si="1712"/>
        <v>0</v>
      </c>
      <c r="F10711" s="207">
        <f t="shared" si="1713"/>
        <v>0</v>
      </c>
      <c r="G10711" s="229"/>
      <c r="H10711" s="87"/>
      <c r="I10711" s="285"/>
      <c r="J10711" s="87"/>
      <c r="K10711" s="87"/>
      <c r="L10711" s="87"/>
      <c r="M10711" s="87"/>
    </row>
    <row r="10712" spans="1:13" hidden="1">
      <c r="A10712" s="281" t="str">
        <f t="shared" si="1711"/>
        <v>-</v>
      </c>
      <c r="B10712" s="282"/>
      <c r="C10712" s="282"/>
      <c r="D10712" s="283"/>
      <c r="E10712" s="284">
        <f t="shared" si="1712"/>
        <v>0</v>
      </c>
      <c r="F10712" s="207">
        <f t="shared" si="1713"/>
        <v>0</v>
      </c>
      <c r="G10712" s="229"/>
      <c r="H10712" s="87"/>
      <c r="I10712" s="285"/>
      <c r="J10712" s="87"/>
      <c r="K10712" s="87"/>
      <c r="L10712" s="87"/>
      <c r="M10712" s="87"/>
    </row>
    <row r="10713" spans="1:13" hidden="1">
      <c r="A10713" s="281" t="str">
        <f t="shared" si="1711"/>
        <v>-</v>
      </c>
      <c r="B10713" s="282"/>
      <c r="C10713" s="282"/>
      <c r="D10713" s="283"/>
      <c r="E10713" s="284">
        <f t="shared" si="1712"/>
        <v>0</v>
      </c>
      <c r="F10713" s="207">
        <f t="shared" si="1713"/>
        <v>0</v>
      </c>
      <c r="G10713" s="235"/>
      <c r="H10713" s="87"/>
      <c r="I10713" s="285"/>
      <c r="J10713" s="87"/>
      <c r="K10713" s="87"/>
      <c r="L10713" s="87"/>
      <c r="M10713" s="87"/>
    </row>
    <row r="10714" spans="1:13" hidden="1">
      <c r="A10714" s="281" t="str">
        <f t="shared" si="1711"/>
        <v>-</v>
      </c>
      <c r="B10714" s="282"/>
      <c r="C10714" s="282"/>
      <c r="D10714" s="283"/>
      <c r="E10714" s="284">
        <f t="shared" si="1712"/>
        <v>0</v>
      </c>
      <c r="F10714" s="207">
        <f t="shared" si="1713"/>
        <v>0</v>
      </c>
      <c r="G10714" s="229"/>
      <c r="H10714" s="87"/>
      <c r="I10714" s="285"/>
      <c r="J10714" s="87"/>
      <c r="K10714" s="87"/>
      <c r="L10714" s="87"/>
      <c r="M10714" s="87"/>
    </row>
    <row r="10715" spans="1:13" hidden="1">
      <c r="A10715" s="281" t="str">
        <f t="shared" si="1711"/>
        <v>-</v>
      </c>
      <c r="B10715" s="282"/>
      <c r="C10715" s="282"/>
      <c r="D10715" s="283"/>
      <c r="E10715" s="284">
        <f t="shared" si="1712"/>
        <v>0</v>
      </c>
      <c r="F10715" s="207">
        <f t="shared" si="1713"/>
        <v>0</v>
      </c>
      <c r="G10715" s="229"/>
      <c r="H10715" s="87"/>
      <c r="I10715" s="285"/>
      <c r="J10715" s="87"/>
      <c r="K10715" s="87"/>
      <c r="L10715" s="87"/>
      <c r="M10715" s="87"/>
    </row>
    <row r="10716" spans="1:13" hidden="1">
      <c r="A10716" s="281" t="str">
        <f t="shared" si="1711"/>
        <v>-</v>
      </c>
      <c r="B10716" s="282"/>
      <c r="C10716" s="282"/>
      <c r="D10716" s="283"/>
      <c r="E10716" s="284">
        <f t="shared" si="1712"/>
        <v>0</v>
      </c>
      <c r="F10716" s="207">
        <f t="shared" si="1713"/>
        <v>0</v>
      </c>
      <c r="G10716" s="229"/>
      <c r="H10716" s="87"/>
      <c r="I10716" s="285"/>
      <c r="J10716" s="87"/>
      <c r="K10716" s="87"/>
      <c r="L10716" s="87"/>
      <c r="M10716" s="87"/>
    </row>
    <row r="10717" spans="1:13" hidden="1">
      <c r="A10717" s="281" t="str">
        <f t="shared" si="1711"/>
        <v>-</v>
      </c>
      <c r="B10717" s="282"/>
      <c r="C10717" s="282"/>
      <c r="D10717" s="283"/>
      <c r="E10717" s="284">
        <f t="shared" si="1712"/>
        <v>0</v>
      </c>
      <c r="F10717" s="207">
        <f t="shared" si="1713"/>
        <v>0</v>
      </c>
      <c r="G10717" s="229"/>
      <c r="H10717" s="87"/>
      <c r="I10717" s="285"/>
      <c r="J10717" s="87"/>
      <c r="K10717" s="87"/>
      <c r="L10717" s="87"/>
      <c r="M10717" s="87"/>
    </row>
    <row r="10718" spans="1:13" hidden="1">
      <c r="A10718" s="281" t="str">
        <f t="shared" si="1711"/>
        <v>-</v>
      </c>
      <c r="B10718" s="282"/>
      <c r="C10718" s="282"/>
      <c r="D10718" s="283"/>
      <c r="E10718" s="284">
        <f t="shared" si="1712"/>
        <v>0</v>
      </c>
      <c r="F10718" s="207">
        <f t="shared" si="1713"/>
        <v>0</v>
      </c>
      <c r="G10718" s="229"/>
      <c r="H10718" s="87"/>
      <c r="I10718" s="285"/>
      <c r="J10718" s="87"/>
      <c r="K10718" s="87"/>
      <c r="L10718" s="87"/>
      <c r="M10718" s="87"/>
    </row>
    <row r="10719" spans="1:13" hidden="1">
      <c r="A10719" s="281" t="str">
        <f t="shared" si="1711"/>
        <v>-</v>
      </c>
      <c r="B10719" s="282"/>
      <c r="C10719" s="282"/>
      <c r="D10719" s="283"/>
      <c r="E10719" s="284">
        <f t="shared" si="1712"/>
        <v>0</v>
      </c>
      <c r="F10719" s="207">
        <f t="shared" si="1713"/>
        <v>0</v>
      </c>
      <c r="G10719" s="229"/>
      <c r="H10719" s="87"/>
      <c r="I10719" s="285"/>
      <c r="J10719" s="87"/>
      <c r="K10719" s="87"/>
      <c r="L10719" s="87"/>
      <c r="M10719" s="87"/>
    </row>
    <row r="10720" spans="1:13" hidden="1">
      <c r="A10720" s="281" t="str">
        <f t="shared" si="1711"/>
        <v>-</v>
      </c>
      <c r="B10720" s="282"/>
      <c r="C10720" s="282"/>
      <c r="D10720" s="283"/>
      <c r="E10720" s="284">
        <f t="shared" si="1712"/>
        <v>0</v>
      </c>
      <c r="F10720" s="207">
        <f t="shared" si="1713"/>
        <v>0</v>
      </c>
      <c r="G10720" s="229"/>
      <c r="H10720" s="87"/>
      <c r="I10720" s="285"/>
      <c r="J10720" s="87"/>
      <c r="K10720" s="87"/>
      <c r="L10720" s="87"/>
      <c r="M10720" s="87"/>
    </row>
    <row r="10721" spans="1:13" hidden="1">
      <c r="A10721" s="281" t="str">
        <f t="shared" si="1711"/>
        <v>-</v>
      </c>
      <c r="B10721" s="282"/>
      <c r="C10721" s="282"/>
      <c r="D10721" s="283"/>
      <c r="E10721" s="284">
        <f t="shared" si="1712"/>
        <v>0</v>
      </c>
      <c r="F10721" s="207">
        <f t="shared" si="1713"/>
        <v>0</v>
      </c>
      <c r="G10721" s="229"/>
      <c r="H10721" s="87"/>
      <c r="I10721" s="285"/>
      <c r="J10721" s="87"/>
      <c r="K10721" s="87"/>
      <c r="L10721" s="87"/>
      <c r="M10721" s="87"/>
    </row>
    <row r="10722" spans="1:13" hidden="1">
      <c r="A10722" s="281" t="str">
        <f t="shared" si="1711"/>
        <v>-</v>
      </c>
      <c r="B10722" s="282"/>
      <c r="C10722" s="282"/>
      <c r="D10722" s="283"/>
      <c r="E10722" s="284">
        <f t="shared" si="1712"/>
        <v>0</v>
      </c>
      <c r="F10722" s="207">
        <f t="shared" si="1713"/>
        <v>0</v>
      </c>
      <c r="G10722" s="229"/>
      <c r="H10722" s="87"/>
      <c r="I10722" s="285"/>
      <c r="J10722" s="87"/>
      <c r="K10722" s="87"/>
      <c r="L10722" s="87"/>
      <c r="M10722" s="87"/>
    </row>
    <row r="10723" spans="1:13" hidden="1">
      <c r="A10723" s="281" t="str">
        <f t="shared" si="1711"/>
        <v>-</v>
      </c>
      <c r="B10723" s="282"/>
      <c r="C10723" s="282"/>
      <c r="D10723" s="283"/>
      <c r="E10723" s="284">
        <f t="shared" si="1712"/>
        <v>0</v>
      </c>
      <c r="F10723" s="207">
        <f t="shared" si="1713"/>
        <v>0</v>
      </c>
      <c r="G10723" s="229"/>
      <c r="H10723" s="87"/>
      <c r="I10723" s="285"/>
      <c r="J10723" s="87"/>
      <c r="K10723" s="87"/>
      <c r="L10723" s="87"/>
      <c r="M10723" s="87"/>
    </row>
    <row r="10724" spans="1:13" hidden="1">
      <c r="A10724" s="281" t="str">
        <f t="shared" si="1711"/>
        <v>-</v>
      </c>
      <c r="B10724" s="282"/>
      <c r="C10724" s="282"/>
      <c r="D10724" s="283"/>
      <c r="E10724" s="284">
        <f t="shared" si="1712"/>
        <v>0</v>
      </c>
      <c r="F10724" s="207">
        <f t="shared" si="1713"/>
        <v>0</v>
      </c>
      <c r="G10724" s="229"/>
      <c r="H10724" s="87"/>
      <c r="I10724" s="285"/>
      <c r="J10724" s="87"/>
      <c r="K10724" s="87"/>
      <c r="L10724" s="87"/>
      <c r="M10724" s="87"/>
    </row>
    <row r="10725" spans="1:13" hidden="1">
      <c r="A10725" s="281" t="str">
        <f t="shared" si="1711"/>
        <v>-</v>
      </c>
      <c r="B10725" s="282"/>
      <c r="C10725" s="282"/>
      <c r="D10725" s="283"/>
      <c r="E10725" s="284">
        <f t="shared" si="1712"/>
        <v>0</v>
      </c>
      <c r="F10725" s="207">
        <f t="shared" si="1713"/>
        <v>0</v>
      </c>
      <c r="G10725" s="229"/>
      <c r="H10725" s="87"/>
      <c r="I10725" s="285"/>
      <c r="J10725" s="87"/>
      <c r="K10725" s="87"/>
      <c r="L10725" s="87"/>
      <c r="M10725" s="87"/>
    </row>
    <row r="10726" spans="1:13" hidden="1">
      <c r="A10726" s="281" t="str">
        <f t="shared" si="1711"/>
        <v>-</v>
      </c>
      <c r="B10726" s="282"/>
      <c r="C10726" s="282"/>
      <c r="D10726" s="283"/>
      <c r="E10726" s="284">
        <f t="shared" si="1712"/>
        <v>0</v>
      </c>
      <c r="F10726" s="207">
        <f t="shared" si="1713"/>
        <v>0</v>
      </c>
      <c r="G10726" s="229"/>
      <c r="H10726" s="87"/>
      <c r="I10726" s="285"/>
      <c r="J10726" s="87"/>
      <c r="K10726" s="87"/>
      <c r="L10726" s="87"/>
      <c r="M10726" s="87"/>
    </row>
    <row r="10727" spans="1:13" ht="13.5" hidden="1" thickBot="1">
      <c r="A10727" s="230"/>
      <c r="B10727" s="88"/>
      <c r="C10727" s="88"/>
      <c r="D10727" s="160"/>
      <c r="E10727" s="168"/>
      <c r="F10727" s="271" t="s">
        <v>89</v>
      </c>
      <c r="G10727" s="272">
        <f>SUM(F10707:F10726)</f>
        <v>0</v>
      </c>
      <c r="H10727" s="87"/>
      <c r="I10727" s="119"/>
      <c r="J10727" s="87"/>
      <c r="K10727" s="87"/>
      <c r="L10727" s="87"/>
      <c r="M10727" s="87"/>
    </row>
    <row r="10728" spans="1:13" ht="13.5" hidden="1" thickTop="1">
      <c r="A10728" s="231" t="s">
        <v>90</v>
      </c>
      <c r="B10728" s="89"/>
      <c r="C10728" s="89"/>
      <c r="D10728" s="161"/>
      <c r="E10728" s="169"/>
      <c r="F10728" s="161"/>
      <c r="G10728" s="232"/>
      <c r="H10728" s="87"/>
      <c r="I10728" s="119"/>
      <c r="J10728" s="87"/>
      <c r="K10728" s="87"/>
      <c r="L10728" s="87"/>
      <c r="M10728" s="87"/>
    </row>
    <row r="10729" spans="1:13" hidden="1">
      <c r="A10729" s="286" t="s">
        <v>2</v>
      </c>
      <c r="B10729" s="287"/>
      <c r="C10729" s="273" t="s">
        <v>3</v>
      </c>
      <c r="D10729" s="288" t="s">
        <v>91</v>
      </c>
      <c r="E10729" s="288" t="s">
        <v>92</v>
      </c>
      <c r="F10729" s="288" t="s">
        <v>87</v>
      </c>
      <c r="G10729" s="233" t="s">
        <v>88</v>
      </c>
      <c r="H10729" s="165"/>
      <c r="I10729" s="167"/>
      <c r="J10729" s="165"/>
      <c r="K10729" s="165"/>
      <c r="L10729" s="165"/>
      <c r="M10729" s="87"/>
    </row>
    <row r="10730" spans="1:13" hidden="1">
      <c r="A10730" s="506" t="str">
        <f t="shared" ref="A10730:A10739" si="1714">IF(I10730=0,"",VLOOKUP(I10730,MATERIALES,2,FALSE))</f>
        <v/>
      </c>
      <c r="B10730" s="507"/>
      <c r="C10730" s="289" t="str">
        <f t="shared" ref="C10730:C10739" si="1715">IF(I10730=0,"",VLOOKUP(I10730,MATERIALES,4,FALSE))</f>
        <v/>
      </c>
      <c r="D10730" s="290"/>
      <c r="E10730" s="291">
        <f t="shared" ref="E10730:E10739" si="1716">IF(I10730=0,0,VLOOKUP(I10730,MATERIALES,4,FALSE))</f>
        <v>0</v>
      </c>
      <c r="F10730" s="207">
        <f>D10730*E10730</f>
        <v>0</v>
      </c>
      <c r="G10730" s="228"/>
      <c r="H10730" s="87"/>
      <c r="I10730" s="285"/>
      <c r="J10730" s="87"/>
      <c r="K10730" s="87"/>
      <c r="L10730" s="87"/>
      <c r="M10730" s="87"/>
    </row>
    <row r="10731" spans="1:13" hidden="1">
      <c r="A10731" s="506" t="str">
        <f t="shared" si="1714"/>
        <v/>
      </c>
      <c r="B10731" s="507"/>
      <c r="C10731" s="289" t="str">
        <f t="shared" si="1715"/>
        <v/>
      </c>
      <c r="D10731" s="290"/>
      <c r="E10731" s="291">
        <f t="shared" si="1716"/>
        <v>0</v>
      </c>
      <c r="F10731" s="207">
        <f t="shared" ref="F10731:F10739" si="1717">D10731*E10731</f>
        <v>0</v>
      </c>
      <c r="G10731" s="229"/>
      <c r="H10731" s="87"/>
      <c r="I10731" s="285"/>
      <c r="J10731" s="87"/>
      <c r="K10731" s="87"/>
      <c r="L10731" s="87"/>
      <c r="M10731" s="87"/>
    </row>
    <row r="10732" spans="1:13" hidden="1">
      <c r="A10732" s="506" t="str">
        <f t="shared" si="1714"/>
        <v/>
      </c>
      <c r="B10732" s="507"/>
      <c r="C10732" s="289" t="str">
        <f t="shared" si="1715"/>
        <v/>
      </c>
      <c r="D10732" s="290"/>
      <c r="E10732" s="291">
        <f t="shared" si="1716"/>
        <v>0</v>
      </c>
      <c r="F10732" s="207">
        <f t="shared" si="1717"/>
        <v>0</v>
      </c>
      <c r="G10732" s="229"/>
      <c r="H10732" s="87"/>
      <c r="I10732" s="285"/>
      <c r="J10732" s="87"/>
      <c r="K10732" s="87"/>
      <c r="L10732" s="87"/>
      <c r="M10732" s="87"/>
    </row>
    <row r="10733" spans="1:13" hidden="1">
      <c r="A10733" s="506" t="str">
        <f t="shared" si="1714"/>
        <v/>
      </c>
      <c r="B10733" s="507"/>
      <c r="C10733" s="289" t="str">
        <f t="shared" si="1715"/>
        <v/>
      </c>
      <c r="D10733" s="290"/>
      <c r="E10733" s="291">
        <f t="shared" si="1716"/>
        <v>0</v>
      </c>
      <c r="F10733" s="207">
        <f t="shared" si="1717"/>
        <v>0</v>
      </c>
      <c r="G10733" s="229"/>
      <c r="H10733" s="87"/>
      <c r="I10733" s="285"/>
      <c r="J10733" s="87"/>
      <c r="K10733" s="87"/>
      <c r="L10733" s="87"/>
      <c r="M10733" s="87"/>
    </row>
    <row r="10734" spans="1:13" hidden="1">
      <c r="A10734" s="506" t="str">
        <f t="shared" si="1714"/>
        <v/>
      </c>
      <c r="B10734" s="507"/>
      <c r="C10734" s="289" t="str">
        <f t="shared" si="1715"/>
        <v/>
      </c>
      <c r="D10734" s="290"/>
      <c r="E10734" s="291">
        <f t="shared" si="1716"/>
        <v>0</v>
      </c>
      <c r="F10734" s="207">
        <f t="shared" si="1717"/>
        <v>0</v>
      </c>
      <c r="G10734" s="229"/>
      <c r="H10734" s="87"/>
      <c r="I10734" s="285"/>
      <c r="J10734" s="87"/>
      <c r="K10734" s="87"/>
      <c r="L10734" s="87"/>
      <c r="M10734" s="87"/>
    </row>
    <row r="10735" spans="1:13" hidden="1">
      <c r="A10735" s="506" t="str">
        <f t="shared" si="1714"/>
        <v/>
      </c>
      <c r="B10735" s="507"/>
      <c r="C10735" s="289" t="str">
        <f t="shared" si="1715"/>
        <v/>
      </c>
      <c r="D10735" s="290"/>
      <c r="E10735" s="291">
        <f t="shared" si="1716"/>
        <v>0</v>
      </c>
      <c r="F10735" s="207">
        <f t="shared" si="1717"/>
        <v>0</v>
      </c>
      <c r="G10735" s="229"/>
      <c r="H10735" s="87"/>
      <c r="I10735" s="285"/>
      <c r="J10735" s="87"/>
      <c r="K10735" s="87"/>
      <c r="L10735" s="87"/>
      <c r="M10735" s="87"/>
    </row>
    <row r="10736" spans="1:13" hidden="1">
      <c r="A10736" s="506" t="str">
        <f t="shared" si="1714"/>
        <v/>
      </c>
      <c r="B10736" s="507"/>
      <c r="C10736" s="289" t="str">
        <f t="shared" si="1715"/>
        <v/>
      </c>
      <c r="D10736" s="290"/>
      <c r="E10736" s="291">
        <f t="shared" si="1716"/>
        <v>0</v>
      </c>
      <c r="F10736" s="207">
        <f t="shared" si="1717"/>
        <v>0</v>
      </c>
      <c r="G10736" s="229"/>
      <c r="H10736" s="87"/>
      <c r="I10736" s="285"/>
      <c r="J10736" s="87"/>
      <c r="K10736" s="87"/>
      <c r="L10736" s="87"/>
      <c r="M10736" s="87"/>
    </row>
    <row r="10737" spans="1:13" hidden="1">
      <c r="A10737" s="506" t="str">
        <f t="shared" si="1714"/>
        <v/>
      </c>
      <c r="B10737" s="507"/>
      <c r="C10737" s="289" t="str">
        <f t="shared" si="1715"/>
        <v/>
      </c>
      <c r="D10737" s="290"/>
      <c r="E10737" s="291">
        <f t="shared" si="1716"/>
        <v>0</v>
      </c>
      <c r="F10737" s="207">
        <f t="shared" si="1717"/>
        <v>0</v>
      </c>
      <c r="G10737" s="234"/>
      <c r="H10737" s="87"/>
      <c r="I10737" s="285"/>
      <c r="J10737" s="87"/>
      <c r="K10737" s="87"/>
      <c r="L10737" s="87"/>
      <c r="M10737" s="87"/>
    </row>
    <row r="10738" spans="1:13" hidden="1">
      <c r="A10738" s="506" t="str">
        <f t="shared" si="1714"/>
        <v/>
      </c>
      <c r="B10738" s="507"/>
      <c r="C10738" s="289" t="str">
        <f t="shared" si="1715"/>
        <v/>
      </c>
      <c r="D10738" s="290"/>
      <c r="E10738" s="291">
        <f t="shared" si="1716"/>
        <v>0</v>
      </c>
      <c r="F10738" s="207">
        <f t="shared" si="1717"/>
        <v>0</v>
      </c>
      <c r="G10738" s="229"/>
      <c r="H10738" s="87"/>
      <c r="I10738" s="285"/>
      <c r="J10738" s="87"/>
      <c r="K10738" s="87"/>
      <c r="L10738" s="87"/>
      <c r="M10738" s="87"/>
    </row>
    <row r="10739" spans="1:13" hidden="1">
      <c r="A10739" s="506" t="str">
        <f t="shared" si="1714"/>
        <v/>
      </c>
      <c r="B10739" s="507"/>
      <c r="C10739" s="289" t="str">
        <f t="shared" si="1715"/>
        <v/>
      </c>
      <c r="D10739" s="290"/>
      <c r="E10739" s="291">
        <f t="shared" si="1716"/>
        <v>0</v>
      </c>
      <c r="F10739" s="207">
        <f t="shared" si="1717"/>
        <v>0</v>
      </c>
      <c r="G10739" s="235"/>
      <c r="H10739" s="87"/>
      <c r="I10739" s="285"/>
      <c r="J10739" s="87"/>
      <c r="K10739" s="87"/>
      <c r="L10739" s="87"/>
      <c r="M10739" s="87"/>
    </row>
    <row r="10740" spans="1:13" ht="13.5" hidden="1" thickBot="1">
      <c r="A10740" s="223"/>
      <c r="B10740" s="87"/>
      <c r="C10740" s="87"/>
      <c r="D10740" s="162"/>
      <c r="E10740" s="170"/>
      <c r="F10740" s="66" t="s">
        <v>93</v>
      </c>
      <c r="G10740" s="234">
        <f>SUM(F10730:F10739)</f>
        <v>0</v>
      </c>
      <c r="H10740" s="87"/>
      <c r="I10740" s="119"/>
      <c r="J10740" s="87"/>
      <c r="K10740" s="87"/>
      <c r="L10740" s="87"/>
      <c r="M10740" s="87"/>
    </row>
    <row r="10741" spans="1:13" ht="14.25" hidden="1" thickTop="1" thickBot="1">
      <c r="A10741" s="236" t="s">
        <v>94</v>
      </c>
      <c r="B10741" s="90"/>
      <c r="C10741" s="90"/>
      <c r="D10741" s="163"/>
      <c r="E10741" s="171"/>
      <c r="F10741" s="163"/>
      <c r="G10741" s="237"/>
      <c r="H10741" s="87"/>
      <c r="I10741" s="119"/>
      <c r="J10741" s="87"/>
      <c r="K10741" s="87"/>
      <c r="L10741" s="87"/>
      <c r="M10741" s="87"/>
    </row>
    <row r="10742" spans="1:13" ht="13.5" hidden="1" thickTop="1">
      <c r="A10742" s="286" t="s">
        <v>2</v>
      </c>
      <c r="B10742" s="287"/>
      <c r="C10742" s="288" t="s">
        <v>95</v>
      </c>
      <c r="D10742" s="288" t="s">
        <v>96</v>
      </c>
      <c r="E10742" s="288" t="s">
        <v>97</v>
      </c>
      <c r="F10742" s="288" t="s">
        <v>87</v>
      </c>
      <c r="G10742" s="233" t="s">
        <v>88</v>
      </c>
      <c r="H10742" s="87"/>
      <c r="I10742" s="119"/>
      <c r="J10742" s="87"/>
      <c r="K10742" s="87"/>
      <c r="L10742" s="87"/>
      <c r="M10742" s="87"/>
    </row>
    <row r="10743" spans="1:13" hidden="1">
      <c r="A10743" s="506" t="str">
        <f>IF(I10743=0,"",VLOOKUP(I10743,EQUIPOS,2,FALSE))</f>
        <v/>
      </c>
      <c r="B10743" s="507"/>
      <c r="C10743" s="292"/>
      <c r="D10743" s="290"/>
      <c r="E10743" s="291">
        <f>IF(I10743=0,0,VLOOKUP(I10743,EQUIPOS,4,FALSE))</f>
        <v>0</v>
      </c>
      <c r="F10743" s="207">
        <f>C10743*D10743*E10743</f>
        <v>0</v>
      </c>
      <c r="G10743" s="228"/>
      <c r="H10743" s="87"/>
      <c r="I10743" s="285"/>
      <c r="J10743" s="87"/>
      <c r="K10743" s="87"/>
      <c r="L10743" s="87"/>
      <c r="M10743" s="87"/>
    </row>
    <row r="10744" spans="1:13" hidden="1">
      <c r="A10744" s="506" t="str">
        <f>IF(I10744=0,"",VLOOKUP(I10744,EQUIPOS,2,FALSE))</f>
        <v/>
      </c>
      <c r="B10744" s="507"/>
      <c r="C10744" s="292"/>
      <c r="D10744" s="290"/>
      <c r="E10744" s="291">
        <f>IF(I10744=0,0,VLOOKUP(I10744,EQUIPOS,4,FALSE))</f>
        <v>0</v>
      </c>
      <c r="F10744" s="207">
        <f>C10744*D10744*E10744</f>
        <v>0</v>
      </c>
      <c r="G10744" s="229"/>
      <c r="H10744" s="87"/>
      <c r="I10744" s="285"/>
      <c r="J10744" s="87"/>
      <c r="K10744" s="87"/>
      <c r="L10744" s="87"/>
      <c r="M10744" s="87"/>
    </row>
    <row r="10745" spans="1:13" hidden="1">
      <c r="A10745" s="506" t="str">
        <f>IF(I10745=0,"",VLOOKUP(I10745,EQUIPOS,2,FALSE))</f>
        <v/>
      </c>
      <c r="B10745" s="507"/>
      <c r="C10745" s="292"/>
      <c r="D10745" s="290"/>
      <c r="E10745" s="291">
        <f>IF(I10745=0,0,VLOOKUP(I10745,EQUIPOS,4,FALSE))</f>
        <v>0</v>
      </c>
      <c r="F10745" s="207">
        <f>C10745*D10745*E10745</f>
        <v>0</v>
      </c>
      <c r="G10745" s="229"/>
      <c r="H10745" s="87"/>
      <c r="I10745" s="285"/>
      <c r="J10745" s="87"/>
      <c r="K10745" s="87"/>
      <c r="L10745" s="87"/>
      <c r="M10745" s="87"/>
    </row>
    <row r="10746" spans="1:13" hidden="1">
      <c r="A10746" s="506" t="str">
        <f>IF(I10746=0,"",VLOOKUP(I10746,EQUIPOS,2,FALSE))</f>
        <v/>
      </c>
      <c r="B10746" s="507"/>
      <c r="C10746" s="292"/>
      <c r="D10746" s="290"/>
      <c r="E10746" s="291">
        <f>IF(I10746=0,0,VLOOKUP(I10746,EQUIPOS,4,FALSE))</f>
        <v>0</v>
      </c>
      <c r="F10746" s="207">
        <f>C10746*D10746*E10746</f>
        <v>0</v>
      </c>
      <c r="G10746" s="235"/>
      <c r="H10746" s="87"/>
      <c r="I10746" s="285"/>
      <c r="J10746" s="87"/>
      <c r="K10746" s="87"/>
      <c r="L10746" s="87"/>
      <c r="M10746" s="87"/>
    </row>
    <row r="10747" spans="1:13" ht="13.5" hidden="1" thickBot="1">
      <c r="A10747" s="230"/>
      <c r="B10747" s="88"/>
      <c r="C10747" s="88"/>
      <c r="D10747" s="160"/>
      <c r="E10747" s="172"/>
      <c r="F10747" s="271" t="s">
        <v>98</v>
      </c>
      <c r="G10747" s="238">
        <f>SUM(F10743:F10746)</f>
        <v>0</v>
      </c>
      <c r="H10747" s="87"/>
      <c r="I10747" s="119"/>
      <c r="J10747" s="87"/>
      <c r="K10747" s="87"/>
      <c r="L10747" s="87"/>
      <c r="M10747" s="87"/>
    </row>
    <row r="10748" spans="1:13" ht="13.5" hidden="1" thickTop="1">
      <c r="A10748" s="231" t="s">
        <v>99</v>
      </c>
      <c r="B10748" s="89"/>
      <c r="C10748" s="89"/>
      <c r="D10748" s="161"/>
      <c r="E10748" s="169"/>
      <c r="F10748" s="161"/>
      <c r="G10748" s="232"/>
      <c r="H10748" s="87"/>
      <c r="I10748" s="119"/>
      <c r="J10748" s="87"/>
      <c r="K10748" s="87"/>
      <c r="L10748" s="87"/>
      <c r="M10748" s="87"/>
    </row>
    <row r="10749" spans="1:13" hidden="1">
      <c r="A10749" s="286" t="s">
        <v>2</v>
      </c>
      <c r="B10749" s="273" t="s">
        <v>3</v>
      </c>
      <c r="C10749" s="273" t="s">
        <v>91</v>
      </c>
      <c r="D10749" s="288" t="s">
        <v>85</v>
      </c>
      <c r="E10749" s="288" t="s">
        <v>92</v>
      </c>
      <c r="F10749" s="288" t="s">
        <v>87</v>
      </c>
      <c r="G10749" s="233" t="s">
        <v>88</v>
      </c>
      <c r="H10749" s="165"/>
      <c r="I10749" s="167"/>
      <c r="J10749" s="87"/>
      <c r="K10749" s="87"/>
      <c r="L10749" s="87"/>
      <c r="M10749" s="87"/>
    </row>
    <row r="10750" spans="1:13" hidden="1">
      <c r="A10750" s="293" t="str">
        <f t="shared" ref="A10750:A10758" si="1718">IF(I10750=0,"",VLOOKUP(I10750,MANOOBRA,2,FALSE))</f>
        <v/>
      </c>
      <c r="B10750" s="289" t="str">
        <f t="shared" ref="B10750:B10758" si="1719">IF(I10750=0,"",VLOOKUP(I10750,MANOOBRA,3,FALSE))</f>
        <v/>
      </c>
      <c r="C10750" s="292"/>
      <c r="D10750" s="292"/>
      <c r="E10750" s="291">
        <f t="shared" ref="E10750:E10758" si="1720">IF(I10750=0,0,VLOOKUP(I10750,MANOOBRA,4,FALSE))</f>
        <v>0</v>
      </c>
      <c r="F10750" s="207">
        <f>IF(D10750=0,0,C10750*E10750/D10750)</f>
        <v>0</v>
      </c>
      <c r="G10750" s="228"/>
      <c r="H10750" s="87"/>
      <c r="I10750" s="285"/>
      <c r="J10750" s="87"/>
      <c r="K10750" s="87"/>
      <c r="L10750" s="87"/>
      <c r="M10750" s="87"/>
    </row>
    <row r="10751" spans="1:13" hidden="1">
      <c r="A10751" s="293" t="str">
        <f t="shared" si="1718"/>
        <v/>
      </c>
      <c r="B10751" s="289" t="str">
        <f t="shared" si="1719"/>
        <v/>
      </c>
      <c r="C10751" s="292"/>
      <c r="D10751" s="292"/>
      <c r="E10751" s="291">
        <f t="shared" si="1720"/>
        <v>0</v>
      </c>
      <c r="F10751" s="207">
        <f t="shared" ref="F10751:F10758" si="1721">IF(D10751=0,0,C10751*E10751/D10751)</f>
        <v>0</v>
      </c>
      <c r="G10751" s="229"/>
      <c r="H10751" s="87"/>
      <c r="I10751" s="285"/>
      <c r="J10751" s="87"/>
      <c r="K10751" s="87"/>
      <c r="L10751" s="87"/>
      <c r="M10751" s="87"/>
    </row>
    <row r="10752" spans="1:13" hidden="1">
      <c r="A10752" s="293" t="str">
        <f t="shared" si="1718"/>
        <v/>
      </c>
      <c r="B10752" s="289" t="str">
        <f t="shared" si="1719"/>
        <v/>
      </c>
      <c r="C10752" s="292"/>
      <c r="D10752" s="292"/>
      <c r="E10752" s="291">
        <f t="shared" si="1720"/>
        <v>0</v>
      </c>
      <c r="F10752" s="207">
        <f t="shared" si="1721"/>
        <v>0</v>
      </c>
      <c r="G10752" s="229"/>
      <c r="H10752" s="87"/>
      <c r="I10752" s="285"/>
      <c r="J10752" s="87"/>
      <c r="K10752" s="87"/>
      <c r="L10752" s="87"/>
      <c r="M10752" s="87"/>
    </row>
    <row r="10753" spans="1:13" hidden="1">
      <c r="A10753" s="293" t="str">
        <f t="shared" si="1718"/>
        <v/>
      </c>
      <c r="B10753" s="289" t="str">
        <f t="shared" si="1719"/>
        <v/>
      </c>
      <c r="C10753" s="292"/>
      <c r="D10753" s="292"/>
      <c r="E10753" s="291">
        <f t="shared" si="1720"/>
        <v>0</v>
      </c>
      <c r="F10753" s="207">
        <f t="shared" si="1721"/>
        <v>0</v>
      </c>
      <c r="G10753" s="229"/>
      <c r="H10753" s="87"/>
      <c r="I10753" s="285"/>
      <c r="J10753" s="87"/>
      <c r="K10753" s="87"/>
      <c r="L10753" s="87"/>
      <c r="M10753" s="87"/>
    </row>
    <row r="10754" spans="1:13" hidden="1">
      <c r="A10754" s="293" t="str">
        <f t="shared" si="1718"/>
        <v/>
      </c>
      <c r="B10754" s="289" t="str">
        <f t="shared" si="1719"/>
        <v/>
      </c>
      <c r="C10754" s="292"/>
      <c r="D10754" s="292"/>
      <c r="E10754" s="291">
        <f t="shared" si="1720"/>
        <v>0</v>
      </c>
      <c r="F10754" s="207">
        <f t="shared" si="1721"/>
        <v>0</v>
      </c>
      <c r="G10754" s="229"/>
      <c r="H10754" s="87"/>
      <c r="I10754" s="285"/>
      <c r="J10754" s="87"/>
      <c r="K10754" s="87"/>
      <c r="L10754" s="87"/>
      <c r="M10754" s="87"/>
    </row>
    <row r="10755" spans="1:13" hidden="1">
      <c r="A10755" s="293" t="str">
        <f t="shared" si="1718"/>
        <v/>
      </c>
      <c r="B10755" s="289" t="str">
        <f t="shared" si="1719"/>
        <v/>
      </c>
      <c r="C10755" s="292"/>
      <c r="D10755" s="294"/>
      <c r="E10755" s="291">
        <f t="shared" si="1720"/>
        <v>0</v>
      </c>
      <c r="F10755" s="207">
        <f t="shared" si="1721"/>
        <v>0</v>
      </c>
      <c r="G10755" s="229"/>
      <c r="H10755" s="87"/>
      <c r="I10755" s="285"/>
      <c r="J10755" s="87"/>
      <c r="K10755" s="87"/>
      <c r="L10755" s="87"/>
      <c r="M10755" s="87"/>
    </row>
    <row r="10756" spans="1:13" hidden="1">
      <c r="A10756" s="293" t="str">
        <f t="shared" si="1718"/>
        <v/>
      </c>
      <c r="B10756" s="289" t="str">
        <f t="shared" si="1719"/>
        <v/>
      </c>
      <c r="C10756" s="292"/>
      <c r="D10756" s="294"/>
      <c r="E10756" s="291">
        <f t="shared" si="1720"/>
        <v>0</v>
      </c>
      <c r="F10756" s="207">
        <f t="shared" si="1721"/>
        <v>0</v>
      </c>
      <c r="G10756" s="229"/>
      <c r="H10756" s="87"/>
      <c r="I10756" s="285"/>
      <c r="J10756" s="87"/>
      <c r="K10756" s="87"/>
      <c r="L10756" s="87"/>
      <c r="M10756" s="87"/>
    </row>
    <row r="10757" spans="1:13" hidden="1">
      <c r="A10757" s="293" t="str">
        <f t="shared" si="1718"/>
        <v/>
      </c>
      <c r="B10757" s="289" t="str">
        <f t="shared" si="1719"/>
        <v/>
      </c>
      <c r="C10757" s="292"/>
      <c r="D10757" s="294"/>
      <c r="E10757" s="291">
        <f t="shared" si="1720"/>
        <v>0</v>
      </c>
      <c r="F10757" s="207">
        <f t="shared" si="1721"/>
        <v>0</v>
      </c>
      <c r="G10757" s="229"/>
      <c r="H10757" s="87"/>
      <c r="I10757" s="285"/>
      <c r="J10757" s="87"/>
      <c r="K10757" s="87"/>
      <c r="L10757" s="87"/>
      <c r="M10757" s="87"/>
    </row>
    <row r="10758" spans="1:13" hidden="1">
      <c r="A10758" s="293" t="str">
        <f t="shared" si="1718"/>
        <v/>
      </c>
      <c r="B10758" s="289" t="str">
        <f t="shared" si="1719"/>
        <v/>
      </c>
      <c r="C10758" s="292"/>
      <c r="D10758" s="294"/>
      <c r="E10758" s="291">
        <f t="shared" si="1720"/>
        <v>0</v>
      </c>
      <c r="F10758" s="207">
        <f t="shared" si="1721"/>
        <v>0</v>
      </c>
      <c r="G10758" s="235"/>
      <c r="H10758" s="87"/>
      <c r="I10758" s="285"/>
      <c r="J10758" s="87"/>
      <c r="K10758" s="87"/>
      <c r="L10758" s="87"/>
      <c r="M10758" s="87"/>
    </row>
    <row r="10759" spans="1:13" ht="13.5" hidden="1" thickBot="1">
      <c r="A10759" s="230"/>
      <c r="B10759" s="88"/>
      <c r="C10759" s="88"/>
      <c r="D10759" s="160"/>
      <c r="E10759" s="168"/>
      <c r="F10759" s="271" t="s">
        <v>100</v>
      </c>
      <c r="G10759" s="238">
        <f>SUM(F10750:F10758)</f>
        <v>0</v>
      </c>
      <c r="H10759" s="87"/>
      <c r="I10759" s="119"/>
      <c r="J10759" s="87"/>
      <c r="K10759" s="87"/>
      <c r="L10759" s="87"/>
      <c r="M10759" s="87"/>
    </row>
    <row r="10760" spans="1:13" ht="13.5" hidden="1" thickTop="1">
      <c r="A10760" s="239" t="s">
        <v>101</v>
      </c>
      <c r="B10760" s="89"/>
      <c r="C10760" s="89"/>
      <c r="D10760" s="161"/>
      <c r="E10760" s="169"/>
      <c r="F10760" s="161"/>
      <c r="G10760" s="232"/>
      <c r="H10760" s="87"/>
      <c r="I10760" s="119"/>
      <c r="J10760" s="87"/>
      <c r="K10760" s="87"/>
      <c r="L10760" s="87"/>
      <c r="M10760" s="87"/>
    </row>
    <row r="10761" spans="1:13" hidden="1">
      <c r="A10761" s="286" t="s">
        <v>2</v>
      </c>
      <c r="B10761" s="287"/>
      <c r="C10761" s="287"/>
      <c r="D10761" s="208"/>
      <c r="E10761" s="288" t="s">
        <v>102</v>
      </c>
      <c r="F10761" s="288" t="s">
        <v>45</v>
      </c>
      <c r="G10761" s="295" t="s">
        <v>102</v>
      </c>
      <c r="H10761" s="165"/>
      <c r="I10761" s="167"/>
      <c r="J10761" s="87"/>
      <c r="K10761" s="87"/>
      <c r="L10761" s="87"/>
      <c r="M10761" s="87"/>
    </row>
    <row r="10762" spans="1:13" hidden="1">
      <c r="A10762" s="296" t="s">
        <v>103</v>
      </c>
      <c r="B10762" s="209"/>
      <c r="C10762" s="209"/>
      <c r="D10762" s="210"/>
      <c r="E10762" s="284">
        <f>SUM(G10727,G10740,G10747,G10759)</f>
        <v>0</v>
      </c>
      <c r="F10762" s="297">
        <f>A</f>
        <v>0</v>
      </c>
      <c r="G10762" s="298">
        <f>E10762*F10762</f>
        <v>0</v>
      </c>
      <c r="H10762" s="87"/>
      <c r="I10762" s="173"/>
      <c r="J10762" s="87"/>
      <c r="K10762" s="87"/>
      <c r="L10762" s="87"/>
      <c r="M10762" s="87"/>
    </row>
    <row r="10763" spans="1:13" hidden="1">
      <c r="A10763" s="296" t="s">
        <v>104</v>
      </c>
      <c r="B10763" s="209"/>
      <c r="C10763" s="209"/>
      <c r="D10763" s="210"/>
      <c r="E10763" s="284">
        <f>SUM(G10727,G10740,G10747,G10759)</f>
        <v>0</v>
      </c>
      <c r="F10763" s="297">
        <f>I</f>
        <v>0</v>
      </c>
      <c r="G10763" s="298">
        <f>E10763*F10763</f>
        <v>0</v>
      </c>
      <c r="H10763" s="87"/>
      <c r="I10763" s="173"/>
      <c r="J10763" s="87"/>
      <c r="K10763" s="87"/>
      <c r="L10763" s="87"/>
      <c r="M10763" s="87"/>
    </row>
    <row r="10764" spans="1:13" hidden="1">
      <c r="A10764" s="296" t="s">
        <v>105</v>
      </c>
      <c r="B10764" s="209"/>
      <c r="C10764" s="209"/>
      <c r="D10764" s="210"/>
      <c r="E10764" s="284">
        <f>SUM(G10727,G10740,G10747,G10759)</f>
        <v>0</v>
      </c>
      <c r="F10764" s="297">
        <f>U</f>
        <v>0</v>
      </c>
      <c r="G10764" s="298">
        <f>E10764*F10764</f>
        <v>0</v>
      </c>
      <c r="H10764" s="87"/>
      <c r="I10764" s="173"/>
      <c r="J10764" s="87"/>
      <c r="K10764" s="87"/>
      <c r="L10764" s="87"/>
      <c r="M10764" s="87"/>
    </row>
    <row r="10765" spans="1:13" ht="23.25" hidden="1" thickBot="1">
      <c r="A10765" s="230"/>
      <c r="B10765" s="88"/>
      <c r="C10765" s="88"/>
      <c r="D10765" s="160"/>
      <c r="E10765" s="168"/>
      <c r="F10765" s="67" t="s">
        <v>106</v>
      </c>
      <c r="G10765" s="238">
        <f>SUM(G10762:G10764)</f>
        <v>0</v>
      </c>
      <c r="H10765" s="87"/>
      <c r="I10765" s="119"/>
      <c r="J10765" s="299" t="s">
        <v>107</v>
      </c>
      <c r="K10765" s="299" t="s">
        <v>108</v>
      </c>
      <c r="L10765" s="299" t="s">
        <v>106</v>
      </c>
      <c r="M10765" s="299" t="s">
        <v>105</v>
      </c>
    </row>
    <row r="10766" spans="1:13" ht="14.25" hidden="1" thickTop="1" thickBot="1">
      <c r="A10766" s="240"/>
      <c r="B10766" s="58"/>
      <c r="C10766" s="58"/>
      <c r="D10766" s="174"/>
      <c r="E10766" s="68" t="s">
        <v>108</v>
      </c>
      <c r="F10766" s="69"/>
      <c r="G10766" s="241">
        <f>ROUND(SUM(G10727,G10740,G10747,G10759,G10765),0)</f>
        <v>0</v>
      </c>
      <c r="H10766" s="58"/>
      <c r="I10766" s="118"/>
      <c r="J10766" s="300" t="str">
        <f>B10703</f>
        <v>15.2</v>
      </c>
      <c r="K10766" s="301">
        <f>G10766</f>
        <v>0</v>
      </c>
      <c r="L10766" s="302">
        <f>ROUND(SUM(G10727,G10740,G10747,G10759),0)</f>
        <v>0</v>
      </c>
      <c r="M10766" s="303">
        <f>G10764</f>
        <v>0</v>
      </c>
    </row>
    <row r="10767" spans="1:13" ht="26.25" hidden="1" thickTop="1">
      <c r="A10767" s="242" t="s">
        <v>109</v>
      </c>
      <c r="B10767" s="87"/>
      <c r="C10767" s="87"/>
      <c r="D10767" s="162"/>
      <c r="E10767" s="166"/>
      <c r="F10767" s="162"/>
      <c r="G10767" s="225"/>
      <c r="H10767" s="87"/>
      <c r="I10767" s="119"/>
      <c r="J10767" s="87"/>
      <c r="K10767" s="87"/>
      <c r="L10767" s="87"/>
      <c r="M10767" s="87"/>
    </row>
    <row r="10768" spans="1:13" hidden="1">
      <c r="A10768" s="242"/>
      <c r="B10768" s="175"/>
      <c r="C10768" s="175"/>
      <c r="D10768" s="176"/>
      <c r="E10768" s="166"/>
      <c r="F10768" s="162"/>
      <c r="G10768" s="243">
        <f ca="1">TODAY()</f>
        <v>46244</v>
      </c>
      <c r="H10768" s="87"/>
      <c r="I10768" s="119"/>
      <c r="J10768" s="87"/>
      <c r="K10768" s="87"/>
      <c r="L10768" s="87"/>
      <c r="M10768" s="87"/>
    </row>
    <row r="10769" spans="1:13" ht="13.5" hidden="1" thickBot="1">
      <c r="A10769" s="244"/>
      <c r="B10769" s="245"/>
      <c r="C10769" s="245"/>
      <c r="D10769" s="246"/>
      <c r="E10769" s="247"/>
      <c r="F10769" s="246"/>
      <c r="G10769" s="248"/>
      <c r="H10769" s="87"/>
      <c r="I10769" s="119"/>
      <c r="J10769" s="87"/>
      <c r="K10769" s="87"/>
      <c r="L10769" s="87"/>
      <c r="M10769" s="87"/>
    </row>
    <row r="10770" spans="1:13" hidden="1">
      <c r="A10770" s="217"/>
      <c r="B10770" s="218"/>
      <c r="C10770" s="218"/>
      <c r="D10770" s="219"/>
      <c r="E10770" s="220"/>
      <c r="F10770" s="219"/>
      <c r="G10770" s="221" t="s">
        <v>77</v>
      </c>
      <c r="H10770" s="58"/>
      <c r="I10770" s="118"/>
      <c r="J10770" s="58"/>
      <c r="K10770" s="58"/>
      <c r="L10770" s="58"/>
      <c r="M10770" s="87"/>
    </row>
    <row r="10771" spans="1:13" ht="12.75" hidden="1" customHeight="1">
      <c r="A10771" s="222" t="s">
        <v>78</v>
      </c>
      <c r="B10771" s="508" t="str">
        <f>Proponente</f>
        <v>Proponente BCDA</v>
      </c>
      <c r="C10771" s="508"/>
      <c r="D10771" s="508"/>
      <c r="E10771" s="508"/>
      <c r="F10771" s="508"/>
      <c r="G10771" s="509"/>
      <c r="H10771" s="87"/>
      <c r="I10771" s="119"/>
      <c r="J10771" s="87"/>
      <c r="K10771" s="87"/>
      <c r="L10771" s="87"/>
      <c r="M10771" s="87"/>
    </row>
    <row r="10772" spans="1:13" hidden="1">
      <c r="A10772" s="222" t="s">
        <v>79</v>
      </c>
      <c r="B10772" s="87" t="str">
        <f>VLOOKUP(B10773,'4_Presupuesto de Obra'!$A$8:$D$182,2,FALSE)</f>
        <v>15.3</v>
      </c>
      <c r="C10772" s="508">
        <f>VLOOKUP(B10773,'4_Presupuesto de Obra'!$A$8:$D$182,3,FALSE)</f>
        <v>0</v>
      </c>
      <c r="D10772" s="508"/>
      <c r="E10772" s="508"/>
      <c r="F10772" s="508"/>
      <c r="G10772" s="509"/>
      <c r="H10772" s="87"/>
      <c r="I10772" s="119"/>
      <c r="J10772" s="87"/>
      <c r="K10772" s="87"/>
      <c r="L10772" s="87"/>
      <c r="M10772" s="87"/>
    </row>
    <row r="10773" spans="1:13" hidden="1">
      <c r="A10773" s="223"/>
      <c r="B10773" s="216">
        <f>+B10704+1</f>
        <v>157</v>
      </c>
      <c r="C10773" s="87"/>
      <c r="D10773" s="162"/>
      <c r="E10773" s="166"/>
      <c r="F10773" s="59" t="s">
        <v>80</v>
      </c>
      <c r="G10773" s="224">
        <f>VLOOKUP(B10773,'4_Presupuesto de Obra'!$A$8:$D$182,4,FALSE)</f>
        <v>0</v>
      </c>
      <c r="H10773" s="87"/>
      <c r="I10773" s="119"/>
      <c r="J10773" s="87"/>
      <c r="K10773" s="87"/>
      <c r="L10773" s="87"/>
      <c r="M10773" s="87"/>
    </row>
    <row r="10774" spans="1:13" ht="13.5" hidden="1" thickBot="1">
      <c r="A10774" s="222" t="s">
        <v>81</v>
      </c>
      <c r="B10774" s="87"/>
      <c r="C10774" s="87"/>
      <c r="D10774" s="162"/>
      <c r="E10774" s="166"/>
      <c r="F10774" s="162"/>
      <c r="G10774" s="225"/>
      <c r="H10774" s="87"/>
      <c r="I10774" s="167"/>
      <c r="J10774" s="87"/>
      <c r="K10774" s="87"/>
      <c r="L10774" s="87"/>
      <c r="M10774" s="87"/>
    </row>
    <row r="10775" spans="1:13" ht="13.5" hidden="1" thickTop="1">
      <c r="A10775" s="226" t="s">
        <v>2</v>
      </c>
      <c r="B10775" s="158" t="s">
        <v>83</v>
      </c>
      <c r="C10775" s="158" t="s">
        <v>84</v>
      </c>
      <c r="D10775" s="159" t="s">
        <v>85</v>
      </c>
      <c r="E10775" s="65" t="s">
        <v>86</v>
      </c>
      <c r="F10775" s="65" t="s">
        <v>87</v>
      </c>
      <c r="G10775" s="227" t="s">
        <v>88</v>
      </c>
      <c r="H10775" s="165"/>
      <c r="I10775" s="167"/>
      <c r="J10775" s="165"/>
      <c r="K10775" s="165"/>
      <c r="L10775" s="165"/>
      <c r="M10775" s="87"/>
    </row>
    <row r="10776" spans="1:13" hidden="1">
      <c r="A10776" s="281" t="str">
        <f t="shared" ref="A10776:A10795" si="1722">IF(I10776=0,"-",VLOOKUP(I10776,EQUIPOS,2,FALSE))</f>
        <v>-</v>
      </c>
      <c r="B10776" s="282"/>
      <c r="C10776" s="282"/>
      <c r="D10776" s="283"/>
      <c r="E10776" s="284">
        <f t="shared" ref="E10776:E10795" si="1723">IF(I10776=0,0,VLOOKUP(I10776,EQUIPOS,4,FALSE))</f>
        <v>0</v>
      </c>
      <c r="F10776" s="207">
        <f t="shared" ref="F10776:F10795" si="1724">IF(D10776=0,0,E10776/D10776)</f>
        <v>0</v>
      </c>
      <c r="G10776" s="228"/>
      <c r="H10776" s="87"/>
      <c r="I10776" s="285"/>
      <c r="J10776" s="87"/>
      <c r="K10776" s="87"/>
      <c r="L10776" s="87"/>
      <c r="M10776" s="87"/>
    </row>
    <row r="10777" spans="1:13" hidden="1">
      <c r="A10777" s="281" t="str">
        <f t="shared" si="1722"/>
        <v>-</v>
      </c>
      <c r="B10777" s="282"/>
      <c r="C10777" s="282"/>
      <c r="D10777" s="283"/>
      <c r="E10777" s="284">
        <f t="shared" si="1723"/>
        <v>0</v>
      </c>
      <c r="F10777" s="207">
        <f t="shared" si="1724"/>
        <v>0</v>
      </c>
      <c r="G10777" s="229"/>
      <c r="H10777" s="87"/>
      <c r="I10777" s="285"/>
      <c r="J10777" s="87"/>
      <c r="K10777" s="87"/>
      <c r="L10777" s="87"/>
      <c r="M10777" s="87"/>
    </row>
    <row r="10778" spans="1:13" hidden="1">
      <c r="A10778" s="281" t="str">
        <f t="shared" si="1722"/>
        <v>-</v>
      </c>
      <c r="B10778" s="282"/>
      <c r="C10778" s="282"/>
      <c r="D10778" s="283"/>
      <c r="E10778" s="284">
        <f t="shared" si="1723"/>
        <v>0</v>
      </c>
      <c r="F10778" s="207">
        <f t="shared" si="1724"/>
        <v>0</v>
      </c>
      <c r="G10778" s="229"/>
      <c r="H10778" s="87"/>
      <c r="I10778" s="285"/>
      <c r="J10778" s="87"/>
      <c r="K10778" s="87"/>
      <c r="L10778" s="87"/>
      <c r="M10778" s="87"/>
    </row>
    <row r="10779" spans="1:13" hidden="1">
      <c r="A10779" s="281" t="str">
        <f t="shared" si="1722"/>
        <v>-</v>
      </c>
      <c r="B10779" s="282"/>
      <c r="C10779" s="282"/>
      <c r="D10779" s="283"/>
      <c r="E10779" s="284">
        <f t="shared" si="1723"/>
        <v>0</v>
      </c>
      <c r="F10779" s="207">
        <f t="shared" si="1724"/>
        <v>0</v>
      </c>
      <c r="G10779" s="229"/>
      <c r="H10779" s="87"/>
      <c r="I10779" s="285"/>
      <c r="J10779" s="87"/>
      <c r="K10779" s="87"/>
      <c r="L10779" s="87"/>
      <c r="M10779" s="87"/>
    </row>
    <row r="10780" spans="1:13" hidden="1">
      <c r="A10780" s="281" t="str">
        <f t="shared" si="1722"/>
        <v>-</v>
      </c>
      <c r="B10780" s="282"/>
      <c r="C10780" s="282"/>
      <c r="D10780" s="283"/>
      <c r="E10780" s="284">
        <f t="shared" si="1723"/>
        <v>0</v>
      </c>
      <c r="F10780" s="207">
        <f t="shared" si="1724"/>
        <v>0</v>
      </c>
      <c r="G10780" s="229"/>
      <c r="H10780" s="87"/>
      <c r="I10780" s="285"/>
      <c r="J10780" s="87"/>
      <c r="K10780" s="87"/>
      <c r="L10780" s="87"/>
      <c r="M10780" s="87"/>
    </row>
    <row r="10781" spans="1:13" hidden="1">
      <c r="A10781" s="281" t="str">
        <f t="shared" si="1722"/>
        <v>-</v>
      </c>
      <c r="B10781" s="282"/>
      <c r="C10781" s="282"/>
      <c r="D10781" s="283"/>
      <c r="E10781" s="284">
        <f t="shared" si="1723"/>
        <v>0</v>
      </c>
      <c r="F10781" s="207">
        <f t="shared" si="1724"/>
        <v>0</v>
      </c>
      <c r="G10781" s="229"/>
      <c r="H10781" s="87"/>
      <c r="I10781" s="285"/>
      <c r="J10781" s="87"/>
      <c r="K10781" s="87"/>
      <c r="L10781" s="87"/>
      <c r="M10781" s="87"/>
    </row>
    <row r="10782" spans="1:13" hidden="1">
      <c r="A10782" s="281" t="str">
        <f t="shared" si="1722"/>
        <v>-</v>
      </c>
      <c r="B10782" s="282"/>
      <c r="C10782" s="282"/>
      <c r="D10782" s="283"/>
      <c r="E10782" s="284">
        <f t="shared" si="1723"/>
        <v>0</v>
      </c>
      <c r="F10782" s="207">
        <f t="shared" si="1724"/>
        <v>0</v>
      </c>
      <c r="G10782" s="235"/>
      <c r="H10782" s="87"/>
      <c r="I10782" s="285"/>
      <c r="J10782" s="87"/>
      <c r="K10782" s="87"/>
      <c r="L10782" s="87"/>
      <c r="M10782" s="87"/>
    </row>
    <row r="10783" spans="1:13" hidden="1">
      <c r="A10783" s="281" t="str">
        <f t="shared" si="1722"/>
        <v>-</v>
      </c>
      <c r="B10783" s="282"/>
      <c r="C10783" s="282"/>
      <c r="D10783" s="283"/>
      <c r="E10783" s="284">
        <f t="shared" si="1723"/>
        <v>0</v>
      </c>
      <c r="F10783" s="207">
        <f t="shared" si="1724"/>
        <v>0</v>
      </c>
      <c r="G10783" s="229"/>
      <c r="H10783" s="87"/>
      <c r="I10783" s="285"/>
      <c r="J10783" s="87"/>
      <c r="K10783" s="87"/>
      <c r="L10783" s="87"/>
      <c r="M10783" s="87"/>
    </row>
    <row r="10784" spans="1:13" hidden="1">
      <c r="A10784" s="281" t="str">
        <f t="shared" si="1722"/>
        <v>-</v>
      </c>
      <c r="B10784" s="282"/>
      <c r="C10784" s="282"/>
      <c r="D10784" s="283"/>
      <c r="E10784" s="284">
        <f t="shared" si="1723"/>
        <v>0</v>
      </c>
      <c r="F10784" s="207">
        <f t="shared" si="1724"/>
        <v>0</v>
      </c>
      <c r="G10784" s="229"/>
      <c r="H10784" s="87"/>
      <c r="I10784" s="285"/>
      <c r="J10784" s="87"/>
      <c r="K10784" s="87"/>
      <c r="L10784" s="87"/>
      <c r="M10784" s="87"/>
    </row>
    <row r="10785" spans="1:13" hidden="1">
      <c r="A10785" s="281" t="str">
        <f t="shared" si="1722"/>
        <v>-</v>
      </c>
      <c r="B10785" s="282"/>
      <c r="C10785" s="282"/>
      <c r="D10785" s="283"/>
      <c r="E10785" s="284">
        <f t="shared" si="1723"/>
        <v>0</v>
      </c>
      <c r="F10785" s="207">
        <f t="shared" si="1724"/>
        <v>0</v>
      </c>
      <c r="G10785" s="229"/>
      <c r="H10785" s="87"/>
      <c r="I10785" s="285"/>
      <c r="J10785" s="87"/>
      <c r="K10785" s="87"/>
      <c r="L10785" s="87"/>
      <c r="M10785" s="87"/>
    </row>
    <row r="10786" spans="1:13" hidden="1">
      <c r="A10786" s="281" t="str">
        <f t="shared" si="1722"/>
        <v>-</v>
      </c>
      <c r="B10786" s="282"/>
      <c r="C10786" s="282"/>
      <c r="D10786" s="283"/>
      <c r="E10786" s="284">
        <f t="shared" si="1723"/>
        <v>0</v>
      </c>
      <c r="F10786" s="207">
        <f t="shared" si="1724"/>
        <v>0</v>
      </c>
      <c r="G10786" s="229"/>
      <c r="H10786" s="87"/>
      <c r="I10786" s="285"/>
      <c r="J10786" s="87"/>
      <c r="K10786" s="87"/>
      <c r="L10786" s="87"/>
      <c r="M10786" s="87"/>
    </row>
    <row r="10787" spans="1:13" hidden="1">
      <c r="A10787" s="281" t="str">
        <f t="shared" si="1722"/>
        <v>-</v>
      </c>
      <c r="B10787" s="282"/>
      <c r="C10787" s="282"/>
      <c r="D10787" s="283"/>
      <c r="E10787" s="284">
        <f t="shared" si="1723"/>
        <v>0</v>
      </c>
      <c r="F10787" s="207">
        <f t="shared" si="1724"/>
        <v>0</v>
      </c>
      <c r="G10787" s="229"/>
      <c r="H10787" s="87"/>
      <c r="I10787" s="285"/>
      <c r="J10787" s="87"/>
      <c r="K10787" s="87"/>
      <c r="L10787" s="87"/>
      <c r="M10787" s="87"/>
    </row>
    <row r="10788" spans="1:13" hidden="1">
      <c r="A10788" s="281" t="str">
        <f t="shared" si="1722"/>
        <v>-</v>
      </c>
      <c r="B10788" s="282"/>
      <c r="C10788" s="282"/>
      <c r="D10788" s="283"/>
      <c r="E10788" s="284">
        <f t="shared" si="1723"/>
        <v>0</v>
      </c>
      <c r="F10788" s="207">
        <f t="shared" si="1724"/>
        <v>0</v>
      </c>
      <c r="G10788" s="229"/>
      <c r="H10788" s="87"/>
      <c r="I10788" s="285"/>
      <c r="J10788" s="87"/>
      <c r="K10788" s="87"/>
      <c r="L10788" s="87"/>
      <c r="M10788" s="87"/>
    </row>
    <row r="10789" spans="1:13" hidden="1">
      <c r="A10789" s="281" t="str">
        <f t="shared" si="1722"/>
        <v>-</v>
      </c>
      <c r="B10789" s="282"/>
      <c r="C10789" s="282"/>
      <c r="D10789" s="283"/>
      <c r="E10789" s="284">
        <f t="shared" si="1723"/>
        <v>0</v>
      </c>
      <c r="F10789" s="207">
        <f t="shared" si="1724"/>
        <v>0</v>
      </c>
      <c r="G10789" s="229"/>
      <c r="H10789" s="87"/>
      <c r="I10789" s="285"/>
      <c r="J10789" s="87"/>
      <c r="K10789" s="87"/>
      <c r="L10789" s="87"/>
      <c r="M10789" s="87"/>
    </row>
    <row r="10790" spans="1:13" hidden="1">
      <c r="A10790" s="281" t="str">
        <f t="shared" si="1722"/>
        <v>-</v>
      </c>
      <c r="B10790" s="282"/>
      <c r="C10790" s="282"/>
      <c r="D10790" s="283"/>
      <c r="E10790" s="284">
        <f t="shared" si="1723"/>
        <v>0</v>
      </c>
      <c r="F10790" s="207">
        <f t="shared" si="1724"/>
        <v>0</v>
      </c>
      <c r="G10790" s="229"/>
      <c r="H10790" s="87"/>
      <c r="I10790" s="285"/>
      <c r="J10790" s="87"/>
      <c r="K10790" s="87"/>
      <c r="L10790" s="87"/>
      <c r="M10790" s="87"/>
    </row>
    <row r="10791" spans="1:13" hidden="1">
      <c r="A10791" s="281" t="str">
        <f t="shared" si="1722"/>
        <v>-</v>
      </c>
      <c r="B10791" s="282"/>
      <c r="C10791" s="282"/>
      <c r="D10791" s="283"/>
      <c r="E10791" s="284">
        <f t="shared" si="1723"/>
        <v>0</v>
      </c>
      <c r="F10791" s="207">
        <f t="shared" si="1724"/>
        <v>0</v>
      </c>
      <c r="G10791" s="229"/>
      <c r="H10791" s="87"/>
      <c r="I10791" s="285"/>
      <c r="J10791" s="87"/>
      <c r="K10791" s="87"/>
      <c r="L10791" s="87"/>
      <c r="M10791" s="87"/>
    </row>
    <row r="10792" spans="1:13" hidden="1">
      <c r="A10792" s="281" t="str">
        <f t="shared" si="1722"/>
        <v>-</v>
      </c>
      <c r="B10792" s="282"/>
      <c r="C10792" s="282"/>
      <c r="D10792" s="283"/>
      <c r="E10792" s="284">
        <f t="shared" si="1723"/>
        <v>0</v>
      </c>
      <c r="F10792" s="207">
        <f t="shared" si="1724"/>
        <v>0</v>
      </c>
      <c r="G10792" s="229"/>
      <c r="H10792" s="87"/>
      <c r="I10792" s="285"/>
      <c r="J10792" s="87"/>
      <c r="K10792" s="87"/>
      <c r="L10792" s="87"/>
      <c r="M10792" s="87"/>
    </row>
    <row r="10793" spans="1:13" hidden="1">
      <c r="A10793" s="281" t="str">
        <f t="shared" si="1722"/>
        <v>-</v>
      </c>
      <c r="B10793" s="282"/>
      <c r="C10793" s="282"/>
      <c r="D10793" s="283"/>
      <c r="E10793" s="284">
        <f t="shared" si="1723"/>
        <v>0</v>
      </c>
      <c r="F10793" s="207">
        <f t="shared" si="1724"/>
        <v>0</v>
      </c>
      <c r="G10793" s="229"/>
      <c r="H10793" s="87"/>
      <c r="I10793" s="285"/>
      <c r="J10793" s="87"/>
      <c r="K10793" s="87"/>
      <c r="L10793" s="87"/>
      <c r="M10793" s="87"/>
    </row>
    <row r="10794" spans="1:13" hidden="1">
      <c r="A10794" s="281" t="str">
        <f t="shared" si="1722"/>
        <v>-</v>
      </c>
      <c r="B10794" s="282"/>
      <c r="C10794" s="282"/>
      <c r="D10794" s="283"/>
      <c r="E10794" s="284">
        <f t="shared" si="1723"/>
        <v>0</v>
      </c>
      <c r="F10794" s="207">
        <f t="shared" si="1724"/>
        <v>0</v>
      </c>
      <c r="G10794" s="229"/>
      <c r="H10794" s="87"/>
      <c r="I10794" s="285"/>
      <c r="J10794" s="87"/>
      <c r="K10794" s="87"/>
      <c r="L10794" s="87"/>
      <c r="M10794" s="87"/>
    </row>
    <row r="10795" spans="1:13" hidden="1">
      <c r="A10795" s="281" t="str">
        <f t="shared" si="1722"/>
        <v>-</v>
      </c>
      <c r="B10795" s="282"/>
      <c r="C10795" s="282"/>
      <c r="D10795" s="283"/>
      <c r="E10795" s="284">
        <f t="shared" si="1723"/>
        <v>0</v>
      </c>
      <c r="F10795" s="207">
        <f t="shared" si="1724"/>
        <v>0</v>
      </c>
      <c r="G10795" s="229"/>
      <c r="H10795" s="87"/>
      <c r="I10795" s="285"/>
      <c r="J10795" s="87"/>
      <c r="K10795" s="87"/>
      <c r="L10795" s="87"/>
      <c r="M10795" s="87"/>
    </row>
    <row r="10796" spans="1:13" ht="13.5" hidden="1" thickBot="1">
      <c r="A10796" s="230"/>
      <c r="B10796" s="88"/>
      <c r="C10796" s="88"/>
      <c r="D10796" s="160"/>
      <c r="E10796" s="168"/>
      <c r="F10796" s="271" t="s">
        <v>89</v>
      </c>
      <c r="G10796" s="272">
        <f>SUM(F10776:F10795)</f>
        <v>0</v>
      </c>
      <c r="H10796" s="87"/>
      <c r="I10796" s="119"/>
      <c r="J10796" s="87"/>
      <c r="K10796" s="87"/>
      <c r="L10796" s="87"/>
      <c r="M10796" s="87"/>
    </row>
    <row r="10797" spans="1:13" ht="13.5" hidden="1" thickTop="1">
      <c r="A10797" s="231" t="s">
        <v>90</v>
      </c>
      <c r="B10797" s="89"/>
      <c r="C10797" s="89"/>
      <c r="D10797" s="161"/>
      <c r="E10797" s="169"/>
      <c r="F10797" s="161"/>
      <c r="G10797" s="232"/>
      <c r="H10797" s="87"/>
      <c r="I10797" s="119"/>
      <c r="J10797" s="87"/>
      <c r="K10797" s="87"/>
      <c r="L10797" s="87"/>
      <c r="M10797" s="87"/>
    </row>
    <row r="10798" spans="1:13" hidden="1">
      <c r="A10798" s="286" t="s">
        <v>2</v>
      </c>
      <c r="B10798" s="287"/>
      <c r="C10798" s="273" t="s">
        <v>3</v>
      </c>
      <c r="D10798" s="288" t="s">
        <v>91</v>
      </c>
      <c r="E10798" s="288" t="s">
        <v>92</v>
      </c>
      <c r="F10798" s="288" t="s">
        <v>87</v>
      </c>
      <c r="G10798" s="233" t="s">
        <v>88</v>
      </c>
      <c r="H10798" s="165"/>
      <c r="I10798" s="167"/>
      <c r="J10798" s="165"/>
      <c r="K10798" s="165"/>
      <c r="L10798" s="165"/>
      <c r="M10798" s="87"/>
    </row>
    <row r="10799" spans="1:13" hidden="1">
      <c r="A10799" s="506" t="str">
        <f t="shared" ref="A10799:A10808" si="1725">IF(I10799=0,"",VLOOKUP(I10799,MATERIALES,2,FALSE))</f>
        <v/>
      </c>
      <c r="B10799" s="507"/>
      <c r="C10799" s="289" t="str">
        <f t="shared" ref="C10799:C10808" si="1726">IF(I10799=0,"",VLOOKUP(I10799,MATERIALES,4,FALSE))</f>
        <v/>
      </c>
      <c r="D10799" s="290"/>
      <c r="E10799" s="291">
        <f t="shared" ref="E10799:E10808" si="1727">IF(I10799=0,0,VLOOKUP(I10799,MATERIALES,4,FALSE))</f>
        <v>0</v>
      </c>
      <c r="F10799" s="207">
        <f>D10799*E10799</f>
        <v>0</v>
      </c>
      <c r="G10799" s="228"/>
      <c r="H10799" s="87"/>
      <c r="I10799" s="285"/>
      <c r="J10799" s="87"/>
      <c r="K10799" s="87"/>
      <c r="L10799" s="87"/>
      <c r="M10799" s="87"/>
    </row>
    <row r="10800" spans="1:13" hidden="1">
      <c r="A10800" s="506" t="str">
        <f t="shared" si="1725"/>
        <v/>
      </c>
      <c r="B10800" s="507"/>
      <c r="C10800" s="289" t="str">
        <f t="shared" si="1726"/>
        <v/>
      </c>
      <c r="D10800" s="290"/>
      <c r="E10800" s="291">
        <f t="shared" si="1727"/>
        <v>0</v>
      </c>
      <c r="F10800" s="207">
        <f t="shared" ref="F10800:F10808" si="1728">D10800*E10800</f>
        <v>0</v>
      </c>
      <c r="G10800" s="229"/>
      <c r="H10800" s="87"/>
      <c r="I10800" s="285"/>
      <c r="J10800" s="87"/>
      <c r="K10800" s="87"/>
      <c r="L10800" s="87"/>
      <c r="M10800" s="87"/>
    </row>
    <row r="10801" spans="1:13" hidden="1">
      <c r="A10801" s="506" t="str">
        <f t="shared" si="1725"/>
        <v/>
      </c>
      <c r="B10801" s="507"/>
      <c r="C10801" s="289" t="str">
        <f t="shared" si="1726"/>
        <v/>
      </c>
      <c r="D10801" s="290"/>
      <c r="E10801" s="291">
        <f t="shared" si="1727"/>
        <v>0</v>
      </c>
      <c r="F10801" s="207">
        <f t="shared" si="1728"/>
        <v>0</v>
      </c>
      <c r="G10801" s="229"/>
      <c r="H10801" s="87"/>
      <c r="I10801" s="285"/>
      <c r="J10801" s="87"/>
      <c r="K10801" s="87"/>
      <c r="L10801" s="87"/>
      <c r="M10801" s="87"/>
    </row>
    <row r="10802" spans="1:13" hidden="1">
      <c r="A10802" s="506" t="str">
        <f t="shared" si="1725"/>
        <v/>
      </c>
      <c r="B10802" s="507"/>
      <c r="C10802" s="289" t="str">
        <f t="shared" si="1726"/>
        <v/>
      </c>
      <c r="D10802" s="290"/>
      <c r="E10802" s="291">
        <f t="shared" si="1727"/>
        <v>0</v>
      </c>
      <c r="F10802" s="207">
        <f t="shared" si="1728"/>
        <v>0</v>
      </c>
      <c r="G10802" s="229"/>
      <c r="H10802" s="87"/>
      <c r="I10802" s="285"/>
      <c r="J10802" s="87"/>
      <c r="K10802" s="87"/>
      <c r="L10802" s="87"/>
      <c r="M10802" s="87"/>
    </row>
    <row r="10803" spans="1:13" hidden="1">
      <c r="A10803" s="506" t="str">
        <f t="shared" si="1725"/>
        <v/>
      </c>
      <c r="B10803" s="507"/>
      <c r="C10803" s="289" t="str">
        <f t="shared" si="1726"/>
        <v/>
      </c>
      <c r="D10803" s="290"/>
      <c r="E10803" s="291">
        <f t="shared" si="1727"/>
        <v>0</v>
      </c>
      <c r="F10803" s="207">
        <f t="shared" si="1728"/>
        <v>0</v>
      </c>
      <c r="G10803" s="229"/>
      <c r="H10803" s="87"/>
      <c r="I10803" s="285"/>
      <c r="J10803" s="87"/>
      <c r="K10803" s="87"/>
      <c r="L10803" s="87"/>
      <c r="M10803" s="87"/>
    </row>
    <row r="10804" spans="1:13" hidden="1">
      <c r="A10804" s="506" t="str">
        <f t="shared" si="1725"/>
        <v/>
      </c>
      <c r="B10804" s="507"/>
      <c r="C10804" s="289" t="str">
        <f t="shared" si="1726"/>
        <v/>
      </c>
      <c r="D10804" s="290"/>
      <c r="E10804" s="291">
        <f t="shared" si="1727"/>
        <v>0</v>
      </c>
      <c r="F10804" s="207">
        <f t="shared" si="1728"/>
        <v>0</v>
      </c>
      <c r="G10804" s="229"/>
      <c r="H10804" s="87"/>
      <c r="I10804" s="285"/>
      <c r="J10804" s="87"/>
      <c r="K10804" s="87"/>
      <c r="L10804" s="87"/>
      <c r="M10804" s="87"/>
    </row>
    <row r="10805" spans="1:13" hidden="1">
      <c r="A10805" s="506" t="str">
        <f t="shared" si="1725"/>
        <v/>
      </c>
      <c r="B10805" s="507"/>
      <c r="C10805" s="289" t="str">
        <f t="shared" si="1726"/>
        <v/>
      </c>
      <c r="D10805" s="290"/>
      <c r="E10805" s="291">
        <f t="shared" si="1727"/>
        <v>0</v>
      </c>
      <c r="F10805" s="207">
        <f t="shared" si="1728"/>
        <v>0</v>
      </c>
      <c r="G10805" s="229"/>
      <c r="H10805" s="87"/>
      <c r="I10805" s="285"/>
      <c r="J10805" s="87"/>
      <c r="K10805" s="87"/>
      <c r="L10805" s="87"/>
      <c r="M10805" s="87"/>
    </row>
    <row r="10806" spans="1:13" hidden="1">
      <c r="A10806" s="506" t="str">
        <f t="shared" si="1725"/>
        <v/>
      </c>
      <c r="B10806" s="507"/>
      <c r="C10806" s="289" t="str">
        <f t="shared" si="1726"/>
        <v/>
      </c>
      <c r="D10806" s="290"/>
      <c r="E10806" s="291">
        <f t="shared" si="1727"/>
        <v>0</v>
      </c>
      <c r="F10806" s="207">
        <f t="shared" si="1728"/>
        <v>0</v>
      </c>
      <c r="G10806" s="234"/>
      <c r="H10806" s="87"/>
      <c r="I10806" s="285"/>
      <c r="J10806" s="87"/>
      <c r="K10806" s="87"/>
      <c r="L10806" s="87"/>
      <c r="M10806" s="87"/>
    </row>
    <row r="10807" spans="1:13" hidden="1">
      <c r="A10807" s="506" t="str">
        <f t="shared" si="1725"/>
        <v/>
      </c>
      <c r="B10807" s="507"/>
      <c r="C10807" s="289" t="str">
        <f t="shared" si="1726"/>
        <v/>
      </c>
      <c r="D10807" s="290"/>
      <c r="E10807" s="291">
        <f t="shared" si="1727"/>
        <v>0</v>
      </c>
      <c r="F10807" s="207">
        <f t="shared" si="1728"/>
        <v>0</v>
      </c>
      <c r="G10807" s="229"/>
      <c r="H10807" s="87"/>
      <c r="I10807" s="285"/>
      <c r="J10807" s="87"/>
      <c r="K10807" s="87"/>
      <c r="L10807" s="87"/>
      <c r="M10807" s="87"/>
    </row>
    <row r="10808" spans="1:13" hidden="1">
      <c r="A10808" s="506" t="str">
        <f t="shared" si="1725"/>
        <v/>
      </c>
      <c r="B10808" s="507"/>
      <c r="C10808" s="289" t="str">
        <f t="shared" si="1726"/>
        <v/>
      </c>
      <c r="D10808" s="290"/>
      <c r="E10808" s="291">
        <f t="shared" si="1727"/>
        <v>0</v>
      </c>
      <c r="F10808" s="207">
        <f t="shared" si="1728"/>
        <v>0</v>
      </c>
      <c r="G10808" s="235"/>
      <c r="H10808" s="87"/>
      <c r="I10808" s="285"/>
      <c r="J10808" s="87"/>
      <c r="K10808" s="87"/>
      <c r="L10808" s="87"/>
      <c r="M10808" s="87"/>
    </row>
    <row r="10809" spans="1:13" ht="13.5" hidden="1" thickBot="1">
      <c r="A10809" s="223"/>
      <c r="B10809" s="87"/>
      <c r="C10809" s="87"/>
      <c r="D10809" s="162"/>
      <c r="E10809" s="170"/>
      <c r="F10809" s="66" t="s">
        <v>93</v>
      </c>
      <c r="G10809" s="234">
        <f>SUM(F10799:F10808)</f>
        <v>0</v>
      </c>
      <c r="H10809" s="87"/>
      <c r="I10809" s="119"/>
      <c r="J10809" s="87"/>
      <c r="K10809" s="87"/>
      <c r="L10809" s="87"/>
      <c r="M10809" s="87"/>
    </row>
    <row r="10810" spans="1:13" ht="14.25" hidden="1" thickTop="1" thickBot="1">
      <c r="A10810" s="236" t="s">
        <v>94</v>
      </c>
      <c r="B10810" s="90"/>
      <c r="C10810" s="90"/>
      <c r="D10810" s="163"/>
      <c r="E10810" s="171"/>
      <c r="F10810" s="163"/>
      <c r="G10810" s="237"/>
      <c r="H10810" s="87"/>
      <c r="I10810" s="119"/>
      <c r="J10810" s="87"/>
      <c r="K10810" s="87"/>
      <c r="L10810" s="87"/>
      <c r="M10810" s="87"/>
    </row>
    <row r="10811" spans="1:13" ht="13.5" hidden="1" thickTop="1">
      <c r="A10811" s="286" t="s">
        <v>2</v>
      </c>
      <c r="B10811" s="287"/>
      <c r="C10811" s="288" t="s">
        <v>95</v>
      </c>
      <c r="D10811" s="288" t="s">
        <v>96</v>
      </c>
      <c r="E10811" s="288" t="s">
        <v>97</v>
      </c>
      <c r="F10811" s="288" t="s">
        <v>87</v>
      </c>
      <c r="G10811" s="233" t="s">
        <v>88</v>
      </c>
      <c r="H10811" s="87"/>
      <c r="I10811" s="119"/>
      <c r="J10811" s="87"/>
      <c r="K10811" s="87"/>
      <c r="L10811" s="87"/>
      <c r="M10811" s="87"/>
    </row>
    <row r="10812" spans="1:13" hidden="1">
      <c r="A10812" s="506" t="str">
        <f>IF(I10812=0,"",VLOOKUP(I10812,EQUIPOS,2,FALSE))</f>
        <v/>
      </c>
      <c r="B10812" s="507"/>
      <c r="C10812" s="292"/>
      <c r="D10812" s="290"/>
      <c r="E10812" s="291">
        <f>IF(I10812=0,0,VLOOKUP(I10812,EQUIPOS,4,FALSE))</f>
        <v>0</v>
      </c>
      <c r="F10812" s="207">
        <f>C10812*D10812*E10812</f>
        <v>0</v>
      </c>
      <c r="G10812" s="228"/>
      <c r="H10812" s="87"/>
      <c r="I10812" s="285"/>
      <c r="J10812" s="87"/>
      <c r="K10812" s="87"/>
      <c r="L10812" s="87"/>
      <c r="M10812" s="87"/>
    </row>
    <row r="10813" spans="1:13" hidden="1">
      <c r="A10813" s="506" t="str">
        <f>IF(I10813=0,"",VLOOKUP(I10813,EQUIPOS,2,FALSE))</f>
        <v/>
      </c>
      <c r="B10813" s="507"/>
      <c r="C10813" s="292"/>
      <c r="D10813" s="290"/>
      <c r="E10813" s="291">
        <f>IF(I10813=0,0,VLOOKUP(I10813,EQUIPOS,4,FALSE))</f>
        <v>0</v>
      </c>
      <c r="F10813" s="207">
        <f>C10813*D10813*E10813</f>
        <v>0</v>
      </c>
      <c r="G10813" s="229"/>
      <c r="H10813" s="87"/>
      <c r="I10813" s="285"/>
      <c r="J10813" s="87"/>
      <c r="K10813" s="87"/>
      <c r="L10813" s="87"/>
      <c r="M10813" s="87"/>
    </row>
    <row r="10814" spans="1:13" hidden="1">
      <c r="A10814" s="506" t="str">
        <f>IF(I10814=0,"",VLOOKUP(I10814,EQUIPOS,2,FALSE))</f>
        <v/>
      </c>
      <c r="B10814" s="507"/>
      <c r="C10814" s="292"/>
      <c r="D10814" s="290"/>
      <c r="E10814" s="291">
        <f>IF(I10814=0,0,VLOOKUP(I10814,EQUIPOS,4,FALSE))</f>
        <v>0</v>
      </c>
      <c r="F10814" s="207">
        <f>C10814*D10814*E10814</f>
        <v>0</v>
      </c>
      <c r="G10814" s="229"/>
      <c r="H10814" s="87"/>
      <c r="I10814" s="285"/>
      <c r="J10814" s="87"/>
      <c r="K10814" s="87"/>
      <c r="L10814" s="87"/>
      <c r="M10814" s="87"/>
    </row>
    <row r="10815" spans="1:13" hidden="1">
      <c r="A10815" s="506" t="str">
        <f>IF(I10815=0,"",VLOOKUP(I10815,EQUIPOS,2,FALSE))</f>
        <v/>
      </c>
      <c r="B10815" s="507"/>
      <c r="C10815" s="292"/>
      <c r="D10815" s="290"/>
      <c r="E10815" s="291">
        <f>IF(I10815=0,0,VLOOKUP(I10815,EQUIPOS,4,FALSE))</f>
        <v>0</v>
      </c>
      <c r="F10815" s="207">
        <f>C10815*D10815*E10815</f>
        <v>0</v>
      </c>
      <c r="G10815" s="235"/>
      <c r="H10815" s="87"/>
      <c r="I10815" s="285"/>
      <c r="J10815" s="87"/>
      <c r="K10815" s="87"/>
      <c r="L10815" s="87"/>
      <c r="M10815" s="87"/>
    </row>
    <row r="10816" spans="1:13" ht="13.5" hidden="1" thickBot="1">
      <c r="A10816" s="230"/>
      <c r="B10816" s="88"/>
      <c r="C10816" s="88"/>
      <c r="D10816" s="160"/>
      <c r="E10816" s="172"/>
      <c r="F10816" s="271" t="s">
        <v>98</v>
      </c>
      <c r="G10816" s="238">
        <f>SUM(F10812:F10815)</f>
        <v>0</v>
      </c>
      <c r="H10816" s="87"/>
      <c r="I10816" s="119"/>
      <c r="J10816" s="87"/>
      <c r="K10816" s="87"/>
      <c r="L10816" s="87"/>
      <c r="M10816" s="87"/>
    </row>
    <row r="10817" spans="1:13" ht="13.5" hidden="1" thickTop="1">
      <c r="A10817" s="231" t="s">
        <v>99</v>
      </c>
      <c r="B10817" s="89"/>
      <c r="C10817" s="89"/>
      <c r="D10817" s="161"/>
      <c r="E10817" s="169"/>
      <c r="F10817" s="161"/>
      <c r="G10817" s="232"/>
      <c r="H10817" s="87"/>
      <c r="I10817" s="119"/>
      <c r="J10817" s="87"/>
      <c r="K10817" s="87"/>
      <c r="L10817" s="87"/>
      <c r="M10817" s="87"/>
    </row>
    <row r="10818" spans="1:13" hidden="1">
      <c r="A10818" s="286" t="s">
        <v>2</v>
      </c>
      <c r="B10818" s="273" t="s">
        <v>3</v>
      </c>
      <c r="C10818" s="273" t="s">
        <v>91</v>
      </c>
      <c r="D10818" s="288" t="s">
        <v>85</v>
      </c>
      <c r="E10818" s="288" t="s">
        <v>92</v>
      </c>
      <c r="F10818" s="288" t="s">
        <v>87</v>
      </c>
      <c r="G10818" s="233" t="s">
        <v>88</v>
      </c>
      <c r="H10818" s="165"/>
      <c r="I10818" s="167"/>
      <c r="J10818" s="87"/>
      <c r="K10818" s="87"/>
      <c r="L10818" s="87"/>
      <c r="M10818" s="87"/>
    </row>
    <row r="10819" spans="1:13" hidden="1">
      <c r="A10819" s="293" t="str">
        <f t="shared" ref="A10819:A10827" si="1729">IF(I10819=0,"",VLOOKUP(I10819,MANOOBRA,2,FALSE))</f>
        <v/>
      </c>
      <c r="B10819" s="289" t="str">
        <f t="shared" ref="B10819:B10827" si="1730">IF(I10819=0,"",VLOOKUP(I10819,MANOOBRA,3,FALSE))</f>
        <v/>
      </c>
      <c r="C10819" s="292"/>
      <c r="D10819" s="292"/>
      <c r="E10819" s="291">
        <f t="shared" ref="E10819:E10827" si="1731">IF(I10819=0,0,VLOOKUP(I10819,MANOOBRA,4,FALSE))</f>
        <v>0</v>
      </c>
      <c r="F10819" s="207">
        <f>IF(D10819=0,0,C10819*E10819/D10819)</f>
        <v>0</v>
      </c>
      <c r="G10819" s="228"/>
      <c r="H10819" s="87"/>
      <c r="I10819" s="285"/>
      <c r="J10819" s="87"/>
      <c r="K10819" s="87"/>
      <c r="L10819" s="87"/>
      <c r="M10819" s="87"/>
    </row>
    <row r="10820" spans="1:13" hidden="1">
      <c r="A10820" s="293" t="str">
        <f t="shared" si="1729"/>
        <v/>
      </c>
      <c r="B10820" s="289" t="str">
        <f t="shared" si="1730"/>
        <v/>
      </c>
      <c r="C10820" s="292"/>
      <c r="D10820" s="292"/>
      <c r="E10820" s="291">
        <f t="shared" si="1731"/>
        <v>0</v>
      </c>
      <c r="F10820" s="207">
        <f t="shared" ref="F10820:F10827" si="1732">IF(D10820=0,0,C10820*E10820/D10820)</f>
        <v>0</v>
      </c>
      <c r="G10820" s="229"/>
      <c r="H10820" s="87"/>
      <c r="I10820" s="285"/>
      <c r="J10820" s="87"/>
      <c r="K10820" s="87"/>
      <c r="L10820" s="87"/>
      <c r="M10820" s="87"/>
    </row>
    <row r="10821" spans="1:13" hidden="1">
      <c r="A10821" s="293" t="str">
        <f t="shared" si="1729"/>
        <v/>
      </c>
      <c r="B10821" s="289" t="str">
        <f t="shared" si="1730"/>
        <v/>
      </c>
      <c r="C10821" s="292"/>
      <c r="D10821" s="292"/>
      <c r="E10821" s="291">
        <f t="shared" si="1731"/>
        <v>0</v>
      </c>
      <c r="F10821" s="207">
        <f t="shared" si="1732"/>
        <v>0</v>
      </c>
      <c r="G10821" s="229"/>
      <c r="H10821" s="87"/>
      <c r="I10821" s="285"/>
      <c r="J10821" s="87"/>
      <c r="K10821" s="87"/>
      <c r="L10821" s="87"/>
      <c r="M10821" s="87"/>
    </row>
    <row r="10822" spans="1:13" hidden="1">
      <c r="A10822" s="293" t="str">
        <f t="shared" si="1729"/>
        <v/>
      </c>
      <c r="B10822" s="289" t="str">
        <f t="shared" si="1730"/>
        <v/>
      </c>
      <c r="C10822" s="292"/>
      <c r="D10822" s="292"/>
      <c r="E10822" s="291">
        <f t="shared" si="1731"/>
        <v>0</v>
      </c>
      <c r="F10822" s="207">
        <f t="shared" si="1732"/>
        <v>0</v>
      </c>
      <c r="G10822" s="229"/>
      <c r="H10822" s="87"/>
      <c r="I10822" s="285"/>
      <c r="J10822" s="87"/>
      <c r="K10822" s="87"/>
      <c r="L10822" s="87"/>
      <c r="M10822" s="87"/>
    </row>
    <row r="10823" spans="1:13" hidden="1">
      <c r="A10823" s="293" t="str">
        <f t="shared" si="1729"/>
        <v/>
      </c>
      <c r="B10823" s="289" t="str">
        <f t="shared" si="1730"/>
        <v/>
      </c>
      <c r="C10823" s="292"/>
      <c r="D10823" s="292"/>
      <c r="E10823" s="291">
        <f t="shared" si="1731"/>
        <v>0</v>
      </c>
      <c r="F10823" s="207">
        <f t="shared" si="1732"/>
        <v>0</v>
      </c>
      <c r="G10823" s="229"/>
      <c r="H10823" s="87"/>
      <c r="I10823" s="285"/>
      <c r="J10823" s="87"/>
      <c r="K10823" s="87"/>
      <c r="L10823" s="87"/>
      <c r="M10823" s="87"/>
    </row>
    <row r="10824" spans="1:13" hidden="1">
      <c r="A10824" s="293" t="str">
        <f t="shared" si="1729"/>
        <v/>
      </c>
      <c r="B10824" s="289" t="str">
        <f t="shared" si="1730"/>
        <v/>
      </c>
      <c r="C10824" s="292"/>
      <c r="D10824" s="294"/>
      <c r="E10824" s="291">
        <f t="shared" si="1731"/>
        <v>0</v>
      </c>
      <c r="F10824" s="207">
        <f t="shared" si="1732"/>
        <v>0</v>
      </c>
      <c r="G10824" s="229"/>
      <c r="H10824" s="87"/>
      <c r="I10824" s="285"/>
      <c r="J10824" s="87"/>
      <c r="K10824" s="87"/>
      <c r="L10824" s="87"/>
      <c r="M10824" s="87"/>
    </row>
    <row r="10825" spans="1:13" hidden="1">
      <c r="A10825" s="293" t="str">
        <f t="shared" si="1729"/>
        <v/>
      </c>
      <c r="B10825" s="289" t="str">
        <f t="shared" si="1730"/>
        <v/>
      </c>
      <c r="C10825" s="292"/>
      <c r="D10825" s="294"/>
      <c r="E10825" s="291">
        <f t="shared" si="1731"/>
        <v>0</v>
      </c>
      <c r="F10825" s="207">
        <f t="shared" si="1732"/>
        <v>0</v>
      </c>
      <c r="G10825" s="229"/>
      <c r="H10825" s="87"/>
      <c r="I10825" s="285"/>
      <c r="J10825" s="87"/>
      <c r="K10825" s="87"/>
      <c r="L10825" s="87"/>
      <c r="M10825" s="87"/>
    </row>
    <row r="10826" spans="1:13" hidden="1">
      <c r="A10826" s="293" t="str">
        <f t="shared" si="1729"/>
        <v/>
      </c>
      <c r="B10826" s="289" t="str">
        <f t="shared" si="1730"/>
        <v/>
      </c>
      <c r="C10826" s="292"/>
      <c r="D10826" s="294"/>
      <c r="E10826" s="291">
        <f t="shared" si="1731"/>
        <v>0</v>
      </c>
      <c r="F10826" s="207">
        <f t="shared" si="1732"/>
        <v>0</v>
      </c>
      <c r="G10826" s="229"/>
      <c r="H10826" s="87"/>
      <c r="I10826" s="285"/>
      <c r="J10826" s="87"/>
      <c r="K10826" s="87"/>
      <c r="L10826" s="87"/>
      <c r="M10826" s="87"/>
    </row>
    <row r="10827" spans="1:13" hidden="1">
      <c r="A10827" s="293" t="str">
        <f t="shared" si="1729"/>
        <v/>
      </c>
      <c r="B10827" s="289" t="str">
        <f t="shared" si="1730"/>
        <v/>
      </c>
      <c r="C10827" s="292"/>
      <c r="D10827" s="294"/>
      <c r="E10827" s="291">
        <f t="shared" si="1731"/>
        <v>0</v>
      </c>
      <c r="F10827" s="207">
        <f t="shared" si="1732"/>
        <v>0</v>
      </c>
      <c r="G10827" s="235"/>
      <c r="H10827" s="87"/>
      <c r="I10827" s="285"/>
      <c r="J10827" s="87"/>
      <c r="K10827" s="87"/>
      <c r="L10827" s="87"/>
      <c r="M10827" s="87"/>
    </row>
    <row r="10828" spans="1:13" ht="13.5" hidden="1" thickBot="1">
      <c r="A10828" s="230"/>
      <c r="B10828" s="88"/>
      <c r="C10828" s="88"/>
      <c r="D10828" s="160"/>
      <c r="E10828" s="168"/>
      <c r="F10828" s="271" t="s">
        <v>100</v>
      </c>
      <c r="G10828" s="238">
        <f>SUM(F10819:F10827)</f>
        <v>0</v>
      </c>
      <c r="H10828" s="87"/>
      <c r="I10828" s="119"/>
      <c r="J10828" s="87"/>
      <c r="K10828" s="87"/>
      <c r="L10828" s="87"/>
      <c r="M10828" s="87"/>
    </row>
    <row r="10829" spans="1:13" ht="13.5" hidden="1" thickTop="1">
      <c r="A10829" s="239" t="s">
        <v>101</v>
      </c>
      <c r="B10829" s="89"/>
      <c r="C10829" s="89"/>
      <c r="D10829" s="161"/>
      <c r="E10829" s="169"/>
      <c r="F10829" s="161"/>
      <c r="G10829" s="232"/>
      <c r="H10829" s="87"/>
      <c r="I10829" s="119"/>
      <c r="J10829" s="87"/>
      <c r="K10829" s="87"/>
      <c r="L10829" s="87"/>
      <c r="M10829" s="87"/>
    </row>
    <row r="10830" spans="1:13" hidden="1">
      <c r="A10830" s="286" t="s">
        <v>2</v>
      </c>
      <c r="B10830" s="287"/>
      <c r="C10830" s="287"/>
      <c r="D10830" s="208"/>
      <c r="E10830" s="288" t="s">
        <v>102</v>
      </c>
      <c r="F10830" s="288" t="s">
        <v>45</v>
      </c>
      <c r="G10830" s="295" t="s">
        <v>102</v>
      </c>
      <c r="H10830" s="165"/>
      <c r="I10830" s="167"/>
      <c r="J10830" s="87"/>
      <c r="K10830" s="87"/>
      <c r="L10830" s="87"/>
      <c r="M10830" s="87"/>
    </row>
    <row r="10831" spans="1:13" hidden="1">
      <c r="A10831" s="296" t="s">
        <v>103</v>
      </c>
      <c r="B10831" s="209"/>
      <c r="C10831" s="209"/>
      <c r="D10831" s="210"/>
      <c r="E10831" s="284">
        <f>SUM(G10796,G10809,G10816,G10828)</f>
        <v>0</v>
      </c>
      <c r="F10831" s="297">
        <f>A</f>
        <v>0</v>
      </c>
      <c r="G10831" s="298">
        <f>E10831*F10831</f>
        <v>0</v>
      </c>
      <c r="H10831" s="87"/>
      <c r="I10831" s="173"/>
      <c r="J10831" s="87"/>
      <c r="K10831" s="87"/>
      <c r="L10831" s="87"/>
      <c r="M10831" s="87"/>
    </row>
    <row r="10832" spans="1:13" hidden="1">
      <c r="A10832" s="296" t="s">
        <v>104</v>
      </c>
      <c r="B10832" s="209"/>
      <c r="C10832" s="209"/>
      <c r="D10832" s="210"/>
      <c r="E10832" s="284">
        <f>SUM(G10796,G10809,G10816,G10828)</f>
        <v>0</v>
      </c>
      <c r="F10832" s="297">
        <f>I</f>
        <v>0</v>
      </c>
      <c r="G10832" s="298">
        <f>E10832*F10832</f>
        <v>0</v>
      </c>
      <c r="H10832" s="87"/>
      <c r="I10832" s="173"/>
      <c r="J10832" s="87"/>
      <c r="K10832" s="87"/>
      <c r="L10832" s="87"/>
      <c r="M10832" s="87"/>
    </row>
    <row r="10833" spans="1:13" hidden="1">
      <c r="A10833" s="296" t="s">
        <v>105</v>
      </c>
      <c r="B10833" s="209"/>
      <c r="C10833" s="209"/>
      <c r="D10833" s="210"/>
      <c r="E10833" s="284">
        <f>SUM(G10796,G10809,G10816,G10828)</f>
        <v>0</v>
      </c>
      <c r="F10833" s="297">
        <f>U</f>
        <v>0</v>
      </c>
      <c r="G10833" s="298">
        <f>E10833*F10833</f>
        <v>0</v>
      </c>
      <c r="H10833" s="87"/>
      <c r="I10833" s="173"/>
      <c r="J10833" s="87"/>
      <c r="K10833" s="87"/>
      <c r="L10833" s="87"/>
      <c r="M10833" s="87"/>
    </row>
    <row r="10834" spans="1:13" ht="23.25" hidden="1" thickBot="1">
      <c r="A10834" s="230"/>
      <c r="B10834" s="88"/>
      <c r="C10834" s="88"/>
      <c r="D10834" s="160"/>
      <c r="E10834" s="168"/>
      <c r="F10834" s="67" t="s">
        <v>106</v>
      </c>
      <c r="G10834" s="238">
        <f>SUM(G10831:G10833)</f>
        <v>0</v>
      </c>
      <c r="H10834" s="87"/>
      <c r="I10834" s="119"/>
      <c r="J10834" s="299" t="s">
        <v>107</v>
      </c>
      <c r="K10834" s="299" t="s">
        <v>108</v>
      </c>
      <c r="L10834" s="299" t="s">
        <v>106</v>
      </c>
      <c r="M10834" s="299" t="s">
        <v>105</v>
      </c>
    </row>
    <row r="10835" spans="1:13" ht="14.25" hidden="1" thickTop="1" thickBot="1">
      <c r="A10835" s="240"/>
      <c r="B10835" s="58"/>
      <c r="C10835" s="58"/>
      <c r="D10835" s="174"/>
      <c r="E10835" s="68" t="s">
        <v>108</v>
      </c>
      <c r="F10835" s="69"/>
      <c r="G10835" s="241">
        <f>ROUND(SUM(G10796,G10809,G10816,G10828,G10834),0)</f>
        <v>0</v>
      </c>
      <c r="H10835" s="58"/>
      <c r="I10835" s="118"/>
      <c r="J10835" s="300" t="str">
        <f>B10772</f>
        <v>15.3</v>
      </c>
      <c r="K10835" s="301">
        <f>G10835</f>
        <v>0</v>
      </c>
      <c r="L10835" s="302">
        <f>ROUND(SUM(G10796,G10809,G10816,G10828),0)</f>
        <v>0</v>
      </c>
      <c r="M10835" s="303">
        <f>G10833</f>
        <v>0</v>
      </c>
    </row>
    <row r="10836" spans="1:13" ht="26.25" hidden="1" thickTop="1">
      <c r="A10836" s="242" t="s">
        <v>109</v>
      </c>
      <c r="B10836" s="87"/>
      <c r="C10836" s="87"/>
      <c r="D10836" s="162"/>
      <c r="E10836" s="166"/>
      <c r="F10836" s="162"/>
      <c r="G10836" s="225"/>
      <c r="H10836" s="87"/>
      <c r="I10836" s="119"/>
      <c r="J10836" s="87"/>
      <c r="K10836" s="87"/>
      <c r="L10836" s="87"/>
      <c r="M10836" s="87"/>
    </row>
    <row r="10837" spans="1:13" hidden="1">
      <c r="A10837" s="242"/>
      <c r="B10837" s="175"/>
      <c r="C10837" s="175"/>
      <c r="D10837" s="176"/>
      <c r="E10837" s="166"/>
      <c r="F10837" s="162"/>
      <c r="G10837" s="243">
        <f ca="1">TODAY()</f>
        <v>46244</v>
      </c>
      <c r="H10837" s="87"/>
      <c r="I10837" s="119"/>
      <c r="J10837" s="87"/>
      <c r="K10837" s="87"/>
      <c r="L10837" s="87"/>
      <c r="M10837" s="87"/>
    </row>
    <row r="10838" spans="1:13" ht="13.5" hidden="1" thickBot="1">
      <c r="A10838" s="244"/>
      <c r="B10838" s="245"/>
      <c r="C10838" s="245"/>
      <c r="D10838" s="246"/>
      <c r="E10838" s="247"/>
      <c r="F10838" s="246"/>
      <c r="G10838" s="248"/>
      <c r="H10838" s="87"/>
      <c r="I10838" s="119"/>
      <c r="J10838" s="87"/>
      <c r="K10838" s="87"/>
      <c r="L10838" s="87"/>
      <c r="M10838" s="87"/>
    </row>
    <row r="10839" spans="1:13" hidden="1">
      <c r="A10839" s="217"/>
      <c r="B10839" s="218"/>
      <c r="C10839" s="218"/>
      <c r="D10839" s="219"/>
      <c r="E10839" s="220"/>
      <c r="F10839" s="219"/>
      <c r="G10839" s="221" t="s">
        <v>77</v>
      </c>
      <c r="H10839" s="58"/>
      <c r="I10839" s="118"/>
      <c r="J10839" s="58"/>
      <c r="K10839" s="58"/>
      <c r="L10839" s="58"/>
      <c r="M10839" s="87"/>
    </row>
    <row r="10840" spans="1:13" ht="12.75" hidden="1" customHeight="1">
      <c r="A10840" s="222" t="s">
        <v>78</v>
      </c>
      <c r="B10840" s="508" t="str">
        <f>Proponente</f>
        <v>Proponente BCDA</v>
      </c>
      <c r="C10840" s="508"/>
      <c r="D10840" s="508"/>
      <c r="E10840" s="508"/>
      <c r="F10840" s="508"/>
      <c r="G10840" s="509"/>
      <c r="H10840" s="87"/>
      <c r="I10840" s="119"/>
      <c r="J10840" s="87"/>
      <c r="K10840" s="87"/>
      <c r="L10840" s="87"/>
      <c r="M10840" s="87"/>
    </row>
    <row r="10841" spans="1:13" hidden="1">
      <c r="A10841" s="222" t="s">
        <v>79</v>
      </c>
      <c r="B10841" s="87" t="str">
        <f>VLOOKUP(B10842,'4_Presupuesto de Obra'!$A$8:$D$182,2,FALSE)</f>
        <v>15.4</v>
      </c>
      <c r="C10841" s="508">
        <f>VLOOKUP(B10842,'4_Presupuesto de Obra'!$A$8:$D$182,3,FALSE)</f>
        <v>0</v>
      </c>
      <c r="D10841" s="508"/>
      <c r="E10841" s="508"/>
      <c r="F10841" s="508"/>
      <c r="G10841" s="509"/>
      <c r="H10841" s="87"/>
      <c r="I10841" s="119"/>
      <c r="J10841" s="87"/>
      <c r="K10841" s="87"/>
      <c r="L10841" s="87"/>
      <c r="M10841" s="87"/>
    </row>
    <row r="10842" spans="1:13" hidden="1">
      <c r="A10842" s="223"/>
      <c r="B10842" s="216">
        <f>+B10773+1</f>
        <v>158</v>
      </c>
      <c r="C10842" s="87"/>
      <c r="D10842" s="162"/>
      <c r="E10842" s="166"/>
      <c r="F10842" s="59" t="s">
        <v>80</v>
      </c>
      <c r="G10842" s="224">
        <f>VLOOKUP(B10842,'4_Presupuesto de Obra'!$A$8:$D$182,4,FALSE)</f>
        <v>0</v>
      </c>
      <c r="H10842" s="87"/>
      <c r="I10842" s="119"/>
      <c r="J10842" s="87"/>
      <c r="K10842" s="87"/>
      <c r="L10842" s="87"/>
      <c r="M10842" s="87"/>
    </row>
    <row r="10843" spans="1:13" ht="13.5" hidden="1" thickBot="1">
      <c r="A10843" s="222" t="s">
        <v>81</v>
      </c>
      <c r="B10843" s="87"/>
      <c r="C10843" s="87"/>
      <c r="D10843" s="162"/>
      <c r="E10843" s="166"/>
      <c r="F10843" s="162"/>
      <c r="G10843" s="225"/>
      <c r="H10843" s="87"/>
      <c r="I10843" s="167"/>
      <c r="J10843" s="87"/>
      <c r="K10843" s="87"/>
      <c r="L10843" s="87"/>
      <c r="M10843" s="87"/>
    </row>
    <row r="10844" spans="1:13" ht="13.5" hidden="1" thickTop="1">
      <c r="A10844" s="226" t="s">
        <v>2</v>
      </c>
      <c r="B10844" s="158" t="s">
        <v>83</v>
      </c>
      <c r="C10844" s="158" t="s">
        <v>84</v>
      </c>
      <c r="D10844" s="159" t="s">
        <v>85</v>
      </c>
      <c r="E10844" s="65" t="s">
        <v>86</v>
      </c>
      <c r="F10844" s="65" t="s">
        <v>87</v>
      </c>
      <c r="G10844" s="227" t="s">
        <v>88</v>
      </c>
      <c r="H10844" s="165"/>
      <c r="I10844" s="167"/>
      <c r="J10844" s="165"/>
      <c r="K10844" s="165"/>
      <c r="L10844" s="165"/>
      <c r="M10844" s="87"/>
    </row>
    <row r="10845" spans="1:13" hidden="1">
      <c r="A10845" s="281" t="str">
        <f t="shared" ref="A10845:A10864" si="1733">IF(I10845=0,"-",VLOOKUP(I10845,EQUIPOS,2,FALSE))</f>
        <v>-</v>
      </c>
      <c r="B10845" s="282"/>
      <c r="C10845" s="282"/>
      <c r="D10845" s="283"/>
      <c r="E10845" s="284">
        <f t="shared" ref="E10845:E10864" si="1734">IF(I10845=0,0,VLOOKUP(I10845,EQUIPOS,4,FALSE))</f>
        <v>0</v>
      </c>
      <c r="F10845" s="207">
        <f t="shared" ref="F10845:F10864" si="1735">IF(D10845=0,0,E10845/D10845)</f>
        <v>0</v>
      </c>
      <c r="G10845" s="228"/>
      <c r="H10845" s="87"/>
      <c r="I10845" s="285"/>
      <c r="J10845" s="87"/>
      <c r="K10845" s="87"/>
      <c r="L10845" s="87"/>
      <c r="M10845" s="87"/>
    </row>
    <row r="10846" spans="1:13" hidden="1">
      <c r="A10846" s="281" t="str">
        <f t="shared" si="1733"/>
        <v>-</v>
      </c>
      <c r="B10846" s="282"/>
      <c r="C10846" s="282"/>
      <c r="D10846" s="283"/>
      <c r="E10846" s="284">
        <f t="shared" si="1734"/>
        <v>0</v>
      </c>
      <c r="F10846" s="207">
        <f t="shared" si="1735"/>
        <v>0</v>
      </c>
      <c r="G10846" s="229"/>
      <c r="H10846" s="87"/>
      <c r="I10846" s="285"/>
      <c r="J10846" s="87"/>
      <c r="K10846" s="87"/>
      <c r="L10846" s="87"/>
      <c r="M10846" s="87"/>
    </row>
    <row r="10847" spans="1:13" hidden="1">
      <c r="A10847" s="281" t="str">
        <f t="shared" si="1733"/>
        <v>-</v>
      </c>
      <c r="B10847" s="282"/>
      <c r="C10847" s="282"/>
      <c r="D10847" s="283"/>
      <c r="E10847" s="284">
        <f t="shared" si="1734"/>
        <v>0</v>
      </c>
      <c r="F10847" s="207">
        <f t="shared" si="1735"/>
        <v>0</v>
      </c>
      <c r="G10847" s="229"/>
      <c r="H10847" s="87"/>
      <c r="I10847" s="285"/>
      <c r="J10847" s="87"/>
      <c r="K10847" s="87"/>
      <c r="L10847" s="87"/>
      <c r="M10847" s="87"/>
    </row>
    <row r="10848" spans="1:13" hidden="1">
      <c r="A10848" s="281" t="str">
        <f t="shared" si="1733"/>
        <v>-</v>
      </c>
      <c r="B10848" s="282"/>
      <c r="C10848" s="282"/>
      <c r="D10848" s="283"/>
      <c r="E10848" s="284">
        <f t="shared" si="1734"/>
        <v>0</v>
      </c>
      <c r="F10848" s="207">
        <f t="shared" si="1735"/>
        <v>0</v>
      </c>
      <c r="G10848" s="229"/>
      <c r="H10848" s="87"/>
      <c r="I10848" s="285"/>
      <c r="J10848" s="87"/>
      <c r="K10848" s="87"/>
      <c r="L10848" s="87"/>
      <c r="M10848" s="87"/>
    </row>
    <row r="10849" spans="1:13" hidden="1">
      <c r="A10849" s="281" t="str">
        <f t="shared" si="1733"/>
        <v>-</v>
      </c>
      <c r="B10849" s="282"/>
      <c r="C10849" s="282"/>
      <c r="D10849" s="283"/>
      <c r="E10849" s="284">
        <f t="shared" si="1734"/>
        <v>0</v>
      </c>
      <c r="F10849" s="207">
        <f t="shared" si="1735"/>
        <v>0</v>
      </c>
      <c r="G10849" s="229"/>
      <c r="H10849" s="87"/>
      <c r="I10849" s="285"/>
      <c r="J10849" s="87"/>
      <c r="K10849" s="87"/>
      <c r="L10849" s="87"/>
      <c r="M10849" s="87"/>
    </row>
    <row r="10850" spans="1:13" hidden="1">
      <c r="A10850" s="281" t="str">
        <f t="shared" si="1733"/>
        <v>-</v>
      </c>
      <c r="B10850" s="282"/>
      <c r="C10850" s="282"/>
      <c r="D10850" s="283"/>
      <c r="E10850" s="284">
        <f t="shared" si="1734"/>
        <v>0</v>
      </c>
      <c r="F10850" s="207">
        <f t="shared" si="1735"/>
        <v>0</v>
      </c>
      <c r="G10850" s="229"/>
      <c r="H10850" s="87"/>
      <c r="I10850" s="285"/>
      <c r="J10850" s="87"/>
      <c r="K10850" s="87"/>
      <c r="L10850" s="87"/>
      <c r="M10850" s="87"/>
    </row>
    <row r="10851" spans="1:13" hidden="1">
      <c r="A10851" s="281" t="str">
        <f t="shared" si="1733"/>
        <v>-</v>
      </c>
      <c r="B10851" s="282"/>
      <c r="C10851" s="282"/>
      <c r="D10851" s="283"/>
      <c r="E10851" s="284">
        <f t="shared" si="1734"/>
        <v>0</v>
      </c>
      <c r="F10851" s="207">
        <f t="shared" si="1735"/>
        <v>0</v>
      </c>
      <c r="G10851" s="235"/>
      <c r="H10851" s="87"/>
      <c r="I10851" s="285"/>
      <c r="J10851" s="87"/>
      <c r="K10851" s="87"/>
      <c r="L10851" s="87"/>
      <c r="M10851" s="87"/>
    </row>
    <row r="10852" spans="1:13" hidden="1">
      <c r="A10852" s="281" t="str">
        <f t="shared" si="1733"/>
        <v>-</v>
      </c>
      <c r="B10852" s="282"/>
      <c r="C10852" s="282"/>
      <c r="D10852" s="283"/>
      <c r="E10852" s="284">
        <f t="shared" si="1734"/>
        <v>0</v>
      </c>
      <c r="F10852" s="207">
        <f t="shared" si="1735"/>
        <v>0</v>
      </c>
      <c r="G10852" s="229"/>
      <c r="H10852" s="87"/>
      <c r="I10852" s="285"/>
      <c r="J10852" s="87"/>
      <c r="K10852" s="87"/>
      <c r="L10852" s="87"/>
      <c r="M10852" s="87"/>
    </row>
    <row r="10853" spans="1:13" hidden="1">
      <c r="A10853" s="281" t="str">
        <f t="shared" si="1733"/>
        <v>-</v>
      </c>
      <c r="B10853" s="282"/>
      <c r="C10853" s="282"/>
      <c r="D10853" s="283"/>
      <c r="E10853" s="284">
        <f t="shared" si="1734"/>
        <v>0</v>
      </c>
      <c r="F10853" s="207">
        <f t="shared" si="1735"/>
        <v>0</v>
      </c>
      <c r="G10853" s="229"/>
      <c r="H10853" s="87"/>
      <c r="I10853" s="285"/>
      <c r="J10853" s="87"/>
      <c r="K10853" s="87"/>
      <c r="L10853" s="87"/>
      <c r="M10853" s="87"/>
    </row>
    <row r="10854" spans="1:13" hidden="1">
      <c r="A10854" s="281" t="str">
        <f t="shared" si="1733"/>
        <v>-</v>
      </c>
      <c r="B10854" s="282"/>
      <c r="C10854" s="282"/>
      <c r="D10854" s="283"/>
      <c r="E10854" s="284">
        <f t="shared" si="1734"/>
        <v>0</v>
      </c>
      <c r="F10854" s="207">
        <f t="shared" si="1735"/>
        <v>0</v>
      </c>
      <c r="G10854" s="229"/>
      <c r="H10854" s="87"/>
      <c r="I10854" s="285"/>
      <c r="J10854" s="87"/>
      <c r="K10854" s="87"/>
      <c r="L10854" s="87"/>
      <c r="M10854" s="87"/>
    </row>
    <row r="10855" spans="1:13" hidden="1">
      <c r="A10855" s="281" t="str">
        <f t="shared" si="1733"/>
        <v>-</v>
      </c>
      <c r="B10855" s="282"/>
      <c r="C10855" s="282"/>
      <c r="D10855" s="283"/>
      <c r="E10855" s="284">
        <f t="shared" si="1734"/>
        <v>0</v>
      </c>
      <c r="F10855" s="207">
        <f t="shared" si="1735"/>
        <v>0</v>
      </c>
      <c r="G10855" s="229"/>
      <c r="H10855" s="87"/>
      <c r="I10855" s="285"/>
      <c r="J10855" s="87"/>
      <c r="K10855" s="87"/>
      <c r="L10855" s="87"/>
      <c r="M10855" s="87"/>
    </row>
    <row r="10856" spans="1:13" hidden="1">
      <c r="A10856" s="281" t="str">
        <f t="shared" si="1733"/>
        <v>-</v>
      </c>
      <c r="B10856" s="282"/>
      <c r="C10856" s="282"/>
      <c r="D10856" s="283"/>
      <c r="E10856" s="284">
        <f t="shared" si="1734"/>
        <v>0</v>
      </c>
      <c r="F10856" s="207">
        <f t="shared" si="1735"/>
        <v>0</v>
      </c>
      <c r="G10856" s="229"/>
      <c r="H10856" s="87"/>
      <c r="I10856" s="285"/>
      <c r="J10856" s="87"/>
      <c r="K10856" s="87"/>
      <c r="L10856" s="87"/>
      <c r="M10856" s="87"/>
    </row>
    <row r="10857" spans="1:13" hidden="1">
      <c r="A10857" s="281" t="str">
        <f t="shared" si="1733"/>
        <v>-</v>
      </c>
      <c r="B10857" s="282"/>
      <c r="C10857" s="282"/>
      <c r="D10857" s="283"/>
      <c r="E10857" s="284">
        <f t="shared" si="1734"/>
        <v>0</v>
      </c>
      <c r="F10857" s="207">
        <f t="shared" si="1735"/>
        <v>0</v>
      </c>
      <c r="G10857" s="229"/>
      <c r="H10857" s="87"/>
      <c r="I10857" s="285"/>
      <c r="J10857" s="87"/>
      <c r="K10857" s="87"/>
      <c r="L10857" s="87"/>
      <c r="M10857" s="87"/>
    </row>
    <row r="10858" spans="1:13" hidden="1">
      <c r="A10858" s="281" t="str">
        <f t="shared" si="1733"/>
        <v>-</v>
      </c>
      <c r="B10858" s="282"/>
      <c r="C10858" s="282"/>
      <c r="D10858" s="283"/>
      <c r="E10858" s="284">
        <f t="shared" si="1734"/>
        <v>0</v>
      </c>
      <c r="F10858" s="207">
        <f t="shared" si="1735"/>
        <v>0</v>
      </c>
      <c r="G10858" s="229"/>
      <c r="H10858" s="87"/>
      <c r="I10858" s="285"/>
      <c r="J10858" s="87"/>
      <c r="K10858" s="87"/>
      <c r="L10858" s="87"/>
      <c r="M10858" s="87"/>
    </row>
    <row r="10859" spans="1:13" hidden="1">
      <c r="A10859" s="281" t="str">
        <f t="shared" si="1733"/>
        <v>-</v>
      </c>
      <c r="B10859" s="282"/>
      <c r="C10859" s="282"/>
      <c r="D10859" s="283"/>
      <c r="E10859" s="284">
        <f t="shared" si="1734"/>
        <v>0</v>
      </c>
      <c r="F10859" s="207">
        <f t="shared" si="1735"/>
        <v>0</v>
      </c>
      <c r="G10859" s="229"/>
      <c r="H10859" s="87"/>
      <c r="I10859" s="285"/>
      <c r="J10859" s="87"/>
      <c r="K10859" s="87"/>
      <c r="L10859" s="87"/>
      <c r="M10859" s="87"/>
    </row>
    <row r="10860" spans="1:13" hidden="1">
      <c r="A10860" s="281" t="str">
        <f t="shared" si="1733"/>
        <v>-</v>
      </c>
      <c r="B10860" s="282"/>
      <c r="C10860" s="282"/>
      <c r="D10860" s="283"/>
      <c r="E10860" s="284">
        <f t="shared" si="1734"/>
        <v>0</v>
      </c>
      <c r="F10860" s="207">
        <f t="shared" si="1735"/>
        <v>0</v>
      </c>
      <c r="G10860" s="229"/>
      <c r="H10860" s="87"/>
      <c r="I10860" s="285"/>
      <c r="J10860" s="87"/>
      <c r="K10860" s="87"/>
      <c r="L10860" s="87"/>
      <c r="M10860" s="87"/>
    </row>
    <row r="10861" spans="1:13" hidden="1">
      <c r="A10861" s="281" t="str">
        <f t="shared" si="1733"/>
        <v>-</v>
      </c>
      <c r="B10861" s="282"/>
      <c r="C10861" s="282"/>
      <c r="D10861" s="283"/>
      <c r="E10861" s="284">
        <f t="shared" si="1734"/>
        <v>0</v>
      </c>
      <c r="F10861" s="207">
        <f t="shared" si="1735"/>
        <v>0</v>
      </c>
      <c r="G10861" s="229"/>
      <c r="H10861" s="87"/>
      <c r="I10861" s="285"/>
      <c r="J10861" s="87"/>
      <c r="K10861" s="87"/>
      <c r="L10861" s="87"/>
      <c r="M10861" s="87"/>
    </row>
    <row r="10862" spans="1:13" hidden="1">
      <c r="A10862" s="281" t="str">
        <f t="shared" si="1733"/>
        <v>-</v>
      </c>
      <c r="B10862" s="282"/>
      <c r="C10862" s="282"/>
      <c r="D10862" s="283"/>
      <c r="E10862" s="284">
        <f t="shared" si="1734"/>
        <v>0</v>
      </c>
      <c r="F10862" s="207">
        <f t="shared" si="1735"/>
        <v>0</v>
      </c>
      <c r="G10862" s="229"/>
      <c r="H10862" s="87"/>
      <c r="I10862" s="285"/>
      <c r="J10862" s="87"/>
      <c r="K10862" s="87"/>
      <c r="L10862" s="87"/>
      <c r="M10862" s="87"/>
    </row>
    <row r="10863" spans="1:13" hidden="1">
      <c r="A10863" s="281" t="str">
        <f t="shared" si="1733"/>
        <v>-</v>
      </c>
      <c r="B10863" s="282"/>
      <c r="C10863" s="282"/>
      <c r="D10863" s="283"/>
      <c r="E10863" s="284">
        <f t="shared" si="1734"/>
        <v>0</v>
      </c>
      <c r="F10863" s="207">
        <f t="shared" si="1735"/>
        <v>0</v>
      </c>
      <c r="G10863" s="229"/>
      <c r="H10863" s="87"/>
      <c r="I10863" s="285"/>
      <c r="J10863" s="87"/>
      <c r="K10863" s="87"/>
      <c r="L10863" s="87"/>
      <c r="M10863" s="87"/>
    </row>
    <row r="10864" spans="1:13" hidden="1">
      <c r="A10864" s="281" t="str">
        <f t="shared" si="1733"/>
        <v>-</v>
      </c>
      <c r="B10864" s="282"/>
      <c r="C10864" s="282"/>
      <c r="D10864" s="283"/>
      <c r="E10864" s="284">
        <f t="shared" si="1734"/>
        <v>0</v>
      </c>
      <c r="F10864" s="207">
        <f t="shared" si="1735"/>
        <v>0</v>
      </c>
      <c r="G10864" s="229"/>
      <c r="H10864" s="87"/>
      <c r="I10864" s="285"/>
      <c r="J10864" s="87"/>
      <c r="K10864" s="87"/>
      <c r="L10864" s="87"/>
      <c r="M10864" s="87"/>
    </row>
    <row r="10865" spans="1:13" ht="13.5" hidden="1" thickBot="1">
      <c r="A10865" s="230"/>
      <c r="B10865" s="88"/>
      <c r="C10865" s="88"/>
      <c r="D10865" s="160"/>
      <c r="E10865" s="168"/>
      <c r="F10865" s="271" t="s">
        <v>89</v>
      </c>
      <c r="G10865" s="272">
        <f>SUM(F10845:F10864)</f>
        <v>0</v>
      </c>
      <c r="H10865" s="87"/>
      <c r="I10865" s="119"/>
      <c r="J10865" s="87"/>
      <c r="K10865" s="87"/>
      <c r="L10865" s="87"/>
      <c r="M10865" s="87"/>
    </row>
    <row r="10866" spans="1:13" ht="13.5" hidden="1" thickTop="1">
      <c r="A10866" s="231" t="s">
        <v>90</v>
      </c>
      <c r="B10866" s="89"/>
      <c r="C10866" s="89"/>
      <c r="D10866" s="161"/>
      <c r="E10866" s="169"/>
      <c r="F10866" s="161"/>
      <c r="G10866" s="232"/>
      <c r="H10866" s="87"/>
      <c r="I10866" s="119"/>
      <c r="J10866" s="87"/>
      <c r="K10866" s="87"/>
      <c r="L10866" s="87"/>
      <c r="M10866" s="87"/>
    </row>
    <row r="10867" spans="1:13" hidden="1">
      <c r="A10867" s="286" t="s">
        <v>2</v>
      </c>
      <c r="B10867" s="287"/>
      <c r="C10867" s="273" t="s">
        <v>3</v>
      </c>
      <c r="D10867" s="288" t="s">
        <v>91</v>
      </c>
      <c r="E10867" s="288" t="s">
        <v>92</v>
      </c>
      <c r="F10867" s="288" t="s">
        <v>87</v>
      </c>
      <c r="G10867" s="233" t="s">
        <v>88</v>
      </c>
      <c r="H10867" s="165"/>
      <c r="I10867" s="167"/>
      <c r="J10867" s="165"/>
      <c r="K10867" s="165"/>
      <c r="L10867" s="165"/>
      <c r="M10867" s="87"/>
    </row>
    <row r="10868" spans="1:13" hidden="1">
      <c r="A10868" s="506" t="str">
        <f t="shared" ref="A10868:A10877" si="1736">IF(I10868=0,"",VLOOKUP(I10868,MATERIALES,2,FALSE))</f>
        <v/>
      </c>
      <c r="B10868" s="507"/>
      <c r="C10868" s="289" t="str">
        <f t="shared" ref="C10868:C10877" si="1737">IF(I10868=0,"",VLOOKUP(I10868,MATERIALES,4,FALSE))</f>
        <v/>
      </c>
      <c r="D10868" s="290"/>
      <c r="E10868" s="291">
        <f t="shared" ref="E10868:E10877" si="1738">IF(I10868=0,0,VLOOKUP(I10868,MATERIALES,4,FALSE))</f>
        <v>0</v>
      </c>
      <c r="F10868" s="207">
        <f>D10868*E10868</f>
        <v>0</v>
      </c>
      <c r="G10868" s="228"/>
      <c r="H10868" s="87"/>
      <c r="I10868" s="285"/>
      <c r="J10868" s="87"/>
      <c r="K10868" s="87"/>
      <c r="L10868" s="87"/>
      <c r="M10868" s="87"/>
    </row>
    <row r="10869" spans="1:13" hidden="1">
      <c r="A10869" s="506" t="str">
        <f t="shared" si="1736"/>
        <v/>
      </c>
      <c r="B10869" s="507"/>
      <c r="C10869" s="289" t="str">
        <f t="shared" si="1737"/>
        <v/>
      </c>
      <c r="D10869" s="290"/>
      <c r="E10869" s="291">
        <f t="shared" si="1738"/>
        <v>0</v>
      </c>
      <c r="F10869" s="207">
        <f t="shared" ref="F10869:F10877" si="1739">D10869*E10869</f>
        <v>0</v>
      </c>
      <c r="G10869" s="229"/>
      <c r="H10869" s="87"/>
      <c r="I10869" s="285"/>
      <c r="J10869" s="87"/>
      <c r="K10869" s="87"/>
      <c r="L10869" s="87"/>
      <c r="M10869" s="87"/>
    </row>
    <row r="10870" spans="1:13" hidden="1">
      <c r="A10870" s="506" t="str">
        <f t="shared" si="1736"/>
        <v/>
      </c>
      <c r="B10870" s="507"/>
      <c r="C10870" s="289" t="str">
        <f t="shared" si="1737"/>
        <v/>
      </c>
      <c r="D10870" s="290"/>
      <c r="E10870" s="291">
        <f t="shared" si="1738"/>
        <v>0</v>
      </c>
      <c r="F10870" s="207">
        <f t="shared" si="1739"/>
        <v>0</v>
      </c>
      <c r="G10870" s="229"/>
      <c r="H10870" s="87"/>
      <c r="I10870" s="285"/>
      <c r="J10870" s="87"/>
      <c r="K10870" s="87"/>
      <c r="L10870" s="87"/>
      <c r="M10870" s="87"/>
    </row>
    <row r="10871" spans="1:13" hidden="1">
      <c r="A10871" s="506" t="str">
        <f t="shared" si="1736"/>
        <v/>
      </c>
      <c r="B10871" s="507"/>
      <c r="C10871" s="289" t="str">
        <f t="shared" si="1737"/>
        <v/>
      </c>
      <c r="D10871" s="290"/>
      <c r="E10871" s="291">
        <f t="shared" si="1738"/>
        <v>0</v>
      </c>
      <c r="F10871" s="207">
        <f t="shared" si="1739"/>
        <v>0</v>
      </c>
      <c r="G10871" s="229"/>
      <c r="H10871" s="87"/>
      <c r="I10871" s="285"/>
      <c r="J10871" s="87"/>
      <c r="K10871" s="87"/>
      <c r="L10871" s="87"/>
      <c r="M10871" s="87"/>
    </row>
    <row r="10872" spans="1:13" hidden="1">
      <c r="A10872" s="506" t="str">
        <f t="shared" si="1736"/>
        <v/>
      </c>
      <c r="B10872" s="507"/>
      <c r="C10872" s="289" t="str">
        <f t="shared" si="1737"/>
        <v/>
      </c>
      <c r="D10872" s="290"/>
      <c r="E10872" s="291">
        <f t="shared" si="1738"/>
        <v>0</v>
      </c>
      <c r="F10872" s="207">
        <f t="shared" si="1739"/>
        <v>0</v>
      </c>
      <c r="G10872" s="229"/>
      <c r="H10872" s="87"/>
      <c r="I10872" s="285"/>
      <c r="J10872" s="87"/>
      <c r="K10872" s="87"/>
      <c r="L10872" s="87"/>
      <c r="M10872" s="87"/>
    </row>
    <row r="10873" spans="1:13" hidden="1">
      <c r="A10873" s="506" t="str">
        <f t="shared" si="1736"/>
        <v/>
      </c>
      <c r="B10873" s="507"/>
      <c r="C10873" s="289" t="str">
        <f t="shared" si="1737"/>
        <v/>
      </c>
      <c r="D10873" s="290"/>
      <c r="E10873" s="291">
        <f t="shared" si="1738"/>
        <v>0</v>
      </c>
      <c r="F10873" s="207">
        <f t="shared" si="1739"/>
        <v>0</v>
      </c>
      <c r="G10873" s="229"/>
      <c r="H10873" s="87"/>
      <c r="I10873" s="285"/>
      <c r="J10873" s="87"/>
      <c r="K10873" s="87"/>
      <c r="L10873" s="87"/>
      <c r="M10873" s="87"/>
    </row>
    <row r="10874" spans="1:13" hidden="1">
      <c r="A10874" s="506" t="str">
        <f t="shared" si="1736"/>
        <v/>
      </c>
      <c r="B10874" s="507"/>
      <c r="C10874" s="289" t="str">
        <f t="shared" si="1737"/>
        <v/>
      </c>
      <c r="D10874" s="290"/>
      <c r="E10874" s="291">
        <f t="shared" si="1738"/>
        <v>0</v>
      </c>
      <c r="F10874" s="207">
        <f t="shared" si="1739"/>
        <v>0</v>
      </c>
      <c r="G10874" s="229"/>
      <c r="H10874" s="87"/>
      <c r="I10874" s="285"/>
      <c r="J10874" s="87"/>
      <c r="K10874" s="87"/>
      <c r="L10874" s="87"/>
      <c r="M10874" s="87"/>
    </row>
    <row r="10875" spans="1:13" hidden="1">
      <c r="A10875" s="506" t="str">
        <f t="shared" si="1736"/>
        <v/>
      </c>
      <c r="B10875" s="507"/>
      <c r="C10875" s="289" t="str">
        <f t="shared" si="1737"/>
        <v/>
      </c>
      <c r="D10875" s="290"/>
      <c r="E10875" s="291">
        <f t="shared" si="1738"/>
        <v>0</v>
      </c>
      <c r="F10875" s="207">
        <f t="shared" si="1739"/>
        <v>0</v>
      </c>
      <c r="G10875" s="234"/>
      <c r="H10875" s="87"/>
      <c r="I10875" s="285"/>
      <c r="J10875" s="87"/>
      <c r="K10875" s="87"/>
      <c r="L10875" s="87"/>
      <c r="M10875" s="87"/>
    </row>
    <row r="10876" spans="1:13" hidden="1">
      <c r="A10876" s="506" t="str">
        <f t="shared" si="1736"/>
        <v/>
      </c>
      <c r="B10876" s="507"/>
      <c r="C10876" s="289" t="str">
        <f t="shared" si="1737"/>
        <v/>
      </c>
      <c r="D10876" s="290"/>
      <c r="E10876" s="291">
        <f t="shared" si="1738"/>
        <v>0</v>
      </c>
      <c r="F10876" s="207">
        <f t="shared" si="1739"/>
        <v>0</v>
      </c>
      <c r="G10876" s="229"/>
      <c r="H10876" s="87"/>
      <c r="I10876" s="285"/>
      <c r="J10876" s="87"/>
      <c r="K10876" s="87"/>
      <c r="L10876" s="87"/>
      <c r="M10876" s="87"/>
    </row>
    <row r="10877" spans="1:13" hidden="1">
      <c r="A10877" s="506" t="str">
        <f t="shared" si="1736"/>
        <v/>
      </c>
      <c r="B10877" s="507"/>
      <c r="C10877" s="289" t="str">
        <f t="shared" si="1737"/>
        <v/>
      </c>
      <c r="D10877" s="290"/>
      <c r="E10877" s="291">
        <f t="shared" si="1738"/>
        <v>0</v>
      </c>
      <c r="F10877" s="207">
        <f t="shared" si="1739"/>
        <v>0</v>
      </c>
      <c r="G10877" s="235"/>
      <c r="H10877" s="87"/>
      <c r="I10877" s="285"/>
      <c r="J10877" s="87"/>
      <c r="K10877" s="87"/>
      <c r="L10877" s="87"/>
      <c r="M10877" s="87"/>
    </row>
    <row r="10878" spans="1:13" ht="13.5" hidden="1" thickBot="1">
      <c r="A10878" s="223"/>
      <c r="B10878" s="87"/>
      <c r="C10878" s="87"/>
      <c r="D10878" s="162"/>
      <c r="E10878" s="170"/>
      <c r="F10878" s="66" t="s">
        <v>93</v>
      </c>
      <c r="G10878" s="234">
        <f>SUM(F10868:F10877)</f>
        <v>0</v>
      </c>
      <c r="H10878" s="87"/>
      <c r="I10878" s="119"/>
      <c r="J10878" s="87"/>
      <c r="K10878" s="87"/>
      <c r="L10878" s="87"/>
      <c r="M10878" s="87"/>
    </row>
    <row r="10879" spans="1:13" ht="14.25" hidden="1" thickTop="1" thickBot="1">
      <c r="A10879" s="236" t="s">
        <v>94</v>
      </c>
      <c r="B10879" s="90"/>
      <c r="C10879" s="90"/>
      <c r="D10879" s="163"/>
      <c r="E10879" s="171"/>
      <c r="F10879" s="163"/>
      <c r="G10879" s="237"/>
      <c r="H10879" s="87"/>
      <c r="I10879" s="119"/>
      <c r="J10879" s="87"/>
      <c r="K10879" s="87"/>
      <c r="L10879" s="87"/>
      <c r="M10879" s="87"/>
    </row>
    <row r="10880" spans="1:13" ht="13.5" hidden="1" thickTop="1">
      <c r="A10880" s="286" t="s">
        <v>2</v>
      </c>
      <c r="B10880" s="287"/>
      <c r="C10880" s="288" t="s">
        <v>95</v>
      </c>
      <c r="D10880" s="288" t="s">
        <v>96</v>
      </c>
      <c r="E10880" s="288" t="s">
        <v>97</v>
      </c>
      <c r="F10880" s="288" t="s">
        <v>87</v>
      </c>
      <c r="G10880" s="233" t="s">
        <v>88</v>
      </c>
      <c r="H10880" s="87"/>
      <c r="I10880" s="119"/>
      <c r="J10880" s="87"/>
      <c r="K10880" s="87"/>
      <c r="L10880" s="87"/>
      <c r="M10880" s="87"/>
    </row>
    <row r="10881" spans="1:13" hidden="1">
      <c r="A10881" s="506" t="str">
        <f>IF(I10881=0,"",VLOOKUP(I10881,EQUIPOS,2,FALSE))</f>
        <v/>
      </c>
      <c r="B10881" s="507"/>
      <c r="C10881" s="292"/>
      <c r="D10881" s="290"/>
      <c r="E10881" s="291">
        <f>IF(I10881=0,0,VLOOKUP(I10881,EQUIPOS,4,FALSE))</f>
        <v>0</v>
      </c>
      <c r="F10881" s="207">
        <f>C10881*D10881*E10881</f>
        <v>0</v>
      </c>
      <c r="G10881" s="228"/>
      <c r="H10881" s="87"/>
      <c r="I10881" s="285"/>
      <c r="J10881" s="87"/>
      <c r="K10881" s="87"/>
      <c r="L10881" s="87"/>
      <c r="M10881" s="87"/>
    </row>
    <row r="10882" spans="1:13" hidden="1">
      <c r="A10882" s="506" t="str">
        <f>IF(I10882=0,"",VLOOKUP(I10882,EQUIPOS,2,FALSE))</f>
        <v/>
      </c>
      <c r="B10882" s="507"/>
      <c r="C10882" s="292"/>
      <c r="D10882" s="290"/>
      <c r="E10882" s="291">
        <f>IF(I10882=0,0,VLOOKUP(I10882,EQUIPOS,4,FALSE))</f>
        <v>0</v>
      </c>
      <c r="F10882" s="207">
        <f>C10882*D10882*E10882</f>
        <v>0</v>
      </c>
      <c r="G10882" s="229"/>
      <c r="H10882" s="87"/>
      <c r="I10882" s="285"/>
      <c r="J10882" s="87"/>
      <c r="K10882" s="87"/>
      <c r="L10882" s="87"/>
      <c r="M10882" s="87"/>
    </row>
    <row r="10883" spans="1:13" hidden="1">
      <c r="A10883" s="506" t="str">
        <f>IF(I10883=0,"",VLOOKUP(I10883,EQUIPOS,2,FALSE))</f>
        <v/>
      </c>
      <c r="B10883" s="507"/>
      <c r="C10883" s="292"/>
      <c r="D10883" s="290"/>
      <c r="E10883" s="291">
        <f>IF(I10883=0,0,VLOOKUP(I10883,EQUIPOS,4,FALSE))</f>
        <v>0</v>
      </c>
      <c r="F10883" s="207">
        <f>C10883*D10883*E10883</f>
        <v>0</v>
      </c>
      <c r="G10883" s="229"/>
      <c r="H10883" s="87"/>
      <c r="I10883" s="285"/>
      <c r="J10883" s="87"/>
      <c r="K10883" s="87"/>
      <c r="L10883" s="87"/>
      <c r="M10883" s="87"/>
    </row>
    <row r="10884" spans="1:13" hidden="1">
      <c r="A10884" s="506" t="str">
        <f>IF(I10884=0,"",VLOOKUP(I10884,EQUIPOS,2,FALSE))</f>
        <v/>
      </c>
      <c r="B10884" s="507"/>
      <c r="C10884" s="292"/>
      <c r="D10884" s="290"/>
      <c r="E10884" s="291">
        <f>IF(I10884=0,0,VLOOKUP(I10884,EQUIPOS,4,FALSE))</f>
        <v>0</v>
      </c>
      <c r="F10884" s="207">
        <f>C10884*D10884*E10884</f>
        <v>0</v>
      </c>
      <c r="G10884" s="235"/>
      <c r="H10884" s="87"/>
      <c r="I10884" s="285"/>
      <c r="J10884" s="87"/>
      <c r="K10884" s="87"/>
      <c r="L10884" s="87"/>
      <c r="M10884" s="87"/>
    </row>
    <row r="10885" spans="1:13" ht="13.5" hidden="1" thickBot="1">
      <c r="A10885" s="230"/>
      <c r="B10885" s="88"/>
      <c r="C10885" s="88"/>
      <c r="D10885" s="160"/>
      <c r="E10885" s="172"/>
      <c r="F10885" s="271" t="s">
        <v>98</v>
      </c>
      <c r="G10885" s="238">
        <f>SUM(F10881:F10884)</f>
        <v>0</v>
      </c>
      <c r="H10885" s="87"/>
      <c r="I10885" s="119"/>
      <c r="J10885" s="87"/>
      <c r="K10885" s="87"/>
      <c r="L10885" s="87"/>
      <c r="M10885" s="87"/>
    </row>
    <row r="10886" spans="1:13" ht="13.5" hidden="1" thickTop="1">
      <c r="A10886" s="231" t="s">
        <v>99</v>
      </c>
      <c r="B10886" s="89"/>
      <c r="C10886" s="89"/>
      <c r="D10886" s="161"/>
      <c r="E10886" s="169"/>
      <c r="F10886" s="161"/>
      <c r="G10886" s="232"/>
      <c r="H10886" s="87"/>
      <c r="I10886" s="119"/>
      <c r="J10886" s="87"/>
      <c r="K10886" s="87"/>
      <c r="L10886" s="87"/>
      <c r="M10886" s="87"/>
    </row>
    <row r="10887" spans="1:13" hidden="1">
      <c r="A10887" s="286" t="s">
        <v>2</v>
      </c>
      <c r="B10887" s="273" t="s">
        <v>3</v>
      </c>
      <c r="C10887" s="273" t="s">
        <v>91</v>
      </c>
      <c r="D10887" s="288" t="s">
        <v>85</v>
      </c>
      <c r="E10887" s="288" t="s">
        <v>92</v>
      </c>
      <c r="F10887" s="288" t="s">
        <v>87</v>
      </c>
      <c r="G10887" s="233" t="s">
        <v>88</v>
      </c>
      <c r="H10887" s="165"/>
      <c r="I10887" s="167"/>
      <c r="J10887" s="87"/>
      <c r="K10887" s="87"/>
      <c r="L10887" s="87"/>
      <c r="M10887" s="87"/>
    </row>
    <row r="10888" spans="1:13" hidden="1">
      <c r="A10888" s="293" t="str">
        <f t="shared" ref="A10888:A10896" si="1740">IF(I10888=0,"",VLOOKUP(I10888,MANOOBRA,2,FALSE))</f>
        <v/>
      </c>
      <c r="B10888" s="289" t="str">
        <f t="shared" ref="B10888:B10896" si="1741">IF(I10888=0,"",VLOOKUP(I10888,MANOOBRA,3,FALSE))</f>
        <v/>
      </c>
      <c r="C10888" s="292"/>
      <c r="D10888" s="292"/>
      <c r="E10888" s="291">
        <f t="shared" ref="E10888:E10896" si="1742">IF(I10888=0,0,VLOOKUP(I10888,MANOOBRA,4,FALSE))</f>
        <v>0</v>
      </c>
      <c r="F10888" s="207">
        <f>IF(D10888=0,0,C10888*E10888/D10888)</f>
        <v>0</v>
      </c>
      <c r="G10888" s="228"/>
      <c r="H10888" s="87"/>
      <c r="I10888" s="285"/>
      <c r="J10888" s="87"/>
      <c r="K10888" s="87"/>
      <c r="L10888" s="87"/>
      <c r="M10888" s="87"/>
    </row>
    <row r="10889" spans="1:13" hidden="1">
      <c r="A10889" s="293" t="str">
        <f t="shared" si="1740"/>
        <v/>
      </c>
      <c r="B10889" s="289" t="str">
        <f t="shared" si="1741"/>
        <v/>
      </c>
      <c r="C10889" s="292"/>
      <c r="D10889" s="292"/>
      <c r="E10889" s="291">
        <f t="shared" si="1742"/>
        <v>0</v>
      </c>
      <c r="F10889" s="207">
        <f t="shared" ref="F10889:F10896" si="1743">IF(D10889=0,0,C10889*E10889/D10889)</f>
        <v>0</v>
      </c>
      <c r="G10889" s="229"/>
      <c r="H10889" s="87"/>
      <c r="I10889" s="285"/>
      <c r="J10889" s="87"/>
      <c r="K10889" s="87"/>
      <c r="L10889" s="87"/>
      <c r="M10889" s="87"/>
    </row>
    <row r="10890" spans="1:13" hidden="1">
      <c r="A10890" s="293" t="str">
        <f t="shared" si="1740"/>
        <v/>
      </c>
      <c r="B10890" s="289" t="str">
        <f t="shared" si="1741"/>
        <v/>
      </c>
      <c r="C10890" s="292"/>
      <c r="D10890" s="292"/>
      <c r="E10890" s="291">
        <f t="shared" si="1742"/>
        <v>0</v>
      </c>
      <c r="F10890" s="207">
        <f t="shared" si="1743"/>
        <v>0</v>
      </c>
      <c r="G10890" s="229"/>
      <c r="H10890" s="87"/>
      <c r="I10890" s="285"/>
      <c r="J10890" s="87"/>
      <c r="K10890" s="87"/>
      <c r="L10890" s="87"/>
      <c r="M10890" s="87"/>
    </row>
    <row r="10891" spans="1:13" hidden="1">
      <c r="A10891" s="293" t="str">
        <f t="shared" si="1740"/>
        <v/>
      </c>
      <c r="B10891" s="289" t="str">
        <f t="shared" si="1741"/>
        <v/>
      </c>
      <c r="C10891" s="292"/>
      <c r="D10891" s="292"/>
      <c r="E10891" s="291">
        <f t="shared" si="1742"/>
        <v>0</v>
      </c>
      <c r="F10891" s="207">
        <f t="shared" si="1743"/>
        <v>0</v>
      </c>
      <c r="G10891" s="229"/>
      <c r="H10891" s="87"/>
      <c r="I10891" s="285"/>
      <c r="J10891" s="87"/>
      <c r="K10891" s="87"/>
      <c r="L10891" s="87"/>
      <c r="M10891" s="87"/>
    </row>
    <row r="10892" spans="1:13" hidden="1">
      <c r="A10892" s="293" t="str">
        <f t="shared" si="1740"/>
        <v/>
      </c>
      <c r="B10892" s="289" t="str">
        <f t="shared" si="1741"/>
        <v/>
      </c>
      <c r="C10892" s="292"/>
      <c r="D10892" s="292"/>
      <c r="E10892" s="291">
        <f t="shared" si="1742"/>
        <v>0</v>
      </c>
      <c r="F10892" s="207">
        <f t="shared" si="1743"/>
        <v>0</v>
      </c>
      <c r="G10892" s="229"/>
      <c r="H10892" s="87"/>
      <c r="I10892" s="285"/>
      <c r="J10892" s="87"/>
      <c r="K10892" s="87"/>
      <c r="L10892" s="87"/>
      <c r="M10892" s="87"/>
    </row>
    <row r="10893" spans="1:13" hidden="1">
      <c r="A10893" s="293" t="str">
        <f t="shared" si="1740"/>
        <v/>
      </c>
      <c r="B10893" s="289" t="str">
        <f t="shared" si="1741"/>
        <v/>
      </c>
      <c r="C10893" s="292"/>
      <c r="D10893" s="294"/>
      <c r="E10893" s="291">
        <f t="shared" si="1742"/>
        <v>0</v>
      </c>
      <c r="F10893" s="207">
        <f t="shared" si="1743"/>
        <v>0</v>
      </c>
      <c r="G10893" s="229"/>
      <c r="H10893" s="87"/>
      <c r="I10893" s="285"/>
      <c r="J10893" s="87"/>
      <c r="K10893" s="87"/>
      <c r="L10893" s="87"/>
      <c r="M10893" s="87"/>
    </row>
    <row r="10894" spans="1:13" hidden="1">
      <c r="A10894" s="293" t="str">
        <f t="shared" si="1740"/>
        <v/>
      </c>
      <c r="B10894" s="289" t="str">
        <f t="shared" si="1741"/>
        <v/>
      </c>
      <c r="C10894" s="292"/>
      <c r="D10894" s="294"/>
      <c r="E10894" s="291">
        <f t="shared" si="1742"/>
        <v>0</v>
      </c>
      <c r="F10894" s="207">
        <f t="shared" si="1743"/>
        <v>0</v>
      </c>
      <c r="G10894" s="229"/>
      <c r="H10894" s="87"/>
      <c r="I10894" s="285"/>
      <c r="J10894" s="87"/>
      <c r="K10894" s="87"/>
      <c r="L10894" s="87"/>
      <c r="M10894" s="87"/>
    </row>
    <row r="10895" spans="1:13" hidden="1">
      <c r="A10895" s="293" t="str">
        <f t="shared" si="1740"/>
        <v/>
      </c>
      <c r="B10895" s="289" t="str">
        <f t="shared" si="1741"/>
        <v/>
      </c>
      <c r="C10895" s="292"/>
      <c r="D10895" s="294"/>
      <c r="E10895" s="291">
        <f t="shared" si="1742"/>
        <v>0</v>
      </c>
      <c r="F10895" s="207">
        <f t="shared" si="1743"/>
        <v>0</v>
      </c>
      <c r="G10895" s="229"/>
      <c r="H10895" s="87"/>
      <c r="I10895" s="285"/>
      <c r="J10895" s="87"/>
      <c r="K10895" s="87"/>
      <c r="L10895" s="87"/>
      <c r="M10895" s="87"/>
    </row>
    <row r="10896" spans="1:13" hidden="1">
      <c r="A10896" s="293" t="str">
        <f t="shared" si="1740"/>
        <v/>
      </c>
      <c r="B10896" s="289" t="str">
        <f t="shared" si="1741"/>
        <v/>
      </c>
      <c r="C10896" s="292"/>
      <c r="D10896" s="294"/>
      <c r="E10896" s="291">
        <f t="shared" si="1742"/>
        <v>0</v>
      </c>
      <c r="F10896" s="207">
        <f t="shared" si="1743"/>
        <v>0</v>
      </c>
      <c r="G10896" s="235"/>
      <c r="H10896" s="87"/>
      <c r="I10896" s="285"/>
      <c r="J10896" s="87"/>
      <c r="K10896" s="87"/>
      <c r="L10896" s="87"/>
      <c r="M10896" s="87"/>
    </row>
    <row r="10897" spans="1:13" ht="13.5" hidden="1" thickBot="1">
      <c r="A10897" s="230"/>
      <c r="B10897" s="88"/>
      <c r="C10897" s="88"/>
      <c r="D10897" s="160"/>
      <c r="E10897" s="168"/>
      <c r="F10897" s="271" t="s">
        <v>100</v>
      </c>
      <c r="G10897" s="238">
        <f>SUM(F10888:F10896)</f>
        <v>0</v>
      </c>
      <c r="H10897" s="87"/>
      <c r="I10897" s="119"/>
      <c r="J10897" s="87"/>
      <c r="K10897" s="87"/>
      <c r="L10897" s="87"/>
      <c r="M10897" s="87"/>
    </row>
    <row r="10898" spans="1:13" ht="13.5" hidden="1" thickTop="1">
      <c r="A10898" s="239" t="s">
        <v>101</v>
      </c>
      <c r="B10898" s="89"/>
      <c r="C10898" s="89"/>
      <c r="D10898" s="161"/>
      <c r="E10898" s="169"/>
      <c r="F10898" s="161"/>
      <c r="G10898" s="232"/>
      <c r="H10898" s="87"/>
      <c r="I10898" s="119"/>
      <c r="J10898" s="87"/>
      <c r="K10898" s="87"/>
      <c r="L10898" s="87"/>
      <c r="M10898" s="87"/>
    </row>
    <row r="10899" spans="1:13" hidden="1">
      <c r="A10899" s="286" t="s">
        <v>2</v>
      </c>
      <c r="B10899" s="287"/>
      <c r="C10899" s="287"/>
      <c r="D10899" s="208"/>
      <c r="E10899" s="288" t="s">
        <v>102</v>
      </c>
      <c r="F10899" s="288" t="s">
        <v>45</v>
      </c>
      <c r="G10899" s="295" t="s">
        <v>102</v>
      </c>
      <c r="H10899" s="165"/>
      <c r="I10899" s="167"/>
      <c r="J10899" s="87"/>
      <c r="K10899" s="87"/>
      <c r="L10899" s="87"/>
      <c r="M10899" s="87"/>
    </row>
    <row r="10900" spans="1:13" hidden="1">
      <c r="A10900" s="296" t="s">
        <v>103</v>
      </c>
      <c r="B10900" s="209"/>
      <c r="C10900" s="209"/>
      <c r="D10900" s="210"/>
      <c r="E10900" s="284">
        <f>SUM(G10865,G10878,G10885,G10897)</f>
        <v>0</v>
      </c>
      <c r="F10900" s="297">
        <f>A</f>
        <v>0</v>
      </c>
      <c r="G10900" s="298">
        <f>E10900*F10900</f>
        <v>0</v>
      </c>
      <c r="H10900" s="87"/>
      <c r="I10900" s="173"/>
      <c r="J10900" s="87"/>
      <c r="K10900" s="87"/>
      <c r="L10900" s="87"/>
      <c r="M10900" s="87"/>
    </row>
    <row r="10901" spans="1:13" hidden="1">
      <c r="A10901" s="296" t="s">
        <v>104</v>
      </c>
      <c r="B10901" s="209"/>
      <c r="C10901" s="209"/>
      <c r="D10901" s="210"/>
      <c r="E10901" s="284">
        <f>SUM(G10865,G10878,G10885,G10897)</f>
        <v>0</v>
      </c>
      <c r="F10901" s="297">
        <f>I</f>
        <v>0</v>
      </c>
      <c r="G10901" s="298">
        <f>E10901*F10901</f>
        <v>0</v>
      </c>
      <c r="H10901" s="87"/>
      <c r="I10901" s="173"/>
      <c r="J10901" s="87"/>
      <c r="K10901" s="87"/>
      <c r="L10901" s="87"/>
      <c r="M10901" s="87"/>
    </row>
    <row r="10902" spans="1:13" hidden="1">
      <c r="A10902" s="296" t="s">
        <v>105</v>
      </c>
      <c r="B10902" s="209"/>
      <c r="C10902" s="209"/>
      <c r="D10902" s="210"/>
      <c r="E10902" s="284">
        <f>SUM(G10865,G10878,G10885,G10897)</f>
        <v>0</v>
      </c>
      <c r="F10902" s="297">
        <f>U</f>
        <v>0</v>
      </c>
      <c r="G10902" s="298">
        <f>E10902*F10902</f>
        <v>0</v>
      </c>
      <c r="H10902" s="87"/>
      <c r="I10902" s="173"/>
      <c r="J10902" s="87"/>
      <c r="K10902" s="87"/>
      <c r="L10902" s="87"/>
      <c r="M10902" s="87"/>
    </row>
    <row r="10903" spans="1:13" ht="23.25" hidden="1" thickBot="1">
      <c r="A10903" s="230"/>
      <c r="B10903" s="88"/>
      <c r="C10903" s="88"/>
      <c r="D10903" s="160"/>
      <c r="E10903" s="168"/>
      <c r="F10903" s="67" t="s">
        <v>106</v>
      </c>
      <c r="G10903" s="238">
        <f>SUM(G10900:G10902)</f>
        <v>0</v>
      </c>
      <c r="H10903" s="87"/>
      <c r="I10903" s="119"/>
      <c r="J10903" s="299" t="s">
        <v>107</v>
      </c>
      <c r="K10903" s="299" t="s">
        <v>108</v>
      </c>
      <c r="L10903" s="299" t="s">
        <v>106</v>
      </c>
      <c r="M10903" s="299" t="s">
        <v>105</v>
      </c>
    </row>
    <row r="10904" spans="1:13" ht="14.25" hidden="1" thickTop="1" thickBot="1">
      <c r="A10904" s="240"/>
      <c r="B10904" s="58"/>
      <c r="C10904" s="58"/>
      <c r="D10904" s="174"/>
      <c r="E10904" s="68" t="s">
        <v>108</v>
      </c>
      <c r="F10904" s="69"/>
      <c r="G10904" s="241">
        <f>ROUND(SUM(G10865,G10878,G10885,G10897,G10903),0)</f>
        <v>0</v>
      </c>
      <c r="H10904" s="58"/>
      <c r="I10904" s="118"/>
      <c r="J10904" s="300" t="str">
        <f>B10841</f>
        <v>15.4</v>
      </c>
      <c r="K10904" s="301">
        <f>G10904</f>
        <v>0</v>
      </c>
      <c r="L10904" s="302">
        <f>ROUND(SUM(G10865,G10878,G10885,G10897),0)</f>
        <v>0</v>
      </c>
      <c r="M10904" s="303">
        <f>G10902</f>
        <v>0</v>
      </c>
    </row>
    <row r="10905" spans="1:13" ht="26.25" hidden="1" thickTop="1">
      <c r="A10905" s="242" t="s">
        <v>109</v>
      </c>
      <c r="B10905" s="87"/>
      <c r="C10905" s="87"/>
      <c r="D10905" s="162"/>
      <c r="E10905" s="166"/>
      <c r="F10905" s="162"/>
      <c r="G10905" s="225"/>
      <c r="H10905" s="87"/>
      <c r="I10905" s="119"/>
      <c r="J10905" s="87"/>
      <c r="K10905" s="87"/>
      <c r="L10905" s="87"/>
      <c r="M10905" s="87"/>
    </row>
    <row r="10906" spans="1:13" hidden="1">
      <c r="A10906" s="242"/>
      <c r="B10906" s="175"/>
      <c r="C10906" s="175"/>
      <c r="D10906" s="176"/>
      <c r="E10906" s="166"/>
      <c r="F10906" s="162"/>
      <c r="G10906" s="243">
        <f ca="1">TODAY()</f>
        <v>46244</v>
      </c>
      <c r="H10906" s="87"/>
      <c r="I10906" s="119"/>
      <c r="J10906" s="87"/>
      <c r="K10906" s="87"/>
      <c r="L10906" s="87"/>
      <c r="M10906" s="87"/>
    </row>
    <row r="10907" spans="1:13" ht="13.5" hidden="1" thickBot="1">
      <c r="A10907" s="244"/>
      <c r="B10907" s="245"/>
      <c r="C10907" s="245"/>
      <c r="D10907" s="246"/>
      <c r="E10907" s="247"/>
      <c r="F10907" s="246"/>
      <c r="G10907" s="248"/>
      <c r="H10907" s="87"/>
      <c r="I10907" s="119"/>
      <c r="J10907" s="87"/>
      <c r="K10907" s="87"/>
      <c r="L10907" s="87"/>
      <c r="M10907" s="87"/>
    </row>
    <row r="10908" spans="1:13" hidden="1">
      <c r="A10908" s="217"/>
      <c r="B10908" s="218"/>
      <c r="C10908" s="218"/>
      <c r="D10908" s="219"/>
      <c r="E10908" s="220"/>
      <c r="F10908" s="219"/>
      <c r="G10908" s="221" t="s">
        <v>77</v>
      </c>
      <c r="H10908" s="58"/>
      <c r="I10908" s="118"/>
      <c r="J10908" s="58"/>
      <c r="K10908" s="58"/>
      <c r="L10908" s="58"/>
      <c r="M10908" s="87"/>
    </row>
    <row r="10909" spans="1:13" ht="12.75" hidden="1" customHeight="1">
      <c r="A10909" s="222" t="s">
        <v>78</v>
      </c>
      <c r="B10909" s="508" t="str">
        <f>Proponente</f>
        <v>Proponente BCDA</v>
      </c>
      <c r="C10909" s="508"/>
      <c r="D10909" s="508"/>
      <c r="E10909" s="508"/>
      <c r="F10909" s="508"/>
      <c r="G10909" s="509"/>
      <c r="H10909" s="87"/>
      <c r="I10909" s="119"/>
      <c r="J10909" s="87"/>
      <c r="K10909" s="87"/>
      <c r="L10909" s="87"/>
      <c r="M10909" s="87"/>
    </row>
    <row r="10910" spans="1:13" hidden="1">
      <c r="A10910" s="222" t="s">
        <v>79</v>
      </c>
      <c r="B10910" s="87" t="str">
        <f>VLOOKUP(B10911,'4_Presupuesto de Obra'!$A$8:$D$182,2,FALSE)</f>
        <v>15.5</v>
      </c>
      <c r="C10910" s="508">
        <f>VLOOKUP(B10911,'4_Presupuesto de Obra'!$A$8:$D$182,3,FALSE)</f>
        <v>0</v>
      </c>
      <c r="D10910" s="508"/>
      <c r="E10910" s="508"/>
      <c r="F10910" s="508"/>
      <c r="G10910" s="509"/>
      <c r="H10910" s="87"/>
      <c r="I10910" s="119"/>
      <c r="J10910" s="87"/>
      <c r="K10910" s="87"/>
      <c r="L10910" s="87"/>
      <c r="M10910" s="87"/>
    </row>
    <row r="10911" spans="1:13" hidden="1">
      <c r="A10911" s="223"/>
      <c r="B10911" s="216">
        <f>+B10842+1</f>
        <v>159</v>
      </c>
      <c r="C10911" s="87"/>
      <c r="D10911" s="162"/>
      <c r="E10911" s="166"/>
      <c r="F10911" s="59" t="s">
        <v>80</v>
      </c>
      <c r="G10911" s="224">
        <f>VLOOKUP(B10911,'4_Presupuesto de Obra'!$A$8:$D$182,4,FALSE)</f>
        <v>0</v>
      </c>
      <c r="H10911" s="87"/>
      <c r="I10911" s="119"/>
      <c r="J10911" s="87"/>
      <c r="K10911" s="87"/>
      <c r="L10911" s="87"/>
      <c r="M10911" s="87"/>
    </row>
    <row r="10912" spans="1:13" ht="13.5" hidden="1" thickBot="1">
      <c r="A10912" s="222" t="s">
        <v>81</v>
      </c>
      <c r="B10912" s="87"/>
      <c r="C10912" s="87"/>
      <c r="D10912" s="162"/>
      <c r="E10912" s="166"/>
      <c r="F10912" s="162"/>
      <c r="G10912" s="225"/>
      <c r="H10912" s="87"/>
      <c r="I10912" s="167"/>
      <c r="J10912" s="87"/>
      <c r="K10912" s="87"/>
      <c r="L10912" s="87"/>
      <c r="M10912" s="87"/>
    </row>
    <row r="10913" spans="1:13" ht="13.5" hidden="1" thickTop="1">
      <c r="A10913" s="226" t="s">
        <v>2</v>
      </c>
      <c r="B10913" s="158" t="s">
        <v>83</v>
      </c>
      <c r="C10913" s="158" t="s">
        <v>84</v>
      </c>
      <c r="D10913" s="159" t="s">
        <v>85</v>
      </c>
      <c r="E10913" s="65" t="s">
        <v>86</v>
      </c>
      <c r="F10913" s="65" t="s">
        <v>87</v>
      </c>
      <c r="G10913" s="227" t="s">
        <v>88</v>
      </c>
      <c r="H10913" s="165"/>
      <c r="I10913" s="167"/>
      <c r="J10913" s="165"/>
      <c r="K10913" s="165"/>
      <c r="L10913" s="165"/>
      <c r="M10913" s="87"/>
    </row>
    <row r="10914" spans="1:13" hidden="1">
      <c r="A10914" s="281" t="str">
        <f t="shared" ref="A10914:A10933" si="1744">IF(I10914=0,"-",VLOOKUP(I10914,EQUIPOS,2,FALSE))</f>
        <v>-</v>
      </c>
      <c r="B10914" s="282"/>
      <c r="C10914" s="282"/>
      <c r="D10914" s="283"/>
      <c r="E10914" s="284">
        <f t="shared" ref="E10914:E10933" si="1745">IF(I10914=0,0,VLOOKUP(I10914,EQUIPOS,4,FALSE))</f>
        <v>0</v>
      </c>
      <c r="F10914" s="207">
        <f t="shared" ref="F10914:F10933" si="1746">IF(D10914=0,0,E10914/D10914)</f>
        <v>0</v>
      </c>
      <c r="G10914" s="228"/>
      <c r="H10914" s="87"/>
      <c r="I10914" s="285"/>
      <c r="J10914" s="87"/>
      <c r="K10914" s="87"/>
      <c r="L10914" s="87"/>
      <c r="M10914" s="87"/>
    </row>
    <row r="10915" spans="1:13" hidden="1">
      <c r="A10915" s="281" t="str">
        <f t="shared" si="1744"/>
        <v>-</v>
      </c>
      <c r="B10915" s="282"/>
      <c r="C10915" s="282"/>
      <c r="D10915" s="283"/>
      <c r="E10915" s="284">
        <f t="shared" si="1745"/>
        <v>0</v>
      </c>
      <c r="F10915" s="207">
        <f t="shared" si="1746"/>
        <v>0</v>
      </c>
      <c r="G10915" s="229"/>
      <c r="H10915" s="87"/>
      <c r="I10915" s="285"/>
      <c r="J10915" s="87"/>
      <c r="K10915" s="87"/>
      <c r="L10915" s="87"/>
      <c r="M10915" s="87"/>
    </row>
    <row r="10916" spans="1:13" hidden="1">
      <c r="A10916" s="281" t="str">
        <f t="shared" si="1744"/>
        <v>-</v>
      </c>
      <c r="B10916" s="282"/>
      <c r="C10916" s="282"/>
      <c r="D10916" s="283"/>
      <c r="E10916" s="284">
        <f t="shared" si="1745"/>
        <v>0</v>
      </c>
      <c r="F10916" s="207">
        <f t="shared" si="1746"/>
        <v>0</v>
      </c>
      <c r="G10916" s="229"/>
      <c r="H10916" s="87"/>
      <c r="I10916" s="285"/>
      <c r="J10916" s="87"/>
      <c r="K10916" s="87"/>
      <c r="L10916" s="87"/>
      <c r="M10916" s="87"/>
    </row>
    <row r="10917" spans="1:13" hidden="1">
      <c r="A10917" s="281" t="str">
        <f t="shared" si="1744"/>
        <v>-</v>
      </c>
      <c r="B10917" s="282"/>
      <c r="C10917" s="282"/>
      <c r="D10917" s="283"/>
      <c r="E10917" s="284">
        <f t="shared" si="1745"/>
        <v>0</v>
      </c>
      <c r="F10917" s="207">
        <f t="shared" si="1746"/>
        <v>0</v>
      </c>
      <c r="G10917" s="229"/>
      <c r="H10917" s="87"/>
      <c r="I10917" s="285"/>
      <c r="J10917" s="87"/>
      <c r="K10917" s="87"/>
      <c r="L10917" s="87"/>
      <c r="M10917" s="87"/>
    </row>
    <row r="10918" spans="1:13" hidden="1">
      <c r="A10918" s="281" t="str">
        <f t="shared" si="1744"/>
        <v>-</v>
      </c>
      <c r="B10918" s="282"/>
      <c r="C10918" s="282"/>
      <c r="D10918" s="283"/>
      <c r="E10918" s="284">
        <f t="shared" si="1745"/>
        <v>0</v>
      </c>
      <c r="F10918" s="207">
        <f t="shared" si="1746"/>
        <v>0</v>
      </c>
      <c r="G10918" s="229"/>
      <c r="H10918" s="87"/>
      <c r="I10918" s="285"/>
      <c r="J10918" s="87"/>
      <c r="K10918" s="87"/>
      <c r="L10918" s="87"/>
      <c r="M10918" s="87"/>
    </row>
    <row r="10919" spans="1:13" hidden="1">
      <c r="A10919" s="281" t="str">
        <f t="shared" si="1744"/>
        <v>-</v>
      </c>
      <c r="B10919" s="282"/>
      <c r="C10919" s="282"/>
      <c r="D10919" s="283"/>
      <c r="E10919" s="284">
        <f t="shared" si="1745"/>
        <v>0</v>
      </c>
      <c r="F10919" s="207">
        <f t="shared" si="1746"/>
        <v>0</v>
      </c>
      <c r="G10919" s="229"/>
      <c r="H10919" s="87"/>
      <c r="I10919" s="285"/>
      <c r="J10919" s="87"/>
      <c r="K10919" s="87"/>
      <c r="L10919" s="87"/>
      <c r="M10919" s="87"/>
    </row>
    <row r="10920" spans="1:13" hidden="1">
      <c r="A10920" s="281" t="str">
        <f t="shared" si="1744"/>
        <v>-</v>
      </c>
      <c r="B10920" s="282"/>
      <c r="C10920" s="282"/>
      <c r="D10920" s="283"/>
      <c r="E10920" s="284">
        <f t="shared" si="1745"/>
        <v>0</v>
      </c>
      <c r="F10920" s="207">
        <f t="shared" si="1746"/>
        <v>0</v>
      </c>
      <c r="G10920" s="235"/>
      <c r="H10920" s="87"/>
      <c r="I10920" s="285"/>
      <c r="J10920" s="87"/>
      <c r="K10920" s="87"/>
      <c r="L10920" s="87"/>
      <c r="M10920" s="87"/>
    </row>
    <row r="10921" spans="1:13" hidden="1">
      <c r="A10921" s="281" t="str">
        <f t="shared" si="1744"/>
        <v>-</v>
      </c>
      <c r="B10921" s="282"/>
      <c r="C10921" s="282"/>
      <c r="D10921" s="283"/>
      <c r="E10921" s="284">
        <f t="shared" si="1745"/>
        <v>0</v>
      </c>
      <c r="F10921" s="207">
        <f t="shared" si="1746"/>
        <v>0</v>
      </c>
      <c r="G10921" s="229"/>
      <c r="H10921" s="87"/>
      <c r="I10921" s="285"/>
      <c r="J10921" s="87"/>
      <c r="K10921" s="87"/>
      <c r="L10921" s="87"/>
      <c r="M10921" s="87"/>
    </row>
    <row r="10922" spans="1:13" hidden="1">
      <c r="A10922" s="281" t="str">
        <f t="shared" si="1744"/>
        <v>-</v>
      </c>
      <c r="B10922" s="282"/>
      <c r="C10922" s="282"/>
      <c r="D10922" s="283"/>
      <c r="E10922" s="284">
        <f t="shared" si="1745"/>
        <v>0</v>
      </c>
      <c r="F10922" s="207">
        <f t="shared" si="1746"/>
        <v>0</v>
      </c>
      <c r="G10922" s="229"/>
      <c r="H10922" s="87"/>
      <c r="I10922" s="285"/>
      <c r="J10922" s="87"/>
      <c r="K10922" s="87"/>
      <c r="L10922" s="87"/>
      <c r="M10922" s="87"/>
    </row>
    <row r="10923" spans="1:13" hidden="1">
      <c r="A10923" s="281" t="str">
        <f t="shared" si="1744"/>
        <v>-</v>
      </c>
      <c r="B10923" s="282"/>
      <c r="C10923" s="282"/>
      <c r="D10923" s="283"/>
      <c r="E10923" s="284">
        <f t="shared" si="1745"/>
        <v>0</v>
      </c>
      <c r="F10923" s="207">
        <f t="shared" si="1746"/>
        <v>0</v>
      </c>
      <c r="G10923" s="229"/>
      <c r="H10923" s="87"/>
      <c r="I10923" s="285"/>
      <c r="J10923" s="87"/>
      <c r="K10923" s="87"/>
      <c r="L10923" s="87"/>
      <c r="M10923" s="87"/>
    </row>
    <row r="10924" spans="1:13" hidden="1">
      <c r="A10924" s="281" t="str">
        <f t="shared" si="1744"/>
        <v>-</v>
      </c>
      <c r="B10924" s="282"/>
      <c r="C10924" s="282"/>
      <c r="D10924" s="283"/>
      <c r="E10924" s="284">
        <f t="shared" si="1745"/>
        <v>0</v>
      </c>
      <c r="F10924" s="207">
        <f t="shared" si="1746"/>
        <v>0</v>
      </c>
      <c r="G10924" s="229"/>
      <c r="H10924" s="87"/>
      <c r="I10924" s="285"/>
      <c r="J10924" s="87"/>
      <c r="K10924" s="87"/>
      <c r="L10924" s="87"/>
      <c r="M10924" s="87"/>
    </row>
    <row r="10925" spans="1:13" hidden="1">
      <c r="A10925" s="281" t="str">
        <f t="shared" si="1744"/>
        <v>-</v>
      </c>
      <c r="B10925" s="282"/>
      <c r="C10925" s="282"/>
      <c r="D10925" s="283"/>
      <c r="E10925" s="284">
        <f t="shared" si="1745"/>
        <v>0</v>
      </c>
      <c r="F10925" s="207">
        <f t="shared" si="1746"/>
        <v>0</v>
      </c>
      <c r="G10925" s="229"/>
      <c r="H10925" s="87"/>
      <c r="I10925" s="285"/>
      <c r="J10925" s="87"/>
      <c r="K10925" s="87"/>
      <c r="L10925" s="87"/>
      <c r="M10925" s="87"/>
    </row>
    <row r="10926" spans="1:13" hidden="1">
      <c r="A10926" s="281" t="str">
        <f t="shared" si="1744"/>
        <v>-</v>
      </c>
      <c r="B10926" s="282"/>
      <c r="C10926" s="282"/>
      <c r="D10926" s="283"/>
      <c r="E10926" s="284">
        <f t="shared" si="1745"/>
        <v>0</v>
      </c>
      <c r="F10926" s="207">
        <f t="shared" si="1746"/>
        <v>0</v>
      </c>
      <c r="G10926" s="229"/>
      <c r="H10926" s="87"/>
      <c r="I10926" s="285"/>
      <c r="J10926" s="87"/>
      <c r="K10926" s="87"/>
      <c r="L10926" s="87"/>
      <c r="M10926" s="87"/>
    </row>
    <row r="10927" spans="1:13" hidden="1">
      <c r="A10927" s="281" t="str">
        <f t="shared" si="1744"/>
        <v>-</v>
      </c>
      <c r="B10927" s="282"/>
      <c r="C10927" s="282"/>
      <c r="D10927" s="283"/>
      <c r="E10927" s="284">
        <f t="shared" si="1745"/>
        <v>0</v>
      </c>
      <c r="F10927" s="207">
        <f t="shared" si="1746"/>
        <v>0</v>
      </c>
      <c r="G10927" s="229"/>
      <c r="H10927" s="87"/>
      <c r="I10927" s="285"/>
      <c r="J10927" s="87"/>
      <c r="K10927" s="87"/>
      <c r="L10927" s="87"/>
      <c r="M10927" s="87"/>
    </row>
    <row r="10928" spans="1:13" hidden="1">
      <c r="A10928" s="281" t="str">
        <f t="shared" si="1744"/>
        <v>-</v>
      </c>
      <c r="B10928" s="282"/>
      <c r="C10928" s="282"/>
      <c r="D10928" s="283"/>
      <c r="E10928" s="284">
        <f t="shared" si="1745"/>
        <v>0</v>
      </c>
      <c r="F10928" s="207">
        <f t="shared" si="1746"/>
        <v>0</v>
      </c>
      <c r="G10928" s="229"/>
      <c r="H10928" s="87"/>
      <c r="I10928" s="285"/>
      <c r="J10928" s="87"/>
      <c r="K10928" s="87"/>
      <c r="L10928" s="87"/>
      <c r="M10928" s="87"/>
    </row>
    <row r="10929" spans="1:13" hidden="1">
      <c r="A10929" s="281" t="str">
        <f t="shared" si="1744"/>
        <v>-</v>
      </c>
      <c r="B10929" s="282"/>
      <c r="C10929" s="282"/>
      <c r="D10929" s="283"/>
      <c r="E10929" s="284">
        <f t="shared" si="1745"/>
        <v>0</v>
      </c>
      <c r="F10929" s="207">
        <f t="shared" si="1746"/>
        <v>0</v>
      </c>
      <c r="G10929" s="229"/>
      <c r="H10929" s="87"/>
      <c r="I10929" s="285"/>
      <c r="J10929" s="87"/>
      <c r="K10929" s="87"/>
      <c r="L10929" s="87"/>
      <c r="M10929" s="87"/>
    </row>
    <row r="10930" spans="1:13" hidden="1">
      <c r="A10930" s="281" t="str">
        <f t="shared" si="1744"/>
        <v>-</v>
      </c>
      <c r="B10930" s="282"/>
      <c r="C10930" s="282"/>
      <c r="D10930" s="283"/>
      <c r="E10930" s="284">
        <f t="shared" si="1745"/>
        <v>0</v>
      </c>
      <c r="F10930" s="207">
        <f t="shared" si="1746"/>
        <v>0</v>
      </c>
      <c r="G10930" s="229"/>
      <c r="H10930" s="87"/>
      <c r="I10930" s="285"/>
      <c r="J10930" s="87"/>
      <c r="K10930" s="87"/>
      <c r="L10930" s="87"/>
      <c r="M10930" s="87"/>
    </row>
    <row r="10931" spans="1:13" hidden="1">
      <c r="A10931" s="281" t="str">
        <f t="shared" si="1744"/>
        <v>-</v>
      </c>
      <c r="B10931" s="282"/>
      <c r="C10931" s="282"/>
      <c r="D10931" s="283"/>
      <c r="E10931" s="284">
        <f t="shared" si="1745"/>
        <v>0</v>
      </c>
      <c r="F10931" s="207">
        <f t="shared" si="1746"/>
        <v>0</v>
      </c>
      <c r="G10931" s="229"/>
      <c r="H10931" s="87"/>
      <c r="I10931" s="285"/>
      <c r="J10931" s="87"/>
      <c r="K10931" s="87"/>
      <c r="L10931" s="87"/>
      <c r="M10931" s="87"/>
    </row>
    <row r="10932" spans="1:13" hidden="1">
      <c r="A10932" s="281" t="str">
        <f t="shared" si="1744"/>
        <v>-</v>
      </c>
      <c r="B10932" s="282"/>
      <c r="C10932" s="282"/>
      <c r="D10932" s="283"/>
      <c r="E10932" s="284">
        <f t="shared" si="1745"/>
        <v>0</v>
      </c>
      <c r="F10932" s="207">
        <f t="shared" si="1746"/>
        <v>0</v>
      </c>
      <c r="G10932" s="229"/>
      <c r="H10932" s="87"/>
      <c r="I10932" s="285"/>
      <c r="J10932" s="87"/>
      <c r="K10932" s="87"/>
      <c r="L10932" s="87"/>
      <c r="M10932" s="87"/>
    </row>
    <row r="10933" spans="1:13" hidden="1">
      <c r="A10933" s="281" t="str">
        <f t="shared" si="1744"/>
        <v>-</v>
      </c>
      <c r="B10933" s="282"/>
      <c r="C10933" s="282"/>
      <c r="D10933" s="283"/>
      <c r="E10933" s="284">
        <f t="shared" si="1745"/>
        <v>0</v>
      </c>
      <c r="F10933" s="207">
        <f t="shared" si="1746"/>
        <v>0</v>
      </c>
      <c r="G10933" s="229"/>
      <c r="H10933" s="87"/>
      <c r="I10933" s="285"/>
      <c r="J10933" s="87"/>
      <c r="K10933" s="87"/>
      <c r="L10933" s="87"/>
      <c r="M10933" s="87"/>
    </row>
    <row r="10934" spans="1:13" ht="13.5" hidden="1" thickBot="1">
      <c r="A10934" s="230"/>
      <c r="B10934" s="88"/>
      <c r="C10934" s="88"/>
      <c r="D10934" s="160"/>
      <c r="E10934" s="168"/>
      <c r="F10934" s="271" t="s">
        <v>89</v>
      </c>
      <c r="G10934" s="272">
        <f>SUM(F10914:F10933)</f>
        <v>0</v>
      </c>
      <c r="H10934" s="87"/>
      <c r="I10934" s="119"/>
      <c r="J10934" s="87"/>
      <c r="K10934" s="87"/>
      <c r="L10934" s="87"/>
      <c r="M10934" s="87"/>
    </row>
    <row r="10935" spans="1:13" ht="13.5" hidden="1" thickTop="1">
      <c r="A10935" s="231" t="s">
        <v>90</v>
      </c>
      <c r="B10935" s="89"/>
      <c r="C10935" s="89"/>
      <c r="D10935" s="161"/>
      <c r="E10935" s="169"/>
      <c r="F10935" s="161"/>
      <c r="G10935" s="232"/>
      <c r="H10935" s="87"/>
      <c r="I10935" s="119"/>
      <c r="J10935" s="87"/>
      <c r="K10935" s="87"/>
      <c r="L10935" s="87"/>
      <c r="M10935" s="87"/>
    </row>
    <row r="10936" spans="1:13" hidden="1">
      <c r="A10936" s="286" t="s">
        <v>2</v>
      </c>
      <c r="B10936" s="287"/>
      <c r="C10936" s="273" t="s">
        <v>3</v>
      </c>
      <c r="D10936" s="288" t="s">
        <v>91</v>
      </c>
      <c r="E10936" s="288" t="s">
        <v>92</v>
      </c>
      <c r="F10936" s="288" t="s">
        <v>87</v>
      </c>
      <c r="G10936" s="233" t="s">
        <v>88</v>
      </c>
      <c r="H10936" s="165"/>
      <c r="I10936" s="167"/>
      <c r="J10936" s="165"/>
      <c r="K10936" s="165"/>
      <c r="L10936" s="165"/>
      <c r="M10936" s="87"/>
    </row>
    <row r="10937" spans="1:13" hidden="1">
      <c r="A10937" s="506" t="str">
        <f t="shared" ref="A10937:A10946" si="1747">IF(I10937=0,"",VLOOKUP(I10937,MATERIALES,2,FALSE))</f>
        <v/>
      </c>
      <c r="B10937" s="507"/>
      <c r="C10937" s="289" t="str">
        <f t="shared" ref="C10937:C10946" si="1748">IF(I10937=0,"",VLOOKUP(I10937,MATERIALES,4,FALSE))</f>
        <v/>
      </c>
      <c r="D10937" s="290"/>
      <c r="E10937" s="291">
        <f t="shared" ref="E10937:E10946" si="1749">IF(I10937=0,0,VLOOKUP(I10937,MATERIALES,4,FALSE))</f>
        <v>0</v>
      </c>
      <c r="F10937" s="207">
        <f>D10937*E10937</f>
        <v>0</v>
      </c>
      <c r="G10937" s="228"/>
      <c r="H10937" s="87"/>
      <c r="I10937" s="285"/>
      <c r="J10937" s="87"/>
      <c r="K10937" s="87"/>
      <c r="L10937" s="87"/>
      <c r="M10937" s="87"/>
    </row>
    <row r="10938" spans="1:13" hidden="1">
      <c r="A10938" s="506" t="str">
        <f t="shared" si="1747"/>
        <v/>
      </c>
      <c r="B10938" s="507"/>
      <c r="C10938" s="289" t="str">
        <f t="shared" si="1748"/>
        <v/>
      </c>
      <c r="D10938" s="290"/>
      <c r="E10938" s="291">
        <f t="shared" si="1749"/>
        <v>0</v>
      </c>
      <c r="F10938" s="207">
        <f t="shared" ref="F10938:F10946" si="1750">D10938*E10938</f>
        <v>0</v>
      </c>
      <c r="G10938" s="229"/>
      <c r="H10938" s="87"/>
      <c r="I10938" s="285"/>
      <c r="J10938" s="87"/>
      <c r="K10938" s="87"/>
      <c r="L10938" s="87"/>
      <c r="M10938" s="87"/>
    </row>
    <row r="10939" spans="1:13" hidden="1">
      <c r="A10939" s="506" t="str">
        <f t="shared" si="1747"/>
        <v/>
      </c>
      <c r="B10939" s="507"/>
      <c r="C10939" s="289" t="str">
        <f t="shared" si="1748"/>
        <v/>
      </c>
      <c r="D10939" s="290"/>
      <c r="E10939" s="291">
        <f t="shared" si="1749"/>
        <v>0</v>
      </c>
      <c r="F10939" s="207">
        <f t="shared" si="1750"/>
        <v>0</v>
      </c>
      <c r="G10939" s="229"/>
      <c r="H10939" s="87"/>
      <c r="I10939" s="285"/>
      <c r="J10939" s="87"/>
      <c r="K10939" s="87"/>
      <c r="L10939" s="87"/>
      <c r="M10939" s="87"/>
    </row>
    <row r="10940" spans="1:13" hidden="1">
      <c r="A10940" s="506" t="str">
        <f t="shared" si="1747"/>
        <v/>
      </c>
      <c r="B10940" s="507"/>
      <c r="C10940" s="289" t="str">
        <f t="shared" si="1748"/>
        <v/>
      </c>
      <c r="D10940" s="290"/>
      <c r="E10940" s="291">
        <f t="shared" si="1749"/>
        <v>0</v>
      </c>
      <c r="F10940" s="207">
        <f t="shared" si="1750"/>
        <v>0</v>
      </c>
      <c r="G10940" s="229"/>
      <c r="H10940" s="87"/>
      <c r="I10940" s="285"/>
      <c r="J10940" s="87"/>
      <c r="K10940" s="87"/>
      <c r="L10940" s="87"/>
      <c r="M10940" s="87"/>
    </row>
    <row r="10941" spans="1:13" hidden="1">
      <c r="A10941" s="506" t="str">
        <f t="shared" si="1747"/>
        <v/>
      </c>
      <c r="B10941" s="507"/>
      <c r="C10941" s="289" t="str">
        <f t="shared" si="1748"/>
        <v/>
      </c>
      <c r="D10941" s="290"/>
      <c r="E10941" s="291">
        <f t="shared" si="1749"/>
        <v>0</v>
      </c>
      <c r="F10941" s="207">
        <f t="shared" si="1750"/>
        <v>0</v>
      </c>
      <c r="G10941" s="229"/>
      <c r="H10941" s="87"/>
      <c r="I10941" s="285"/>
      <c r="J10941" s="87"/>
      <c r="K10941" s="87"/>
      <c r="L10941" s="87"/>
      <c r="M10941" s="87"/>
    </row>
    <row r="10942" spans="1:13" hidden="1">
      <c r="A10942" s="506" t="str">
        <f t="shared" si="1747"/>
        <v/>
      </c>
      <c r="B10942" s="507"/>
      <c r="C10942" s="289" t="str">
        <f t="shared" si="1748"/>
        <v/>
      </c>
      <c r="D10942" s="290"/>
      <c r="E10942" s="291">
        <f t="shared" si="1749"/>
        <v>0</v>
      </c>
      <c r="F10942" s="207">
        <f t="shared" si="1750"/>
        <v>0</v>
      </c>
      <c r="G10942" s="229"/>
      <c r="H10942" s="87"/>
      <c r="I10942" s="285"/>
      <c r="J10942" s="87"/>
      <c r="K10942" s="87"/>
      <c r="L10942" s="87"/>
      <c r="M10942" s="87"/>
    </row>
    <row r="10943" spans="1:13" hidden="1">
      <c r="A10943" s="506" t="str">
        <f t="shared" si="1747"/>
        <v/>
      </c>
      <c r="B10943" s="507"/>
      <c r="C10943" s="289" t="str">
        <f t="shared" si="1748"/>
        <v/>
      </c>
      <c r="D10943" s="290"/>
      <c r="E10943" s="291">
        <f t="shared" si="1749"/>
        <v>0</v>
      </c>
      <c r="F10943" s="207">
        <f t="shared" si="1750"/>
        <v>0</v>
      </c>
      <c r="G10943" s="229"/>
      <c r="H10943" s="87"/>
      <c r="I10943" s="285"/>
      <c r="J10943" s="87"/>
      <c r="K10943" s="87"/>
      <c r="L10943" s="87"/>
      <c r="M10943" s="87"/>
    </row>
    <row r="10944" spans="1:13" hidden="1">
      <c r="A10944" s="506" t="str">
        <f t="shared" si="1747"/>
        <v/>
      </c>
      <c r="B10944" s="507"/>
      <c r="C10944" s="289" t="str">
        <f t="shared" si="1748"/>
        <v/>
      </c>
      <c r="D10944" s="290"/>
      <c r="E10944" s="291">
        <f t="shared" si="1749"/>
        <v>0</v>
      </c>
      <c r="F10944" s="207">
        <f t="shared" si="1750"/>
        <v>0</v>
      </c>
      <c r="G10944" s="234"/>
      <c r="H10944" s="87"/>
      <c r="I10944" s="285"/>
      <c r="J10944" s="87"/>
      <c r="K10944" s="87"/>
      <c r="L10944" s="87"/>
      <c r="M10944" s="87"/>
    </row>
    <row r="10945" spans="1:13" hidden="1">
      <c r="A10945" s="506" t="str">
        <f t="shared" si="1747"/>
        <v/>
      </c>
      <c r="B10945" s="507"/>
      <c r="C10945" s="289" t="str">
        <f t="shared" si="1748"/>
        <v/>
      </c>
      <c r="D10945" s="290"/>
      <c r="E10945" s="291">
        <f t="shared" si="1749"/>
        <v>0</v>
      </c>
      <c r="F10945" s="207">
        <f t="shared" si="1750"/>
        <v>0</v>
      </c>
      <c r="G10945" s="229"/>
      <c r="H10945" s="87"/>
      <c r="I10945" s="285"/>
      <c r="J10945" s="87"/>
      <c r="K10945" s="87"/>
      <c r="L10945" s="87"/>
      <c r="M10945" s="87"/>
    </row>
    <row r="10946" spans="1:13" hidden="1">
      <c r="A10946" s="506" t="str">
        <f t="shared" si="1747"/>
        <v/>
      </c>
      <c r="B10946" s="507"/>
      <c r="C10946" s="289" t="str">
        <f t="shared" si="1748"/>
        <v/>
      </c>
      <c r="D10946" s="290"/>
      <c r="E10946" s="291">
        <f t="shared" si="1749"/>
        <v>0</v>
      </c>
      <c r="F10946" s="207">
        <f t="shared" si="1750"/>
        <v>0</v>
      </c>
      <c r="G10946" s="235"/>
      <c r="H10946" s="87"/>
      <c r="I10946" s="285"/>
      <c r="J10946" s="87"/>
      <c r="K10946" s="87"/>
      <c r="L10946" s="87"/>
      <c r="M10946" s="87"/>
    </row>
    <row r="10947" spans="1:13" ht="13.5" hidden="1" thickBot="1">
      <c r="A10947" s="223"/>
      <c r="B10947" s="87"/>
      <c r="C10947" s="87"/>
      <c r="D10947" s="162"/>
      <c r="E10947" s="170"/>
      <c r="F10947" s="66" t="s">
        <v>93</v>
      </c>
      <c r="G10947" s="234">
        <f>SUM(F10937:F10946)</f>
        <v>0</v>
      </c>
      <c r="H10947" s="87"/>
      <c r="I10947" s="119"/>
      <c r="J10947" s="87"/>
      <c r="K10947" s="87"/>
      <c r="L10947" s="87"/>
      <c r="M10947" s="87"/>
    </row>
    <row r="10948" spans="1:13" ht="14.25" hidden="1" thickTop="1" thickBot="1">
      <c r="A10948" s="236" t="s">
        <v>94</v>
      </c>
      <c r="B10948" s="90"/>
      <c r="C10948" s="90"/>
      <c r="D10948" s="163"/>
      <c r="E10948" s="171"/>
      <c r="F10948" s="163"/>
      <c r="G10948" s="237"/>
      <c r="H10948" s="87"/>
      <c r="I10948" s="119"/>
      <c r="J10948" s="87"/>
      <c r="K10948" s="87"/>
      <c r="L10948" s="87"/>
      <c r="M10948" s="87"/>
    </row>
    <row r="10949" spans="1:13" ht="13.5" hidden="1" thickTop="1">
      <c r="A10949" s="286" t="s">
        <v>2</v>
      </c>
      <c r="B10949" s="287"/>
      <c r="C10949" s="288" t="s">
        <v>95</v>
      </c>
      <c r="D10949" s="288" t="s">
        <v>96</v>
      </c>
      <c r="E10949" s="288" t="s">
        <v>97</v>
      </c>
      <c r="F10949" s="288" t="s">
        <v>87</v>
      </c>
      <c r="G10949" s="233" t="s">
        <v>88</v>
      </c>
      <c r="H10949" s="87"/>
      <c r="I10949" s="119"/>
      <c r="J10949" s="87"/>
      <c r="K10949" s="87"/>
      <c r="L10949" s="87"/>
      <c r="M10949" s="87"/>
    </row>
    <row r="10950" spans="1:13" hidden="1">
      <c r="A10950" s="506" t="str">
        <f>IF(I10950=0,"",VLOOKUP(I10950,EQUIPOS,2,FALSE))</f>
        <v/>
      </c>
      <c r="B10950" s="507"/>
      <c r="C10950" s="292"/>
      <c r="D10950" s="290"/>
      <c r="E10950" s="291">
        <f>IF(I10950=0,0,VLOOKUP(I10950,EQUIPOS,4,FALSE))</f>
        <v>0</v>
      </c>
      <c r="F10950" s="207">
        <f>C10950*D10950*E10950</f>
        <v>0</v>
      </c>
      <c r="G10950" s="228"/>
      <c r="H10950" s="87"/>
      <c r="I10950" s="285"/>
      <c r="J10950" s="87"/>
      <c r="K10950" s="87"/>
      <c r="L10950" s="87"/>
      <c r="M10950" s="87"/>
    </row>
    <row r="10951" spans="1:13" hidden="1">
      <c r="A10951" s="506" t="str">
        <f>IF(I10951=0,"",VLOOKUP(I10951,EQUIPOS,2,FALSE))</f>
        <v/>
      </c>
      <c r="B10951" s="507"/>
      <c r="C10951" s="292"/>
      <c r="D10951" s="290"/>
      <c r="E10951" s="291">
        <f>IF(I10951=0,0,VLOOKUP(I10951,EQUIPOS,4,FALSE))</f>
        <v>0</v>
      </c>
      <c r="F10951" s="207">
        <f>C10951*D10951*E10951</f>
        <v>0</v>
      </c>
      <c r="G10951" s="229"/>
      <c r="H10951" s="87"/>
      <c r="I10951" s="285"/>
      <c r="J10951" s="87"/>
      <c r="K10951" s="87"/>
      <c r="L10951" s="87"/>
      <c r="M10951" s="87"/>
    </row>
    <row r="10952" spans="1:13" hidden="1">
      <c r="A10952" s="506" t="str">
        <f>IF(I10952=0,"",VLOOKUP(I10952,EQUIPOS,2,FALSE))</f>
        <v/>
      </c>
      <c r="B10952" s="507"/>
      <c r="C10952" s="292"/>
      <c r="D10952" s="290"/>
      <c r="E10952" s="291">
        <f>IF(I10952=0,0,VLOOKUP(I10952,EQUIPOS,4,FALSE))</f>
        <v>0</v>
      </c>
      <c r="F10952" s="207">
        <f>C10952*D10952*E10952</f>
        <v>0</v>
      </c>
      <c r="G10952" s="229"/>
      <c r="H10952" s="87"/>
      <c r="I10952" s="285"/>
      <c r="J10952" s="87"/>
      <c r="K10952" s="87"/>
      <c r="L10952" s="87"/>
      <c r="M10952" s="87"/>
    </row>
    <row r="10953" spans="1:13" hidden="1">
      <c r="A10953" s="506" t="str">
        <f>IF(I10953=0,"",VLOOKUP(I10953,EQUIPOS,2,FALSE))</f>
        <v/>
      </c>
      <c r="B10953" s="507"/>
      <c r="C10953" s="292"/>
      <c r="D10953" s="290"/>
      <c r="E10953" s="291">
        <f>IF(I10953=0,0,VLOOKUP(I10953,EQUIPOS,4,FALSE))</f>
        <v>0</v>
      </c>
      <c r="F10953" s="207">
        <f>C10953*D10953*E10953</f>
        <v>0</v>
      </c>
      <c r="G10953" s="235"/>
      <c r="H10953" s="87"/>
      <c r="I10953" s="285"/>
      <c r="J10953" s="87"/>
      <c r="K10953" s="87"/>
      <c r="L10953" s="87"/>
      <c r="M10953" s="87"/>
    </row>
    <row r="10954" spans="1:13" ht="13.5" hidden="1" thickBot="1">
      <c r="A10954" s="230"/>
      <c r="B10954" s="88"/>
      <c r="C10954" s="88"/>
      <c r="D10954" s="160"/>
      <c r="E10954" s="172"/>
      <c r="F10954" s="271" t="s">
        <v>98</v>
      </c>
      <c r="G10954" s="238">
        <f>SUM(F10950:F10953)</f>
        <v>0</v>
      </c>
      <c r="H10954" s="87"/>
      <c r="I10954" s="119"/>
      <c r="J10954" s="87"/>
      <c r="K10954" s="87"/>
      <c r="L10954" s="87"/>
      <c r="M10954" s="87"/>
    </row>
    <row r="10955" spans="1:13" ht="13.5" hidden="1" thickTop="1">
      <c r="A10955" s="231" t="s">
        <v>99</v>
      </c>
      <c r="B10955" s="89"/>
      <c r="C10955" s="89"/>
      <c r="D10955" s="161"/>
      <c r="E10955" s="169"/>
      <c r="F10955" s="161"/>
      <c r="G10955" s="232"/>
      <c r="H10955" s="87"/>
      <c r="I10955" s="119"/>
      <c r="J10955" s="87"/>
      <c r="K10955" s="87"/>
      <c r="L10955" s="87"/>
      <c r="M10955" s="87"/>
    </row>
    <row r="10956" spans="1:13" hidden="1">
      <c r="A10956" s="286" t="s">
        <v>2</v>
      </c>
      <c r="B10956" s="273" t="s">
        <v>3</v>
      </c>
      <c r="C10956" s="273" t="s">
        <v>91</v>
      </c>
      <c r="D10956" s="288" t="s">
        <v>85</v>
      </c>
      <c r="E10956" s="288" t="s">
        <v>92</v>
      </c>
      <c r="F10956" s="288" t="s">
        <v>87</v>
      </c>
      <c r="G10956" s="233" t="s">
        <v>88</v>
      </c>
      <c r="H10956" s="165"/>
      <c r="I10956" s="167"/>
      <c r="J10956" s="87"/>
      <c r="K10956" s="87"/>
      <c r="L10956" s="87"/>
      <c r="M10956" s="87"/>
    </row>
    <row r="10957" spans="1:13" hidden="1">
      <c r="A10957" s="293" t="str">
        <f t="shared" ref="A10957:A10965" si="1751">IF(I10957=0,"",VLOOKUP(I10957,MANOOBRA,2,FALSE))</f>
        <v/>
      </c>
      <c r="B10957" s="289" t="str">
        <f t="shared" ref="B10957:B10965" si="1752">IF(I10957=0,"",VLOOKUP(I10957,MANOOBRA,3,FALSE))</f>
        <v/>
      </c>
      <c r="C10957" s="292"/>
      <c r="D10957" s="292"/>
      <c r="E10957" s="291">
        <f t="shared" ref="E10957:E10965" si="1753">IF(I10957=0,0,VLOOKUP(I10957,MANOOBRA,4,FALSE))</f>
        <v>0</v>
      </c>
      <c r="F10957" s="207">
        <f>IF(D10957=0,0,C10957*E10957/D10957)</f>
        <v>0</v>
      </c>
      <c r="G10957" s="228"/>
      <c r="H10957" s="87"/>
      <c r="I10957" s="285"/>
      <c r="J10957" s="87"/>
      <c r="K10957" s="87"/>
      <c r="L10957" s="87"/>
      <c r="M10957" s="87"/>
    </row>
    <row r="10958" spans="1:13" hidden="1">
      <c r="A10958" s="293" t="str">
        <f t="shared" si="1751"/>
        <v/>
      </c>
      <c r="B10958" s="289" t="str">
        <f t="shared" si="1752"/>
        <v/>
      </c>
      <c r="C10958" s="292"/>
      <c r="D10958" s="292"/>
      <c r="E10958" s="291">
        <f t="shared" si="1753"/>
        <v>0</v>
      </c>
      <c r="F10958" s="207">
        <f t="shared" ref="F10958:F10965" si="1754">IF(D10958=0,0,C10958*E10958/D10958)</f>
        <v>0</v>
      </c>
      <c r="G10958" s="229"/>
      <c r="H10958" s="87"/>
      <c r="I10958" s="285"/>
      <c r="J10958" s="87"/>
      <c r="K10958" s="87"/>
      <c r="L10958" s="87"/>
      <c r="M10958" s="87"/>
    </row>
    <row r="10959" spans="1:13" hidden="1">
      <c r="A10959" s="293" t="str">
        <f t="shared" si="1751"/>
        <v/>
      </c>
      <c r="B10959" s="289" t="str">
        <f t="shared" si="1752"/>
        <v/>
      </c>
      <c r="C10959" s="292"/>
      <c r="D10959" s="292"/>
      <c r="E10959" s="291">
        <f t="shared" si="1753"/>
        <v>0</v>
      </c>
      <c r="F10959" s="207">
        <f t="shared" si="1754"/>
        <v>0</v>
      </c>
      <c r="G10959" s="229"/>
      <c r="H10959" s="87"/>
      <c r="I10959" s="285"/>
      <c r="J10959" s="87"/>
      <c r="K10959" s="87"/>
      <c r="L10959" s="87"/>
      <c r="M10959" s="87"/>
    </row>
    <row r="10960" spans="1:13" hidden="1">
      <c r="A10960" s="293" t="str">
        <f t="shared" si="1751"/>
        <v/>
      </c>
      <c r="B10960" s="289" t="str">
        <f t="shared" si="1752"/>
        <v/>
      </c>
      <c r="C10960" s="292"/>
      <c r="D10960" s="292"/>
      <c r="E10960" s="291">
        <f t="shared" si="1753"/>
        <v>0</v>
      </c>
      <c r="F10960" s="207">
        <f t="shared" si="1754"/>
        <v>0</v>
      </c>
      <c r="G10960" s="229"/>
      <c r="H10960" s="87"/>
      <c r="I10960" s="285"/>
      <c r="J10960" s="87"/>
      <c r="K10960" s="87"/>
      <c r="L10960" s="87"/>
      <c r="M10960" s="87"/>
    </row>
    <row r="10961" spans="1:13" hidden="1">
      <c r="A10961" s="293" t="str">
        <f t="shared" si="1751"/>
        <v/>
      </c>
      <c r="B10961" s="289" t="str">
        <f t="shared" si="1752"/>
        <v/>
      </c>
      <c r="C10961" s="292"/>
      <c r="D10961" s="292"/>
      <c r="E10961" s="291">
        <f t="shared" si="1753"/>
        <v>0</v>
      </c>
      <c r="F10961" s="207">
        <f t="shared" si="1754"/>
        <v>0</v>
      </c>
      <c r="G10961" s="229"/>
      <c r="H10961" s="87"/>
      <c r="I10961" s="285"/>
      <c r="J10961" s="87"/>
      <c r="K10961" s="87"/>
      <c r="L10961" s="87"/>
      <c r="M10961" s="87"/>
    </row>
    <row r="10962" spans="1:13" hidden="1">
      <c r="A10962" s="293" t="str">
        <f t="shared" si="1751"/>
        <v/>
      </c>
      <c r="B10962" s="289" t="str">
        <f t="shared" si="1752"/>
        <v/>
      </c>
      <c r="C10962" s="292"/>
      <c r="D10962" s="294"/>
      <c r="E10962" s="291">
        <f t="shared" si="1753"/>
        <v>0</v>
      </c>
      <c r="F10962" s="207">
        <f t="shared" si="1754"/>
        <v>0</v>
      </c>
      <c r="G10962" s="229"/>
      <c r="H10962" s="87"/>
      <c r="I10962" s="285"/>
      <c r="J10962" s="87"/>
      <c r="K10962" s="87"/>
      <c r="L10962" s="87"/>
      <c r="M10962" s="87"/>
    </row>
    <row r="10963" spans="1:13" hidden="1">
      <c r="A10963" s="293" t="str">
        <f t="shared" si="1751"/>
        <v/>
      </c>
      <c r="B10963" s="289" t="str">
        <f t="shared" si="1752"/>
        <v/>
      </c>
      <c r="C10963" s="292"/>
      <c r="D10963" s="294"/>
      <c r="E10963" s="291">
        <f t="shared" si="1753"/>
        <v>0</v>
      </c>
      <c r="F10963" s="207">
        <f t="shared" si="1754"/>
        <v>0</v>
      </c>
      <c r="G10963" s="229"/>
      <c r="H10963" s="87"/>
      <c r="I10963" s="285"/>
      <c r="J10963" s="87"/>
      <c r="K10963" s="87"/>
      <c r="L10963" s="87"/>
      <c r="M10963" s="87"/>
    </row>
    <row r="10964" spans="1:13" hidden="1">
      <c r="A10964" s="293" t="str">
        <f t="shared" si="1751"/>
        <v/>
      </c>
      <c r="B10964" s="289" t="str">
        <f t="shared" si="1752"/>
        <v/>
      </c>
      <c r="C10964" s="292"/>
      <c r="D10964" s="294"/>
      <c r="E10964" s="291">
        <f t="shared" si="1753"/>
        <v>0</v>
      </c>
      <c r="F10964" s="207">
        <f t="shared" si="1754"/>
        <v>0</v>
      </c>
      <c r="G10964" s="229"/>
      <c r="H10964" s="87"/>
      <c r="I10964" s="285"/>
      <c r="J10964" s="87"/>
      <c r="K10964" s="87"/>
      <c r="L10964" s="87"/>
      <c r="M10964" s="87"/>
    </row>
    <row r="10965" spans="1:13" hidden="1">
      <c r="A10965" s="293" t="str">
        <f t="shared" si="1751"/>
        <v/>
      </c>
      <c r="B10965" s="289" t="str">
        <f t="shared" si="1752"/>
        <v/>
      </c>
      <c r="C10965" s="292"/>
      <c r="D10965" s="294"/>
      <c r="E10965" s="291">
        <f t="shared" si="1753"/>
        <v>0</v>
      </c>
      <c r="F10965" s="207">
        <f t="shared" si="1754"/>
        <v>0</v>
      </c>
      <c r="G10965" s="235"/>
      <c r="H10965" s="87"/>
      <c r="I10965" s="285"/>
      <c r="J10965" s="87"/>
      <c r="K10965" s="87"/>
      <c r="L10965" s="87"/>
      <c r="M10965" s="87"/>
    </row>
    <row r="10966" spans="1:13" ht="13.5" hidden="1" thickBot="1">
      <c r="A10966" s="230"/>
      <c r="B10966" s="88"/>
      <c r="C10966" s="88"/>
      <c r="D10966" s="160"/>
      <c r="E10966" s="168"/>
      <c r="F10966" s="271" t="s">
        <v>100</v>
      </c>
      <c r="G10966" s="238">
        <f>SUM(F10957:F10965)</f>
        <v>0</v>
      </c>
      <c r="H10966" s="87"/>
      <c r="I10966" s="119"/>
      <c r="J10966" s="87"/>
      <c r="K10966" s="87"/>
      <c r="L10966" s="87"/>
      <c r="M10966" s="87"/>
    </row>
    <row r="10967" spans="1:13" ht="13.5" hidden="1" thickTop="1">
      <c r="A10967" s="239" t="s">
        <v>101</v>
      </c>
      <c r="B10967" s="89"/>
      <c r="C10967" s="89"/>
      <c r="D10967" s="161"/>
      <c r="E10967" s="169"/>
      <c r="F10967" s="161"/>
      <c r="G10967" s="232"/>
      <c r="H10967" s="87"/>
      <c r="I10967" s="119"/>
      <c r="J10967" s="87"/>
      <c r="K10967" s="87"/>
      <c r="L10967" s="87"/>
      <c r="M10967" s="87"/>
    </row>
    <row r="10968" spans="1:13" hidden="1">
      <c r="A10968" s="286" t="s">
        <v>2</v>
      </c>
      <c r="B10968" s="287"/>
      <c r="C10968" s="287"/>
      <c r="D10968" s="208"/>
      <c r="E10968" s="288" t="s">
        <v>102</v>
      </c>
      <c r="F10968" s="288" t="s">
        <v>45</v>
      </c>
      <c r="G10968" s="295" t="s">
        <v>102</v>
      </c>
      <c r="H10968" s="165"/>
      <c r="I10968" s="167"/>
      <c r="J10968" s="87"/>
      <c r="K10968" s="87"/>
      <c r="L10968" s="87"/>
      <c r="M10968" s="87"/>
    </row>
    <row r="10969" spans="1:13" hidden="1">
      <c r="A10969" s="296" t="s">
        <v>103</v>
      </c>
      <c r="B10969" s="209"/>
      <c r="C10969" s="209"/>
      <c r="D10969" s="210"/>
      <c r="E10969" s="284">
        <f>SUM(G10934,G10947,G10954,G10966)</f>
        <v>0</v>
      </c>
      <c r="F10969" s="297">
        <f>A</f>
        <v>0</v>
      </c>
      <c r="G10969" s="298">
        <f>E10969*F10969</f>
        <v>0</v>
      </c>
      <c r="H10969" s="87"/>
      <c r="I10969" s="173"/>
      <c r="J10969" s="87"/>
      <c r="K10969" s="87"/>
      <c r="L10969" s="87"/>
      <c r="M10969" s="87"/>
    </row>
    <row r="10970" spans="1:13" hidden="1">
      <c r="A10970" s="296" t="s">
        <v>104</v>
      </c>
      <c r="B10970" s="209"/>
      <c r="C10970" s="209"/>
      <c r="D10970" s="210"/>
      <c r="E10970" s="284">
        <f>SUM(G10934,G10947,G10954,G10966)</f>
        <v>0</v>
      </c>
      <c r="F10970" s="297">
        <f>I</f>
        <v>0</v>
      </c>
      <c r="G10970" s="298">
        <f>E10970*F10970</f>
        <v>0</v>
      </c>
      <c r="H10970" s="87"/>
      <c r="I10970" s="173"/>
      <c r="J10970" s="87"/>
      <c r="K10970" s="87"/>
      <c r="L10970" s="87"/>
      <c r="M10970" s="87"/>
    </row>
    <row r="10971" spans="1:13" hidden="1">
      <c r="A10971" s="296" t="s">
        <v>105</v>
      </c>
      <c r="B10971" s="209"/>
      <c r="C10971" s="209"/>
      <c r="D10971" s="210"/>
      <c r="E10971" s="284">
        <f>SUM(G10934,G10947,G10954,G10966)</f>
        <v>0</v>
      </c>
      <c r="F10971" s="297">
        <f>U</f>
        <v>0</v>
      </c>
      <c r="G10971" s="298">
        <f>E10971*F10971</f>
        <v>0</v>
      </c>
      <c r="H10971" s="87"/>
      <c r="I10971" s="173"/>
      <c r="J10971" s="87"/>
      <c r="K10971" s="87"/>
      <c r="L10971" s="87"/>
      <c r="M10971" s="87"/>
    </row>
    <row r="10972" spans="1:13" ht="23.25" hidden="1" thickBot="1">
      <c r="A10972" s="230"/>
      <c r="B10972" s="88"/>
      <c r="C10972" s="88"/>
      <c r="D10972" s="160"/>
      <c r="E10972" s="168"/>
      <c r="F10972" s="67" t="s">
        <v>106</v>
      </c>
      <c r="G10972" s="238">
        <f>SUM(G10969:G10971)</f>
        <v>0</v>
      </c>
      <c r="H10972" s="87"/>
      <c r="I10972" s="119"/>
      <c r="J10972" s="299" t="s">
        <v>107</v>
      </c>
      <c r="K10972" s="299" t="s">
        <v>108</v>
      </c>
      <c r="L10972" s="299" t="s">
        <v>106</v>
      </c>
      <c r="M10972" s="299" t="s">
        <v>105</v>
      </c>
    </row>
    <row r="10973" spans="1:13" ht="14.25" hidden="1" thickTop="1" thickBot="1">
      <c r="A10973" s="240"/>
      <c r="B10973" s="58"/>
      <c r="C10973" s="58"/>
      <c r="D10973" s="174"/>
      <c r="E10973" s="68" t="s">
        <v>108</v>
      </c>
      <c r="F10973" s="69"/>
      <c r="G10973" s="241">
        <f>ROUND(SUM(G10934,G10947,G10954,G10966,G10972),0)</f>
        <v>0</v>
      </c>
      <c r="H10973" s="58"/>
      <c r="I10973" s="118"/>
      <c r="J10973" s="300" t="str">
        <f>B10910</f>
        <v>15.5</v>
      </c>
      <c r="K10973" s="301">
        <f>G10973</f>
        <v>0</v>
      </c>
      <c r="L10973" s="302">
        <f>ROUND(SUM(G10934,G10947,G10954,G10966),0)</f>
        <v>0</v>
      </c>
      <c r="M10973" s="303">
        <f>G10971</f>
        <v>0</v>
      </c>
    </row>
    <row r="10974" spans="1:13" ht="26.25" hidden="1" thickTop="1">
      <c r="A10974" s="242" t="s">
        <v>109</v>
      </c>
      <c r="B10974" s="87"/>
      <c r="C10974" s="87"/>
      <c r="D10974" s="162"/>
      <c r="E10974" s="166"/>
      <c r="F10974" s="162"/>
      <c r="G10974" s="225"/>
      <c r="H10974" s="87"/>
      <c r="I10974" s="119"/>
      <c r="J10974" s="87"/>
      <c r="K10974" s="87"/>
      <c r="L10974" s="87"/>
      <c r="M10974" s="87"/>
    </row>
    <row r="10975" spans="1:13" hidden="1">
      <c r="A10975" s="242"/>
      <c r="B10975" s="175"/>
      <c r="C10975" s="175"/>
      <c r="D10975" s="176"/>
      <c r="E10975" s="166"/>
      <c r="F10975" s="162"/>
      <c r="G10975" s="243">
        <f ca="1">TODAY()</f>
        <v>46244</v>
      </c>
      <c r="H10975" s="87"/>
      <c r="I10975" s="119"/>
      <c r="J10975" s="87"/>
      <c r="K10975" s="87"/>
      <c r="L10975" s="87"/>
      <c r="M10975" s="87"/>
    </row>
    <row r="10976" spans="1:13" ht="13.5" hidden="1" thickBot="1">
      <c r="A10976" s="244"/>
      <c r="B10976" s="245"/>
      <c r="C10976" s="245"/>
      <c r="D10976" s="246"/>
      <c r="E10976" s="247"/>
      <c r="F10976" s="246"/>
      <c r="G10976" s="248"/>
      <c r="H10976" s="87"/>
      <c r="I10976" s="119"/>
      <c r="J10976" s="87"/>
      <c r="K10976" s="87"/>
      <c r="L10976" s="87"/>
      <c r="M10976" s="87"/>
    </row>
    <row r="10977" spans="1:13" hidden="1">
      <c r="A10977" s="217"/>
      <c r="B10977" s="218"/>
      <c r="C10977" s="218"/>
      <c r="D10977" s="219"/>
      <c r="E10977" s="220"/>
      <c r="F10977" s="219"/>
      <c r="G10977" s="221" t="s">
        <v>77</v>
      </c>
      <c r="H10977" s="58"/>
      <c r="I10977" s="118"/>
      <c r="J10977" s="58"/>
      <c r="K10977" s="58"/>
      <c r="L10977" s="58"/>
      <c r="M10977" s="87"/>
    </row>
    <row r="10978" spans="1:13" hidden="1">
      <c r="A10978" s="222" t="s">
        <v>78</v>
      </c>
      <c r="B10978" s="508" t="str">
        <f>Proponente</f>
        <v>Proponente BCDA</v>
      </c>
      <c r="C10978" s="508"/>
      <c r="D10978" s="508"/>
      <c r="E10978" s="508"/>
      <c r="F10978" s="508"/>
      <c r="G10978" s="509"/>
      <c r="H10978" s="87"/>
      <c r="I10978" s="119"/>
      <c r="J10978" s="87"/>
      <c r="K10978" s="87"/>
      <c r="L10978" s="87"/>
      <c r="M10978" s="87"/>
    </row>
    <row r="10979" spans="1:13" hidden="1">
      <c r="A10979" s="222" t="s">
        <v>79</v>
      </c>
      <c r="B10979" s="87" t="str">
        <f>VLOOKUP(B10980,'4_Presupuesto de Obra'!$A$8:$D$182,2,FALSE)</f>
        <v>15.6</v>
      </c>
      <c r="C10979" s="508">
        <f>VLOOKUP(B10980,'4_Presupuesto de Obra'!$A$8:$D$182,3,FALSE)</f>
        <v>0</v>
      </c>
      <c r="D10979" s="508"/>
      <c r="E10979" s="508"/>
      <c r="F10979" s="508"/>
      <c r="G10979" s="509"/>
      <c r="H10979" s="87"/>
      <c r="I10979" s="119"/>
      <c r="J10979" s="87"/>
      <c r="K10979" s="87"/>
      <c r="L10979" s="87"/>
      <c r="M10979" s="87"/>
    </row>
    <row r="10980" spans="1:13" hidden="1">
      <c r="A10980" s="223"/>
      <c r="B10980" s="216">
        <f>+B10911+1</f>
        <v>160</v>
      </c>
      <c r="C10980" s="87"/>
      <c r="D10980" s="162"/>
      <c r="E10980" s="166"/>
      <c r="F10980" s="59" t="s">
        <v>80</v>
      </c>
      <c r="G10980" s="224">
        <f>VLOOKUP(B10980,'4_Presupuesto de Obra'!$A$8:$D$182,4,FALSE)</f>
        <v>0</v>
      </c>
      <c r="H10980" s="87"/>
      <c r="I10980" s="119"/>
      <c r="J10980" s="87"/>
      <c r="K10980" s="87"/>
      <c r="L10980" s="87"/>
      <c r="M10980" s="87"/>
    </row>
    <row r="10981" spans="1:13" ht="13.5" hidden="1" thickBot="1">
      <c r="A10981" s="222" t="s">
        <v>81</v>
      </c>
      <c r="B10981" s="87"/>
      <c r="C10981" s="87"/>
      <c r="D10981" s="162"/>
      <c r="E10981" s="166"/>
      <c r="F10981" s="162"/>
      <c r="G10981" s="225"/>
      <c r="H10981" s="87"/>
      <c r="I10981" s="167"/>
      <c r="J10981" s="87"/>
      <c r="K10981" s="87"/>
      <c r="L10981" s="87"/>
      <c r="M10981" s="87"/>
    </row>
    <row r="10982" spans="1:13" ht="13.5" hidden="1" thickTop="1">
      <c r="A10982" s="226" t="s">
        <v>2</v>
      </c>
      <c r="B10982" s="158" t="s">
        <v>83</v>
      </c>
      <c r="C10982" s="158" t="s">
        <v>84</v>
      </c>
      <c r="D10982" s="159" t="s">
        <v>85</v>
      </c>
      <c r="E10982" s="65" t="s">
        <v>86</v>
      </c>
      <c r="F10982" s="65" t="s">
        <v>87</v>
      </c>
      <c r="G10982" s="227" t="s">
        <v>88</v>
      </c>
      <c r="H10982" s="165"/>
      <c r="I10982" s="167"/>
      <c r="J10982" s="165"/>
      <c r="K10982" s="165"/>
      <c r="L10982" s="165"/>
      <c r="M10982" s="87"/>
    </row>
    <row r="10983" spans="1:13" hidden="1">
      <c r="A10983" s="281" t="str">
        <f t="shared" ref="A10983:A11002" si="1755">IF(I10983=0,"-",VLOOKUP(I10983,EQUIPOS,2,FALSE))</f>
        <v>-</v>
      </c>
      <c r="B10983" s="282"/>
      <c r="C10983" s="282"/>
      <c r="D10983" s="283"/>
      <c r="E10983" s="284">
        <f t="shared" ref="E10983:E11002" si="1756">IF(I10983=0,0,VLOOKUP(I10983,EQUIPOS,4,FALSE))</f>
        <v>0</v>
      </c>
      <c r="F10983" s="207">
        <f t="shared" ref="F10983:F11002" si="1757">IF(D10983=0,0,E10983/D10983)</f>
        <v>0</v>
      </c>
      <c r="G10983" s="228"/>
      <c r="H10983" s="87"/>
      <c r="I10983" s="285"/>
      <c r="J10983" s="87"/>
      <c r="K10983" s="87"/>
      <c r="L10983" s="87"/>
      <c r="M10983" s="87"/>
    </row>
    <row r="10984" spans="1:13" hidden="1">
      <c r="A10984" s="281" t="str">
        <f t="shared" si="1755"/>
        <v>-</v>
      </c>
      <c r="B10984" s="282"/>
      <c r="C10984" s="282"/>
      <c r="D10984" s="283"/>
      <c r="E10984" s="284">
        <f t="shared" si="1756"/>
        <v>0</v>
      </c>
      <c r="F10984" s="207">
        <f t="shared" si="1757"/>
        <v>0</v>
      </c>
      <c r="G10984" s="229"/>
      <c r="H10984" s="87"/>
      <c r="I10984" s="285"/>
      <c r="J10984" s="87"/>
      <c r="K10984" s="87"/>
      <c r="L10984" s="87"/>
      <c r="M10984" s="87"/>
    </row>
    <row r="10985" spans="1:13" hidden="1">
      <c r="A10985" s="281" t="str">
        <f t="shared" si="1755"/>
        <v>-</v>
      </c>
      <c r="B10985" s="282"/>
      <c r="C10985" s="282"/>
      <c r="D10985" s="283"/>
      <c r="E10985" s="284">
        <f t="shared" si="1756"/>
        <v>0</v>
      </c>
      <c r="F10985" s="207">
        <f t="shared" si="1757"/>
        <v>0</v>
      </c>
      <c r="G10985" s="229"/>
      <c r="H10985" s="87"/>
      <c r="I10985" s="285"/>
      <c r="J10985" s="87"/>
      <c r="K10985" s="87"/>
      <c r="L10985" s="87"/>
      <c r="M10985" s="87"/>
    </row>
    <row r="10986" spans="1:13" hidden="1">
      <c r="A10986" s="281" t="str">
        <f t="shared" si="1755"/>
        <v>-</v>
      </c>
      <c r="B10986" s="282"/>
      <c r="C10986" s="282"/>
      <c r="D10986" s="283"/>
      <c r="E10986" s="284">
        <f t="shared" si="1756"/>
        <v>0</v>
      </c>
      <c r="F10986" s="207">
        <f t="shared" si="1757"/>
        <v>0</v>
      </c>
      <c r="G10986" s="229"/>
      <c r="H10986" s="87"/>
      <c r="I10986" s="285"/>
      <c r="J10986" s="87"/>
      <c r="K10986" s="87"/>
      <c r="L10986" s="87"/>
      <c r="M10986" s="87"/>
    </row>
    <row r="10987" spans="1:13" hidden="1">
      <c r="A10987" s="281" t="str">
        <f t="shared" si="1755"/>
        <v>-</v>
      </c>
      <c r="B10987" s="282"/>
      <c r="C10987" s="282"/>
      <c r="D10987" s="283"/>
      <c r="E10987" s="284">
        <f t="shared" si="1756"/>
        <v>0</v>
      </c>
      <c r="F10987" s="207">
        <f t="shared" si="1757"/>
        <v>0</v>
      </c>
      <c r="G10987" s="229"/>
      <c r="H10987" s="87"/>
      <c r="I10987" s="285"/>
      <c r="J10987" s="87"/>
      <c r="K10987" s="87"/>
      <c r="L10987" s="87"/>
      <c r="M10987" s="87"/>
    </row>
    <row r="10988" spans="1:13" hidden="1">
      <c r="A10988" s="281" t="str">
        <f t="shared" si="1755"/>
        <v>-</v>
      </c>
      <c r="B10988" s="282"/>
      <c r="C10988" s="282"/>
      <c r="D10988" s="283"/>
      <c r="E10988" s="284">
        <f t="shared" si="1756"/>
        <v>0</v>
      </c>
      <c r="F10988" s="207">
        <f t="shared" si="1757"/>
        <v>0</v>
      </c>
      <c r="G10988" s="229"/>
      <c r="H10988" s="87"/>
      <c r="I10988" s="285"/>
      <c r="J10988" s="87"/>
      <c r="K10988" s="87"/>
      <c r="L10988" s="87"/>
      <c r="M10988" s="87"/>
    </row>
    <row r="10989" spans="1:13" hidden="1">
      <c r="A10989" s="281" t="str">
        <f t="shared" si="1755"/>
        <v>-</v>
      </c>
      <c r="B10989" s="282"/>
      <c r="C10989" s="282"/>
      <c r="D10989" s="283"/>
      <c r="E10989" s="284">
        <f t="shared" si="1756"/>
        <v>0</v>
      </c>
      <c r="F10989" s="207">
        <f t="shared" si="1757"/>
        <v>0</v>
      </c>
      <c r="G10989" s="235"/>
      <c r="H10989" s="87"/>
      <c r="I10989" s="285"/>
      <c r="J10989" s="87"/>
      <c r="K10989" s="87"/>
      <c r="L10989" s="87"/>
      <c r="M10989" s="87"/>
    </row>
    <row r="10990" spans="1:13" hidden="1">
      <c r="A10990" s="281" t="str">
        <f t="shared" si="1755"/>
        <v>-</v>
      </c>
      <c r="B10990" s="282"/>
      <c r="C10990" s="282"/>
      <c r="D10990" s="283"/>
      <c r="E10990" s="284">
        <f t="shared" si="1756"/>
        <v>0</v>
      </c>
      <c r="F10990" s="207">
        <f t="shared" si="1757"/>
        <v>0</v>
      </c>
      <c r="G10990" s="229"/>
      <c r="H10990" s="87"/>
      <c r="I10990" s="285"/>
      <c r="J10990" s="87"/>
      <c r="K10990" s="87"/>
      <c r="L10990" s="87"/>
      <c r="M10990" s="87"/>
    </row>
    <row r="10991" spans="1:13" hidden="1">
      <c r="A10991" s="281" t="str">
        <f t="shared" si="1755"/>
        <v>-</v>
      </c>
      <c r="B10991" s="282"/>
      <c r="C10991" s="282"/>
      <c r="D10991" s="283"/>
      <c r="E10991" s="284">
        <f t="shared" si="1756"/>
        <v>0</v>
      </c>
      <c r="F10991" s="207">
        <f t="shared" si="1757"/>
        <v>0</v>
      </c>
      <c r="G10991" s="229"/>
      <c r="H10991" s="87"/>
      <c r="I10991" s="285"/>
      <c r="J10991" s="87"/>
      <c r="K10991" s="87"/>
      <c r="L10991" s="87"/>
      <c r="M10991" s="87"/>
    </row>
    <row r="10992" spans="1:13" hidden="1">
      <c r="A10992" s="281" t="str">
        <f t="shared" si="1755"/>
        <v>-</v>
      </c>
      <c r="B10992" s="282"/>
      <c r="C10992" s="282"/>
      <c r="D10992" s="283"/>
      <c r="E10992" s="284">
        <f t="shared" si="1756"/>
        <v>0</v>
      </c>
      <c r="F10992" s="207">
        <f t="shared" si="1757"/>
        <v>0</v>
      </c>
      <c r="G10992" s="229"/>
      <c r="H10992" s="87"/>
      <c r="I10992" s="285"/>
      <c r="J10992" s="87"/>
      <c r="K10992" s="87"/>
      <c r="L10992" s="87"/>
      <c r="M10992" s="87"/>
    </row>
    <row r="10993" spans="1:13" hidden="1">
      <c r="A10993" s="281" t="str">
        <f t="shared" si="1755"/>
        <v>-</v>
      </c>
      <c r="B10993" s="282"/>
      <c r="C10993" s="282"/>
      <c r="D10993" s="283"/>
      <c r="E10993" s="284">
        <f t="shared" si="1756"/>
        <v>0</v>
      </c>
      <c r="F10993" s="207">
        <f t="shared" si="1757"/>
        <v>0</v>
      </c>
      <c r="G10993" s="229"/>
      <c r="H10993" s="87"/>
      <c r="I10993" s="285"/>
      <c r="J10993" s="87"/>
      <c r="K10993" s="87"/>
      <c r="L10993" s="87"/>
      <c r="M10993" s="87"/>
    </row>
    <row r="10994" spans="1:13" hidden="1">
      <c r="A10994" s="281" t="str">
        <f t="shared" si="1755"/>
        <v>-</v>
      </c>
      <c r="B10994" s="282"/>
      <c r="C10994" s="282"/>
      <c r="D10994" s="283"/>
      <c r="E10994" s="284">
        <f t="shared" si="1756"/>
        <v>0</v>
      </c>
      <c r="F10994" s="207">
        <f t="shared" si="1757"/>
        <v>0</v>
      </c>
      <c r="G10994" s="229"/>
      <c r="H10994" s="87"/>
      <c r="I10994" s="285"/>
      <c r="J10994" s="87"/>
      <c r="K10994" s="87"/>
      <c r="L10994" s="87"/>
      <c r="M10994" s="87"/>
    </row>
    <row r="10995" spans="1:13" hidden="1">
      <c r="A10995" s="281" t="str">
        <f t="shared" si="1755"/>
        <v>-</v>
      </c>
      <c r="B10995" s="282"/>
      <c r="C10995" s="282"/>
      <c r="D10995" s="283"/>
      <c r="E10995" s="284">
        <f t="shared" si="1756"/>
        <v>0</v>
      </c>
      <c r="F10995" s="207">
        <f t="shared" si="1757"/>
        <v>0</v>
      </c>
      <c r="G10995" s="229"/>
      <c r="H10995" s="87"/>
      <c r="I10995" s="285"/>
      <c r="J10995" s="87"/>
      <c r="K10995" s="87"/>
      <c r="L10995" s="87"/>
      <c r="M10995" s="87"/>
    </row>
    <row r="10996" spans="1:13" hidden="1">
      <c r="A10996" s="281" t="str">
        <f t="shared" si="1755"/>
        <v>-</v>
      </c>
      <c r="B10996" s="282"/>
      <c r="C10996" s="282"/>
      <c r="D10996" s="283"/>
      <c r="E10996" s="284">
        <f t="shared" si="1756"/>
        <v>0</v>
      </c>
      <c r="F10996" s="207">
        <f t="shared" si="1757"/>
        <v>0</v>
      </c>
      <c r="G10996" s="229"/>
      <c r="H10996" s="87"/>
      <c r="I10996" s="285"/>
      <c r="J10996" s="87"/>
      <c r="K10996" s="87"/>
      <c r="L10996" s="87"/>
      <c r="M10996" s="87"/>
    </row>
    <row r="10997" spans="1:13" hidden="1">
      <c r="A10997" s="281" t="str">
        <f t="shared" si="1755"/>
        <v>-</v>
      </c>
      <c r="B10997" s="282"/>
      <c r="C10997" s="282"/>
      <c r="D10997" s="283"/>
      <c r="E10997" s="284">
        <f t="shared" si="1756"/>
        <v>0</v>
      </c>
      <c r="F10997" s="207">
        <f t="shared" si="1757"/>
        <v>0</v>
      </c>
      <c r="G10997" s="229"/>
      <c r="H10997" s="87"/>
      <c r="I10997" s="285"/>
      <c r="J10997" s="87"/>
      <c r="K10997" s="87"/>
      <c r="L10997" s="87"/>
      <c r="M10997" s="87"/>
    </row>
    <row r="10998" spans="1:13" hidden="1">
      <c r="A10998" s="281" t="str">
        <f t="shared" si="1755"/>
        <v>-</v>
      </c>
      <c r="B10998" s="282"/>
      <c r="C10998" s="282"/>
      <c r="D10998" s="283"/>
      <c r="E10998" s="284">
        <f t="shared" si="1756"/>
        <v>0</v>
      </c>
      <c r="F10998" s="207">
        <f t="shared" si="1757"/>
        <v>0</v>
      </c>
      <c r="G10998" s="229"/>
      <c r="H10998" s="87"/>
      <c r="I10998" s="285"/>
      <c r="J10998" s="87"/>
      <c r="K10998" s="87"/>
      <c r="L10998" s="87"/>
      <c r="M10998" s="87"/>
    </row>
    <row r="10999" spans="1:13" hidden="1">
      <c r="A10999" s="281" t="str">
        <f t="shared" si="1755"/>
        <v>-</v>
      </c>
      <c r="B10999" s="282"/>
      <c r="C10999" s="282"/>
      <c r="D10999" s="283"/>
      <c r="E10999" s="284">
        <f t="shared" si="1756"/>
        <v>0</v>
      </c>
      <c r="F10999" s="207">
        <f t="shared" si="1757"/>
        <v>0</v>
      </c>
      <c r="G10999" s="229"/>
      <c r="H10999" s="87"/>
      <c r="I10999" s="285"/>
      <c r="J10999" s="87"/>
      <c r="K10999" s="87"/>
      <c r="L10999" s="87"/>
      <c r="M10999" s="87"/>
    </row>
    <row r="11000" spans="1:13" hidden="1">
      <c r="A11000" s="281" t="str">
        <f t="shared" si="1755"/>
        <v>-</v>
      </c>
      <c r="B11000" s="282"/>
      <c r="C11000" s="282"/>
      <c r="D11000" s="283"/>
      <c r="E11000" s="284">
        <f t="shared" si="1756"/>
        <v>0</v>
      </c>
      <c r="F11000" s="207">
        <f t="shared" si="1757"/>
        <v>0</v>
      </c>
      <c r="G11000" s="229"/>
      <c r="H11000" s="87"/>
      <c r="I11000" s="285"/>
      <c r="J11000" s="87"/>
      <c r="K11000" s="87"/>
      <c r="L11000" s="87"/>
      <c r="M11000" s="87"/>
    </row>
    <row r="11001" spans="1:13" hidden="1">
      <c r="A11001" s="281" t="str">
        <f t="shared" si="1755"/>
        <v>-</v>
      </c>
      <c r="B11001" s="282"/>
      <c r="C11001" s="282"/>
      <c r="D11001" s="283"/>
      <c r="E11001" s="284">
        <f t="shared" si="1756"/>
        <v>0</v>
      </c>
      <c r="F11001" s="207">
        <f t="shared" si="1757"/>
        <v>0</v>
      </c>
      <c r="G11001" s="229"/>
      <c r="H11001" s="87"/>
      <c r="I11001" s="285"/>
      <c r="J11001" s="87"/>
      <c r="K11001" s="87"/>
      <c r="L11001" s="87"/>
      <c r="M11001" s="87"/>
    </row>
    <row r="11002" spans="1:13" hidden="1">
      <c r="A11002" s="281" t="str">
        <f t="shared" si="1755"/>
        <v>-</v>
      </c>
      <c r="B11002" s="282"/>
      <c r="C11002" s="282"/>
      <c r="D11002" s="283"/>
      <c r="E11002" s="284">
        <f t="shared" si="1756"/>
        <v>0</v>
      </c>
      <c r="F11002" s="207">
        <f t="shared" si="1757"/>
        <v>0</v>
      </c>
      <c r="G11002" s="229"/>
      <c r="H11002" s="87"/>
      <c r="I11002" s="285"/>
      <c r="J11002" s="87"/>
      <c r="K11002" s="87"/>
      <c r="L11002" s="87"/>
      <c r="M11002" s="87"/>
    </row>
    <row r="11003" spans="1:13" ht="13.5" hidden="1" thickBot="1">
      <c r="A11003" s="230"/>
      <c r="B11003" s="88"/>
      <c r="C11003" s="88"/>
      <c r="D11003" s="160"/>
      <c r="E11003" s="168"/>
      <c r="F11003" s="271" t="s">
        <v>89</v>
      </c>
      <c r="G11003" s="272">
        <f>SUM(F10983:F11002)</f>
        <v>0</v>
      </c>
      <c r="H11003" s="87"/>
      <c r="I11003" s="119"/>
      <c r="J11003" s="87"/>
      <c r="K11003" s="87"/>
      <c r="L11003" s="87"/>
      <c r="M11003" s="87"/>
    </row>
    <row r="11004" spans="1:13" ht="13.5" hidden="1" thickTop="1">
      <c r="A11004" s="231" t="s">
        <v>90</v>
      </c>
      <c r="B11004" s="89"/>
      <c r="C11004" s="89"/>
      <c r="D11004" s="161"/>
      <c r="E11004" s="169"/>
      <c r="F11004" s="161"/>
      <c r="G11004" s="232"/>
      <c r="H11004" s="87"/>
      <c r="I11004" s="119"/>
      <c r="J11004" s="87"/>
      <c r="K11004" s="87"/>
      <c r="L11004" s="87"/>
      <c r="M11004" s="87"/>
    </row>
    <row r="11005" spans="1:13" hidden="1">
      <c r="A11005" s="286" t="s">
        <v>2</v>
      </c>
      <c r="B11005" s="287"/>
      <c r="C11005" s="273" t="s">
        <v>3</v>
      </c>
      <c r="D11005" s="288" t="s">
        <v>91</v>
      </c>
      <c r="E11005" s="288" t="s">
        <v>92</v>
      </c>
      <c r="F11005" s="288" t="s">
        <v>87</v>
      </c>
      <c r="G11005" s="233" t="s">
        <v>88</v>
      </c>
      <c r="H11005" s="165"/>
      <c r="I11005" s="167"/>
      <c r="J11005" s="165"/>
      <c r="K11005" s="165"/>
      <c r="L11005" s="165"/>
      <c r="M11005" s="87"/>
    </row>
    <row r="11006" spans="1:13" hidden="1">
      <c r="A11006" s="506" t="str">
        <f t="shared" ref="A11006:A11015" si="1758">IF(I11006=0,"",VLOOKUP(I11006,MATERIALES,2,FALSE))</f>
        <v/>
      </c>
      <c r="B11006" s="507"/>
      <c r="C11006" s="289" t="str">
        <f t="shared" ref="C11006:C11015" si="1759">IF(I11006=0,"",VLOOKUP(I11006,MATERIALES,4,FALSE))</f>
        <v/>
      </c>
      <c r="D11006" s="290"/>
      <c r="E11006" s="291">
        <f t="shared" ref="E11006:E11015" si="1760">IF(I11006=0,0,VLOOKUP(I11006,MATERIALES,4,FALSE))</f>
        <v>0</v>
      </c>
      <c r="F11006" s="207">
        <f>D11006*E11006</f>
        <v>0</v>
      </c>
      <c r="G11006" s="228"/>
      <c r="H11006" s="87"/>
      <c r="I11006" s="285"/>
      <c r="J11006" s="87"/>
      <c r="K11006" s="87"/>
      <c r="L11006" s="87"/>
      <c r="M11006" s="87"/>
    </row>
    <row r="11007" spans="1:13" hidden="1">
      <c r="A11007" s="506" t="str">
        <f t="shared" si="1758"/>
        <v/>
      </c>
      <c r="B11007" s="507"/>
      <c r="C11007" s="289" t="str">
        <f t="shared" si="1759"/>
        <v/>
      </c>
      <c r="D11007" s="290"/>
      <c r="E11007" s="291">
        <f t="shared" si="1760"/>
        <v>0</v>
      </c>
      <c r="F11007" s="207">
        <f t="shared" ref="F11007:F11015" si="1761">D11007*E11007</f>
        <v>0</v>
      </c>
      <c r="G11007" s="229"/>
      <c r="H11007" s="87"/>
      <c r="I11007" s="285"/>
      <c r="J11007" s="87"/>
      <c r="K11007" s="87"/>
      <c r="L11007" s="87"/>
      <c r="M11007" s="87"/>
    </row>
    <row r="11008" spans="1:13" hidden="1">
      <c r="A11008" s="506" t="str">
        <f t="shared" si="1758"/>
        <v/>
      </c>
      <c r="B11008" s="507"/>
      <c r="C11008" s="289" t="str">
        <f t="shared" si="1759"/>
        <v/>
      </c>
      <c r="D11008" s="290"/>
      <c r="E11008" s="291">
        <f t="shared" si="1760"/>
        <v>0</v>
      </c>
      <c r="F11008" s="207">
        <f t="shared" si="1761"/>
        <v>0</v>
      </c>
      <c r="G11008" s="229"/>
      <c r="H11008" s="87"/>
      <c r="I11008" s="285"/>
      <c r="J11008" s="87"/>
      <c r="K11008" s="87"/>
      <c r="L11008" s="87"/>
      <c r="M11008" s="87"/>
    </row>
    <row r="11009" spans="1:13" hidden="1">
      <c r="A11009" s="506" t="str">
        <f t="shared" si="1758"/>
        <v/>
      </c>
      <c r="B11009" s="507"/>
      <c r="C11009" s="289" t="str">
        <f t="shared" si="1759"/>
        <v/>
      </c>
      <c r="D11009" s="290"/>
      <c r="E11009" s="291">
        <f t="shared" si="1760"/>
        <v>0</v>
      </c>
      <c r="F11009" s="207">
        <f t="shared" si="1761"/>
        <v>0</v>
      </c>
      <c r="G11009" s="229"/>
      <c r="H11009" s="87"/>
      <c r="I11009" s="285"/>
      <c r="J11009" s="87"/>
      <c r="K11009" s="87"/>
      <c r="L11009" s="87"/>
      <c r="M11009" s="87"/>
    </row>
    <row r="11010" spans="1:13" hidden="1">
      <c r="A11010" s="506" t="str">
        <f t="shared" si="1758"/>
        <v/>
      </c>
      <c r="B11010" s="507"/>
      <c r="C11010" s="289" t="str">
        <f t="shared" si="1759"/>
        <v/>
      </c>
      <c r="D11010" s="290"/>
      <c r="E11010" s="291">
        <f t="shared" si="1760"/>
        <v>0</v>
      </c>
      <c r="F11010" s="207">
        <f t="shared" si="1761"/>
        <v>0</v>
      </c>
      <c r="G11010" s="229"/>
      <c r="H11010" s="87"/>
      <c r="I11010" s="285"/>
      <c r="J11010" s="87"/>
      <c r="K11010" s="87"/>
      <c r="L11010" s="87"/>
      <c r="M11010" s="87"/>
    </row>
    <row r="11011" spans="1:13" hidden="1">
      <c r="A11011" s="506" t="str">
        <f t="shared" si="1758"/>
        <v/>
      </c>
      <c r="B11011" s="507"/>
      <c r="C11011" s="289" t="str">
        <f t="shared" si="1759"/>
        <v/>
      </c>
      <c r="D11011" s="290"/>
      <c r="E11011" s="291">
        <f t="shared" si="1760"/>
        <v>0</v>
      </c>
      <c r="F11011" s="207">
        <f t="shared" si="1761"/>
        <v>0</v>
      </c>
      <c r="G11011" s="229"/>
      <c r="H11011" s="87"/>
      <c r="I11011" s="285"/>
      <c r="J11011" s="87"/>
      <c r="K11011" s="87"/>
      <c r="L11011" s="87"/>
      <c r="M11011" s="87"/>
    </row>
    <row r="11012" spans="1:13" hidden="1">
      <c r="A11012" s="506" t="str">
        <f t="shared" si="1758"/>
        <v/>
      </c>
      <c r="B11012" s="507"/>
      <c r="C11012" s="289" t="str">
        <f t="shared" si="1759"/>
        <v/>
      </c>
      <c r="D11012" s="290"/>
      <c r="E11012" s="291">
        <f t="shared" si="1760"/>
        <v>0</v>
      </c>
      <c r="F11012" s="207">
        <f t="shared" si="1761"/>
        <v>0</v>
      </c>
      <c r="G11012" s="229"/>
      <c r="H11012" s="87"/>
      <c r="I11012" s="285"/>
      <c r="J11012" s="87"/>
      <c r="K11012" s="87"/>
      <c r="L11012" s="87"/>
      <c r="M11012" s="87"/>
    </row>
    <row r="11013" spans="1:13" hidden="1">
      <c r="A11013" s="506" t="str">
        <f t="shared" si="1758"/>
        <v/>
      </c>
      <c r="B11013" s="507"/>
      <c r="C11013" s="289" t="str">
        <f t="shared" si="1759"/>
        <v/>
      </c>
      <c r="D11013" s="290"/>
      <c r="E11013" s="291">
        <f t="shared" si="1760"/>
        <v>0</v>
      </c>
      <c r="F11013" s="207">
        <f t="shared" si="1761"/>
        <v>0</v>
      </c>
      <c r="G11013" s="234"/>
      <c r="H11013" s="87"/>
      <c r="I11013" s="285"/>
      <c r="J11013" s="87"/>
      <c r="K11013" s="87"/>
      <c r="L11013" s="87"/>
      <c r="M11013" s="87"/>
    </row>
    <row r="11014" spans="1:13" hidden="1">
      <c r="A11014" s="506" t="str">
        <f t="shared" si="1758"/>
        <v/>
      </c>
      <c r="B11014" s="507"/>
      <c r="C11014" s="289" t="str">
        <f t="shared" si="1759"/>
        <v/>
      </c>
      <c r="D11014" s="290"/>
      <c r="E11014" s="291">
        <f t="shared" si="1760"/>
        <v>0</v>
      </c>
      <c r="F11014" s="207">
        <f t="shared" si="1761"/>
        <v>0</v>
      </c>
      <c r="G11014" s="229"/>
      <c r="H11014" s="87"/>
      <c r="I11014" s="285"/>
      <c r="J11014" s="87"/>
      <c r="K11014" s="87"/>
      <c r="L11014" s="87"/>
      <c r="M11014" s="87"/>
    </row>
    <row r="11015" spans="1:13" hidden="1">
      <c r="A11015" s="506" t="str">
        <f t="shared" si="1758"/>
        <v/>
      </c>
      <c r="B11015" s="507"/>
      <c r="C11015" s="289" t="str">
        <f t="shared" si="1759"/>
        <v/>
      </c>
      <c r="D11015" s="290"/>
      <c r="E11015" s="291">
        <f t="shared" si="1760"/>
        <v>0</v>
      </c>
      <c r="F11015" s="207">
        <f t="shared" si="1761"/>
        <v>0</v>
      </c>
      <c r="G11015" s="235"/>
      <c r="H11015" s="87"/>
      <c r="I11015" s="285"/>
      <c r="J11015" s="87"/>
      <c r="K11015" s="87"/>
      <c r="L11015" s="87"/>
      <c r="M11015" s="87"/>
    </row>
    <row r="11016" spans="1:13" ht="13.5" hidden="1" thickBot="1">
      <c r="A11016" s="223"/>
      <c r="B11016" s="87"/>
      <c r="C11016" s="87"/>
      <c r="D11016" s="162"/>
      <c r="E11016" s="170"/>
      <c r="F11016" s="66" t="s">
        <v>93</v>
      </c>
      <c r="G11016" s="234">
        <f>SUM(F11006:F11015)</f>
        <v>0</v>
      </c>
      <c r="H11016" s="87"/>
      <c r="I11016" s="119"/>
      <c r="J11016" s="87"/>
      <c r="K11016" s="87"/>
      <c r="L11016" s="87"/>
      <c r="M11016" s="87"/>
    </row>
    <row r="11017" spans="1:13" ht="14.25" hidden="1" thickTop="1" thickBot="1">
      <c r="A11017" s="236" t="s">
        <v>94</v>
      </c>
      <c r="B11017" s="90"/>
      <c r="C11017" s="90"/>
      <c r="D11017" s="163"/>
      <c r="E11017" s="171"/>
      <c r="F11017" s="163"/>
      <c r="G11017" s="237"/>
      <c r="H11017" s="87"/>
      <c r="I11017" s="119"/>
      <c r="J11017" s="87"/>
      <c r="K11017" s="87"/>
      <c r="L11017" s="87"/>
      <c r="M11017" s="87"/>
    </row>
    <row r="11018" spans="1:13" ht="13.5" hidden="1" thickTop="1">
      <c r="A11018" s="286" t="s">
        <v>2</v>
      </c>
      <c r="B11018" s="287"/>
      <c r="C11018" s="288" t="s">
        <v>95</v>
      </c>
      <c r="D11018" s="288" t="s">
        <v>96</v>
      </c>
      <c r="E11018" s="288" t="s">
        <v>97</v>
      </c>
      <c r="F11018" s="288" t="s">
        <v>87</v>
      </c>
      <c r="G11018" s="233" t="s">
        <v>88</v>
      </c>
      <c r="H11018" s="87"/>
      <c r="I11018" s="119"/>
      <c r="J11018" s="87"/>
      <c r="K11018" s="87"/>
      <c r="L11018" s="87"/>
      <c r="M11018" s="87"/>
    </row>
    <row r="11019" spans="1:13" hidden="1">
      <c r="A11019" s="506" t="str">
        <f>IF(I11019=0,"",VLOOKUP(I11019,EQUIPOS,2,FALSE))</f>
        <v/>
      </c>
      <c r="B11019" s="507"/>
      <c r="C11019" s="292"/>
      <c r="D11019" s="290"/>
      <c r="E11019" s="291">
        <f>IF(I11019=0,0,VLOOKUP(I11019,EQUIPOS,4,FALSE))</f>
        <v>0</v>
      </c>
      <c r="F11019" s="207">
        <f>C11019*D11019*E11019</f>
        <v>0</v>
      </c>
      <c r="G11019" s="228"/>
      <c r="H11019" s="87"/>
      <c r="I11019" s="285"/>
      <c r="J11019" s="87"/>
      <c r="K11019" s="87"/>
      <c r="L11019" s="87"/>
      <c r="M11019" s="87"/>
    </row>
    <row r="11020" spans="1:13" hidden="1">
      <c r="A11020" s="506" t="str">
        <f>IF(I11020=0,"",VLOOKUP(I11020,EQUIPOS,2,FALSE))</f>
        <v/>
      </c>
      <c r="B11020" s="507"/>
      <c r="C11020" s="292"/>
      <c r="D11020" s="290"/>
      <c r="E11020" s="291">
        <f>IF(I11020=0,0,VLOOKUP(I11020,EQUIPOS,4,FALSE))</f>
        <v>0</v>
      </c>
      <c r="F11020" s="207">
        <f>C11020*D11020*E11020</f>
        <v>0</v>
      </c>
      <c r="G11020" s="229"/>
      <c r="H11020" s="87"/>
      <c r="I11020" s="285"/>
      <c r="J11020" s="87"/>
      <c r="K11020" s="87"/>
      <c r="L11020" s="87"/>
      <c r="M11020" s="87"/>
    </row>
    <row r="11021" spans="1:13" hidden="1">
      <c r="A11021" s="506" t="str">
        <f>IF(I11021=0,"",VLOOKUP(I11021,EQUIPOS,2,FALSE))</f>
        <v/>
      </c>
      <c r="B11021" s="507"/>
      <c r="C11021" s="292"/>
      <c r="D11021" s="290"/>
      <c r="E11021" s="291">
        <f>IF(I11021=0,0,VLOOKUP(I11021,EQUIPOS,4,FALSE))</f>
        <v>0</v>
      </c>
      <c r="F11021" s="207">
        <f>C11021*D11021*E11021</f>
        <v>0</v>
      </c>
      <c r="G11021" s="229"/>
      <c r="H11021" s="87"/>
      <c r="I11021" s="285"/>
      <c r="J11021" s="87"/>
      <c r="K11021" s="87"/>
      <c r="L11021" s="87"/>
      <c r="M11021" s="87"/>
    </row>
    <row r="11022" spans="1:13" hidden="1">
      <c r="A11022" s="506" t="str">
        <f>IF(I11022=0,"",VLOOKUP(I11022,EQUIPOS,2,FALSE))</f>
        <v/>
      </c>
      <c r="B11022" s="507"/>
      <c r="C11022" s="292"/>
      <c r="D11022" s="290"/>
      <c r="E11022" s="291">
        <f>IF(I11022=0,0,VLOOKUP(I11022,EQUIPOS,4,FALSE))</f>
        <v>0</v>
      </c>
      <c r="F11022" s="207">
        <f>C11022*D11022*E11022</f>
        <v>0</v>
      </c>
      <c r="G11022" s="235"/>
      <c r="H11022" s="87"/>
      <c r="I11022" s="285"/>
      <c r="J11022" s="87"/>
      <c r="K11022" s="87"/>
      <c r="L11022" s="87"/>
      <c r="M11022" s="87"/>
    </row>
    <row r="11023" spans="1:13" ht="13.5" hidden="1" thickBot="1">
      <c r="A11023" s="230"/>
      <c r="B11023" s="88"/>
      <c r="C11023" s="88"/>
      <c r="D11023" s="160"/>
      <c r="E11023" s="172"/>
      <c r="F11023" s="271" t="s">
        <v>98</v>
      </c>
      <c r="G11023" s="238">
        <f>SUM(F11019:F11022)</f>
        <v>0</v>
      </c>
      <c r="H11023" s="87"/>
      <c r="I11023" s="119"/>
      <c r="J11023" s="87"/>
      <c r="K11023" s="87"/>
      <c r="L11023" s="87"/>
      <c r="M11023" s="87"/>
    </row>
    <row r="11024" spans="1:13" ht="13.5" hidden="1" thickTop="1">
      <c r="A11024" s="231" t="s">
        <v>99</v>
      </c>
      <c r="B11024" s="89"/>
      <c r="C11024" s="89"/>
      <c r="D11024" s="161"/>
      <c r="E11024" s="169"/>
      <c r="F11024" s="161"/>
      <c r="G11024" s="232"/>
      <c r="H11024" s="87"/>
      <c r="I11024" s="119"/>
      <c r="J11024" s="87"/>
      <c r="K11024" s="87"/>
      <c r="L11024" s="87"/>
      <c r="M11024" s="87"/>
    </row>
    <row r="11025" spans="1:13" hidden="1">
      <c r="A11025" s="286" t="s">
        <v>2</v>
      </c>
      <c r="B11025" s="273" t="s">
        <v>3</v>
      </c>
      <c r="C11025" s="273" t="s">
        <v>91</v>
      </c>
      <c r="D11025" s="288" t="s">
        <v>85</v>
      </c>
      <c r="E11025" s="288" t="s">
        <v>92</v>
      </c>
      <c r="F11025" s="288" t="s">
        <v>87</v>
      </c>
      <c r="G11025" s="233" t="s">
        <v>88</v>
      </c>
      <c r="H11025" s="165"/>
      <c r="I11025" s="167"/>
      <c r="J11025" s="87"/>
      <c r="K11025" s="87"/>
      <c r="L11025" s="87"/>
      <c r="M11025" s="87"/>
    </row>
    <row r="11026" spans="1:13" hidden="1">
      <c r="A11026" s="293" t="str">
        <f t="shared" ref="A11026:A11034" si="1762">IF(I11026=0,"",VLOOKUP(I11026,MANOOBRA,2,FALSE))</f>
        <v/>
      </c>
      <c r="B11026" s="289" t="str">
        <f t="shared" ref="B11026:B11034" si="1763">IF(I11026=0,"",VLOOKUP(I11026,MANOOBRA,3,FALSE))</f>
        <v/>
      </c>
      <c r="C11026" s="292"/>
      <c r="D11026" s="292"/>
      <c r="E11026" s="291">
        <f t="shared" ref="E11026:E11034" si="1764">IF(I11026=0,0,VLOOKUP(I11026,MANOOBRA,4,FALSE))</f>
        <v>0</v>
      </c>
      <c r="F11026" s="207">
        <f>IF(D11026=0,0,C11026*E11026/D11026)</f>
        <v>0</v>
      </c>
      <c r="G11026" s="228"/>
      <c r="H11026" s="87"/>
      <c r="I11026" s="285"/>
      <c r="J11026" s="87"/>
      <c r="K11026" s="87"/>
      <c r="L11026" s="87"/>
      <c r="M11026" s="87"/>
    </row>
    <row r="11027" spans="1:13" hidden="1">
      <c r="A11027" s="293" t="str">
        <f t="shared" si="1762"/>
        <v/>
      </c>
      <c r="B11027" s="289" t="str">
        <f t="shared" si="1763"/>
        <v/>
      </c>
      <c r="C11027" s="292"/>
      <c r="D11027" s="292"/>
      <c r="E11027" s="291">
        <f t="shared" si="1764"/>
        <v>0</v>
      </c>
      <c r="F11027" s="207">
        <f t="shared" ref="F11027:F11034" si="1765">IF(D11027=0,0,C11027*E11027/D11027)</f>
        <v>0</v>
      </c>
      <c r="G11027" s="229"/>
      <c r="H11027" s="87"/>
      <c r="I11027" s="285"/>
      <c r="J11027" s="87"/>
      <c r="K11027" s="87"/>
      <c r="L11027" s="87"/>
      <c r="M11027" s="87"/>
    </row>
    <row r="11028" spans="1:13" hidden="1">
      <c r="A11028" s="293" t="str">
        <f t="shared" si="1762"/>
        <v/>
      </c>
      <c r="B11028" s="289" t="str">
        <f t="shared" si="1763"/>
        <v/>
      </c>
      <c r="C11028" s="292"/>
      <c r="D11028" s="292"/>
      <c r="E11028" s="291">
        <f t="shared" si="1764"/>
        <v>0</v>
      </c>
      <c r="F11028" s="207">
        <f t="shared" si="1765"/>
        <v>0</v>
      </c>
      <c r="G11028" s="229"/>
      <c r="H11028" s="87"/>
      <c r="I11028" s="285"/>
      <c r="J11028" s="87"/>
      <c r="K11028" s="87"/>
      <c r="L11028" s="87"/>
      <c r="M11028" s="87"/>
    </row>
    <row r="11029" spans="1:13" hidden="1">
      <c r="A11029" s="293" t="str">
        <f t="shared" si="1762"/>
        <v/>
      </c>
      <c r="B11029" s="289" t="str">
        <f t="shared" si="1763"/>
        <v/>
      </c>
      <c r="C11029" s="292"/>
      <c r="D11029" s="292"/>
      <c r="E11029" s="291">
        <f t="shared" si="1764"/>
        <v>0</v>
      </c>
      <c r="F11029" s="207">
        <f t="shared" si="1765"/>
        <v>0</v>
      </c>
      <c r="G11029" s="229"/>
      <c r="H11029" s="87"/>
      <c r="I11029" s="285"/>
      <c r="J11029" s="87"/>
      <c r="K11029" s="87"/>
      <c r="L11029" s="87"/>
      <c r="M11029" s="87"/>
    </row>
    <row r="11030" spans="1:13" hidden="1">
      <c r="A11030" s="293" t="str">
        <f t="shared" si="1762"/>
        <v/>
      </c>
      <c r="B11030" s="289" t="str">
        <f t="shared" si="1763"/>
        <v/>
      </c>
      <c r="C11030" s="292"/>
      <c r="D11030" s="292"/>
      <c r="E11030" s="291">
        <f t="shared" si="1764"/>
        <v>0</v>
      </c>
      <c r="F11030" s="207">
        <f t="shared" si="1765"/>
        <v>0</v>
      </c>
      <c r="G11030" s="229"/>
      <c r="H11030" s="87"/>
      <c r="I11030" s="285"/>
      <c r="J11030" s="87"/>
      <c r="K11030" s="87"/>
      <c r="L11030" s="87"/>
      <c r="M11030" s="87"/>
    </row>
    <row r="11031" spans="1:13" hidden="1">
      <c r="A11031" s="293" t="str">
        <f t="shared" si="1762"/>
        <v/>
      </c>
      <c r="B11031" s="289" t="str">
        <f t="shared" si="1763"/>
        <v/>
      </c>
      <c r="C11031" s="292"/>
      <c r="D11031" s="294"/>
      <c r="E11031" s="291">
        <f t="shared" si="1764"/>
        <v>0</v>
      </c>
      <c r="F11031" s="207">
        <f t="shared" si="1765"/>
        <v>0</v>
      </c>
      <c r="G11031" s="229"/>
      <c r="H11031" s="87"/>
      <c r="I11031" s="285"/>
      <c r="J11031" s="87"/>
      <c r="K11031" s="87"/>
      <c r="L11031" s="87"/>
      <c r="M11031" s="87"/>
    </row>
    <row r="11032" spans="1:13" hidden="1">
      <c r="A11032" s="293" t="str">
        <f t="shared" si="1762"/>
        <v/>
      </c>
      <c r="B11032" s="289" t="str">
        <f t="shared" si="1763"/>
        <v/>
      </c>
      <c r="C11032" s="292"/>
      <c r="D11032" s="294"/>
      <c r="E11032" s="291">
        <f t="shared" si="1764"/>
        <v>0</v>
      </c>
      <c r="F11032" s="207">
        <f t="shared" si="1765"/>
        <v>0</v>
      </c>
      <c r="G11032" s="229"/>
      <c r="H11032" s="87"/>
      <c r="I11032" s="285"/>
      <c r="J11032" s="87"/>
      <c r="K11032" s="87"/>
      <c r="L11032" s="87"/>
      <c r="M11032" s="87"/>
    </row>
    <row r="11033" spans="1:13" hidden="1">
      <c r="A11033" s="293" t="str">
        <f t="shared" si="1762"/>
        <v/>
      </c>
      <c r="B11033" s="289" t="str">
        <f t="shared" si="1763"/>
        <v/>
      </c>
      <c r="C11033" s="292"/>
      <c r="D11033" s="294"/>
      <c r="E11033" s="291">
        <f t="shared" si="1764"/>
        <v>0</v>
      </c>
      <c r="F11033" s="207">
        <f t="shared" si="1765"/>
        <v>0</v>
      </c>
      <c r="G11033" s="229"/>
      <c r="H11033" s="87"/>
      <c r="I11033" s="285"/>
      <c r="J11033" s="87"/>
      <c r="K11033" s="87"/>
      <c r="L11033" s="87"/>
      <c r="M11033" s="87"/>
    </row>
    <row r="11034" spans="1:13" hidden="1">
      <c r="A11034" s="293" t="str">
        <f t="shared" si="1762"/>
        <v/>
      </c>
      <c r="B11034" s="289" t="str">
        <f t="shared" si="1763"/>
        <v/>
      </c>
      <c r="C11034" s="292"/>
      <c r="D11034" s="294"/>
      <c r="E11034" s="291">
        <f t="shared" si="1764"/>
        <v>0</v>
      </c>
      <c r="F11034" s="207">
        <f t="shared" si="1765"/>
        <v>0</v>
      </c>
      <c r="G11034" s="235"/>
      <c r="H11034" s="87"/>
      <c r="I11034" s="285"/>
      <c r="J11034" s="87"/>
      <c r="K11034" s="87"/>
      <c r="L11034" s="87"/>
      <c r="M11034" s="87"/>
    </row>
    <row r="11035" spans="1:13" ht="13.5" hidden="1" thickBot="1">
      <c r="A11035" s="230"/>
      <c r="B11035" s="88"/>
      <c r="C11035" s="88"/>
      <c r="D11035" s="160"/>
      <c r="E11035" s="168"/>
      <c r="F11035" s="271" t="s">
        <v>100</v>
      </c>
      <c r="G11035" s="238">
        <f>SUM(F11026:F11034)</f>
        <v>0</v>
      </c>
      <c r="H11035" s="87"/>
      <c r="I11035" s="119"/>
      <c r="J11035" s="87"/>
      <c r="K11035" s="87"/>
      <c r="L11035" s="87"/>
      <c r="M11035" s="87"/>
    </row>
    <row r="11036" spans="1:13" ht="13.5" hidden="1" thickTop="1">
      <c r="A11036" s="239" t="s">
        <v>101</v>
      </c>
      <c r="B11036" s="89"/>
      <c r="C11036" s="89"/>
      <c r="D11036" s="161"/>
      <c r="E11036" s="169"/>
      <c r="F11036" s="161"/>
      <c r="G11036" s="232"/>
      <c r="H11036" s="87"/>
      <c r="I11036" s="119"/>
      <c r="J11036" s="87"/>
      <c r="K11036" s="87"/>
      <c r="L11036" s="87"/>
      <c r="M11036" s="87"/>
    </row>
    <row r="11037" spans="1:13" hidden="1">
      <c r="A11037" s="286" t="s">
        <v>2</v>
      </c>
      <c r="B11037" s="287"/>
      <c r="C11037" s="287"/>
      <c r="D11037" s="208"/>
      <c r="E11037" s="288" t="s">
        <v>102</v>
      </c>
      <c r="F11037" s="288" t="s">
        <v>45</v>
      </c>
      <c r="G11037" s="295" t="s">
        <v>102</v>
      </c>
      <c r="H11037" s="165"/>
      <c r="I11037" s="167"/>
      <c r="J11037" s="87"/>
      <c r="K11037" s="87"/>
      <c r="L11037" s="87"/>
      <c r="M11037" s="87"/>
    </row>
    <row r="11038" spans="1:13" hidden="1">
      <c r="A11038" s="296" t="s">
        <v>103</v>
      </c>
      <c r="B11038" s="209"/>
      <c r="C11038" s="209"/>
      <c r="D11038" s="210"/>
      <c r="E11038" s="284">
        <f>SUM(G11003,G11016,G11023,G11035)</f>
        <v>0</v>
      </c>
      <c r="F11038" s="297">
        <f>A</f>
        <v>0</v>
      </c>
      <c r="G11038" s="298">
        <f>E11038*F11038</f>
        <v>0</v>
      </c>
      <c r="H11038" s="87"/>
      <c r="I11038" s="173"/>
      <c r="J11038" s="87"/>
      <c r="K11038" s="87"/>
      <c r="L11038" s="87"/>
      <c r="M11038" s="87"/>
    </row>
    <row r="11039" spans="1:13" hidden="1">
      <c r="A11039" s="296" t="s">
        <v>104</v>
      </c>
      <c r="B11039" s="209"/>
      <c r="C11039" s="209"/>
      <c r="D11039" s="210"/>
      <c r="E11039" s="284">
        <f>SUM(G11003,G11016,G11023,G11035)</f>
        <v>0</v>
      </c>
      <c r="F11039" s="297">
        <f>I</f>
        <v>0</v>
      </c>
      <c r="G11039" s="298">
        <f>E11039*F11039</f>
        <v>0</v>
      </c>
      <c r="H11039" s="87"/>
      <c r="I11039" s="173"/>
      <c r="J11039" s="87"/>
      <c r="K11039" s="87"/>
      <c r="L11039" s="87"/>
      <c r="M11039" s="87"/>
    </row>
    <row r="11040" spans="1:13" hidden="1">
      <c r="A11040" s="296" t="s">
        <v>105</v>
      </c>
      <c r="B11040" s="209"/>
      <c r="C11040" s="209"/>
      <c r="D11040" s="210"/>
      <c r="E11040" s="284">
        <f>SUM(G11003,G11016,G11023,G11035)</f>
        <v>0</v>
      </c>
      <c r="F11040" s="297">
        <f>U</f>
        <v>0</v>
      </c>
      <c r="G11040" s="298">
        <f>E11040*F11040</f>
        <v>0</v>
      </c>
      <c r="H11040" s="87"/>
      <c r="I11040" s="173"/>
      <c r="J11040" s="87"/>
      <c r="K11040" s="87"/>
      <c r="L11040" s="87"/>
      <c r="M11040" s="87"/>
    </row>
    <row r="11041" spans="1:13" ht="23.25" hidden="1" thickBot="1">
      <c r="A11041" s="230"/>
      <c r="B11041" s="88"/>
      <c r="C11041" s="88"/>
      <c r="D11041" s="160"/>
      <c r="E11041" s="168"/>
      <c r="F11041" s="67" t="s">
        <v>106</v>
      </c>
      <c r="G11041" s="238">
        <f>SUM(G11038:G11040)</f>
        <v>0</v>
      </c>
      <c r="H11041" s="87"/>
      <c r="I11041" s="119"/>
      <c r="J11041" s="299" t="s">
        <v>107</v>
      </c>
      <c r="K11041" s="299" t="s">
        <v>108</v>
      </c>
      <c r="L11041" s="299" t="s">
        <v>106</v>
      </c>
      <c r="M11041" s="299" t="s">
        <v>105</v>
      </c>
    </row>
    <row r="11042" spans="1:13" ht="14.25" hidden="1" thickTop="1" thickBot="1">
      <c r="A11042" s="240"/>
      <c r="B11042" s="58"/>
      <c r="C11042" s="58"/>
      <c r="D11042" s="174"/>
      <c r="E11042" s="68" t="s">
        <v>108</v>
      </c>
      <c r="F11042" s="69"/>
      <c r="G11042" s="241">
        <f>ROUND(SUM(G11003,G11016,G11023,G11035,G11041),0)</f>
        <v>0</v>
      </c>
      <c r="H11042" s="58"/>
      <c r="I11042" s="118"/>
      <c r="J11042" s="300" t="str">
        <f>B10979</f>
        <v>15.6</v>
      </c>
      <c r="K11042" s="301">
        <f>G11042</f>
        <v>0</v>
      </c>
      <c r="L11042" s="302">
        <f>ROUND(SUM(G11003,G11016,G11023,G11035),0)</f>
        <v>0</v>
      </c>
      <c r="M11042" s="303">
        <f>G11040</f>
        <v>0</v>
      </c>
    </row>
    <row r="11043" spans="1:13" ht="26.25" hidden="1" thickTop="1">
      <c r="A11043" s="242" t="s">
        <v>109</v>
      </c>
      <c r="B11043" s="87"/>
      <c r="C11043" s="87"/>
      <c r="D11043" s="162"/>
      <c r="E11043" s="166"/>
      <c r="F11043" s="162"/>
      <c r="G11043" s="225"/>
      <c r="H11043" s="87"/>
      <c r="I11043" s="119"/>
      <c r="J11043" s="87"/>
      <c r="K11043" s="87"/>
      <c r="L11043" s="87"/>
      <c r="M11043" s="87"/>
    </row>
    <row r="11044" spans="1:13" hidden="1">
      <c r="A11044" s="242"/>
      <c r="B11044" s="175"/>
      <c r="C11044" s="175"/>
      <c r="D11044" s="176"/>
      <c r="E11044" s="166"/>
      <c r="F11044" s="162"/>
      <c r="G11044" s="243">
        <f ca="1">TODAY()</f>
        <v>46244</v>
      </c>
      <c r="H11044" s="87"/>
      <c r="I11044" s="119"/>
      <c r="J11044" s="87"/>
      <c r="K11044" s="87"/>
      <c r="L11044" s="87"/>
      <c r="M11044" s="87"/>
    </row>
    <row r="11045" spans="1:13" ht="13.5" hidden="1" thickBot="1">
      <c r="A11045" s="244"/>
      <c r="B11045" s="245"/>
      <c r="C11045" s="245"/>
      <c r="D11045" s="246"/>
      <c r="E11045" s="247"/>
      <c r="F11045" s="246"/>
      <c r="G11045" s="248"/>
      <c r="H11045" s="87"/>
      <c r="I11045" s="119"/>
      <c r="J11045" s="87"/>
      <c r="K11045" s="87"/>
      <c r="L11045" s="87"/>
      <c r="M11045" s="87"/>
    </row>
    <row r="11046" spans="1:13" hidden="1">
      <c r="A11046" s="217"/>
      <c r="B11046" s="218"/>
      <c r="C11046" s="218"/>
      <c r="D11046" s="219"/>
      <c r="E11046" s="220"/>
      <c r="F11046" s="219"/>
      <c r="G11046" s="221" t="s">
        <v>77</v>
      </c>
      <c r="H11046" s="58"/>
      <c r="I11046" s="118"/>
      <c r="J11046" s="58"/>
      <c r="K11046" s="58"/>
      <c r="L11046" s="58"/>
      <c r="M11046" s="87"/>
    </row>
    <row r="11047" spans="1:13" hidden="1">
      <c r="A11047" s="222" t="s">
        <v>78</v>
      </c>
      <c r="B11047" s="508" t="str">
        <f>Proponente</f>
        <v>Proponente BCDA</v>
      </c>
      <c r="C11047" s="508"/>
      <c r="D11047" s="508"/>
      <c r="E11047" s="508"/>
      <c r="F11047" s="508"/>
      <c r="G11047" s="509"/>
      <c r="H11047" s="87"/>
      <c r="I11047" s="119"/>
      <c r="J11047" s="87"/>
      <c r="K11047" s="87"/>
      <c r="L11047" s="87"/>
      <c r="M11047" s="87"/>
    </row>
    <row r="11048" spans="1:13" hidden="1">
      <c r="A11048" s="222" t="s">
        <v>79</v>
      </c>
      <c r="B11048" s="87" t="str">
        <f>VLOOKUP(B11049,'4_Presupuesto de Obra'!$A$8:$D$182,2,FALSE)</f>
        <v>15.7</v>
      </c>
      <c r="C11048" s="508">
        <f>VLOOKUP(B11049,'4_Presupuesto de Obra'!$A$8:$D$182,3,FALSE)</f>
        <v>0</v>
      </c>
      <c r="D11048" s="508"/>
      <c r="E11048" s="508"/>
      <c r="F11048" s="508"/>
      <c r="G11048" s="509"/>
      <c r="H11048" s="87"/>
      <c r="I11048" s="119"/>
      <c r="J11048" s="87"/>
      <c r="K11048" s="87"/>
      <c r="L11048" s="87"/>
      <c r="M11048" s="87"/>
    </row>
    <row r="11049" spans="1:13" hidden="1">
      <c r="A11049" s="223"/>
      <c r="B11049" s="216">
        <f>+B10980+1</f>
        <v>161</v>
      </c>
      <c r="C11049" s="87"/>
      <c r="D11049" s="162"/>
      <c r="E11049" s="166"/>
      <c r="F11049" s="59" t="s">
        <v>80</v>
      </c>
      <c r="G11049" s="224">
        <f>VLOOKUP(B11049,'4_Presupuesto de Obra'!$A$8:$D$182,4,FALSE)</f>
        <v>0</v>
      </c>
      <c r="H11049" s="87"/>
      <c r="I11049" s="119"/>
      <c r="J11049" s="87"/>
      <c r="K11049" s="87"/>
      <c r="L11049" s="87"/>
      <c r="M11049" s="87"/>
    </row>
    <row r="11050" spans="1:13" ht="13.5" hidden="1" thickBot="1">
      <c r="A11050" s="222" t="s">
        <v>81</v>
      </c>
      <c r="B11050" s="87"/>
      <c r="C11050" s="87"/>
      <c r="D11050" s="162"/>
      <c r="E11050" s="166"/>
      <c r="F11050" s="162"/>
      <c r="G11050" s="225"/>
      <c r="H11050" s="87"/>
      <c r="I11050" s="167"/>
      <c r="J11050" s="87"/>
      <c r="K11050" s="87"/>
      <c r="L11050" s="87"/>
      <c r="M11050" s="87"/>
    </row>
    <row r="11051" spans="1:13" ht="13.5" hidden="1" thickTop="1">
      <c r="A11051" s="226" t="s">
        <v>2</v>
      </c>
      <c r="B11051" s="158" t="s">
        <v>83</v>
      </c>
      <c r="C11051" s="158" t="s">
        <v>84</v>
      </c>
      <c r="D11051" s="159" t="s">
        <v>85</v>
      </c>
      <c r="E11051" s="65" t="s">
        <v>86</v>
      </c>
      <c r="F11051" s="65" t="s">
        <v>87</v>
      </c>
      <c r="G11051" s="227" t="s">
        <v>88</v>
      </c>
      <c r="H11051" s="165"/>
      <c r="I11051" s="167"/>
      <c r="J11051" s="165"/>
      <c r="K11051" s="165"/>
      <c r="L11051" s="165"/>
      <c r="M11051" s="87"/>
    </row>
    <row r="11052" spans="1:13" hidden="1">
      <c r="A11052" s="281" t="str">
        <f t="shared" ref="A11052:A11071" si="1766">IF(I11052=0,"-",VLOOKUP(I11052,EQUIPOS,2,FALSE))</f>
        <v>-</v>
      </c>
      <c r="B11052" s="282"/>
      <c r="C11052" s="282"/>
      <c r="D11052" s="283"/>
      <c r="E11052" s="284">
        <f t="shared" ref="E11052:E11071" si="1767">IF(I11052=0,0,VLOOKUP(I11052,EQUIPOS,4,FALSE))</f>
        <v>0</v>
      </c>
      <c r="F11052" s="207">
        <f t="shared" ref="F11052:F11071" si="1768">IF(D11052=0,0,E11052/D11052)</f>
        <v>0</v>
      </c>
      <c r="G11052" s="228"/>
      <c r="H11052" s="87"/>
      <c r="I11052" s="285"/>
      <c r="J11052" s="87"/>
      <c r="K11052" s="87"/>
      <c r="L11052" s="87"/>
      <c r="M11052" s="87"/>
    </row>
    <row r="11053" spans="1:13" hidden="1">
      <c r="A11053" s="281" t="str">
        <f t="shared" si="1766"/>
        <v>-</v>
      </c>
      <c r="B11053" s="282"/>
      <c r="C11053" s="282"/>
      <c r="D11053" s="283"/>
      <c r="E11053" s="284">
        <f t="shared" si="1767"/>
        <v>0</v>
      </c>
      <c r="F11053" s="207">
        <f t="shared" si="1768"/>
        <v>0</v>
      </c>
      <c r="G11053" s="229"/>
      <c r="H11053" s="87"/>
      <c r="I11053" s="285"/>
      <c r="J11053" s="87"/>
      <c r="K11053" s="87"/>
      <c r="L11053" s="87"/>
      <c r="M11053" s="87"/>
    </row>
    <row r="11054" spans="1:13" hidden="1">
      <c r="A11054" s="281" t="str">
        <f t="shared" si="1766"/>
        <v>-</v>
      </c>
      <c r="B11054" s="282"/>
      <c r="C11054" s="282"/>
      <c r="D11054" s="283"/>
      <c r="E11054" s="284">
        <f t="shared" si="1767"/>
        <v>0</v>
      </c>
      <c r="F11054" s="207">
        <f t="shared" si="1768"/>
        <v>0</v>
      </c>
      <c r="G11054" s="229"/>
      <c r="H11054" s="87"/>
      <c r="I11054" s="285"/>
      <c r="J11054" s="87"/>
      <c r="K11054" s="87"/>
      <c r="L11054" s="87"/>
      <c r="M11054" s="87"/>
    </row>
    <row r="11055" spans="1:13" hidden="1">
      <c r="A11055" s="281" t="str">
        <f t="shared" si="1766"/>
        <v>-</v>
      </c>
      <c r="B11055" s="282"/>
      <c r="C11055" s="282"/>
      <c r="D11055" s="283"/>
      <c r="E11055" s="284">
        <f t="shared" si="1767"/>
        <v>0</v>
      </c>
      <c r="F11055" s="207">
        <f t="shared" si="1768"/>
        <v>0</v>
      </c>
      <c r="G11055" s="229"/>
      <c r="H11055" s="87"/>
      <c r="I11055" s="285"/>
      <c r="J11055" s="87"/>
      <c r="K11055" s="87"/>
      <c r="L11055" s="87"/>
      <c r="M11055" s="87"/>
    </row>
    <row r="11056" spans="1:13" hidden="1">
      <c r="A11056" s="281" t="str">
        <f t="shared" si="1766"/>
        <v>-</v>
      </c>
      <c r="B11056" s="282"/>
      <c r="C11056" s="282"/>
      <c r="D11056" s="283"/>
      <c r="E11056" s="284">
        <f t="shared" si="1767"/>
        <v>0</v>
      </c>
      <c r="F11056" s="207">
        <f t="shared" si="1768"/>
        <v>0</v>
      </c>
      <c r="G11056" s="229"/>
      <c r="H11056" s="87"/>
      <c r="I11056" s="285"/>
      <c r="J11056" s="87"/>
      <c r="K11056" s="87"/>
      <c r="L11056" s="87"/>
      <c r="M11056" s="87"/>
    </row>
    <row r="11057" spans="1:13" hidden="1">
      <c r="A11057" s="281" t="str">
        <f t="shared" si="1766"/>
        <v>-</v>
      </c>
      <c r="B11057" s="282"/>
      <c r="C11057" s="282"/>
      <c r="D11057" s="283"/>
      <c r="E11057" s="284">
        <f t="shared" si="1767"/>
        <v>0</v>
      </c>
      <c r="F11057" s="207">
        <f t="shared" si="1768"/>
        <v>0</v>
      </c>
      <c r="G11057" s="229"/>
      <c r="H11057" s="87"/>
      <c r="I11057" s="285"/>
      <c r="J11057" s="87"/>
      <c r="K11057" s="87"/>
      <c r="L11057" s="87"/>
      <c r="M11057" s="87"/>
    </row>
    <row r="11058" spans="1:13" hidden="1">
      <c r="A11058" s="281" t="str">
        <f t="shared" si="1766"/>
        <v>-</v>
      </c>
      <c r="B11058" s="282"/>
      <c r="C11058" s="282"/>
      <c r="D11058" s="283"/>
      <c r="E11058" s="284">
        <f t="shared" si="1767"/>
        <v>0</v>
      </c>
      <c r="F11058" s="207">
        <f t="shared" si="1768"/>
        <v>0</v>
      </c>
      <c r="G11058" s="235"/>
      <c r="H11058" s="87"/>
      <c r="I11058" s="285"/>
      <c r="J11058" s="87"/>
      <c r="K11058" s="87"/>
      <c r="L11058" s="87"/>
      <c r="M11058" s="87"/>
    </row>
    <row r="11059" spans="1:13" hidden="1">
      <c r="A11059" s="281" t="str">
        <f t="shared" si="1766"/>
        <v>-</v>
      </c>
      <c r="B11059" s="282"/>
      <c r="C11059" s="282"/>
      <c r="D11059" s="283"/>
      <c r="E11059" s="284">
        <f t="shared" si="1767"/>
        <v>0</v>
      </c>
      <c r="F11059" s="207">
        <f t="shared" si="1768"/>
        <v>0</v>
      </c>
      <c r="G11059" s="229"/>
      <c r="H11059" s="87"/>
      <c r="I11059" s="285"/>
      <c r="J11059" s="87"/>
      <c r="K11059" s="87"/>
      <c r="L11059" s="87"/>
      <c r="M11059" s="87"/>
    </row>
    <row r="11060" spans="1:13" hidden="1">
      <c r="A11060" s="281" t="str">
        <f t="shared" si="1766"/>
        <v>-</v>
      </c>
      <c r="B11060" s="282"/>
      <c r="C11060" s="282"/>
      <c r="D11060" s="283"/>
      <c r="E11060" s="284">
        <f t="shared" si="1767"/>
        <v>0</v>
      </c>
      <c r="F11060" s="207">
        <f t="shared" si="1768"/>
        <v>0</v>
      </c>
      <c r="G11060" s="229"/>
      <c r="H11060" s="87"/>
      <c r="I11060" s="285"/>
      <c r="J11060" s="87"/>
      <c r="K11060" s="87"/>
      <c r="L11060" s="87"/>
      <c r="M11060" s="87"/>
    </row>
    <row r="11061" spans="1:13" hidden="1">
      <c r="A11061" s="281" t="str">
        <f t="shared" si="1766"/>
        <v>-</v>
      </c>
      <c r="B11061" s="282"/>
      <c r="C11061" s="282"/>
      <c r="D11061" s="283"/>
      <c r="E11061" s="284">
        <f t="shared" si="1767"/>
        <v>0</v>
      </c>
      <c r="F11061" s="207">
        <f t="shared" si="1768"/>
        <v>0</v>
      </c>
      <c r="G11061" s="229"/>
      <c r="H11061" s="87"/>
      <c r="I11061" s="285"/>
      <c r="J11061" s="87"/>
      <c r="K11061" s="87"/>
      <c r="L11061" s="87"/>
      <c r="M11061" s="87"/>
    </row>
    <row r="11062" spans="1:13" hidden="1">
      <c r="A11062" s="281" t="str">
        <f t="shared" si="1766"/>
        <v>-</v>
      </c>
      <c r="B11062" s="282"/>
      <c r="C11062" s="282"/>
      <c r="D11062" s="283"/>
      <c r="E11062" s="284">
        <f t="shared" si="1767"/>
        <v>0</v>
      </c>
      <c r="F11062" s="207">
        <f t="shared" si="1768"/>
        <v>0</v>
      </c>
      <c r="G11062" s="229"/>
      <c r="H11062" s="87"/>
      <c r="I11062" s="285"/>
      <c r="J11062" s="87"/>
      <c r="K11062" s="87"/>
      <c r="L11062" s="87"/>
      <c r="M11062" s="87"/>
    </row>
    <row r="11063" spans="1:13" hidden="1">
      <c r="A11063" s="281" t="str">
        <f t="shared" si="1766"/>
        <v>-</v>
      </c>
      <c r="B11063" s="282"/>
      <c r="C11063" s="282"/>
      <c r="D11063" s="283"/>
      <c r="E11063" s="284">
        <f t="shared" si="1767"/>
        <v>0</v>
      </c>
      <c r="F11063" s="207">
        <f t="shared" si="1768"/>
        <v>0</v>
      </c>
      <c r="G11063" s="229"/>
      <c r="H11063" s="87"/>
      <c r="I11063" s="285"/>
      <c r="J11063" s="87"/>
      <c r="K11063" s="87"/>
      <c r="L11063" s="87"/>
      <c r="M11063" s="87"/>
    </row>
    <row r="11064" spans="1:13" hidden="1">
      <c r="A11064" s="281" t="str">
        <f t="shared" si="1766"/>
        <v>-</v>
      </c>
      <c r="B11064" s="282"/>
      <c r="C11064" s="282"/>
      <c r="D11064" s="283"/>
      <c r="E11064" s="284">
        <f t="shared" si="1767"/>
        <v>0</v>
      </c>
      <c r="F11064" s="207">
        <f t="shared" si="1768"/>
        <v>0</v>
      </c>
      <c r="G11064" s="229"/>
      <c r="H11064" s="87"/>
      <c r="I11064" s="285"/>
      <c r="J11064" s="87"/>
      <c r="K11064" s="87"/>
      <c r="L11064" s="87"/>
      <c r="M11064" s="87"/>
    </row>
    <row r="11065" spans="1:13" hidden="1">
      <c r="A11065" s="281" t="str">
        <f t="shared" si="1766"/>
        <v>-</v>
      </c>
      <c r="B11065" s="282"/>
      <c r="C11065" s="282"/>
      <c r="D11065" s="283"/>
      <c r="E11065" s="284">
        <f t="shared" si="1767"/>
        <v>0</v>
      </c>
      <c r="F11065" s="207">
        <f t="shared" si="1768"/>
        <v>0</v>
      </c>
      <c r="G11065" s="229"/>
      <c r="H11065" s="87"/>
      <c r="I11065" s="285"/>
      <c r="J11065" s="87"/>
      <c r="K11065" s="87"/>
      <c r="L11065" s="87"/>
      <c r="M11065" s="87"/>
    </row>
    <row r="11066" spans="1:13" hidden="1">
      <c r="A11066" s="281" t="str">
        <f t="shared" si="1766"/>
        <v>-</v>
      </c>
      <c r="B11066" s="282"/>
      <c r="C11066" s="282"/>
      <c r="D11066" s="283"/>
      <c r="E11066" s="284">
        <f t="shared" si="1767"/>
        <v>0</v>
      </c>
      <c r="F11066" s="207">
        <f t="shared" si="1768"/>
        <v>0</v>
      </c>
      <c r="G11066" s="229"/>
      <c r="H11066" s="87"/>
      <c r="I11066" s="285"/>
      <c r="J11066" s="87"/>
      <c r="K11066" s="87"/>
      <c r="L11066" s="87"/>
      <c r="M11066" s="87"/>
    </row>
    <row r="11067" spans="1:13" hidden="1">
      <c r="A11067" s="281" t="str">
        <f t="shared" si="1766"/>
        <v>-</v>
      </c>
      <c r="B11067" s="282"/>
      <c r="C11067" s="282"/>
      <c r="D11067" s="283"/>
      <c r="E11067" s="284">
        <f t="shared" si="1767"/>
        <v>0</v>
      </c>
      <c r="F11067" s="207">
        <f t="shared" si="1768"/>
        <v>0</v>
      </c>
      <c r="G11067" s="229"/>
      <c r="H11067" s="87"/>
      <c r="I11067" s="285"/>
      <c r="J11067" s="87"/>
      <c r="K11067" s="87"/>
      <c r="L11067" s="87"/>
      <c r="M11067" s="87"/>
    </row>
    <row r="11068" spans="1:13" hidden="1">
      <c r="A11068" s="281" t="str">
        <f t="shared" si="1766"/>
        <v>-</v>
      </c>
      <c r="B11068" s="282"/>
      <c r="C11068" s="282"/>
      <c r="D11068" s="283"/>
      <c r="E11068" s="284">
        <f t="shared" si="1767"/>
        <v>0</v>
      </c>
      <c r="F11068" s="207">
        <f t="shared" si="1768"/>
        <v>0</v>
      </c>
      <c r="G11068" s="229"/>
      <c r="H11068" s="87"/>
      <c r="I11068" s="285"/>
      <c r="J11068" s="87"/>
      <c r="K11068" s="87"/>
      <c r="L11068" s="87"/>
      <c r="M11068" s="87"/>
    </row>
    <row r="11069" spans="1:13" hidden="1">
      <c r="A11069" s="281" t="str">
        <f t="shared" si="1766"/>
        <v>-</v>
      </c>
      <c r="B11069" s="282"/>
      <c r="C11069" s="282"/>
      <c r="D11069" s="283"/>
      <c r="E11069" s="284">
        <f t="shared" si="1767"/>
        <v>0</v>
      </c>
      <c r="F11069" s="207">
        <f t="shared" si="1768"/>
        <v>0</v>
      </c>
      <c r="G11069" s="229"/>
      <c r="H11069" s="87"/>
      <c r="I11069" s="285"/>
      <c r="J11069" s="87"/>
      <c r="K11069" s="87"/>
      <c r="L11069" s="87"/>
      <c r="M11069" s="87"/>
    </row>
    <row r="11070" spans="1:13" hidden="1">
      <c r="A11070" s="281" t="str">
        <f t="shared" si="1766"/>
        <v>-</v>
      </c>
      <c r="B11070" s="282"/>
      <c r="C11070" s="282"/>
      <c r="D11070" s="283"/>
      <c r="E11070" s="284">
        <f t="shared" si="1767"/>
        <v>0</v>
      </c>
      <c r="F11070" s="207">
        <f t="shared" si="1768"/>
        <v>0</v>
      </c>
      <c r="G11070" s="229"/>
      <c r="H11070" s="87"/>
      <c r="I11070" s="285"/>
      <c r="J11070" s="87"/>
      <c r="K11070" s="87"/>
      <c r="L11070" s="87"/>
      <c r="M11070" s="87"/>
    </row>
    <row r="11071" spans="1:13" hidden="1">
      <c r="A11071" s="281" t="str">
        <f t="shared" si="1766"/>
        <v>-</v>
      </c>
      <c r="B11071" s="282"/>
      <c r="C11071" s="282"/>
      <c r="D11071" s="283"/>
      <c r="E11071" s="284">
        <f t="shared" si="1767"/>
        <v>0</v>
      </c>
      <c r="F11071" s="207">
        <f t="shared" si="1768"/>
        <v>0</v>
      </c>
      <c r="G11071" s="229"/>
      <c r="H11071" s="87"/>
      <c r="I11071" s="285"/>
      <c r="J11071" s="87"/>
      <c r="K11071" s="87"/>
      <c r="L11071" s="87"/>
      <c r="M11071" s="87"/>
    </row>
    <row r="11072" spans="1:13" ht="13.5" hidden="1" thickBot="1">
      <c r="A11072" s="230"/>
      <c r="B11072" s="88"/>
      <c r="C11072" s="88"/>
      <c r="D11072" s="160"/>
      <c r="E11072" s="168"/>
      <c r="F11072" s="271" t="s">
        <v>89</v>
      </c>
      <c r="G11072" s="272">
        <f>SUM(F11052:F11071)</f>
        <v>0</v>
      </c>
      <c r="H11072" s="87"/>
      <c r="I11072" s="119"/>
      <c r="J11072" s="87"/>
      <c r="K11072" s="87"/>
      <c r="L11072" s="87"/>
      <c r="M11072" s="87"/>
    </row>
    <row r="11073" spans="1:13" ht="13.5" hidden="1" thickTop="1">
      <c r="A11073" s="231" t="s">
        <v>90</v>
      </c>
      <c r="B11073" s="89"/>
      <c r="C11073" s="89"/>
      <c r="D11073" s="161"/>
      <c r="E11073" s="169"/>
      <c r="F11073" s="161"/>
      <c r="G11073" s="232"/>
      <c r="H11073" s="87"/>
      <c r="I11073" s="119"/>
      <c r="J11073" s="87"/>
      <c r="K11073" s="87"/>
      <c r="L11073" s="87"/>
      <c r="M11073" s="87"/>
    </row>
    <row r="11074" spans="1:13" hidden="1">
      <c r="A11074" s="286" t="s">
        <v>2</v>
      </c>
      <c r="B11074" s="287"/>
      <c r="C11074" s="273" t="s">
        <v>3</v>
      </c>
      <c r="D11074" s="288" t="s">
        <v>91</v>
      </c>
      <c r="E11074" s="288" t="s">
        <v>92</v>
      </c>
      <c r="F11074" s="288" t="s">
        <v>87</v>
      </c>
      <c r="G11074" s="233" t="s">
        <v>88</v>
      </c>
      <c r="H11074" s="165"/>
      <c r="I11074" s="167"/>
      <c r="J11074" s="165"/>
      <c r="K11074" s="165"/>
      <c r="L11074" s="165"/>
      <c r="M11074" s="87"/>
    </row>
    <row r="11075" spans="1:13" hidden="1">
      <c r="A11075" s="506" t="str">
        <f t="shared" ref="A11075:A11084" si="1769">IF(I11075=0,"",VLOOKUP(I11075,MATERIALES,2,FALSE))</f>
        <v/>
      </c>
      <c r="B11075" s="507"/>
      <c r="C11075" s="289" t="str">
        <f t="shared" ref="C11075:C11084" si="1770">IF(I11075=0,"",VLOOKUP(I11075,MATERIALES,4,FALSE))</f>
        <v/>
      </c>
      <c r="D11075" s="290"/>
      <c r="E11075" s="291">
        <f t="shared" ref="E11075:E11084" si="1771">IF(I11075=0,0,VLOOKUP(I11075,MATERIALES,4,FALSE))</f>
        <v>0</v>
      </c>
      <c r="F11075" s="207">
        <f>D11075*E11075</f>
        <v>0</v>
      </c>
      <c r="G11075" s="228"/>
      <c r="H11075" s="87"/>
      <c r="I11075" s="285"/>
      <c r="J11075" s="87"/>
      <c r="K11075" s="87"/>
      <c r="L11075" s="87"/>
      <c r="M11075" s="87"/>
    </row>
    <row r="11076" spans="1:13" hidden="1">
      <c r="A11076" s="506" t="str">
        <f t="shared" si="1769"/>
        <v/>
      </c>
      <c r="B11076" s="507"/>
      <c r="C11076" s="289" t="str">
        <f t="shared" si="1770"/>
        <v/>
      </c>
      <c r="D11076" s="290"/>
      <c r="E11076" s="291">
        <f t="shared" si="1771"/>
        <v>0</v>
      </c>
      <c r="F11076" s="207">
        <f t="shared" ref="F11076:F11084" si="1772">D11076*E11076</f>
        <v>0</v>
      </c>
      <c r="G11076" s="229"/>
      <c r="H11076" s="87"/>
      <c r="I11076" s="285"/>
      <c r="J11076" s="87"/>
      <c r="K11076" s="87"/>
      <c r="L11076" s="87"/>
      <c r="M11076" s="87"/>
    </row>
    <row r="11077" spans="1:13" hidden="1">
      <c r="A11077" s="506" t="str">
        <f t="shared" si="1769"/>
        <v/>
      </c>
      <c r="B11077" s="507"/>
      <c r="C11077" s="289" t="str">
        <f t="shared" si="1770"/>
        <v/>
      </c>
      <c r="D11077" s="290"/>
      <c r="E11077" s="291">
        <f t="shared" si="1771"/>
        <v>0</v>
      </c>
      <c r="F11077" s="207">
        <f t="shared" si="1772"/>
        <v>0</v>
      </c>
      <c r="G11077" s="229"/>
      <c r="H11077" s="87"/>
      <c r="I11077" s="285"/>
      <c r="J11077" s="87"/>
      <c r="K11077" s="87"/>
      <c r="L11077" s="87"/>
      <c r="M11077" s="87"/>
    </row>
    <row r="11078" spans="1:13" hidden="1">
      <c r="A11078" s="506" t="str">
        <f t="shared" si="1769"/>
        <v/>
      </c>
      <c r="B11078" s="507"/>
      <c r="C11078" s="289" t="str">
        <f t="shared" si="1770"/>
        <v/>
      </c>
      <c r="D11078" s="290"/>
      <c r="E11078" s="291">
        <f t="shared" si="1771"/>
        <v>0</v>
      </c>
      <c r="F11078" s="207">
        <f t="shared" si="1772"/>
        <v>0</v>
      </c>
      <c r="G11078" s="229"/>
      <c r="H11078" s="87"/>
      <c r="I11078" s="285"/>
      <c r="J11078" s="87"/>
      <c r="K11078" s="87"/>
      <c r="L11078" s="87"/>
      <c r="M11078" s="87"/>
    </row>
    <row r="11079" spans="1:13" hidden="1">
      <c r="A11079" s="506" t="str">
        <f t="shared" si="1769"/>
        <v/>
      </c>
      <c r="B11079" s="507"/>
      <c r="C11079" s="289" t="str">
        <f t="shared" si="1770"/>
        <v/>
      </c>
      <c r="D11079" s="290"/>
      <c r="E11079" s="291">
        <f t="shared" si="1771"/>
        <v>0</v>
      </c>
      <c r="F11079" s="207">
        <f t="shared" si="1772"/>
        <v>0</v>
      </c>
      <c r="G11079" s="229"/>
      <c r="H11079" s="87"/>
      <c r="I11079" s="285"/>
      <c r="J11079" s="87"/>
      <c r="K11079" s="87"/>
      <c r="L11079" s="87"/>
      <c r="M11079" s="87"/>
    </row>
    <row r="11080" spans="1:13" hidden="1">
      <c r="A11080" s="506" t="str">
        <f t="shared" si="1769"/>
        <v/>
      </c>
      <c r="B11080" s="507"/>
      <c r="C11080" s="289" t="str">
        <f t="shared" si="1770"/>
        <v/>
      </c>
      <c r="D11080" s="290"/>
      <c r="E11080" s="291">
        <f t="shared" si="1771"/>
        <v>0</v>
      </c>
      <c r="F11080" s="207">
        <f t="shared" si="1772"/>
        <v>0</v>
      </c>
      <c r="G11080" s="229"/>
      <c r="H11080" s="87"/>
      <c r="I11080" s="285"/>
      <c r="J11080" s="87"/>
      <c r="K11080" s="87"/>
      <c r="L11080" s="87"/>
      <c r="M11080" s="87"/>
    </row>
    <row r="11081" spans="1:13" hidden="1">
      <c r="A11081" s="506" t="str">
        <f t="shared" si="1769"/>
        <v/>
      </c>
      <c r="B11081" s="507"/>
      <c r="C11081" s="289" t="str">
        <f t="shared" si="1770"/>
        <v/>
      </c>
      <c r="D11081" s="290"/>
      <c r="E11081" s="291">
        <f t="shared" si="1771"/>
        <v>0</v>
      </c>
      <c r="F11081" s="207">
        <f t="shared" si="1772"/>
        <v>0</v>
      </c>
      <c r="G11081" s="229"/>
      <c r="H11081" s="87"/>
      <c r="I11081" s="285"/>
      <c r="J11081" s="87"/>
      <c r="K11081" s="87"/>
      <c r="L11081" s="87"/>
      <c r="M11081" s="87"/>
    </row>
    <row r="11082" spans="1:13" hidden="1">
      <c r="A11082" s="506" t="str">
        <f t="shared" si="1769"/>
        <v/>
      </c>
      <c r="B11082" s="507"/>
      <c r="C11082" s="289" t="str">
        <f t="shared" si="1770"/>
        <v/>
      </c>
      <c r="D11082" s="290"/>
      <c r="E11082" s="291">
        <f t="shared" si="1771"/>
        <v>0</v>
      </c>
      <c r="F11082" s="207">
        <f t="shared" si="1772"/>
        <v>0</v>
      </c>
      <c r="G11082" s="234"/>
      <c r="H11082" s="87"/>
      <c r="I11082" s="285"/>
      <c r="J11082" s="87"/>
      <c r="K11082" s="87"/>
      <c r="L11082" s="87"/>
      <c r="M11082" s="87"/>
    </row>
    <row r="11083" spans="1:13" hidden="1">
      <c r="A11083" s="506" t="str">
        <f t="shared" si="1769"/>
        <v/>
      </c>
      <c r="B11083" s="507"/>
      <c r="C11083" s="289" t="str">
        <f t="shared" si="1770"/>
        <v/>
      </c>
      <c r="D11083" s="290"/>
      <c r="E11083" s="291">
        <f t="shared" si="1771"/>
        <v>0</v>
      </c>
      <c r="F11083" s="207">
        <f t="shared" si="1772"/>
        <v>0</v>
      </c>
      <c r="G11083" s="229"/>
      <c r="H11083" s="87"/>
      <c r="I11083" s="285"/>
      <c r="J11083" s="87"/>
      <c r="K11083" s="87"/>
      <c r="L11083" s="87"/>
      <c r="M11083" s="87"/>
    </row>
    <row r="11084" spans="1:13" hidden="1">
      <c r="A11084" s="506" t="str">
        <f t="shared" si="1769"/>
        <v/>
      </c>
      <c r="B11084" s="507"/>
      <c r="C11084" s="289" t="str">
        <f t="shared" si="1770"/>
        <v/>
      </c>
      <c r="D11084" s="290"/>
      <c r="E11084" s="291">
        <f t="shared" si="1771"/>
        <v>0</v>
      </c>
      <c r="F11084" s="207">
        <f t="shared" si="1772"/>
        <v>0</v>
      </c>
      <c r="G11084" s="235"/>
      <c r="H11084" s="87"/>
      <c r="I11084" s="285"/>
      <c r="J11084" s="87"/>
      <c r="K11084" s="87"/>
      <c r="L11084" s="87"/>
      <c r="M11084" s="87"/>
    </row>
    <row r="11085" spans="1:13" ht="13.5" hidden="1" thickBot="1">
      <c r="A11085" s="223"/>
      <c r="B11085" s="87"/>
      <c r="C11085" s="87"/>
      <c r="D11085" s="162"/>
      <c r="E11085" s="170"/>
      <c r="F11085" s="66" t="s">
        <v>93</v>
      </c>
      <c r="G11085" s="234">
        <f>SUM(F11075:F11084)</f>
        <v>0</v>
      </c>
      <c r="H11085" s="87"/>
      <c r="I11085" s="119"/>
      <c r="J11085" s="87"/>
      <c r="K11085" s="87"/>
      <c r="L11085" s="87"/>
      <c r="M11085" s="87"/>
    </row>
    <row r="11086" spans="1:13" ht="14.25" hidden="1" thickTop="1" thickBot="1">
      <c r="A11086" s="236" t="s">
        <v>94</v>
      </c>
      <c r="B11086" s="90"/>
      <c r="C11086" s="90"/>
      <c r="D11086" s="163"/>
      <c r="E11086" s="171"/>
      <c r="F11086" s="163"/>
      <c r="G11086" s="237"/>
      <c r="H11086" s="87"/>
      <c r="I11086" s="119"/>
      <c r="J11086" s="87"/>
      <c r="K11086" s="87"/>
      <c r="L11086" s="87"/>
      <c r="M11086" s="87"/>
    </row>
    <row r="11087" spans="1:13" ht="13.5" hidden="1" thickTop="1">
      <c r="A11087" s="286" t="s">
        <v>2</v>
      </c>
      <c r="B11087" s="287"/>
      <c r="C11087" s="288" t="s">
        <v>95</v>
      </c>
      <c r="D11087" s="288" t="s">
        <v>96</v>
      </c>
      <c r="E11087" s="288" t="s">
        <v>97</v>
      </c>
      <c r="F11087" s="288" t="s">
        <v>87</v>
      </c>
      <c r="G11087" s="233" t="s">
        <v>88</v>
      </c>
      <c r="H11087" s="87"/>
      <c r="I11087" s="119"/>
      <c r="J11087" s="87"/>
      <c r="K11087" s="87"/>
      <c r="L11087" s="87"/>
      <c r="M11087" s="87"/>
    </row>
    <row r="11088" spans="1:13" hidden="1">
      <c r="A11088" s="506" t="str">
        <f>IF(I11088=0,"",VLOOKUP(I11088,EQUIPOS,2,FALSE))</f>
        <v/>
      </c>
      <c r="B11088" s="507"/>
      <c r="C11088" s="292"/>
      <c r="D11088" s="290"/>
      <c r="E11088" s="291">
        <f>IF(I11088=0,0,VLOOKUP(I11088,EQUIPOS,4,FALSE))</f>
        <v>0</v>
      </c>
      <c r="F11088" s="207">
        <f>C11088*D11088*E11088</f>
        <v>0</v>
      </c>
      <c r="G11088" s="228"/>
      <c r="H11088" s="87"/>
      <c r="I11088" s="285"/>
      <c r="J11088" s="87"/>
      <c r="K11088" s="87"/>
      <c r="L11088" s="87"/>
      <c r="M11088" s="87"/>
    </row>
    <row r="11089" spans="1:13" hidden="1">
      <c r="A11089" s="506" t="str">
        <f>IF(I11089=0,"",VLOOKUP(I11089,EQUIPOS,2,FALSE))</f>
        <v/>
      </c>
      <c r="B11089" s="507"/>
      <c r="C11089" s="292"/>
      <c r="D11089" s="290"/>
      <c r="E11089" s="291">
        <f>IF(I11089=0,0,VLOOKUP(I11089,EQUIPOS,4,FALSE))</f>
        <v>0</v>
      </c>
      <c r="F11089" s="207">
        <f>C11089*D11089*E11089</f>
        <v>0</v>
      </c>
      <c r="G11089" s="229"/>
      <c r="H11089" s="87"/>
      <c r="I11089" s="285"/>
      <c r="J11089" s="87"/>
      <c r="K11089" s="87"/>
      <c r="L11089" s="87"/>
      <c r="M11089" s="87"/>
    </row>
    <row r="11090" spans="1:13" hidden="1">
      <c r="A11090" s="506" t="str">
        <f>IF(I11090=0,"",VLOOKUP(I11090,EQUIPOS,2,FALSE))</f>
        <v/>
      </c>
      <c r="B11090" s="507"/>
      <c r="C11090" s="292"/>
      <c r="D11090" s="290"/>
      <c r="E11090" s="291">
        <f>IF(I11090=0,0,VLOOKUP(I11090,EQUIPOS,4,FALSE))</f>
        <v>0</v>
      </c>
      <c r="F11090" s="207">
        <f>C11090*D11090*E11090</f>
        <v>0</v>
      </c>
      <c r="G11090" s="229"/>
      <c r="H11090" s="87"/>
      <c r="I11090" s="285"/>
      <c r="J11090" s="87"/>
      <c r="K11090" s="87"/>
      <c r="L11090" s="87"/>
      <c r="M11090" s="87"/>
    </row>
    <row r="11091" spans="1:13" hidden="1">
      <c r="A11091" s="506" t="str">
        <f>IF(I11091=0,"",VLOOKUP(I11091,EQUIPOS,2,FALSE))</f>
        <v/>
      </c>
      <c r="B11091" s="507"/>
      <c r="C11091" s="292"/>
      <c r="D11091" s="290"/>
      <c r="E11091" s="291">
        <f>IF(I11091=0,0,VLOOKUP(I11091,EQUIPOS,4,FALSE))</f>
        <v>0</v>
      </c>
      <c r="F11091" s="207">
        <f>C11091*D11091*E11091</f>
        <v>0</v>
      </c>
      <c r="G11091" s="235"/>
      <c r="H11091" s="87"/>
      <c r="I11091" s="285"/>
      <c r="J11091" s="87"/>
      <c r="K11091" s="87"/>
      <c r="L11091" s="87"/>
      <c r="M11091" s="87"/>
    </row>
    <row r="11092" spans="1:13" ht="13.5" hidden="1" thickBot="1">
      <c r="A11092" s="230"/>
      <c r="B11092" s="88"/>
      <c r="C11092" s="88"/>
      <c r="D11092" s="160"/>
      <c r="E11092" s="172"/>
      <c r="F11092" s="271" t="s">
        <v>98</v>
      </c>
      <c r="G11092" s="238">
        <f>SUM(F11088:F11091)</f>
        <v>0</v>
      </c>
      <c r="H11092" s="87"/>
      <c r="I11092" s="119"/>
      <c r="J11092" s="87"/>
      <c r="K11092" s="87"/>
      <c r="L11092" s="87"/>
      <c r="M11092" s="87"/>
    </row>
    <row r="11093" spans="1:13" ht="13.5" hidden="1" thickTop="1">
      <c r="A11093" s="231" t="s">
        <v>99</v>
      </c>
      <c r="B11093" s="89"/>
      <c r="C11093" s="89"/>
      <c r="D11093" s="161"/>
      <c r="E11093" s="169"/>
      <c r="F11093" s="161"/>
      <c r="G11093" s="232"/>
      <c r="H11093" s="87"/>
      <c r="I11093" s="119"/>
      <c r="J11093" s="87"/>
      <c r="K11093" s="87"/>
      <c r="L11093" s="87"/>
      <c r="M11093" s="87"/>
    </row>
    <row r="11094" spans="1:13" hidden="1">
      <c r="A11094" s="286" t="s">
        <v>2</v>
      </c>
      <c r="B11094" s="273" t="s">
        <v>3</v>
      </c>
      <c r="C11094" s="273" t="s">
        <v>91</v>
      </c>
      <c r="D11094" s="288" t="s">
        <v>85</v>
      </c>
      <c r="E11094" s="288" t="s">
        <v>92</v>
      </c>
      <c r="F11094" s="288" t="s">
        <v>87</v>
      </c>
      <c r="G11094" s="233" t="s">
        <v>88</v>
      </c>
      <c r="H11094" s="165"/>
      <c r="I11094" s="167"/>
      <c r="J11094" s="87"/>
      <c r="K11094" s="87"/>
      <c r="L11094" s="87"/>
      <c r="M11094" s="87"/>
    </row>
    <row r="11095" spans="1:13" hidden="1">
      <c r="A11095" s="293" t="str">
        <f t="shared" ref="A11095:A11103" si="1773">IF(I11095=0,"",VLOOKUP(I11095,MANOOBRA,2,FALSE))</f>
        <v/>
      </c>
      <c r="B11095" s="289" t="str">
        <f t="shared" ref="B11095:B11103" si="1774">IF(I11095=0,"",VLOOKUP(I11095,MANOOBRA,3,FALSE))</f>
        <v/>
      </c>
      <c r="C11095" s="292"/>
      <c r="D11095" s="292"/>
      <c r="E11095" s="291">
        <f t="shared" ref="E11095:E11103" si="1775">IF(I11095=0,0,VLOOKUP(I11095,MANOOBRA,4,FALSE))</f>
        <v>0</v>
      </c>
      <c r="F11095" s="207">
        <f>IF(D11095=0,0,C11095*E11095/D11095)</f>
        <v>0</v>
      </c>
      <c r="G11095" s="228"/>
      <c r="H11095" s="87"/>
      <c r="I11095" s="285"/>
      <c r="J11095" s="87"/>
      <c r="K11095" s="87"/>
      <c r="L11095" s="87"/>
      <c r="M11095" s="87"/>
    </row>
    <row r="11096" spans="1:13" hidden="1">
      <c r="A11096" s="293" t="str">
        <f t="shared" si="1773"/>
        <v/>
      </c>
      <c r="B11096" s="289" t="str">
        <f t="shared" si="1774"/>
        <v/>
      </c>
      <c r="C11096" s="292"/>
      <c r="D11096" s="292"/>
      <c r="E11096" s="291">
        <f t="shared" si="1775"/>
        <v>0</v>
      </c>
      <c r="F11096" s="207">
        <f t="shared" ref="F11096:F11103" si="1776">IF(D11096=0,0,C11096*E11096/D11096)</f>
        <v>0</v>
      </c>
      <c r="G11096" s="229"/>
      <c r="H11096" s="87"/>
      <c r="I11096" s="285"/>
      <c r="J11096" s="87"/>
      <c r="K11096" s="87"/>
      <c r="L11096" s="87"/>
      <c r="M11096" s="87"/>
    </row>
    <row r="11097" spans="1:13" hidden="1">
      <c r="A11097" s="293" t="str">
        <f t="shared" si="1773"/>
        <v/>
      </c>
      <c r="B11097" s="289" t="str">
        <f t="shared" si="1774"/>
        <v/>
      </c>
      <c r="C11097" s="292"/>
      <c r="D11097" s="292"/>
      <c r="E11097" s="291">
        <f t="shared" si="1775"/>
        <v>0</v>
      </c>
      <c r="F11097" s="207">
        <f t="shared" si="1776"/>
        <v>0</v>
      </c>
      <c r="G11097" s="229"/>
      <c r="H11097" s="87"/>
      <c r="I11097" s="285"/>
      <c r="J11097" s="87"/>
      <c r="K11097" s="87"/>
      <c r="L11097" s="87"/>
      <c r="M11097" s="87"/>
    </row>
    <row r="11098" spans="1:13" hidden="1">
      <c r="A11098" s="293" t="str">
        <f t="shared" si="1773"/>
        <v/>
      </c>
      <c r="B11098" s="289" t="str">
        <f t="shared" si="1774"/>
        <v/>
      </c>
      <c r="C11098" s="292"/>
      <c r="D11098" s="292"/>
      <c r="E11098" s="291">
        <f t="shared" si="1775"/>
        <v>0</v>
      </c>
      <c r="F11098" s="207">
        <f t="shared" si="1776"/>
        <v>0</v>
      </c>
      <c r="G11098" s="229"/>
      <c r="H11098" s="87"/>
      <c r="I11098" s="285"/>
      <c r="J11098" s="87"/>
      <c r="K11098" s="87"/>
      <c r="L11098" s="87"/>
      <c r="M11098" s="87"/>
    </row>
    <row r="11099" spans="1:13" hidden="1">
      <c r="A11099" s="293" t="str">
        <f t="shared" si="1773"/>
        <v/>
      </c>
      <c r="B11099" s="289" t="str">
        <f t="shared" si="1774"/>
        <v/>
      </c>
      <c r="C11099" s="292"/>
      <c r="D11099" s="292"/>
      <c r="E11099" s="291">
        <f t="shared" si="1775"/>
        <v>0</v>
      </c>
      <c r="F11099" s="207">
        <f t="shared" si="1776"/>
        <v>0</v>
      </c>
      <c r="G11099" s="229"/>
      <c r="H11099" s="87"/>
      <c r="I11099" s="285"/>
      <c r="J11099" s="87"/>
      <c r="K11099" s="87"/>
      <c r="L11099" s="87"/>
      <c r="M11099" s="87"/>
    </row>
    <row r="11100" spans="1:13" hidden="1">
      <c r="A11100" s="293" t="str">
        <f t="shared" si="1773"/>
        <v/>
      </c>
      <c r="B11100" s="289" t="str">
        <f t="shared" si="1774"/>
        <v/>
      </c>
      <c r="C11100" s="292"/>
      <c r="D11100" s="294"/>
      <c r="E11100" s="291">
        <f t="shared" si="1775"/>
        <v>0</v>
      </c>
      <c r="F11100" s="207">
        <f t="shared" si="1776"/>
        <v>0</v>
      </c>
      <c r="G11100" s="229"/>
      <c r="H11100" s="87"/>
      <c r="I11100" s="285"/>
      <c r="J11100" s="87"/>
      <c r="K11100" s="87"/>
      <c r="L11100" s="87"/>
      <c r="M11100" s="87"/>
    </row>
    <row r="11101" spans="1:13" hidden="1">
      <c r="A11101" s="293" t="str">
        <f t="shared" si="1773"/>
        <v/>
      </c>
      <c r="B11101" s="289" t="str">
        <f t="shared" si="1774"/>
        <v/>
      </c>
      <c r="C11101" s="292"/>
      <c r="D11101" s="294"/>
      <c r="E11101" s="291">
        <f t="shared" si="1775"/>
        <v>0</v>
      </c>
      <c r="F11101" s="207">
        <f t="shared" si="1776"/>
        <v>0</v>
      </c>
      <c r="G11101" s="229"/>
      <c r="H11101" s="87"/>
      <c r="I11101" s="285"/>
      <c r="J11101" s="87"/>
      <c r="K11101" s="87"/>
      <c r="L11101" s="87"/>
      <c r="M11101" s="87"/>
    </row>
    <row r="11102" spans="1:13" hidden="1">
      <c r="A11102" s="293" t="str">
        <f t="shared" si="1773"/>
        <v/>
      </c>
      <c r="B11102" s="289" t="str">
        <f t="shared" si="1774"/>
        <v/>
      </c>
      <c r="C11102" s="292"/>
      <c r="D11102" s="294"/>
      <c r="E11102" s="291">
        <f t="shared" si="1775"/>
        <v>0</v>
      </c>
      <c r="F11102" s="207">
        <f t="shared" si="1776"/>
        <v>0</v>
      </c>
      <c r="G11102" s="229"/>
      <c r="H11102" s="87"/>
      <c r="I11102" s="285"/>
      <c r="J11102" s="87"/>
      <c r="K11102" s="87"/>
      <c r="L11102" s="87"/>
      <c r="M11102" s="87"/>
    </row>
    <row r="11103" spans="1:13" hidden="1">
      <c r="A11103" s="293" t="str">
        <f t="shared" si="1773"/>
        <v/>
      </c>
      <c r="B11103" s="289" t="str">
        <f t="shared" si="1774"/>
        <v/>
      </c>
      <c r="C11103" s="292"/>
      <c r="D11103" s="294"/>
      <c r="E11103" s="291">
        <f t="shared" si="1775"/>
        <v>0</v>
      </c>
      <c r="F11103" s="207">
        <f t="shared" si="1776"/>
        <v>0</v>
      </c>
      <c r="G11103" s="235"/>
      <c r="H11103" s="87"/>
      <c r="I11103" s="285"/>
      <c r="J11103" s="87"/>
      <c r="K11103" s="87"/>
      <c r="L11103" s="87"/>
      <c r="M11103" s="87"/>
    </row>
    <row r="11104" spans="1:13" ht="13.5" hidden="1" thickBot="1">
      <c r="A11104" s="230"/>
      <c r="B11104" s="88"/>
      <c r="C11104" s="88"/>
      <c r="D11104" s="160"/>
      <c r="E11104" s="168"/>
      <c r="F11104" s="271" t="s">
        <v>100</v>
      </c>
      <c r="G11104" s="238">
        <f>SUM(F11095:F11103)</f>
        <v>0</v>
      </c>
      <c r="H11104" s="87"/>
      <c r="I11104" s="119"/>
      <c r="J11104" s="87"/>
      <c r="K11104" s="87"/>
      <c r="L11104" s="87"/>
      <c r="M11104" s="87"/>
    </row>
    <row r="11105" spans="1:13" ht="13.5" hidden="1" thickTop="1">
      <c r="A11105" s="239" t="s">
        <v>101</v>
      </c>
      <c r="B11105" s="89"/>
      <c r="C11105" s="89"/>
      <c r="D11105" s="161"/>
      <c r="E11105" s="169"/>
      <c r="F11105" s="161"/>
      <c r="G11105" s="232"/>
      <c r="H11105" s="87"/>
      <c r="I11105" s="119"/>
      <c r="J11105" s="87"/>
      <c r="K11105" s="87"/>
      <c r="L11105" s="87"/>
      <c r="M11105" s="87"/>
    </row>
    <row r="11106" spans="1:13" hidden="1">
      <c r="A11106" s="286" t="s">
        <v>2</v>
      </c>
      <c r="B11106" s="287"/>
      <c r="C11106" s="287"/>
      <c r="D11106" s="208"/>
      <c r="E11106" s="288" t="s">
        <v>102</v>
      </c>
      <c r="F11106" s="288" t="s">
        <v>45</v>
      </c>
      <c r="G11106" s="295" t="s">
        <v>102</v>
      </c>
      <c r="H11106" s="165"/>
      <c r="I11106" s="167"/>
      <c r="J11106" s="87"/>
      <c r="K11106" s="87"/>
      <c r="L11106" s="87"/>
      <c r="M11106" s="87"/>
    </row>
    <row r="11107" spans="1:13" hidden="1">
      <c r="A11107" s="296" t="s">
        <v>103</v>
      </c>
      <c r="B11107" s="209"/>
      <c r="C11107" s="209"/>
      <c r="D11107" s="210"/>
      <c r="E11107" s="284">
        <f>SUM(G11072,G11085,G11092,G11104)</f>
        <v>0</v>
      </c>
      <c r="F11107" s="297">
        <f>A</f>
        <v>0</v>
      </c>
      <c r="G11107" s="298">
        <f>E11107*F11107</f>
        <v>0</v>
      </c>
      <c r="H11107" s="87"/>
      <c r="I11107" s="173"/>
      <c r="J11107" s="87"/>
      <c r="K11107" s="87"/>
      <c r="L11107" s="87"/>
      <c r="M11107" s="87"/>
    </row>
    <row r="11108" spans="1:13" hidden="1">
      <c r="A11108" s="296" t="s">
        <v>104</v>
      </c>
      <c r="B11108" s="209"/>
      <c r="C11108" s="209"/>
      <c r="D11108" s="210"/>
      <c r="E11108" s="284">
        <f>SUM(G11072,G11085,G11092,G11104)</f>
        <v>0</v>
      </c>
      <c r="F11108" s="297">
        <f>I</f>
        <v>0</v>
      </c>
      <c r="G11108" s="298">
        <f>E11108*F11108</f>
        <v>0</v>
      </c>
      <c r="H11108" s="87"/>
      <c r="I11108" s="173"/>
      <c r="J11108" s="87"/>
      <c r="K11108" s="87"/>
      <c r="L11108" s="87"/>
      <c r="M11108" s="87"/>
    </row>
    <row r="11109" spans="1:13" hidden="1">
      <c r="A11109" s="296" t="s">
        <v>105</v>
      </c>
      <c r="B11109" s="209"/>
      <c r="C11109" s="209"/>
      <c r="D11109" s="210"/>
      <c r="E11109" s="284">
        <f>SUM(G11072,G11085,G11092,G11104)</f>
        <v>0</v>
      </c>
      <c r="F11109" s="297">
        <f>U</f>
        <v>0</v>
      </c>
      <c r="G11109" s="298">
        <f>E11109*F11109</f>
        <v>0</v>
      </c>
      <c r="H11109" s="87"/>
      <c r="I11109" s="173"/>
      <c r="J11109" s="87"/>
      <c r="K11109" s="87"/>
      <c r="L11109" s="87"/>
      <c r="M11109" s="87"/>
    </row>
    <row r="11110" spans="1:13" ht="23.25" hidden="1" thickBot="1">
      <c r="A11110" s="230"/>
      <c r="B11110" s="88"/>
      <c r="C11110" s="88"/>
      <c r="D11110" s="160"/>
      <c r="E11110" s="168"/>
      <c r="F11110" s="67" t="s">
        <v>106</v>
      </c>
      <c r="G11110" s="238">
        <f>SUM(G11107:G11109)</f>
        <v>0</v>
      </c>
      <c r="H11110" s="87"/>
      <c r="I11110" s="119"/>
      <c r="J11110" s="299" t="s">
        <v>107</v>
      </c>
      <c r="K11110" s="299" t="s">
        <v>108</v>
      </c>
      <c r="L11110" s="299" t="s">
        <v>106</v>
      </c>
      <c r="M11110" s="299" t="s">
        <v>105</v>
      </c>
    </row>
    <row r="11111" spans="1:13" ht="14.25" hidden="1" thickTop="1" thickBot="1">
      <c r="A11111" s="240"/>
      <c r="B11111" s="58"/>
      <c r="C11111" s="58"/>
      <c r="D11111" s="174"/>
      <c r="E11111" s="68" t="s">
        <v>108</v>
      </c>
      <c r="F11111" s="69"/>
      <c r="G11111" s="241">
        <f>ROUND(SUM(G11072,G11085,G11092,G11104,G11110),0)</f>
        <v>0</v>
      </c>
      <c r="H11111" s="58"/>
      <c r="I11111" s="118"/>
      <c r="J11111" s="300" t="str">
        <f>B11048</f>
        <v>15.7</v>
      </c>
      <c r="K11111" s="301">
        <f>G11111</f>
        <v>0</v>
      </c>
      <c r="L11111" s="302">
        <f>ROUND(SUM(G11072,G11085,G11092,G11104),0)</f>
        <v>0</v>
      </c>
      <c r="M11111" s="303">
        <f>G11109</f>
        <v>0</v>
      </c>
    </row>
    <row r="11112" spans="1:13" ht="26.25" hidden="1" thickTop="1">
      <c r="A11112" s="242" t="s">
        <v>109</v>
      </c>
      <c r="B11112" s="87"/>
      <c r="C11112" s="87"/>
      <c r="D11112" s="162"/>
      <c r="E11112" s="166"/>
      <c r="F11112" s="162"/>
      <c r="G11112" s="225"/>
      <c r="H11112" s="87"/>
      <c r="I11112" s="119"/>
      <c r="J11112" s="87"/>
      <c r="K11112" s="87"/>
      <c r="L11112" s="87"/>
      <c r="M11112" s="87"/>
    </row>
    <row r="11113" spans="1:13" hidden="1">
      <c r="A11113" s="242"/>
      <c r="B11113" s="175"/>
      <c r="C11113" s="175"/>
      <c r="D11113" s="176"/>
      <c r="E11113" s="166"/>
      <c r="F11113" s="162"/>
      <c r="G11113" s="243">
        <f ca="1">TODAY()</f>
        <v>46244</v>
      </c>
      <c r="H11113" s="87"/>
      <c r="I11113" s="119"/>
      <c r="J11113" s="87"/>
      <c r="K11113" s="87"/>
      <c r="L11113" s="87"/>
      <c r="M11113" s="87"/>
    </row>
    <row r="11114" spans="1:13" ht="13.5" hidden="1" thickBot="1">
      <c r="A11114" s="244"/>
      <c r="B11114" s="245"/>
      <c r="C11114" s="245"/>
      <c r="D11114" s="246"/>
      <c r="E11114" s="247"/>
      <c r="F11114" s="246"/>
      <c r="G11114" s="248"/>
      <c r="H11114" s="87"/>
      <c r="I11114" s="119"/>
      <c r="J11114" s="87"/>
      <c r="K11114" s="87"/>
      <c r="L11114" s="87"/>
      <c r="M11114" s="87"/>
    </row>
    <row r="11115" spans="1:13" hidden="1">
      <c r="A11115" s="217"/>
      <c r="B11115" s="218"/>
      <c r="C11115" s="218"/>
      <c r="D11115" s="219"/>
      <c r="E11115" s="220"/>
      <c r="F11115" s="219"/>
      <c r="G11115" s="221" t="s">
        <v>77</v>
      </c>
      <c r="H11115" s="58"/>
      <c r="I11115" s="118"/>
      <c r="J11115" s="58"/>
      <c r="K11115" s="58"/>
      <c r="L11115" s="58"/>
      <c r="M11115" s="87"/>
    </row>
    <row r="11116" spans="1:13" hidden="1">
      <c r="A11116" s="222" t="s">
        <v>78</v>
      </c>
      <c r="B11116" s="508" t="str">
        <f>Proponente</f>
        <v>Proponente BCDA</v>
      </c>
      <c r="C11116" s="508"/>
      <c r="D11116" s="508"/>
      <c r="E11116" s="508"/>
      <c r="F11116" s="508"/>
      <c r="G11116" s="509"/>
      <c r="H11116" s="87"/>
      <c r="I11116" s="119"/>
      <c r="J11116" s="87"/>
      <c r="K11116" s="87"/>
      <c r="L11116" s="87"/>
      <c r="M11116" s="87"/>
    </row>
    <row r="11117" spans="1:13" hidden="1">
      <c r="A11117" s="222" t="s">
        <v>79</v>
      </c>
      <c r="B11117" s="87" t="str">
        <f>VLOOKUP(B11118,'4_Presupuesto de Obra'!$A$8:$D$182,2,FALSE)</f>
        <v>15.8</v>
      </c>
      <c r="C11117" s="508">
        <f>VLOOKUP(B11118,'4_Presupuesto de Obra'!$A$8:$D$182,3,FALSE)</f>
        <v>0</v>
      </c>
      <c r="D11117" s="508"/>
      <c r="E11117" s="508"/>
      <c r="F11117" s="508"/>
      <c r="G11117" s="509"/>
      <c r="H11117" s="87"/>
      <c r="I11117" s="119"/>
      <c r="J11117" s="87"/>
      <c r="K11117" s="87"/>
      <c r="L11117" s="87"/>
      <c r="M11117" s="87"/>
    </row>
    <row r="11118" spans="1:13" hidden="1">
      <c r="A11118" s="223"/>
      <c r="B11118" s="216">
        <f>+B11049+1</f>
        <v>162</v>
      </c>
      <c r="C11118" s="87"/>
      <c r="D11118" s="162"/>
      <c r="E11118" s="166"/>
      <c r="F11118" s="59" t="s">
        <v>80</v>
      </c>
      <c r="G11118" s="224">
        <f>VLOOKUP(B11118,'4_Presupuesto de Obra'!$A$8:$D$182,4,FALSE)</f>
        <v>0</v>
      </c>
      <c r="H11118" s="87"/>
      <c r="I11118" s="119"/>
      <c r="J11118" s="87"/>
      <c r="K11118" s="87"/>
      <c r="L11118" s="87"/>
      <c r="M11118" s="87"/>
    </row>
    <row r="11119" spans="1:13" ht="13.5" hidden="1" thickBot="1">
      <c r="A11119" s="222" t="s">
        <v>81</v>
      </c>
      <c r="B11119" s="87"/>
      <c r="C11119" s="87"/>
      <c r="D11119" s="162"/>
      <c r="E11119" s="166"/>
      <c r="F11119" s="162"/>
      <c r="G11119" s="225"/>
      <c r="H11119" s="87"/>
      <c r="I11119" s="167"/>
      <c r="J11119" s="87"/>
      <c r="K11119" s="87"/>
      <c r="L11119" s="87"/>
      <c r="M11119" s="87"/>
    </row>
    <row r="11120" spans="1:13" ht="13.5" hidden="1" thickTop="1">
      <c r="A11120" s="226" t="s">
        <v>2</v>
      </c>
      <c r="B11120" s="158" t="s">
        <v>83</v>
      </c>
      <c r="C11120" s="158" t="s">
        <v>84</v>
      </c>
      <c r="D11120" s="159" t="s">
        <v>85</v>
      </c>
      <c r="E11120" s="65" t="s">
        <v>86</v>
      </c>
      <c r="F11120" s="65" t="s">
        <v>87</v>
      </c>
      <c r="G11120" s="227" t="s">
        <v>88</v>
      </c>
      <c r="H11120" s="165"/>
      <c r="I11120" s="167"/>
      <c r="J11120" s="165"/>
      <c r="K11120" s="165"/>
      <c r="L11120" s="165"/>
      <c r="M11120" s="87"/>
    </row>
    <row r="11121" spans="1:9" hidden="1">
      <c r="A11121" s="281" t="str">
        <f t="shared" ref="A11121:A11140" si="1777">IF(I11121=0,"-",VLOOKUP(I11121,EQUIPOS,2,FALSE))</f>
        <v>-</v>
      </c>
      <c r="B11121" s="282"/>
      <c r="C11121" s="282"/>
      <c r="D11121" s="283"/>
      <c r="E11121" s="284">
        <f t="shared" ref="E11121:E11140" si="1778">IF(I11121=0,0,VLOOKUP(I11121,EQUIPOS,4,FALSE))</f>
        <v>0</v>
      </c>
      <c r="F11121" s="207">
        <f t="shared" ref="F11121:F11140" si="1779">IF(D11121=0,0,E11121/D11121)</f>
        <v>0</v>
      </c>
      <c r="G11121" s="228"/>
      <c r="H11121" s="87"/>
      <c r="I11121" s="285"/>
    </row>
    <row r="11122" spans="1:9" hidden="1">
      <c r="A11122" s="281" t="str">
        <f t="shared" si="1777"/>
        <v>-</v>
      </c>
      <c r="B11122" s="282"/>
      <c r="C11122" s="282"/>
      <c r="D11122" s="283"/>
      <c r="E11122" s="284">
        <f t="shared" si="1778"/>
        <v>0</v>
      </c>
      <c r="F11122" s="207">
        <f t="shared" si="1779"/>
        <v>0</v>
      </c>
      <c r="G11122" s="229"/>
      <c r="H11122" s="87"/>
      <c r="I11122" s="285"/>
    </row>
    <row r="11123" spans="1:9" hidden="1">
      <c r="A11123" s="281" t="str">
        <f t="shared" si="1777"/>
        <v>-</v>
      </c>
      <c r="B11123" s="282"/>
      <c r="C11123" s="282"/>
      <c r="D11123" s="283"/>
      <c r="E11123" s="284">
        <f t="shared" si="1778"/>
        <v>0</v>
      </c>
      <c r="F11123" s="207">
        <f t="shared" si="1779"/>
        <v>0</v>
      </c>
      <c r="G11123" s="229"/>
      <c r="H11123" s="87"/>
      <c r="I11123" s="285"/>
    </row>
    <row r="11124" spans="1:9" hidden="1">
      <c r="A11124" s="281" t="str">
        <f t="shared" si="1777"/>
        <v>-</v>
      </c>
      <c r="B11124" s="282"/>
      <c r="C11124" s="282"/>
      <c r="D11124" s="283"/>
      <c r="E11124" s="284">
        <f t="shared" si="1778"/>
        <v>0</v>
      </c>
      <c r="F11124" s="207">
        <f t="shared" si="1779"/>
        <v>0</v>
      </c>
      <c r="G11124" s="229"/>
      <c r="H11124" s="87"/>
      <c r="I11124" s="285"/>
    </row>
    <row r="11125" spans="1:9" hidden="1">
      <c r="A11125" s="281" t="str">
        <f t="shared" si="1777"/>
        <v>-</v>
      </c>
      <c r="B11125" s="282"/>
      <c r="C11125" s="282"/>
      <c r="D11125" s="283"/>
      <c r="E11125" s="284">
        <f t="shared" si="1778"/>
        <v>0</v>
      </c>
      <c r="F11125" s="207">
        <f t="shared" si="1779"/>
        <v>0</v>
      </c>
      <c r="G11125" s="229"/>
      <c r="H11125" s="87"/>
      <c r="I11125" s="285"/>
    </row>
    <row r="11126" spans="1:9" hidden="1">
      <c r="A11126" s="281" t="str">
        <f t="shared" si="1777"/>
        <v>-</v>
      </c>
      <c r="B11126" s="282"/>
      <c r="C11126" s="282"/>
      <c r="D11126" s="283"/>
      <c r="E11126" s="284">
        <f t="shared" si="1778"/>
        <v>0</v>
      </c>
      <c r="F11126" s="207">
        <f t="shared" si="1779"/>
        <v>0</v>
      </c>
      <c r="G11126" s="229"/>
      <c r="H11126" s="87"/>
      <c r="I11126" s="285"/>
    </row>
    <row r="11127" spans="1:9" hidden="1">
      <c r="A11127" s="281" t="str">
        <f t="shared" si="1777"/>
        <v>-</v>
      </c>
      <c r="B11127" s="282"/>
      <c r="C11127" s="282"/>
      <c r="D11127" s="283"/>
      <c r="E11127" s="284">
        <f t="shared" si="1778"/>
        <v>0</v>
      </c>
      <c r="F11127" s="207">
        <f t="shared" si="1779"/>
        <v>0</v>
      </c>
      <c r="G11127" s="235"/>
      <c r="H11127" s="87"/>
      <c r="I11127" s="285"/>
    </row>
    <row r="11128" spans="1:9" hidden="1">
      <c r="A11128" s="281" t="str">
        <f t="shared" si="1777"/>
        <v>-</v>
      </c>
      <c r="B11128" s="282"/>
      <c r="C11128" s="282"/>
      <c r="D11128" s="283"/>
      <c r="E11128" s="284">
        <f t="shared" si="1778"/>
        <v>0</v>
      </c>
      <c r="F11128" s="207">
        <f t="shared" si="1779"/>
        <v>0</v>
      </c>
      <c r="G11128" s="229"/>
      <c r="H11128" s="87"/>
      <c r="I11128" s="285"/>
    </row>
    <row r="11129" spans="1:9" hidden="1">
      <c r="A11129" s="281" t="str">
        <f t="shared" si="1777"/>
        <v>-</v>
      </c>
      <c r="B11129" s="282"/>
      <c r="C11129" s="282"/>
      <c r="D11129" s="283"/>
      <c r="E11129" s="284">
        <f t="shared" si="1778"/>
        <v>0</v>
      </c>
      <c r="F11129" s="207">
        <f t="shared" si="1779"/>
        <v>0</v>
      </c>
      <c r="G11129" s="229"/>
      <c r="H11129" s="87"/>
      <c r="I11129" s="285"/>
    </row>
    <row r="11130" spans="1:9" hidden="1">
      <c r="A11130" s="281" t="str">
        <f t="shared" si="1777"/>
        <v>-</v>
      </c>
      <c r="B11130" s="282"/>
      <c r="C11130" s="282"/>
      <c r="D11130" s="283"/>
      <c r="E11130" s="284">
        <f t="shared" si="1778"/>
        <v>0</v>
      </c>
      <c r="F11130" s="207">
        <f t="shared" si="1779"/>
        <v>0</v>
      </c>
      <c r="G11130" s="229"/>
      <c r="H11130" s="87"/>
      <c r="I11130" s="285"/>
    </row>
    <row r="11131" spans="1:9" hidden="1">
      <c r="A11131" s="281" t="str">
        <f t="shared" si="1777"/>
        <v>-</v>
      </c>
      <c r="B11131" s="282"/>
      <c r="C11131" s="282"/>
      <c r="D11131" s="283"/>
      <c r="E11131" s="284">
        <f t="shared" si="1778"/>
        <v>0</v>
      </c>
      <c r="F11131" s="207">
        <f t="shared" si="1779"/>
        <v>0</v>
      </c>
      <c r="G11131" s="229"/>
      <c r="H11131" s="87"/>
      <c r="I11131" s="285"/>
    </row>
    <row r="11132" spans="1:9" hidden="1">
      <c r="A11132" s="281" t="str">
        <f t="shared" si="1777"/>
        <v>-</v>
      </c>
      <c r="B11132" s="282"/>
      <c r="C11132" s="282"/>
      <c r="D11132" s="283"/>
      <c r="E11132" s="284">
        <f t="shared" si="1778"/>
        <v>0</v>
      </c>
      <c r="F11132" s="207">
        <f t="shared" si="1779"/>
        <v>0</v>
      </c>
      <c r="G11132" s="229"/>
      <c r="H11132" s="87"/>
      <c r="I11132" s="285"/>
    </row>
    <row r="11133" spans="1:9" hidden="1">
      <c r="A11133" s="281" t="str">
        <f t="shared" si="1777"/>
        <v>-</v>
      </c>
      <c r="B11133" s="282"/>
      <c r="C11133" s="282"/>
      <c r="D11133" s="283"/>
      <c r="E11133" s="284">
        <f t="shared" si="1778"/>
        <v>0</v>
      </c>
      <c r="F11133" s="207">
        <f t="shared" si="1779"/>
        <v>0</v>
      </c>
      <c r="G11133" s="229"/>
      <c r="H11133" s="87"/>
      <c r="I11133" s="285"/>
    </row>
    <row r="11134" spans="1:9" hidden="1">
      <c r="A11134" s="281" t="str">
        <f t="shared" si="1777"/>
        <v>-</v>
      </c>
      <c r="B11134" s="282"/>
      <c r="C11134" s="282"/>
      <c r="D11134" s="283"/>
      <c r="E11134" s="284">
        <f t="shared" si="1778"/>
        <v>0</v>
      </c>
      <c r="F11134" s="207">
        <f t="shared" si="1779"/>
        <v>0</v>
      </c>
      <c r="G11134" s="229"/>
      <c r="H11134" s="87"/>
      <c r="I11134" s="285"/>
    </row>
    <row r="11135" spans="1:9" hidden="1">
      <c r="A11135" s="281" t="str">
        <f t="shared" si="1777"/>
        <v>-</v>
      </c>
      <c r="B11135" s="282"/>
      <c r="C11135" s="282"/>
      <c r="D11135" s="283"/>
      <c r="E11135" s="284">
        <f t="shared" si="1778"/>
        <v>0</v>
      </c>
      <c r="F11135" s="207">
        <f t="shared" si="1779"/>
        <v>0</v>
      </c>
      <c r="G11135" s="229"/>
      <c r="H11135" s="87"/>
      <c r="I11135" s="285"/>
    </row>
    <row r="11136" spans="1:9" hidden="1">
      <c r="A11136" s="281" t="str">
        <f t="shared" si="1777"/>
        <v>-</v>
      </c>
      <c r="B11136" s="282"/>
      <c r="C11136" s="282"/>
      <c r="D11136" s="283"/>
      <c r="E11136" s="284">
        <f t="shared" si="1778"/>
        <v>0</v>
      </c>
      <c r="F11136" s="207">
        <f t="shared" si="1779"/>
        <v>0</v>
      </c>
      <c r="G11136" s="229"/>
      <c r="H11136" s="87"/>
      <c r="I11136" s="285"/>
    </row>
    <row r="11137" spans="1:13" hidden="1">
      <c r="A11137" s="281" t="str">
        <f t="shared" si="1777"/>
        <v>-</v>
      </c>
      <c r="B11137" s="282"/>
      <c r="C11137" s="282"/>
      <c r="D11137" s="283"/>
      <c r="E11137" s="284">
        <f t="shared" si="1778"/>
        <v>0</v>
      </c>
      <c r="F11137" s="207">
        <f t="shared" si="1779"/>
        <v>0</v>
      </c>
      <c r="G11137" s="229"/>
      <c r="H11137" s="87"/>
      <c r="I11137" s="285"/>
      <c r="J11137" s="87"/>
      <c r="K11137" s="87"/>
      <c r="L11137" s="87"/>
      <c r="M11137" s="87"/>
    </row>
    <row r="11138" spans="1:13" hidden="1">
      <c r="A11138" s="281" t="str">
        <f t="shared" si="1777"/>
        <v>-</v>
      </c>
      <c r="B11138" s="282"/>
      <c r="C11138" s="282"/>
      <c r="D11138" s="283"/>
      <c r="E11138" s="284">
        <f t="shared" si="1778"/>
        <v>0</v>
      </c>
      <c r="F11138" s="207">
        <f t="shared" si="1779"/>
        <v>0</v>
      </c>
      <c r="G11138" s="229"/>
      <c r="H11138" s="87"/>
      <c r="I11138" s="285"/>
      <c r="J11138" s="87"/>
      <c r="K11138" s="87"/>
      <c r="L11138" s="87"/>
      <c r="M11138" s="87"/>
    </row>
    <row r="11139" spans="1:13" hidden="1">
      <c r="A11139" s="281" t="str">
        <f t="shared" si="1777"/>
        <v>-</v>
      </c>
      <c r="B11139" s="282"/>
      <c r="C11139" s="282"/>
      <c r="D11139" s="283"/>
      <c r="E11139" s="284">
        <f t="shared" si="1778"/>
        <v>0</v>
      </c>
      <c r="F11139" s="207">
        <f t="shared" si="1779"/>
        <v>0</v>
      </c>
      <c r="G11139" s="229"/>
      <c r="H11139" s="87"/>
      <c r="I11139" s="285"/>
      <c r="J11139" s="87"/>
      <c r="K11139" s="87"/>
      <c r="L11139" s="87"/>
      <c r="M11139" s="87"/>
    </row>
    <row r="11140" spans="1:13" hidden="1">
      <c r="A11140" s="281" t="str">
        <f t="shared" si="1777"/>
        <v>-</v>
      </c>
      <c r="B11140" s="282"/>
      <c r="C11140" s="282"/>
      <c r="D11140" s="283"/>
      <c r="E11140" s="284">
        <f t="shared" si="1778"/>
        <v>0</v>
      </c>
      <c r="F11140" s="207">
        <f t="shared" si="1779"/>
        <v>0</v>
      </c>
      <c r="G11140" s="229"/>
      <c r="H11140" s="87"/>
      <c r="I11140" s="285"/>
      <c r="J11140" s="87"/>
      <c r="K11140" s="87"/>
      <c r="L11140" s="87"/>
      <c r="M11140" s="87"/>
    </row>
    <row r="11141" spans="1:13" ht="13.5" hidden="1" thickBot="1">
      <c r="A11141" s="230"/>
      <c r="B11141" s="88"/>
      <c r="C11141" s="88"/>
      <c r="D11141" s="160"/>
      <c r="E11141" s="168"/>
      <c r="F11141" s="271" t="s">
        <v>89</v>
      </c>
      <c r="G11141" s="272">
        <f>SUM(F11121:F11140)</f>
        <v>0</v>
      </c>
      <c r="H11141" s="87"/>
      <c r="I11141" s="119"/>
      <c r="J11141" s="87"/>
      <c r="K11141" s="87"/>
      <c r="L11141" s="87"/>
      <c r="M11141" s="87"/>
    </row>
    <row r="11142" spans="1:13" ht="13.5" hidden="1" thickTop="1">
      <c r="A11142" s="231" t="s">
        <v>90</v>
      </c>
      <c r="B11142" s="89"/>
      <c r="C11142" s="89"/>
      <c r="D11142" s="161"/>
      <c r="E11142" s="169"/>
      <c r="F11142" s="161"/>
      <c r="G11142" s="232"/>
      <c r="H11142" s="87"/>
      <c r="I11142" s="119"/>
      <c r="J11142" s="87"/>
      <c r="K11142" s="87"/>
      <c r="L11142" s="87"/>
      <c r="M11142" s="87"/>
    </row>
    <row r="11143" spans="1:13" hidden="1">
      <c r="A11143" s="286" t="s">
        <v>2</v>
      </c>
      <c r="B11143" s="287"/>
      <c r="C11143" s="273" t="s">
        <v>3</v>
      </c>
      <c r="D11143" s="288" t="s">
        <v>91</v>
      </c>
      <c r="E11143" s="288" t="s">
        <v>92</v>
      </c>
      <c r="F11143" s="288" t="s">
        <v>87</v>
      </c>
      <c r="G11143" s="233" t="s">
        <v>88</v>
      </c>
      <c r="H11143" s="165"/>
      <c r="I11143" s="167"/>
      <c r="J11143" s="165"/>
      <c r="K11143" s="165"/>
      <c r="L11143" s="165"/>
      <c r="M11143" s="87"/>
    </row>
    <row r="11144" spans="1:13" hidden="1">
      <c r="A11144" s="506" t="str">
        <f t="shared" ref="A11144:A11153" si="1780">IF(I11144=0,"",VLOOKUP(I11144,MATERIALES,2,FALSE))</f>
        <v/>
      </c>
      <c r="B11144" s="507"/>
      <c r="C11144" s="289" t="str">
        <f t="shared" ref="C11144:C11153" si="1781">IF(I11144=0,"",VLOOKUP(I11144,MATERIALES,4,FALSE))</f>
        <v/>
      </c>
      <c r="D11144" s="290"/>
      <c r="E11144" s="291">
        <f t="shared" ref="E11144:E11153" si="1782">IF(I11144=0,0,VLOOKUP(I11144,MATERIALES,4,FALSE))</f>
        <v>0</v>
      </c>
      <c r="F11144" s="207">
        <f>D11144*E11144</f>
        <v>0</v>
      </c>
      <c r="G11144" s="228"/>
      <c r="H11144" s="87"/>
      <c r="I11144" s="285"/>
      <c r="J11144" s="87"/>
      <c r="K11144" s="87"/>
      <c r="L11144" s="87"/>
      <c r="M11144" s="87"/>
    </row>
    <row r="11145" spans="1:13" hidden="1">
      <c r="A11145" s="506" t="str">
        <f t="shared" si="1780"/>
        <v/>
      </c>
      <c r="B11145" s="507"/>
      <c r="C11145" s="289" t="str">
        <f t="shared" si="1781"/>
        <v/>
      </c>
      <c r="D11145" s="290"/>
      <c r="E11145" s="291">
        <f t="shared" si="1782"/>
        <v>0</v>
      </c>
      <c r="F11145" s="207">
        <f t="shared" ref="F11145:F11153" si="1783">D11145*E11145</f>
        <v>0</v>
      </c>
      <c r="G11145" s="229"/>
      <c r="H11145" s="87"/>
      <c r="I11145" s="285"/>
      <c r="J11145" s="87"/>
      <c r="K11145" s="87"/>
      <c r="L11145" s="87"/>
      <c r="M11145" s="87"/>
    </row>
    <row r="11146" spans="1:13" hidden="1">
      <c r="A11146" s="506" t="str">
        <f t="shared" si="1780"/>
        <v/>
      </c>
      <c r="B11146" s="507"/>
      <c r="C11146" s="289" t="str">
        <f t="shared" si="1781"/>
        <v/>
      </c>
      <c r="D11146" s="290"/>
      <c r="E11146" s="291">
        <f t="shared" si="1782"/>
        <v>0</v>
      </c>
      <c r="F11146" s="207">
        <f t="shared" si="1783"/>
        <v>0</v>
      </c>
      <c r="G11146" s="229"/>
      <c r="H11146" s="87"/>
      <c r="I11146" s="285"/>
      <c r="J11146" s="87"/>
      <c r="K11146" s="87"/>
      <c r="L11146" s="87"/>
      <c r="M11146" s="87"/>
    </row>
    <row r="11147" spans="1:13" hidden="1">
      <c r="A11147" s="506" t="str">
        <f t="shared" si="1780"/>
        <v/>
      </c>
      <c r="B11147" s="507"/>
      <c r="C11147" s="289" t="str">
        <f t="shared" si="1781"/>
        <v/>
      </c>
      <c r="D11147" s="290"/>
      <c r="E11147" s="291">
        <f t="shared" si="1782"/>
        <v>0</v>
      </c>
      <c r="F11147" s="207">
        <f t="shared" si="1783"/>
        <v>0</v>
      </c>
      <c r="G11147" s="229"/>
      <c r="H11147" s="87"/>
      <c r="I11147" s="285"/>
      <c r="J11147" s="87"/>
      <c r="K11147" s="87"/>
      <c r="L11147" s="87"/>
      <c r="M11147" s="87"/>
    </row>
    <row r="11148" spans="1:13" hidden="1">
      <c r="A11148" s="506" t="str">
        <f t="shared" si="1780"/>
        <v/>
      </c>
      <c r="B11148" s="507"/>
      <c r="C11148" s="289" t="str">
        <f t="shared" si="1781"/>
        <v/>
      </c>
      <c r="D11148" s="290"/>
      <c r="E11148" s="291">
        <f t="shared" si="1782"/>
        <v>0</v>
      </c>
      <c r="F11148" s="207">
        <f t="shared" si="1783"/>
        <v>0</v>
      </c>
      <c r="G11148" s="229"/>
      <c r="H11148" s="87"/>
      <c r="I11148" s="285"/>
      <c r="J11148" s="87"/>
      <c r="K11148" s="87"/>
      <c r="L11148" s="87"/>
      <c r="M11148" s="87"/>
    </row>
    <row r="11149" spans="1:13" hidden="1">
      <c r="A11149" s="506" t="str">
        <f t="shared" si="1780"/>
        <v/>
      </c>
      <c r="B11149" s="507"/>
      <c r="C11149" s="289" t="str">
        <f t="shared" si="1781"/>
        <v/>
      </c>
      <c r="D11149" s="290"/>
      <c r="E11149" s="291">
        <f t="shared" si="1782"/>
        <v>0</v>
      </c>
      <c r="F11149" s="207">
        <f t="shared" si="1783"/>
        <v>0</v>
      </c>
      <c r="G11149" s="229"/>
      <c r="H11149" s="87"/>
      <c r="I11149" s="285"/>
      <c r="J11149" s="87"/>
      <c r="K11149" s="87"/>
      <c r="L11149" s="87"/>
      <c r="M11149" s="87"/>
    </row>
    <row r="11150" spans="1:13" hidden="1">
      <c r="A11150" s="506" t="str">
        <f t="shared" si="1780"/>
        <v/>
      </c>
      <c r="B11150" s="507"/>
      <c r="C11150" s="289" t="str">
        <f t="shared" si="1781"/>
        <v/>
      </c>
      <c r="D11150" s="290"/>
      <c r="E11150" s="291">
        <f t="shared" si="1782"/>
        <v>0</v>
      </c>
      <c r="F11150" s="207">
        <f t="shared" si="1783"/>
        <v>0</v>
      </c>
      <c r="G11150" s="229"/>
      <c r="H11150" s="87"/>
      <c r="I11150" s="285"/>
      <c r="J11150" s="87"/>
      <c r="K11150" s="87"/>
      <c r="L11150" s="87"/>
      <c r="M11150" s="87"/>
    </row>
    <row r="11151" spans="1:13" hidden="1">
      <c r="A11151" s="506" t="str">
        <f t="shared" si="1780"/>
        <v/>
      </c>
      <c r="B11151" s="507"/>
      <c r="C11151" s="289" t="str">
        <f t="shared" si="1781"/>
        <v/>
      </c>
      <c r="D11151" s="290"/>
      <c r="E11151" s="291">
        <f t="shared" si="1782"/>
        <v>0</v>
      </c>
      <c r="F11151" s="207">
        <f t="shared" si="1783"/>
        <v>0</v>
      </c>
      <c r="G11151" s="234"/>
      <c r="H11151" s="87"/>
      <c r="I11151" s="285"/>
      <c r="J11151" s="87"/>
      <c r="K11151" s="87"/>
      <c r="L11151" s="87"/>
      <c r="M11151" s="87"/>
    </row>
    <row r="11152" spans="1:13" hidden="1">
      <c r="A11152" s="506" t="str">
        <f t="shared" si="1780"/>
        <v/>
      </c>
      <c r="B11152" s="507"/>
      <c r="C11152" s="289" t="str">
        <f t="shared" si="1781"/>
        <v/>
      </c>
      <c r="D11152" s="290"/>
      <c r="E11152" s="291">
        <f t="shared" si="1782"/>
        <v>0</v>
      </c>
      <c r="F11152" s="207">
        <f t="shared" si="1783"/>
        <v>0</v>
      </c>
      <c r="G11152" s="229"/>
      <c r="H11152" s="87"/>
      <c r="I11152" s="285"/>
      <c r="J11152" s="87"/>
      <c r="K11152" s="87"/>
      <c r="L11152" s="87"/>
      <c r="M11152" s="87"/>
    </row>
    <row r="11153" spans="1:9" hidden="1">
      <c r="A11153" s="506" t="str">
        <f t="shared" si="1780"/>
        <v/>
      </c>
      <c r="B11153" s="507"/>
      <c r="C11153" s="289" t="str">
        <f t="shared" si="1781"/>
        <v/>
      </c>
      <c r="D11153" s="290"/>
      <c r="E11153" s="291">
        <f t="shared" si="1782"/>
        <v>0</v>
      </c>
      <c r="F11153" s="207">
        <f t="shared" si="1783"/>
        <v>0</v>
      </c>
      <c r="G11153" s="235"/>
      <c r="H11153" s="87"/>
      <c r="I11153" s="285"/>
    </row>
    <row r="11154" spans="1:9" ht="13.5" hidden="1" thickBot="1">
      <c r="A11154" s="223"/>
      <c r="B11154" s="87"/>
      <c r="C11154" s="87"/>
      <c r="D11154" s="162"/>
      <c r="E11154" s="170"/>
      <c r="F11154" s="66" t="s">
        <v>93</v>
      </c>
      <c r="G11154" s="234">
        <f>SUM(F11144:F11153)</f>
        <v>0</v>
      </c>
      <c r="H11154" s="87"/>
      <c r="I11154" s="119"/>
    </row>
    <row r="11155" spans="1:9" ht="14.25" hidden="1" thickTop="1" thickBot="1">
      <c r="A11155" s="236" t="s">
        <v>94</v>
      </c>
      <c r="B11155" s="90"/>
      <c r="C11155" s="90"/>
      <c r="D11155" s="163"/>
      <c r="E11155" s="171"/>
      <c r="F11155" s="163"/>
      <c r="G11155" s="237"/>
      <c r="H11155" s="87"/>
      <c r="I11155" s="119"/>
    </row>
    <row r="11156" spans="1:9" ht="13.5" hidden="1" thickTop="1">
      <c r="A11156" s="286" t="s">
        <v>2</v>
      </c>
      <c r="B11156" s="287"/>
      <c r="C11156" s="288" t="s">
        <v>95</v>
      </c>
      <c r="D11156" s="288" t="s">
        <v>96</v>
      </c>
      <c r="E11156" s="288" t="s">
        <v>97</v>
      </c>
      <c r="F11156" s="288" t="s">
        <v>87</v>
      </c>
      <c r="G11156" s="233" t="s">
        <v>88</v>
      </c>
      <c r="H11156" s="87"/>
      <c r="I11156" s="119"/>
    </row>
    <row r="11157" spans="1:9" hidden="1">
      <c r="A11157" s="506" t="str">
        <f>IF(I11157=0,"",VLOOKUP(I11157,EQUIPOS,2,FALSE))</f>
        <v/>
      </c>
      <c r="B11157" s="507"/>
      <c r="C11157" s="292"/>
      <c r="D11157" s="290"/>
      <c r="E11157" s="291">
        <f>IF(I11157=0,0,VLOOKUP(I11157,EQUIPOS,4,FALSE))</f>
        <v>0</v>
      </c>
      <c r="F11157" s="207">
        <f>C11157*D11157*E11157</f>
        <v>0</v>
      </c>
      <c r="G11157" s="228"/>
      <c r="H11157" s="87"/>
      <c r="I11157" s="285"/>
    </row>
    <row r="11158" spans="1:9" hidden="1">
      <c r="A11158" s="506" t="str">
        <f>IF(I11158=0,"",VLOOKUP(I11158,EQUIPOS,2,FALSE))</f>
        <v/>
      </c>
      <c r="B11158" s="507"/>
      <c r="C11158" s="292"/>
      <c r="D11158" s="290"/>
      <c r="E11158" s="291">
        <f>IF(I11158=0,0,VLOOKUP(I11158,EQUIPOS,4,FALSE))</f>
        <v>0</v>
      </c>
      <c r="F11158" s="207">
        <f>C11158*D11158*E11158</f>
        <v>0</v>
      </c>
      <c r="G11158" s="229"/>
      <c r="H11158" s="87"/>
      <c r="I11158" s="285"/>
    </row>
    <row r="11159" spans="1:9" hidden="1">
      <c r="A11159" s="506" t="str">
        <f>IF(I11159=0,"",VLOOKUP(I11159,EQUIPOS,2,FALSE))</f>
        <v/>
      </c>
      <c r="B11159" s="507"/>
      <c r="C11159" s="292"/>
      <c r="D11159" s="290"/>
      <c r="E11159" s="291">
        <f>IF(I11159=0,0,VLOOKUP(I11159,EQUIPOS,4,FALSE))</f>
        <v>0</v>
      </c>
      <c r="F11159" s="207">
        <f>C11159*D11159*E11159</f>
        <v>0</v>
      </c>
      <c r="G11159" s="229"/>
      <c r="H11159" s="87"/>
      <c r="I11159" s="285"/>
    </row>
    <row r="11160" spans="1:9" hidden="1">
      <c r="A11160" s="506" t="str">
        <f>IF(I11160=0,"",VLOOKUP(I11160,EQUIPOS,2,FALSE))</f>
        <v/>
      </c>
      <c r="B11160" s="507"/>
      <c r="C11160" s="292"/>
      <c r="D11160" s="290"/>
      <c r="E11160" s="291">
        <f>IF(I11160=0,0,VLOOKUP(I11160,EQUIPOS,4,FALSE))</f>
        <v>0</v>
      </c>
      <c r="F11160" s="207">
        <f>C11160*D11160*E11160</f>
        <v>0</v>
      </c>
      <c r="G11160" s="235"/>
      <c r="H11160" s="87"/>
      <c r="I11160" s="285"/>
    </row>
    <row r="11161" spans="1:9" ht="13.5" hidden="1" thickBot="1">
      <c r="A11161" s="230"/>
      <c r="B11161" s="88"/>
      <c r="C11161" s="88"/>
      <c r="D11161" s="160"/>
      <c r="E11161" s="172"/>
      <c r="F11161" s="271" t="s">
        <v>98</v>
      </c>
      <c r="G11161" s="238">
        <f>SUM(F11157:F11160)</f>
        <v>0</v>
      </c>
      <c r="H11161" s="87"/>
      <c r="I11161" s="119"/>
    </row>
    <row r="11162" spans="1:9" ht="13.5" hidden="1" thickTop="1">
      <c r="A11162" s="231" t="s">
        <v>99</v>
      </c>
      <c r="B11162" s="89"/>
      <c r="C11162" s="89"/>
      <c r="D11162" s="161"/>
      <c r="E11162" s="169"/>
      <c r="F11162" s="161"/>
      <c r="G11162" s="232"/>
      <c r="H11162" s="87"/>
      <c r="I11162" s="119"/>
    </row>
    <row r="11163" spans="1:9" hidden="1">
      <c r="A11163" s="286" t="s">
        <v>2</v>
      </c>
      <c r="B11163" s="273" t="s">
        <v>3</v>
      </c>
      <c r="C11163" s="273" t="s">
        <v>91</v>
      </c>
      <c r="D11163" s="288" t="s">
        <v>85</v>
      </c>
      <c r="E11163" s="288" t="s">
        <v>92</v>
      </c>
      <c r="F11163" s="288" t="s">
        <v>87</v>
      </c>
      <c r="G11163" s="233" t="s">
        <v>88</v>
      </c>
      <c r="H11163" s="165"/>
      <c r="I11163" s="167"/>
    </row>
    <row r="11164" spans="1:9" hidden="1">
      <c r="A11164" s="293" t="str">
        <f t="shared" ref="A11164:A11172" si="1784">IF(I11164=0,"",VLOOKUP(I11164,MANOOBRA,2,FALSE))</f>
        <v/>
      </c>
      <c r="B11164" s="289" t="str">
        <f t="shared" ref="B11164:B11172" si="1785">IF(I11164=0,"",VLOOKUP(I11164,MANOOBRA,3,FALSE))</f>
        <v/>
      </c>
      <c r="C11164" s="292"/>
      <c r="D11164" s="292"/>
      <c r="E11164" s="291">
        <f t="shared" ref="E11164:E11172" si="1786">IF(I11164=0,0,VLOOKUP(I11164,MANOOBRA,4,FALSE))</f>
        <v>0</v>
      </c>
      <c r="F11164" s="207">
        <f>IF(D11164=0,0,C11164*E11164/D11164)</f>
        <v>0</v>
      </c>
      <c r="G11164" s="228"/>
      <c r="H11164" s="87"/>
      <c r="I11164" s="285"/>
    </row>
    <row r="11165" spans="1:9" hidden="1">
      <c r="A11165" s="293" t="str">
        <f t="shared" si="1784"/>
        <v/>
      </c>
      <c r="B11165" s="289" t="str">
        <f t="shared" si="1785"/>
        <v/>
      </c>
      <c r="C11165" s="292"/>
      <c r="D11165" s="292"/>
      <c r="E11165" s="291">
        <f t="shared" si="1786"/>
        <v>0</v>
      </c>
      <c r="F11165" s="207">
        <f t="shared" ref="F11165:F11172" si="1787">IF(D11165=0,0,C11165*E11165/D11165)</f>
        <v>0</v>
      </c>
      <c r="G11165" s="229"/>
      <c r="H11165" s="87"/>
      <c r="I11165" s="285"/>
    </row>
    <row r="11166" spans="1:9" hidden="1">
      <c r="A11166" s="293" t="str">
        <f t="shared" si="1784"/>
        <v/>
      </c>
      <c r="B11166" s="289" t="str">
        <f t="shared" si="1785"/>
        <v/>
      </c>
      <c r="C11166" s="292"/>
      <c r="D11166" s="292"/>
      <c r="E11166" s="291">
        <f t="shared" si="1786"/>
        <v>0</v>
      </c>
      <c r="F11166" s="207">
        <f t="shared" si="1787"/>
        <v>0</v>
      </c>
      <c r="G11166" s="229"/>
      <c r="H11166" s="87"/>
      <c r="I11166" s="285"/>
    </row>
    <row r="11167" spans="1:9" hidden="1">
      <c r="A11167" s="293" t="str">
        <f t="shared" si="1784"/>
        <v/>
      </c>
      <c r="B11167" s="289" t="str">
        <f t="shared" si="1785"/>
        <v/>
      </c>
      <c r="C11167" s="292"/>
      <c r="D11167" s="292"/>
      <c r="E11167" s="291">
        <f t="shared" si="1786"/>
        <v>0</v>
      </c>
      <c r="F11167" s="207">
        <f t="shared" si="1787"/>
        <v>0</v>
      </c>
      <c r="G11167" s="229"/>
      <c r="H11167" s="87"/>
      <c r="I11167" s="285"/>
    </row>
    <row r="11168" spans="1:9" hidden="1">
      <c r="A11168" s="293" t="str">
        <f t="shared" si="1784"/>
        <v/>
      </c>
      <c r="B11168" s="289" t="str">
        <f t="shared" si="1785"/>
        <v/>
      </c>
      <c r="C11168" s="292"/>
      <c r="D11168" s="292"/>
      <c r="E11168" s="291">
        <f t="shared" si="1786"/>
        <v>0</v>
      </c>
      <c r="F11168" s="207">
        <f t="shared" si="1787"/>
        <v>0</v>
      </c>
      <c r="G11168" s="229"/>
      <c r="H11168" s="87"/>
      <c r="I11168" s="285"/>
    </row>
    <row r="11169" spans="1:13" hidden="1">
      <c r="A11169" s="293" t="str">
        <f t="shared" si="1784"/>
        <v/>
      </c>
      <c r="B11169" s="289" t="str">
        <f t="shared" si="1785"/>
        <v/>
      </c>
      <c r="C11169" s="292"/>
      <c r="D11169" s="294"/>
      <c r="E11169" s="291">
        <f t="shared" si="1786"/>
        <v>0</v>
      </c>
      <c r="F11169" s="207">
        <f t="shared" si="1787"/>
        <v>0</v>
      </c>
      <c r="G11169" s="229"/>
      <c r="H11169" s="87"/>
      <c r="I11169" s="285"/>
      <c r="J11169" s="87"/>
      <c r="K11169" s="87"/>
      <c r="L11169" s="87"/>
      <c r="M11169" s="87"/>
    </row>
    <row r="11170" spans="1:13" hidden="1">
      <c r="A11170" s="293" t="str">
        <f t="shared" si="1784"/>
        <v/>
      </c>
      <c r="B11170" s="289" t="str">
        <f t="shared" si="1785"/>
        <v/>
      </c>
      <c r="C11170" s="292"/>
      <c r="D11170" s="294"/>
      <c r="E11170" s="291">
        <f t="shared" si="1786"/>
        <v>0</v>
      </c>
      <c r="F11170" s="207">
        <f t="shared" si="1787"/>
        <v>0</v>
      </c>
      <c r="G11170" s="229"/>
      <c r="H11170" s="87"/>
      <c r="I11170" s="285"/>
      <c r="J11170" s="87"/>
      <c r="K11170" s="87"/>
      <c r="L11170" s="87"/>
      <c r="M11170" s="87"/>
    </row>
    <row r="11171" spans="1:13" hidden="1">
      <c r="A11171" s="293" t="str">
        <f t="shared" si="1784"/>
        <v/>
      </c>
      <c r="B11171" s="289" t="str">
        <f t="shared" si="1785"/>
        <v/>
      </c>
      <c r="C11171" s="292"/>
      <c r="D11171" s="294"/>
      <c r="E11171" s="291">
        <f t="shared" si="1786"/>
        <v>0</v>
      </c>
      <c r="F11171" s="207">
        <f t="shared" si="1787"/>
        <v>0</v>
      </c>
      <c r="G11171" s="229"/>
      <c r="H11171" s="87"/>
      <c r="I11171" s="285"/>
      <c r="J11171" s="87"/>
      <c r="K11171" s="87"/>
      <c r="L11171" s="87"/>
      <c r="M11171" s="87"/>
    </row>
    <row r="11172" spans="1:13" hidden="1">
      <c r="A11172" s="293" t="str">
        <f t="shared" si="1784"/>
        <v/>
      </c>
      <c r="B11172" s="289" t="str">
        <f t="shared" si="1785"/>
        <v/>
      </c>
      <c r="C11172" s="292"/>
      <c r="D11172" s="294"/>
      <c r="E11172" s="291">
        <f t="shared" si="1786"/>
        <v>0</v>
      </c>
      <c r="F11172" s="207">
        <f t="shared" si="1787"/>
        <v>0</v>
      </c>
      <c r="G11172" s="235"/>
      <c r="H11172" s="87"/>
      <c r="I11172" s="285"/>
      <c r="J11172" s="87"/>
      <c r="K11172" s="87"/>
      <c r="L11172" s="87"/>
      <c r="M11172" s="87"/>
    </row>
    <row r="11173" spans="1:13" ht="13.5" hidden="1" thickBot="1">
      <c r="A11173" s="230"/>
      <c r="B11173" s="88"/>
      <c r="C11173" s="88"/>
      <c r="D11173" s="160"/>
      <c r="E11173" s="168"/>
      <c r="F11173" s="271" t="s">
        <v>100</v>
      </c>
      <c r="G11173" s="238">
        <f>SUM(F11164:F11172)</f>
        <v>0</v>
      </c>
      <c r="H11173" s="87"/>
      <c r="I11173" s="119"/>
      <c r="J11173" s="87"/>
      <c r="K11173" s="87"/>
      <c r="L11173" s="87"/>
      <c r="M11173" s="87"/>
    </row>
    <row r="11174" spans="1:13" ht="13.5" hidden="1" thickTop="1">
      <c r="A11174" s="239" t="s">
        <v>101</v>
      </c>
      <c r="B11174" s="89"/>
      <c r="C11174" s="89"/>
      <c r="D11174" s="161"/>
      <c r="E11174" s="169"/>
      <c r="F11174" s="161"/>
      <c r="G11174" s="232"/>
      <c r="H11174" s="87"/>
      <c r="I11174" s="119"/>
      <c r="J11174" s="87"/>
      <c r="K11174" s="87"/>
      <c r="L11174" s="87"/>
      <c r="M11174" s="87"/>
    </row>
    <row r="11175" spans="1:13" hidden="1">
      <c r="A11175" s="286" t="s">
        <v>2</v>
      </c>
      <c r="B11175" s="287"/>
      <c r="C11175" s="287"/>
      <c r="D11175" s="208"/>
      <c r="E11175" s="288" t="s">
        <v>102</v>
      </c>
      <c r="F11175" s="288" t="s">
        <v>45</v>
      </c>
      <c r="G11175" s="295" t="s">
        <v>102</v>
      </c>
      <c r="H11175" s="165"/>
      <c r="I11175" s="167"/>
      <c r="J11175" s="87"/>
      <c r="K11175" s="87"/>
      <c r="L11175" s="87"/>
      <c r="M11175" s="87"/>
    </row>
    <row r="11176" spans="1:13" hidden="1">
      <c r="A11176" s="296" t="s">
        <v>103</v>
      </c>
      <c r="B11176" s="209"/>
      <c r="C11176" s="209"/>
      <c r="D11176" s="210"/>
      <c r="E11176" s="284">
        <f>SUM(G11141,G11154,G11161,G11173)</f>
        <v>0</v>
      </c>
      <c r="F11176" s="297">
        <f>A</f>
        <v>0</v>
      </c>
      <c r="G11176" s="298">
        <f>E11176*F11176</f>
        <v>0</v>
      </c>
      <c r="H11176" s="87"/>
      <c r="I11176" s="173"/>
      <c r="J11176" s="87"/>
      <c r="K11176" s="87"/>
      <c r="L11176" s="87"/>
      <c r="M11176" s="87"/>
    </row>
    <row r="11177" spans="1:13" hidden="1">
      <c r="A11177" s="296" t="s">
        <v>104</v>
      </c>
      <c r="B11177" s="209"/>
      <c r="C11177" s="209"/>
      <c r="D11177" s="210"/>
      <c r="E11177" s="284">
        <f>SUM(G11141,G11154,G11161,G11173)</f>
        <v>0</v>
      </c>
      <c r="F11177" s="297">
        <f>I</f>
        <v>0</v>
      </c>
      <c r="G11177" s="298">
        <f>E11177*F11177</f>
        <v>0</v>
      </c>
      <c r="H11177" s="87"/>
      <c r="I11177" s="173"/>
      <c r="J11177" s="87"/>
      <c r="K11177" s="87"/>
      <c r="L11177" s="87"/>
      <c r="M11177" s="87"/>
    </row>
    <row r="11178" spans="1:13" hidden="1">
      <c r="A11178" s="296" t="s">
        <v>105</v>
      </c>
      <c r="B11178" s="209"/>
      <c r="C11178" s="209"/>
      <c r="D11178" s="210"/>
      <c r="E11178" s="284">
        <f>SUM(G11141,G11154,G11161,G11173)</f>
        <v>0</v>
      </c>
      <c r="F11178" s="297">
        <f>U</f>
        <v>0</v>
      </c>
      <c r="G11178" s="298">
        <f>E11178*F11178</f>
        <v>0</v>
      </c>
      <c r="H11178" s="87"/>
      <c r="I11178" s="173"/>
      <c r="J11178" s="87"/>
      <c r="K11178" s="87"/>
      <c r="L11178" s="87"/>
      <c r="M11178" s="87"/>
    </row>
    <row r="11179" spans="1:13" ht="23.25" hidden="1" thickBot="1">
      <c r="A11179" s="230"/>
      <c r="B11179" s="88"/>
      <c r="C11179" s="88"/>
      <c r="D11179" s="160"/>
      <c r="E11179" s="168"/>
      <c r="F11179" s="67" t="s">
        <v>106</v>
      </c>
      <c r="G11179" s="238">
        <f>SUM(G11176:G11178)</f>
        <v>0</v>
      </c>
      <c r="H11179" s="87"/>
      <c r="I11179" s="119"/>
      <c r="J11179" s="299" t="s">
        <v>107</v>
      </c>
      <c r="K11179" s="299" t="s">
        <v>108</v>
      </c>
      <c r="L11179" s="299" t="s">
        <v>106</v>
      </c>
      <c r="M11179" s="299" t="s">
        <v>105</v>
      </c>
    </row>
    <row r="11180" spans="1:13" ht="14.25" hidden="1" thickTop="1" thickBot="1">
      <c r="A11180" s="240"/>
      <c r="B11180" s="58"/>
      <c r="C11180" s="58"/>
      <c r="D11180" s="174"/>
      <c r="E11180" s="68" t="s">
        <v>108</v>
      </c>
      <c r="F11180" s="69"/>
      <c r="G11180" s="241">
        <f>ROUND(SUM(G11141,G11154,G11161,G11173,G11179),0)</f>
        <v>0</v>
      </c>
      <c r="H11180" s="58"/>
      <c r="I11180" s="118"/>
      <c r="J11180" s="300" t="str">
        <f>B11117</f>
        <v>15.8</v>
      </c>
      <c r="K11180" s="301">
        <f>G11180</f>
        <v>0</v>
      </c>
      <c r="L11180" s="302">
        <f>ROUND(SUM(G11141,G11154,G11161,G11173),0)</f>
        <v>0</v>
      </c>
      <c r="M11180" s="303">
        <f>G11178</f>
        <v>0</v>
      </c>
    </row>
    <row r="11181" spans="1:13" ht="26.25" hidden="1" thickTop="1">
      <c r="A11181" s="242" t="s">
        <v>109</v>
      </c>
      <c r="B11181" s="87"/>
      <c r="C11181" s="87"/>
      <c r="D11181" s="162"/>
      <c r="E11181" s="166"/>
      <c r="F11181" s="162"/>
      <c r="G11181" s="225"/>
      <c r="H11181" s="87"/>
      <c r="I11181" s="119"/>
      <c r="J11181" s="87"/>
      <c r="K11181" s="87"/>
      <c r="L11181" s="87"/>
      <c r="M11181" s="87"/>
    </row>
    <row r="11182" spans="1:13" hidden="1">
      <c r="A11182" s="242"/>
      <c r="B11182" s="175"/>
      <c r="C11182" s="175"/>
      <c r="D11182" s="176"/>
      <c r="E11182" s="166"/>
      <c r="F11182" s="162"/>
      <c r="G11182" s="243">
        <f ca="1">TODAY()</f>
        <v>46244</v>
      </c>
      <c r="H11182" s="87"/>
      <c r="I11182" s="119"/>
      <c r="J11182" s="87"/>
      <c r="K11182" s="87"/>
      <c r="L11182" s="87"/>
      <c r="M11182" s="87"/>
    </row>
    <row r="11183" spans="1:13" ht="13.5" hidden="1" thickBot="1">
      <c r="A11183" s="244"/>
      <c r="B11183" s="245"/>
      <c r="C11183" s="245"/>
      <c r="D11183" s="246"/>
      <c r="E11183" s="247"/>
      <c r="F11183" s="246"/>
      <c r="G11183" s="248"/>
      <c r="H11183" s="87"/>
      <c r="I11183" s="119"/>
      <c r="J11183" s="87"/>
      <c r="K11183" s="87"/>
      <c r="L11183" s="87"/>
      <c r="M11183" s="87"/>
    </row>
    <row r="11184" spans="1:13" hidden="1">
      <c r="A11184" s="217"/>
      <c r="B11184" s="218"/>
      <c r="C11184" s="218"/>
      <c r="D11184" s="219"/>
      <c r="E11184" s="220"/>
      <c r="F11184" s="219"/>
      <c r="G11184" s="221" t="s">
        <v>77</v>
      </c>
      <c r="H11184" s="58"/>
      <c r="I11184" s="118"/>
      <c r="J11184" s="58"/>
      <c r="K11184" s="58"/>
      <c r="L11184" s="58"/>
      <c r="M11184" s="87"/>
    </row>
    <row r="11185" spans="1:13" hidden="1">
      <c r="A11185" s="222" t="s">
        <v>78</v>
      </c>
      <c r="B11185" s="508" t="str">
        <f>Proponente</f>
        <v>Proponente BCDA</v>
      </c>
      <c r="C11185" s="508"/>
      <c r="D11185" s="508"/>
      <c r="E11185" s="508"/>
      <c r="F11185" s="508"/>
      <c r="G11185" s="509"/>
      <c r="H11185" s="87"/>
      <c r="I11185" s="119"/>
      <c r="J11185" s="87"/>
      <c r="K11185" s="87"/>
      <c r="L11185" s="87"/>
      <c r="M11185" s="87"/>
    </row>
    <row r="11186" spans="1:13" hidden="1">
      <c r="A11186" s="222" t="s">
        <v>79</v>
      </c>
      <c r="B11186" s="87" t="str">
        <f>VLOOKUP(B11187,'4_Presupuesto de Obra'!$A$8:$D$182,2,FALSE)</f>
        <v>15.9</v>
      </c>
      <c r="C11186" s="508">
        <f>VLOOKUP(B11187,'4_Presupuesto de Obra'!$A$8:$D$182,3,FALSE)</f>
        <v>0</v>
      </c>
      <c r="D11186" s="508"/>
      <c r="E11186" s="508"/>
      <c r="F11186" s="508"/>
      <c r="G11186" s="509"/>
      <c r="H11186" s="87"/>
      <c r="I11186" s="119"/>
      <c r="J11186" s="87"/>
      <c r="K11186" s="87"/>
      <c r="L11186" s="87"/>
      <c r="M11186" s="87"/>
    </row>
    <row r="11187" spans="1:13" hidden="1">
      <c r="A11187" s="223"/>
      <c r="B11187" s="216">
        <f>+B11118+1</f>
        <v>163</v>
      </c>
      <c r="C11187" s="87"/>
      <c r="D11187" s="162"/>
      <c r="E11187" s="166"/>
      <c r="F11187" s="59" t="s">
        <v>80</v>
      </c>
      <c r="G11187" s="224">
        <f>VLOOKUP(B11187,'4_Presupuesto de Obra'!$A$8:$D$182,4,FALSE)</f>
        <v>0</v>
      </c>
      <c r="H11187" s="87"/>
      <c r="I11187" s="119"/>
      <c r="J11187" s="87"/>
      <c r="K11187" s="87"/>
      <c r="L11187" s="87"/>
      <c r="M11187" s="87"/>
    </row>
    <row r="11188" spans="1:13" ht="13.5" hidden="1" thickBot="1">
      <c r="A11188" s="222" t="s">
        <v>81</v>
      </c>
      <c r="B11188" s="87"/>
      <c r="C11188" s="87"/>
      <c r="D11188" s="162"/>
      <c r="E11188" s="166"/>
      <c r="F11188" s="162"/>
      <c r="G11188" s="225"/>
      <c r="H11188" s="87"/>
      <c r="I11188" s="167"/>
      <c r="J11188" s="87"/>
      <c r="K11188" s="87"/>
      <c r="L11188" s="87"/>
      <c r="M11188" s="87"/>
    </row>
    <row r="11189" spans="1:13" ht="13.5" hidden="1" thickTop="1">
      <c r="A11189" s="226" t="s">
        <v>2</v>
      </c>
      <c r="B11189" s="158" t="s">
        <v>83</v>
      </c>
      <c r="C11189" s="158" t="s">
        <v>84</v>
      </c>
      <c r="D11189" s="159" t="s">
        <v>85</v>
      </c>
      <c r="E11189" s="65" t="s">
        <v>86</v>
      </c>
      <c r="F11189" s="65" t="s">
        <v>87</v>
      </c>
      <c r="G11189" s="227" t="s">
        <v>88</v>
      </c>
      <c r="H11189" s="165"/>
      <c r="I11189" s="167"/>
      <c r="J11189" s="165"/>
      <c r="K11189" s="165"/>
      <c r="L11189" s="165"/>
      <c r="M11189" s="87"/>
    </row>
    <row r="11190" spans="1:13" hidden="1">
      <c r="A11190" s="281" t="str">
        <f t="shared" ref="A11190:A11209" si="1788">IF(I11190=0,"-",VLOOKUP(I11190,EQUIPOS,2,FALSE))</f>
        <v>-</v>
      </c>
      <c r="B11190" s="282"/>
      <c r="C11190" s="282"/>
      <c r="D11190" s="283"/>
      <c r="E11190" s="284">
        <f t="shared" ref="E11190:E11209" si="1789">IF(I11190=0,0,VLOOKUP(I11190,EQUIPOS,4,FALSE))</f>
        <v>0</v>
      </c>
      <c r="F11190" s="207">
        <f t="shared" ref="F11190:F11209" si="1790">IF(D11190=0,0,E11190/D11190)</f>
        <v>0</v>
      </c>
      <c r="G11190" s="228"/>
      <c r="H11190" s="87"/>
      <c r="I11190" s="285"/>
      <c r="J11190" s="87"/>
      <c r="K11190" s="87"/>
      <c r="L11190" s="87"/>
      <c r="M11190" s="87"/>
    </row>
    <row r="11191" spans="1:13" hidden="1">
      <c r="A11191" s="281" t="str">
        <f t="shared" si="1788"/>
        <v>-</v>
      </c>
      <c r="B11191" s="282"/>
      <c r="C11191" s="282"/>
      <c r="D11191" s="283"/>
      <c r="E11191" s="284">
        <f t="shared" si="1789"/>
        <v>0</v>
      </c>
      <c r="F11191" s="207">
        <f t="shared" si="1790"/>
        <v>0</v>
      </c>
      <c r="G11191" s="229"/>
      <c r="H11191" s="87"/>
      <c r="I11191" s="285"/>
      <c r="J11191" s="87"/>
      <c r="K11191" s="87"/>
      <c r="L11191" s="87"/>
      <c r="M11191" s="87"/>
    </row>
    <row r="11192" spans="1:13" hidden="1">
      <c r="A11192" s="281" t="str">
        <f t="shared" si="1788"/>
        <v>-</v>
      </c>
      <c r="B11192" s="282"/>
      <c r="C11192" s="282"/>
      <c r="D11192" s="283"/>
      <c r="E11192" s="284">
        <f t="shared" si="1789"/>
        <v>0</v>
      </c>
      <c r="F11192" s="207">
        <f t="shared" si="1790"/>
        <v>0</v>
      </c>
      <c r="G11192" s="229"/>
      <c r="H11192" s="87"/>
      <c r="I11192" s="285"/>
      <c r="J11192" s="87"/>
      <c r="K11192" s="87"/>
      <c r="L11192" s="87"/>
      <c r="M11192" s="87"/>
    </row>
    <row r="11193" spans="1:13" hidden="1">
      <c r="A11193" s="281" t="str">
        <f t="shared" si="1788"/>
        <v>-</v>
      </c>
      <c r="B11193" s="282"/>
      <c r="C11193" s="282"/>
      <c r="D11193" s="283"/>
      <c r="E11193" s="284">
        <f t="shared" si="1789"/>
        <v>0</v>
      </c>
      <c r="F11193" s="207">
        <f t="shared" si="1790"/>
        <v>0</v>
      </c>
      <c r="G11193" s="229"/>
      <c r="H11193" s="87"/>
      <c r="I11193" s="285"/>
      <c r="J11193" s="87"/>
      <c r="K11193" s="87"/>
      <c r="L11193" s="87"/>
      <c r="M11193" s="87"/>
    </row>
    <row r="11194" spans="1:13" hidden="1">
      <c r="A11194" s="281" t="str">
        <f t="shared" si="1788"/>
        <v>-</v>
      </c>
      <c r="B11194" s="282"/>
      <c r="C11194" s="282"/>
      <c r="D11194" s="283"/>
      <c r="E11194" s="284">
        <f t="shared" si="1789"/>
        <v>0</v>
      </c>
      <c r="F11194" s="207">
        <f t="shared" si="1790"/>
        <v>0</v>
      </c>
      <c r="G11194" s="229"/>
      <c r="H11194" s="87"/>
      <c r="I11194" s="285"/>
      <c r="J11194" s="87"/>
      <c r="K11194" s="87"/>
      <c r="L11194" s="87"/>
      <c r="M11194" s="87"/>
    </row>
    <row r="11195" spans="1:13" hidden="1">
      <c r="A11195" s="281" t="str">
        <f t="shared" si="1788"/>
        <v>-</v>
      </c>
      <c r="B11195" s="282"/>
      <c r="C11195" s="282"/>
      <c r="D11195" s="283"/>
      <c r="E11195" s="284">
        <f t="shared" si="1789"/>
        <v>0</v>
      </c>
      <c r="F11195" s="207">
        <f t="shared" si="1790"/>
        <v>0</v>
      </c>
      <c r="G11195" s="229"/>
      <c r="H11195" s="87"/>
      <c r="I11195" s="285"/>
      <c r="J11195" s="87"/>
      <c r="K11195" s="87"/>
      <c r="L11195" s="87"/>
      <c r="M11195" s="87"/>
    </row>
    <row r="11196" spans="1:13" hidden="1">
      <c r="A11196" s="281" t="str">
        <f t="shared" si="1788"/>
        <v>-</v>
      </c>
      <c r="B11196" s="282"/>
      <c r="C11196" s="282"/>
      <c r="D11196" s="283"/>
      <c r="E11196" s="284">
        <f t="shared" si="1789"/>
        <v>0</v>
      </c>
      <c r="F11196" s="207">
        <f t="shared" si="1790"/>
        <v>0</v>
      </c>
      <c r="G11196" s="235"/>
      <c r="H11196" s="87"/>
      <c r="I11196" s="285"/>
      <c r="J11196" s="87"/>
      <c r="K11196" s="87"/>
      <c r="L11196" s="87"/>
      <c r="M11196" s="87"/>
    </row>
    <row r="11197" spans="1:13" hidden="1">
      <c r="A11197" s="281" t="str">
        <f t="shared" si="1788"/>
        <v>-</v>
      </c>
      <c r="B11197" s="282"/>
      <c r="C11197" s="282"/>
      <c r="D11197" s="283"/>
      <c r="E11197" s="284">
        <f t="shared" si="1789"/>
        <v>0</v>
      </c>
      <c r="F11197" s="207">
        <f t="shared" si="1790"/>
        <v>0</v>
      </c>
      <c r="G11197" s="229"/>
      <c r="H11197" s="87"/>
      <c r="I11197" s="285"/>
      <c r="J11197" s="87"/>
      <c r="K11197" s="87"/>
      <c r="L11197" s="87"/>
      <c r="M11197" s="87"/>
    </row>
    <row r="11198" spans="1:13" hidden="1">
      <c r="A11198" s="281" t="str">
        <f t="shared" si="1788"/>
        <v>-</v>
      </c>
      <c r="B11198" s="282"/>
      <c r="C11198" s="282"/>
      <c r="D11198" s="283"/>
      <c r="E11198" s="284">
        <f t="shared" si="1789"/>
        <v>0</v>
      </c>
      <c r="F11198" s="207">
        <f t="shared" si="1790"/>
        <v>0</v>
      </c>
      <c r="G11198" s="229"/>
      <c r="H11198" s="87"/>
      <c r="I11198" s="285"/>
      <c r="J11198" s="87"/>
      <c r="K11198" s="87"/>
      <c r="L11198" s="87"/>
      <c r="M11198" s="87"/>
    </row>
    <row r="11199" spans="1:13" hidden="1">
      <c r="A11199" s="281" t="str">
        <f t="shared" si="1788"/>
        <v>-</v>
      </c>
      <c r="B11199" s="282"/>
      <c r="C11199" s="282"/>
      <c r="D11199" s="283"/>
      <c r="E11199" s="284">
        <f t="shared" si="1789"/>
        <v>0</v>
      </c>
      <c r="F11199" s="207">
        <f t="shared" si="1790"/>
        <v>0</v>
      </c>
      <c r="G11199" s="229"/>
      <c r="H11199" s="87"/>
      <c r="I11199" s="285"/>
      <c r="J11199" s="87"/>
      <c r="K11199" s="87"/>
      <c r="L11199" s="87"/>
      <c r="M11199" s="87"/>
    </row>
    <row r="11200" spans="1:13" hidden="1">
      <c r="A11200" s="281" t="str">
        <f t="shared" si="1788"/>
        <v>-</v>
      </c>
      <c r="B11200" s="282"/>
      <c r="C11200" s="282"/>
      <c r="D11200" s="283"/>
      <c r="E11200" s="284">
        <f t="shared" si="1789"/>
        <v>0</v>
      </c>
      <c r="F11200" s="207">
        <f t="shared" si="1790"/>
        <v>0</v>
      </c>
      <c r="G11200" s="229"/>
      <c r="H11200" s="87"/>
      <c r="I11200" s="285"/>
      <c r="J11200" s="87"/>
      <c r="K11200" s="87"/>
      <c r="L11200" s="87"/>
      <c r="M11200" s="87"/>
    </row>
    <row r="11201" spans="1:13" hidden="1">
      <c r="A11201" s="281" t="str">
        <f t="shared" si="1788"/>
        <v>-</v>
      </c>
      <c r="B11201" s="282"/>
      <c r="C11201" s="282"/>
      <c r="D11201" s="283"/>
      <c r="E11201" s="284">
        <f t="shared" si="1789"/>
        <v>0</v>
      </c>
      <c r="F11201" s="207">
        <f t="shared" si="1790"/>
        <v>0</v>
      </c>
      <c r="G11201" s="229"/>
      <c r="H11201" s="87"/>
      <c r="I11201" s="285"/>
      <c r="J11201" s="87"/>
      <c r="K11201" s="87"/>
      <c r="L11201" s="87"/>
      <c r="M11201" s="87"/>
    </row>
    <row r="11202" spans="1:13" hidden="1">
      <c r="A11202" s="281" t="str">
        <f t="shared" si="1788"/>
        <v>-</v>
      </c>
      <c r="B11202" s="282"/>
      <c r="C11202" s="282"/>
      <c r="D11202" s="283"/>
      <c r="E11202" s="284">
        <f t="shared" si="1789"/>
        <v>0</v>
      </c>
      <c r="F11202" s="207">
        <f t="shared" si="1790"/>
        <v>0</v>
      </c>
      <c r="G11202" s="229"/>
      <c r="H11202" s="87"/>
      <c r="I11202" s="285"/>
      <c r="J11202" s="87"/>
      <c r="K11202" s="87"/>
      <c r="L11202" s="87"/>
      <c r="M11202" s="87"/>
    </row>
    <row r="11203" spans="1:13" hidden="1">
      <c r="A11203" s="281" t="str">
        <f t="shared" si="1788"/>
        <v>-</v>
      </c>
      <c r="B11203" s="282"/>
      <c r="C11203" s="282"/>
      <c r="D11203" s="283"/>
      <c r="E11203" s="284">
        <f t="shared" si="1789"/>
        <v>0</v>
      </c>
      <c r="F11203" s="207">
        <f t="shared" si="1790"/>
        <v>0</v>
      </c>
      <c r="G11203" s="229"/>
      <c r="H11203" s="87"/>
      <c r="I11203" s="285"/>
      <c r="J11203" s="87"/>
      <c r="K11203" s="87"/>
      <c r="L11203" s="87"/>
      <c r="M11203" s="87"/>
    </row>
    <row r="11204" spans="1:13" hidden="1">
      <c r="A11204" s="281" t="str">
        <f t="shared" si="1788"/>
        <v>-</v>
      </c>
      <c r="B11204" s="282"/>
      <c r="C11204" s="282"/>
      <c r="D11204" s="283"/>
      <c r="E11204" s="284">
        <f t="shared" si="1789"/>
        <v>0</v>
      </c>
      <c r="F11204" s="207">
        <f t="shared" si="1790"/>
        <v>0</v>
      </c>
      <c r="G11204" s="229"/>
      <c r="H11204" s="87"/>
      <c r="I11204" s="285"/>
      <c r="J11204" s="87"/>
      <c r="K11204" s="87"/>
      <c r="L11204" s="87"/>
      <c r="M11204" s="87"/>
    </row>
    <row r="11205" spans="1:13" hidden="1">
      <c r="A11205" s="281" t="str">
        <f t="shared" si="1788"/>
        <v>-</v>
      </c>
      <c r="B11205" s="282"/>
      <c r="C11205" s="282"/>
      <c r="D11205" s="283"/>
      <c r="E11205" s="284">
        <f t="shared" si="1789"/>
        <v>0</v>
      </c>
      <c r="F11205" s="207">
        <f t="shared" si="1790"/>
        <v>0</v>
      </c>
      <c r="G11205" s="229"/>
      <c r="H11205" s="87"/>
      <c r="I11205" s="285"/>
      <c r="J11205" s="87"/>
      <c r="K11205" s="87"/>
      <c r="L11205" s="87"/>
      <c r="M11205" s="87"/>
    </row>
    <row r="11206" spans="1:13" hidden="1">
      <c r="A11206" s="281" t="str">
        <f t="shared" si="1788"/>
        <v>-</v>
      </c>
      <c r="B11206" s="282"/>
      <c r="C11206" s="282"/>
      <c r="D11206" s="283"/>
      <c r="E11206" s="284">
        <f t="shared" si="1789"/>
        <v>0</v>
      </c>
      <c r="F11206" s="207">
        <f t="shared" si="1790"/>
        <v>0</v>
      </c>
      <c r="G11206" s="229"/>
      <c r="H11206" s="87"/>
      <c r="I11206" s="285"/>
      <c r="J11206" s="87"/>
      <c r="K11206" s="87"/>
      <c r="L11206" s="87"/>
      <c r="M11206" s="87"/>
    </row>
    <row r="11207" spans="1:13" hidden="1">
      <c r="A11207" s="281" t="str">
        <f t="shared" si="1788"/>
        <v>-</v>
      </c>
      <c r="B11207" s="282"/>
      <c r="C11207" s="282"/>
      <c r="D11207" s="283"/>
      <c r="E11207" s="284">
        <f t="shared" si="1789"/>
        <v>0</v>
      </c>
      <c r="F11207" s="207">
        <f t="shared" si="1790"/>
        <v>0</v>
      </c>
      <c r="G11207" s="229"/>
      <c r="H11207" s="87"/>
      <c r="I11207" s="285"/>
      <c r="J11207" s="87"/>
      <c r="K11207" s="87"/>
      <c r="L11207" s="87"/>
      <c r="M11207" s="87"/>
    </row>
    <row r="11208" spans="1:13" hidden="1">
      <c r="A11208" s="281" t="str">
        <f t="shared" si="1788"/>
        <v>-</v>
      </c>
      <c r="B11208" s="282"/>
      <c r="C11208" s="282"/>
      <c r="D11208" s="283"/>
      <c r="E11208" s="284">
        <f t="shared" si="1789"/>
        <v>0</v>
      </c>
      <c r="F11208" s="207">
        <f t="shared" si="1790"/>
        <v>0</v>
      </c>
      <c r="G11208" s="229"/>
      <c r="H11208" s="87"/>
      <c r="I11208" s="285"/>
      <c r="J11208" s="87"/>
      <c r="K11208" s="87"/>
      <c r="L11208" s="87"/>
      <c r="M11208" s="87"/>
    </row>
    <row r="11209" spans="1:13" hidden="1">
      <c r="A11209" s="281" t="str">
        <f t="shared" si="1788"/>
        <v>-</v>
      </c>
      <c r="B11209" s="282"/>
      <c r="C11209" s="282"/>
      <c r="D11209" s="283"/>
      <c r="E11209" s="284">
        <f t="shared" si="1789"/>
        <v>0</v>
      </c>
      <c r="F11209" s="207">
        <f t="shared" si="1790"/>
        <v>0</v>
      </c>
      <c r="G11209" s="229"/>
      <c r="H11209" s="87"/>
      <c r="I11209" s="285"/>
      <c r="J11209" s="87"/>
      <c r="K11209" s="87"/>
      <c r="L11209" s="87"/>
      <c r="M11209" s="87"/>
    </row>
    <row r="11210" spans="1:13" ht="13.5" hidden="1" thickBot="1">
      <c r="A11210" s="230"/>
      <c r="B11210" s="88"/>
      <c r="C11210" s="88"/>
      <c r="D11210" s="160"/>
      <c r="E11210" s="168"/>
      <c r="F11210" s="271" t="s">
        <v>89</v>
      </c>
      <c r="G11210" s="272">
        <f>SUM(F11190:F11209)</f>
        <v>0</v>
      </c>
      <c r="H11210" s="87"/>
      <c r="I11210" s="119"/>
      <c r="J11210" s="87"/>
      <c r="K11210" s="87"/>
      <c r="L11210" s="87"/>
      <c r="M11210" s="87"/>
    </row>
    <row r="11211" spans="1:13" ht="13.5" hidden="1" thickTop="1">
      <c r="A11211" s="231" t="s">
        <v>90</v>
      </c>
      <c r="B11211" s="89"/>
      <c r="C11211" s="89"/>
      <c r="D11211" s="161"/>
      <c r="E11211" s="169"/>
      <c r="F11211" s="161"/>
      <c r="G11211" s="232"/>
      <c r="H11211" s="87"/>
      <c r="I11211" s="119"/>
      <c r="J11211" s="87"/>
      <c r="K11211" s="87"/>
      <c r="L11211" s="87"/>
      <c r="M11211" s="87"/>
    </row>
    <row r="11212" spans="1:13" hidden="1">
      <c r="A11212" s="286" t="s">
        <v>2</v>
      </c>
      <c r="B11212" s="287"/>
      <c r="C11212" s="273" t="s">
        <v>3</v>
      </c>
      <c r="D11212" s="288" t="s">
        <v>91</v>
      </c>
      <c r="E11212" s="288" t="s">
        <v>92</v>
      </c>
      <c r="F11212" s="288" t="s">
        <v>87</v>
      </c>
      <c r="G11212" s="233" t="s">
        <v>88</v>
      </c>
      <c r="H11212" s="165"/>
      <c r="I11212" s="167"/>
      <c r="J11212" s="165"/>
      <c r="K11212" s="165"/>
      <c r="L11212" s="165"/>
      <c r="M11212" s="87"/>
    </row>
    <row r="11213" spans="1:13" hidden="1">
      <c r="A11213" s="506" t="str">
        <f t="shared" ref="A11213:A11222" si="1791">IF(I11213=0,"",VLOOKUP(I11213,MATERIALES,2,FALSE))</f>
        <v/>
      </c>
      <c r="B11213" s="507"/>
      <c r="C11213" s="289" t="str">
        <f t="shared" ref="C11213:C11222" si="1792">IF(I11213=0,"",VLOOKUP(I11213,MATERIALES,4,FALSE))</f>
        <v/>
      </c>
      <c r="D11213" s="290"/>
      <c r="E11213" s="291">
        <f t="shared" ref="E11213:E11222" si="1793">IF(I11213=0,0,VLOOKUP(I11213,MATERIALES,4,FALSE))</f>
        <v>0</v>
      </c>
      <c r="F11213" s="207">
        <f>D11213*E11213</f>
        <v>0</v>
      </c>
      <c r="G11213" s="228"/>
      <c r="H11213" s="87"/>
      <c r="I11213" s="285"/>
      <c r="J11213" s="87"/>
      <c r="K11213" s="87"/>
      <c r="L11213" s="87"/>
      <c r="M11213" s="87"/>
    </row>
    <row r="11214" spans="1:13" hidden="1">
      <c r="A11214" s="506" t="str">
        <f t="shared" si="1791"/>
        <v/>
      </c>
      <c r="B11214" s="507"/>
      <c r="C11214" s="289" t="str">
        <f t="shared" si="1792"/>
        <v/>
      </c>
      <c r="D11214" s="290"/>
      <c r="E11214" s="291">
        <f t="shared" si="1793"/>
        <v>0</v>
      </c>
      <c r="F11214" s="207">
        <f t="shared" ref="F11214:F11222" si="1794">D11214*E11214</f>
        <v>0</v>
      </c>
      <c r="G11214" s="229"/>
      <c r="H11214" s="87"/>
      <c r="I11214" s="285"/>
      <c r="J11214" s="87"/>
      <c r="K11214" s="87"/>
      <c r="L11214" s="87"/>
      <c r="M11214" s="87"/>
    </row>
    <row r="11215" spans="1:13" hidden="1">
      <c r="A11215" s="506" t="str">
        <f t="shared" si="1791"/>
        <v/>
      </c>
      <c r="B11215" s="507"/>
      <c r="C11215" s="289" t="str">
        <f t="shared" si="1792"/>
        <v/>
      </c>
      <c r="D11215" s="290"/>
      <c r="E11215" s="291">
        <f t="shared" si="1793"/>
        <v>0</v>
      </c>
      <c r="F11215" s="207">
        <f t="shared" si="1794"/>
        <v>0</v>
      </c>
      <c r="G11215" s="229"/>
      <c r="H11215" s="87"/>
      <c r="I11215" s="285"/>
      <c r="J11215" s="87"/>
      <c r="K11215" s="87"/>
      <c r="L11215" s="87"/>
      <c r="M11215" s="87"/>
    </row>
    <row r="11216" spans="1:13" hidden="1">
      <c r="A11216" s="506" t="str">
        <f t="shared" si="1791"/>
        <v/>
      </c>
      <c r="B11216" s="507"/>
      <c r="C11216" s="289" t="str">
        <f t="shared" si="1792"/>
        <v/>
      </c>
      <c r="D11216" s="290"/>
      <c r="E11216" s="291">
        <f t="shared" si="1793"/>
        <v>0</v>
      </c>
      <c r="F11216" s="207">
        <f t="shared" si="1794"/>
        <v>0</v>
      </c>
      <c r="G11216" s="229"/>
      <c r="H11216" s="87"/>
      <c r="I11216" s="285"/>
      <c r="J11216" s="87"/>
      <c r="K11216" s="87"/>
      <c r="L11216" s="87"/>
      <c r="M11216" s="87"/>
    </row>
    <row r="11217" spans="1:13" hidden="1">
      <c r="A11217" s="506" t="str">
        <f t="shared" si="1791"/>
        <v/>
      </c>
      <c r="B11217" s="507"/>
      <c r="C11217" s="289" t="str">
        <f t="shared" si="1792"/>
        <v/>
      </c>
      <c r="D11217" s="290"/>
      <c r="E11217" s="291">
        <f t="shared" si="1793"/>
        <v>0</v>
      </c>
      <c r="F11217" s="207">
        <f t="shared" si="1794"/>
        <v>0</v>
      </c>
      <c r="G11217" s="229"/>
      <c r="H11217" s="87"/>
      <c r="I11217" s="285"/>
      <c r="J11217" s="87"/>
      <c r="K11217" s="87"/>
      <c r="L11217" s="87"/>
      <c r="M11217" s="87"/>
    </row>
    <row r="11218" spans="1:13" hidden="1">
      <c r="A11218" s="506" t="str">
        <f t="shared" si="1791"/>
        <v/>
      </c>
      <c r="B11218" s="507"/>
      <c r="C11218" s="289" t="str">
        <f t="shared" si="1792"/>
        <v/>
      </c>
      <c r="D11218" s="290"/>
      <c r="E11218" s="291">
        <f t="shared" si="1793"/>
        <v>0</v>
      </c>
      <c r="F11218" s="207">
        <f t="shared" si="1794"/>
        <v>0</v>
      </c>
      <c r="G11218" s="229"/>
      <c r="H11218" s="87"/>
      <c r="I11218" s="285"/>
      <c r="J11218" s="87"/>
      <c r="K11218" s="87"/>
      <c r="L11218" s="87"/>
      <c r="M11218" s="87"/>
    </row>
    <row r="11219" spans="1:13" hidden="1">
      <c r="A11219" s="506" t="str">
        <f t="shared" si="1791"/>
        <v/>
      </c>
      <c r="B11219" s="507"/>
      <c r="C11219" s="289" t="str">
        <f t="shared" si="1792"/>
        <v/>
      </c>
      <c r="D11219" s="290"/>
      <c r="E11219" s="291">
        <f t="shared" si="1793"/>
        <v>0</v>
      </c>
      <c r="F11219" s="207">
        <f t="shared" si="1794"/>
        <v>0</v>
      </c>
      <c r="G11219" s="229"/>
      <c r="H11219" s="87"/>
      <c r="I11219" s="285"/>
      <c r="J11219" s="87"/>
      <c r="K11219" s="87"/>
      <c r="L11219" s="87"/>
      <c r="M11219" s="87"/>
    </row>
    <row r="11220" spans="1:13" hidden="1">
      <c r="A11220" s="506" t="str">
        <f t="shared" si="1791"/>
        <v/>
      </c>
      <c r="B11220" s="507"/>
      <c r="C11220" s="289" t="str">
        <f t="shared" si="1792"/>
        <v/>
      </c>
      <c r="D11220" s="290"/>
      <c r="E11220" s="291">
        <f t="shared" si="1793"/>
        <v>0</v>
      </c>
      <c r="F11220" s="207">
        <f t="shared" si="1794"/>
        <v>0</v>
      </c>
      <c r="G11220" s="234"/>
      <c r="H11220" s="87"/>
      <c r="I11220" s="285"/>
      <c r="J11220" s="87"/>
      <c r="K11220" s="87"/>
      <c r="L11220" s="87"/>
      <c r="M11220" s="87"/>
    </row>
    <row r="11221" spans="1:13" hidden="1">
      <c r="A11221" s="506" t="str">
        <f t="shared" si="1791"/>
        <v/>
      </c>
      <c r="B11221" s="507"/>
      <c r="C11221" s="289" t="str">
        <f t="shared" si="1792"/>
        <v/>
      </c>
      <c r="D11221" s="290"/>
      <c r="E11221" s="291">
        <f t="shared" si="1793"/>
        <v>0</v>
      </c>
      <c r="F11221" s="207">
        <f t="shared" si="1794"/>
        <v>0</v>
      </c>
      <c r="G11221" s="229"/>
      <c r="H11221" s="87"/>
      <c r="I11221" s="285"/>
      <c r="J11221" s="87"/>
      <c r="K11221" s="87"/>
      <c r="L11221" s="87"/>
      <c r="M11221" s="87"/>
    </row>
    <row r="11222" spans="1:13" hidden="1">
      <c r="A11222" s="506" t="str">
        <f t="shared" si="1791"/>
        <v/>
      </c>
      <c r="B11222" s="507"/>
      <c r="C11222" s="289" t="str">
        <f t="shared" si="1792"/>
        <v/>
      </c>
      <c r="D11222" s="290"/>
      <c r="E11222" s="291">
        <f t="shared" si="1793"/>
        <v>0</v>
      </c>
      <c r="F11222" s="207">
        <f t="shared" si="1794"/>
        <v>0</v>
      </c>
      <c r="G11222" s="235"/>
      <c r="H11222" s="87"/>
      <c r="I11222" s="285"/>
      <c r="J11222" s="87"/>
      <c r="K11222" s="87"/>
      <c r="L11222" s="87"/>
      <c r="M11222" s="87"/>
    </row>
    <row r="11223" spans="1:13" ht="13.5" hidden="1" thickBot="1">
      <c r="A11223" s="223"/>
      <c r="B11223" s="87"/>
      <c r="C11223" s="87"/>
      <c r="D11223" s="162"/>
      <c r="E11223" s="170"/>
      <c r="F11223" s="66" t="s">
        <v>93</v>
      </c>
      <c r="G11223" s="234">
        <f>SUM(F11213:F11222)</f>
        <v>0</v>
      </c>
      <c r="H11223" s="87"/>
      <c r="I11223" s="119"/>
      <c r="J11223" s="87"/>
      <c r="K11223" s="87"/>
      <c r="L11223" s="87"/>
      <c r="M11223" s="87"/>
    </row>
    <row r="11224" spans="1:13" ht="14.25" hidden="1" thickTop="1" thickBot="1">
      <c r="A11224" s="236" t="s">
        <v>94</v>
      </c>
      <c r="B11224" s="90"/>
      <c r="C11224" s="90"/>
      <c r="D11224" s="163"/>
      <c r="E11224" s="171"/>
      <c r="F11224" s="163"/>
      <c r="G11224" s="237"/>
      <c r="H11224" s="87"/>
      <c r="I11224" s="119"/>
      <c r="J11224" s="87"/>
      <c r="K11224" s="87"/>
      <c r="L11224" s="87"/>
      <c r="M11224" s="87"/>
    </row>
    <row r="11225" spans="1:13" ht="13.5" hidden="1" thickTop="1">
      <c r="A11225" s="286" t="s">
        <v>2</v>
      </c>
      <c r="B11225" s="287"/>
      <c r="C11225" s="288" t="s">
        <v>95</v>
      </c>
      <c r="D11225" s="288" t="s">
        <v>96</v>
      </c>
      <c r="E11225" s="288" t="s">
        <v>97</v>
      </c>
      <c r="F11225" s="288" t="s">
        <v>87</v>
      </c>
      <c r="G11225" s="233" t="s">
        <v>88</v>
      </c>
      <c r="H11225" s="87"/>
      <c r="I11225" s="119"/>
      <c r="J11225" s="87"/>
      <c r="K11225" s="87"/>
      <c r="L11225" s="87"/>
      <c r="M11225" s="87"/>
    </row>
    <row r="11226" spans="1:13" hidden="1">
      <c r="A11226" s="506" t="str">
        <f>IF(I11226=0,"",VLOOKUP(I11226,EQUIPOS,2,FALSE))</f>
        <v/>
      </c>
      <c r="B11226" s="507"/>
      <c r="C11226" s="292"/>
      <c r="D11226" s="290"/>
      <c r="E11226" s="291">
        <f>IF(I11226=0,0,VLOOKUP(I11226,EQUIPOS,4,FALSE))</f>
        <v>0</v>
      </c>
      <c r="F11226" s="207">
        <f>C11226*D11226*E11226</f>
        <v>0</v>
      </c>
      <c r="G11226" s="228"/>
      <c r="H11226" s="87"/>
      <c r="I11226" s="285"/>
      <c r="J11226" s="87"/>
      <c r="K11226" s="87"/>
      <c r="L11226" s="87"/>
      <c r="M11226" s="87"/>
    </row>
    <row r="11227" spans="1:13" hidden="1">
      <c r="A11227" s="506" t="str">
        <f>IF(I11227=0,"",VLOOKUP(I11227,EQUIPOS,2,FALSE))</f>
        <v/>
      </c>
      <c r="B11227" s="507"/>
      <c r="C11227" s="292"/>
      <c r="D11227" s="290"/>
      <c r="E11227" s="291">
        <f>IF(I11227=0,0,VLOOKUP(I11227,EQUIPOS,4,FALSE))</f>
        <v>0</v>
      </c>
      <c r="F11227" s="207">
        <f>C11227*D11227*E11227</f>
        <v>0</v>
      </c>
      <c r="G11227" s="229"/>
      <c r="H11227" s="87"/>
      <c r="I11227" s="285"/>
      <c r="J11227" s="87"/>
      <c r="K11227" s="87"/>
      <c r="L11227" s="87"/>
      <c r="M11227" s="87"/>
    </row>
    <row r="11228" spans="1:13" hidden="1">
      <c r="A11228" s="506" t="str">
        <f>IF(I11228=0,"",VLOOKUP(I11228,EQUIPOS,2,FALSE))</f>
        <v/>
      </c>
      <c r="B11228" s="507"/>
      <c r="C11228" s="292"/>
      <c r="D11228" s="290"/>
      <c r="E11228" s="291">
        <f>IF(I11228=0,0,VLOOKUP(I11228,EQUIPOS,4,FALSE))</f>
        <v>0</v>
      </c>
      <c r="F11228" s="207">
        <f>C11228*D11228*E11228</f>
        <v>0</v>
      </c>
      <c r="G11228" s="229"/>
      <c r="H11228" s="87"/>
      <c r="I11228" s="285"/>
      <c r="J11228" s="87"/>
      <c r="K11228" s="87"/>
      <c r="L11228" s="87"/>
      <c r="M11228" s="87"/>
    </row>
    <row r="11229" spans="1:13" hidden="1">
      <c r="A11229" s="506" t="str">
        <f>IF(I11229=0,"",VLOOKUP(I11229,EQUIPOS,2,FALSE))</f>
        <v/>
      </c>
      <c r="B11229" s="507"/>
      <c r="C11229" s="292"/>
      <c r="D11229" s="290"/>
      <c r="E11229" s="291">
        <f>IF(I11229=0,0,VLOOKUP(I11229,EQUIPOS,4,FALSE))</f>
        <v>0</v>
      </c>
      <c r="F11229" s="207">
        <f>C11229*D11229*E11229</f>
        <v>0</v>
      </c>
      <c r="G11229" s="235"/>
      <c r="H11229" s="87"/>
      <c r="I11229" s="285"/>
      <c r="J11229" s="87"/>
      <c r="K11229" s="87"/>
      <c r="L11229" s="87"/>
      <c r="M11229" s="87"/>
    </row>
    <row r="11230" spans="1:13" ht="13.5" hidden="1" thickBot="1">
      <c r="A11230" s="230"/>
      <c r="B11230" s="88"/>
      <c r="C11230" s="88"/>
      <c r="D11230" s="160"/>
      <c r="E11230" s="172"/>
      <c r="F11230" s="271" t="s">
        <v>98</v>
      </c>
      <c r="G11230" s="238">
        <f>SUM(F11226:F11229)</f>
        <v>0</v>
      </c>
      <c r="H11230" s="87"/>
      <c r="I11230" s="119"/>
      <c r="J11230" s="87"/>
      <c r="K11230" s="87"/>
      <c r="L11230" s="87"/>
      <c r="M11230" s="87"/>
    </row>
    <row r="11231" spans="1:13" ht="13.5" hidden="1" thickTop="1">
      <c r="A11231" s="231" t="s">
        <v>99</v>
      </c>
      <c r="B11231" s="89"/>
      <c r="C11231" s="89"/>
      <c r="D11231" s="161"/>
      <c r="E11231" s="169"/>
      <c r="F11231" s="161"/>
      <c r="G11231" s="232"/>
      <c r="H11231" s="87"/>
      <c r="I11231" s="119"/>
      <c r="J11231" s="87"/>
      <c r="K11231" s="87"/>
      <c r="L11231" s="87"/>
      <c r="M11231" s="87"/>
    </row>
    <row r="11232" spans="1:13" hidden="1">
      <c r="A11232" s="286" t="s">
        <v>2</v>
      </c>
      <c r="B11232" s="273" t="s">
        <v>3</v>
      </c>
      <c r="C11232" s="273" t="s">
        <v>91</v>
      </c>
      <c r="D11232" s="288" t="s">
        <v>85</v>
      </c>
      <c r="E11232" s="288" t="s">
        <v>92</v>
      </c>
      <c r="F11232" s="288" t="s">
        <v>87</v>
      </c>
      <c r="G11232" s="233" t="s">
        <v>88</v>
      </c>
      <c r="H11232" s="165"/>
      <c r="I11232" s="167"/>
      <c r="J11232" s="87"/>
      <c r="K11232" s="87"/>
      <c r="L11232" s="87"/>
      <c r="M11232" s="87"/>
    </row>
    <row r="11233" spans="1:13" hidden="1">
      <c r="A11233" s="293" t="str">
        <f t="shared" ref="A11233:A11241" si="1795">IF(I11233=0,"",VLOOKUP(I11233,MANOOBRA,2,FALSE))</f>
        <v/>
      </c>
      <c r="B11233" s="289" t="str">
        <f t="shared" ref="B11233:B11241" si="1796">IF(I11233=0,"",VLOOKUP(I11233,MANOOBRA,3,FALSE))</f>
        <v/>
      </c>
      <c r="C11233" s="292"/>
      <c r="D11233" s="292"/>
      <c r="E11233" s="291">
        <f t="shared" ref="E11233:E11241" si="1797">IF(I11233=0,0,VLOOKUP(I11233,MANOOBRA,4,FALSE))</f>
        <v>0</v>
      </c>
      <c r="F11233" s="207">
        <f>IF(D11233=0,0,C11233*E11233/D11233)</f>
        <v>0</v>
      </c>
      <c r="G11233" s="228"/>
      <c r="H11233" s="87"/>
      <c r="I11233" s="285"/>
      <c r="J11233" s="87"/>
      <c r="K11233" s="87"/>
      <c r="L11233" s="87"/>
      <c r="M11233" s="87"/>
    </row>
    <row r="11234" spans="1:13" hidden="1">
      <c r="A11234" s="293" t="str">
        <f t="shared" si="1795"/>
        <v/>
      </c>
      <c r="B11234" s="289" t="str">
        <f t="shared" si="1796"/>
        <v/>
      </c>
      <c r="C11234" s="292"/>
      <c r="D11234" s="292"/>
      <c r="E11234" s="291">
        <f t="shared" si="1797"/>
        <v>0</v>
      </c>
      <c r="F11234" s="207">
        <f t="shared" ref="F11234:F11241" si="1798">IF(D11234=0,0,C11234*E11234/D11234)</f>
        <v>0</v>
      </c>
      <c r="G11234" s="229"/>
      <c r="H11234" s="87"/>
      <c r="I11234" s="285"/>
      <c r="J11234" s="87"/>
      <c r="K11234" s="87"/>
      <c r="L11234" s="87"/>
      <c r="M11234" s="87"/>
    </row>
    <row r="11235" spans="1:13" hidden="1">
      <c r="A11235" s="293" t="str">
        <f t="shared" si="1795"/>
        <v/>
      </c>
      <c r="B11235" s="289" t="str">
        <f t="shared" si="1796"/>
        <v/>
      </c>
      <c r="C11235" s="292"/>
      <c r="D11235" s="292"/>
      <c r="E11235" s="291">
        <f t="shared" si="1797"/>
        <v>0</v>
      </c>
      <c r="F11235" s="207">
        <f t="shared" si="1798"/>
        <v>0</v>
      </c>
      <c r="G11235" s="229"/>
      <c r="H11235" s="87"/>
      <c r="I11235" s="285"/>
      <c r="J11235" s="87"/>
      <c r="K11235" s="87"/>
      <c r="L11235" s="87"/>
      <c r="M11235" s="87"/>
    </row>
    <row r="11236" spans="1:13" hidden="1">
      <c r="A11236" s="293" t="str">
        <f t="shared" si="1795"/>
        <v/>
      </c>
      <c r="B11236" s="289" t="str">
        <f t="shared" si="1796"/>
        <v/>
      </c>
      <c r="C11236" s="292"/>
      <c r="D11236" s="292"/>
      <c r="E11236" s="291">
        <f t="shared" si="1797"/>
        <v>0</v>
      </c>
      <c r="F11236" s="207">
        <f t="shared" si="1798"/>
        <v>0</v>
      </c>
      <c r="G11236" s="229"/>
      <c r="H11236" s="87"/>
      <c r="I11236" s="285"/>
      <c r="J11236" s="87"/>
      <c r="K11236" s="87"/>
      <c r="L11236" s="87"/>
      <c r="M11236" s="87"/>
    </row>
    <row r="11237" spans="1:13" hidden="1">
      <c r="A11237" s="293" t="str">
        <f t="shared" si="1795"/>
        <v/>
      </c>
      <c r="B11237" s="289" t="str">
        <f t="shared" si="1796"/>
        <v/>
      </c>
      <c r="C11237" s="292"/>
      <c r="D11237" s="292"/>
      <c r="E11237" s="291">
        <f t="shared" si="1797"/>
        <v>0</v>
      </c>
      <c r="F11237" s="207">
        <f t="shared" si="1798"/>
        <v>0</v>
      </c>
      <c r="G11237" s="229"/>
      <c r="H11237" s="87"/>
      <c r="I11237" s="285"/>
      <c r="J11237" s="87"/>
      <c r="K11237" s="87"/>
      <c r="L11237" s="87"/>
      <c r="M11237" s="87"/>
    </row>
    <row r="11238" spans="1:13" hidden="1">
      <c r="A11238" s="293" t="str">
        <f t="shared" si="1795"/>
        <v/>
      </c>
      <c r="B11238" s="289" t="str">
        <f t="shared" si="1796"/>
        <v/>
      </c>
      <c r="C11238" s="292"/>
      <c r="D11238" s="294"/>
      <c r="E11238" s="291">
        <f t="shared" si="1797"/>
        <v>0</v>
      </c>
      <c r="F11238" s="207">
        <f t="shared" si="1798"/>
        <v>0</v>
      </c>
      <c r="G11238" s="229"/>
      <c r="H11238" s="87"/>
      <c r="I11238" s="285"/>
      <c r="J11238" s="87"/>
      <c r="K11238" s="87"/>
      <c r="L11238" s="87"/>
      <c r="M11238" s="87"/>
    </row>
    <row r="11239" spans="1:13" hidden="1">
      <c r="A11239" s="293" t="str">
        <f t="shared" si="1795"/>
        <v/>
      </c>
      <c r="B11239" s="289" t="str">
        <f t="shared" si="1796"/>
        <v/>
      </c>
      <c r="C11239" s="292"/>
      <c r="D11239" s="294"/>
      <c r="E11239" s="291">
        <f t="shared" si="1797"/>
        <v>0</v>
      </c>
      <c r="F11239" s="207">
        <f t="shared" si="1798"/>
        <v>0</v>
      </c>
      <c r="G11239" s="229"/>
      <c r="H11239" s="87"/>
      <c r="I11239" s="285"/>
      <c r="J11239" s="87"/>
      <c r="K11239" s="87"/>
      <c r="L11239" s="87"/>
      <c r="M11239" s="87"/>
    </row>
    <row r="11240" spans="1:13" hidden="1">
      <c r="A11240" s="293" t="str">
        <f t="shared" si="1795"/>
        <v/>
      </c>
      <c r="B11240" s="289" t="str">
        <f t="shared" si="1796"/>
        <v/>
      </c>
      <c r="C11240" s="292"/>
      <c r="D11240" s="294"/>
      <c r="E11240" s="291">
        <f t="shared" si="1797"/>
        <v>0</v>
      </c>
      <c r="F11240" s="207">
        <f t="shared" si="1798"/>
        <v>0</v>
      </c>
      <c r="G11240" s="229"/>
      <c r="H11240" s="87"/>
      <c r="I11240" s="285"/>
      <c r="J11240" s="87"/>
      <c r="K11240" s="87"/>
      <c r="L11240" s="87"/>
      <c r="M11240" s="87"/>
    </row>
    <row r="11241" spans="1:13" hidden="1">
      <c r="A11241" s="293" t="str">
        <f t="shared" si="1795"/>
        <v/>
      </c>
      <c r="B11241" s="289" t="str">
        <f t="shared" si="1796"/>
        <v/>
      </c>
      <c r="C11241" s="292"/>
      <c r="D11241" s="294"/>
      <c r="E11241" s="291">
        <f t="shared" si="1797"/>
        <v>0</v>
      </c>
      <c r="F11241" s="207">
        <f t="shared" si="1798"/>
        <v>0</v>
      </c>
      <c r="G11241" s="235"/>
      <c r="H11241" s="87"/>
      <c r="I11241" s="285"/>
      <c r="J11241" s="87"/>
      <c r="K11241" s="87"/>
      <c r="L11241" s="87"/>
      <c r="M11241" s="87"/>
    </row>
    <row r="11242" spans="1:13" ht="13.5" hidden="1" thickBot="1">
      <c r="A11242" s="230"/>
      <c r="B11242" s="88"/>
      <c r="C11242" s="88"/>
      <c r="D11242" s="160"/>
      <c r="E11242" s="168"/>
      <c r="F11242" s="271" t="s">
        <v>100</v>
      </c>
      <c r="G11242" s="238">
        <f>SUM(F11233:F11241)</f>
        <v>0</v>
      </c>
      <c r="H11242" s="87"/>
      <c r="I11242" s="119"/>
      <c r="J11242" s="87"/>
      <c r="K11242" s="87"/>
      <c r="L11242" s="87"/>
      <c r="M11242" s="87"/>
    </row>
    <row r="11243" spans="1:13" ht="13.5" hidden="1" thickTop="1">
      <c r="A11243" s="239" t="s">
        <v>101</v>
      </c>
      <c r="B11243" s="89"/>
      <c r="C11243" s="89"/>
      <c r="D11243" s="161"/>
      <c r="E11243" s="169"/>
      <c r="F11243" s="161"/>
      <c r="G11243" s="232"/>
      <c r="H11243" s="87"/>
      <c r="I11243" s="119"/>
      <c r="J11243" s="87"/>
      <c r="K11243" s="87"/>
      <c r="L11243" s="87"/>
      <c r="M11243" s="87"/>
    </row>
    <row r="11244" spans="1:13" hidden="1">
      <c r="A11244" s="286" t="s">
        <v>2</v>
      </c>
      <c r="B11244" s="287"/>
      <c r="C11244" s="287"/>
      <c r="D11244" s="208"/>
      <c r="E11244" s="288" t="s">
        <v>102</v>
      </c>
      <c r="F11244" s="288" t="s">
        <v>45</v>
      </c>
      <c r="G11244" s="295" t="s">
        <v>102</v>
      </c>
      <c r="H11244" s="165"/>
      <c r="I11244" s="167"/>
      <c r="J11244" s="87"/>
      <c r="K11244" s="87"/>
      <c r="L11244" s="87"/>
      <c r="M11244" s="87"/>
    </row>
    <row r="11245" spans="1:13" hidden="1">
      <c r="A11245" s="296" t="s">
        <v>103</v>
      </c>
      <c r="B11245" s="209"/>
      <c r="C11245" s="209"/>
      <c r="D11245" s="210"/>
      <c r="E11245" s="284">
        <f>SUM(G11210,G11223,G11230,G11242)</f>
        <v>0</v>
      </c>
      <c r="F11245" s="297">
        <f>A</f>
        <v>0</v>
      </c>
      <c r="G11245" s="298">
        <f>E11245*F11245</f>
        <v>0</v>
      </c>
      <c r="H11245" s="87"/>
      <c r="I11245" s="173"/>
      <c r="J11245" s="87"/>
      <c r="K11245" s="87"/>
      <c r="L11245" s="87"/>
      <c r="M11245" s="87"/>
    </row>
    <row r="11246" spans="1:13" hidden="1">
      <c r="A11246" s="296" t="s">
        <v>104</v>
      </c>
      <c r="B11246" s="209"/>
      <c r="C11246" s="209"/>
      <c r="D11246" s="210"/>
      <c r="E11246" s="284">
        <f>SUM(G11210,G11223,G11230,G11242)</f>
        <v>0</v>
      </c>
      <c r="F11246" s="297">
        <f>I</f>
        <v>0</v>
      </c>
      <c r="G11246" s="298">
        <f>E11246*F11246</f>
        <v>0</v>
      </c>
      <c r="H11246" s="87"/>
      <c r="I11246" s="173"/>
      <c r="J11246" s="87"/>
      <c r="K11246" s="87"/>
      <c r="L11246" s="87"/>
      <c r="M11246" s="87"/>
    </row>
    <row r="11247" spans="1:13" hidden="1">
      <c r="A11247" s="296" t="s">
        <v>105</v>
      </c>
      <c r="B11247" s="209"/>
      <c r="C11247" s="209"/>
      <c r="D11247" s="210"/>
      <c r="E11247" s="284">
        <f>SUM(G11210,G11223,G11230,G11242)</f>
        <v>0</v>
      </c>
      <c r="F11247" s="297">
        <f>U</f>
        <v>0</v>
      </c>
      <c r="G11247" s="298">
        <f>E11247*F11247</f>
        <v>0</v>
      </c>
      <c r="H11247" s="87"/>
      <c r="I11247" s="173"/>
      <c r="J11247" s="87"/>
      <c r="K11247" s="87"/>
      <c r="L11247" s="87"/>
      <c r="M11247" s="87"/>
    </row>
    <row r="11248" spans="1:13" ht="23.25" hidden="1" thickBot="1">
      <c r="A11248" s="230"/>
      <c r="B11248" s="88"/>
      <c r="C11248" s="88"/>
      <c r="D11248" s="160"/>
      <c r="E11248" s="168"/>
      <c r="F11248" s="67" t="s">
        <v>106</v>
      </c>
      <c r="G11248" s="238">
        <f>SUM(G11245:G11247)</f>
        <v>0</v>
      </c>
      <c r="H11248" s="87"/>
      <c r="I11248" s="119"/>
      <c r="J11248" s="299" t="s">
        <v>107</v>
      </c>
      <c r="K11248" s="299" t="s">
        <v>108</v>
      </c>
      <c r="L11248" s="299" t="s">
        <v>106</v>
      </c>
      <c r="M11248" s="299" t="s">
        <v>105</v>
      </c>
    </row>
    <row r="11249" spans="1:13" ht="14.25" hidden="1" thickTop="1" thickBot="1">
      <c r="A11249" s="240"/>
      <c r="B11249" s="58"/>
      <c r="C11249" s="58"/>
      <c r="D11249" s="174"/>
      <c r="E11249" s="68" t="s">
        <v>108</v>
      </c>
      <c r="F11249" s="69"/>
      <c r="G11249" s="241">
        <f>ROUND(SUM(G11210,G11223,G11230,G11242,G11248),0)</f>
        <v>0</v>
      </c>
      <c r="H11249" s="58"/>
      <c r="I11249" s="118"/>
      <c r="J11249" s="300" t="str">
        <f>B11186</f>
        <v>15.9</v>
      </c>
      <c r="K11249" s="301">
        <f>G11249</f>
        <v>0</v>
      </c>
      <c r="L11249" s="302">
        <f>ROUND(SUM(G11210,G11223,G11230,G11242),0)</f>
        <v>0</v>
      </c>
      <c r="M11249" s="303">
        <f>G11247</f>
        <v>0</v>
      </c>
    </row>
    <row r="11250" spans="1:13" ht="26.25" hidden="1" thickTop="1">
      <c r="A11250" s="242" t="s">
        <v>109</v>
      </c>
      <c r="B11250" s="87"/>
      <c r="C11250" s="87"/>
      <c r="D11250" s="162"/>
      <c r="E11250" s="166"/>
      <c r="F11250" s="162"/>
      <c r="G11250" s="225"/>
      <c r="H11250" s="87"/>
      <c r="I11250" s="119"/>
      <c r="J11250" s="87"/>
      <c r="K11250" s="87"/>
      <c r="L11250" s="87"/>
      <c r="M11250" s="87"/>
    </row>
    <row r="11251" spans="1:13" hidden="1">
      <c r="A11251" s="242"/>
      <c r="B11251" s="175"/>
      <c r="C11251" s="175"/>
      <c r="D11251" s="176"/>
      <c r="E11251" s="166"/>
      <c r="F11251" s="162"/>
      <c r="G11251" s="243">
        <f ca="1">TODAY()</f>
        <v>46244</v>
      </c>
      <c r="H11251" s="87"/>
      <c r="I11251" s="119"/>
      <c r="J11251" s="87"/>
      <c r="K11251" s="87"/>
      <c r="L11251" s="87"/>
      <c r="M11251" s="87"/>
    </row>
    <row r="11252" spans="1:13" ht="13.5" hidden="1" thickBot="1">
      <c r="A11252" s="244"/>
      <c r="B11252" s="245"/>
      <c r="C11252" s="245"/>
      <c r="D11252" s="246"/>
      <c r="E11252" s="247"/>
      <c r="F11252" s="246"/>
      <c r="G11252" s="248"/>
      <c r="H11252" s="87"/>
      <c r="I11252" s="119"/>
      <c r="J11252" s="87"/>
      <c r="K11252" s="87"/>
      <c r="L11252" s="87"/>
      <c r="M11252" s="87"/>
    </row>
    <row r="11253" spans="1:13" hidden="1">
      <c r="A11253" s="217"/>
      <c r="B11253" s="218"/>
      <c r="C11253" s="218"/>
      <c r="D11253" s="219"/>
      <c r="E11253" s="220"/>
      <c r="F11253" s="219"/>
      <c r="G11253" s="221" t="s">
        <v>77</v>
      </c>
      <c r="H11253" s="58"/>
      <c r="I11253" s="118"/>
      <c r="J11253" s="58"/>
      <c r="K11253" s="58"/>
      <c r="L11253" s="58"/>
      <c r="M11253" s="87"/>
    </row>
    <row r="11254" spans="1:13" hidden="1">
      <c r="A11254" s="222" t="s">
        <v>78</v>
      </c>
      <c r="B11254" s="508" t="str">
        <f>Proponente</f>
        <v>Proponente BCDA</v>
      </c>
      <c r="C11254" s="508"/>
      <c r="D11254" s="508"/>
      <c r="E11254" s="508"/>
      <c r="F11254" s="508"/>
      <c r="G11254" s="509"/>
      <c r="H11254" s="87"/>
      <c r="I11254" s="119"/>
      <c r="J11254" s="87"/>
      <c r="K11254" s="87"/>
      <c r="L11254" s="87"/>
      <c r="M11254" s="87"/>
    </row>
    <row r="11255" spans="1:13" hidden="1">
      <c r="A11255" s="222" t="s">
        <v>79</v>
      </c>
      <c r="B11255" s="87" t="str">
        <f>VLOOKUP(B11256,'4_Presupuesto de Obra'!$A$8:$D$182,2,FALSE)</f>
        <v>15.10</v>
      </c>
      <c r="C11255" s="508">
        <f>VLOOKUP(B11256,'4_Presupuesto de Obra'!$A$8:$D$182,3,FALSE)</f>
        <v>0</v>
      </c>
      <c r="D11255" s="508"/>
      <c r="E11255" s="508"/>
      <c r="F11255" s="508"/>
      <c r="G11255" s="509"/>
      <c r="H11255" s="87"/>
      <c r="I11255" s="119"/>
      <c r="J11255" s="87"/>
      <c r="K11255" s="87"/>
      <c r="L11255" s="87"/>
      <c r="M11255" s="87"/>
    </row>
    <row r="11256" spans="1:13" hidden="1">
      <c r="A11256" s="223"/>
      <c r="B11256" s="216">
        <f>+B11187+1</f>
        <v>164</v>
      </c>
      <c r="C11256" s="87"/>
      <c r="D11256" s="162"/>
      <c r="E11256" s="166"/>
      <c r="F11256" s="59" t="s">
        <v>80</v>
      </c>
      <c r="G11256" s="224">
        <f>VLOOKUP(B11256,'4_Presupuesto de Obra'!$A$8:$D$182,4,FALSE)</f>
        <v>0</v>
      </c>
      <c r="H11256" s="87"/>
      <c r="I11256" s="119"/>
      <c r="J11256" s="87"/>
      <c r="K11256" s="87"/>
      <c r="L11256" s="87"/>
      <c r="M11256" s="87"/>
    </row>
    <row r="11257" spans="1:13" ht="13.5" hidden="1" thickBot="1">
      <c r="A11257" s="222" t="s">
        <v>81</v>
      </c>
      <c r="B11257" s="87"/>
      <c r="C11257" s="87"/>
      <c r="D11257" s="162"/>
      <c r="E11257" s="166"/>
      <c r="F11257" s="162"/>
      <c r="G11257" s="225"/>
      <c r="H11257" s="87"/>
      <c r="I11257" s="167"/>
      <c r="J11257" s="87"/>
      <c r="K11257" s="87"/>
      <c r="L11257" s="87"/>
      <c r="M11257" s="87"/>
    </row>
    <row r="11258" spans="1:13" ht="13.5" hidden="1" thickTop="1">
      <c r="A11258" s="226" t="s">
        <v>2</v>
      </c>
      <c r="B11258" s="158" t="s">
        <v>83</v>
      </c>
      <c r="C11258" s="158" t="s">
        <v>84</v>
      </c>
      <c r="D11258" s="159" t="s">
        <v>85</v>
      </c>
      <c r="E11258" s="65" t="s">
        <v>86</v>
      </c>
      <c r="F11258" s="65" t="s">
        <v>87</v>
      </c>
      <c r="G11258" s="227" t="s">
        <v>88</v>
      </c>
      <c r="H11258" s="165"/>
      <c r="I11258" s="167"/>
      <c r="J11258" s="165"/>
      <c r="K11258" s="165"/>
      <c r="L11258" s="165"/>
      <c r="M11258" s="87"/>
    </row>
    <row r="11259" spans="1:13" hidden="1">
      <c r="A11259" s="281" t="str">
        <f t="shared" ref="A11259:A11278" si="1799">IF(I11259=0,"-",VLOOKUP(I11259,EQUIPOS,2,FALSE))</f>
        <v>-</v>
      </c>
      <c r="B11259" s="282"/>
      <c r="C11259" s="282"/>
      <c r="D11259" s="283"/>
      <c r="E11259" s="284">
        <f t="shared" ref="E11259:E11278" si="1800">IF(I11259=0,0,VLOOKUP(I11259,EQUIPOS,4,FALSE))</f>
        <v>0</v>
      </c>
      <c r="F11259" s="207">
        <f t="shared" ref="F11259:F11278" si="1801">IF(D11259=0,0,E11259/D11259)</f>
        <v>0</v>
      </c>
      <c r="G11259" s="228"/>
      <c r="H11259" s="87"/>
      <c r="I11259" s="285"/>
      <c r="J11259" s="87"/>
      <c r="K11259" s="87"/>
      <c r="L11259" s="87"/>
      <c r="M11259" s="87"/>
    </row>
    <row r="11260" spans="1:13" hidden="1">
      <c r="A11260" s="281" t="str">
        <f t="shared" si="1799"/>
        <v>-</v>
      </c>
      <c r="B11260" s="282"/>
      <c r="C11260" s="282"/>
      <c r="D11260" s="283"/>
      <c r="E11260" s="284">
        <f t="shared" si="1800"/>
        <v>0</v>
      </c>
      <c r="F11260" s="207">
        <f t="shared" si="1801"/>
        <v>0</v>
      </c>
      <c r="G11260" s="229"/>
      <c r="H11260" s="87"/>
      <c r="I11260" s="285"/>
      <c r="J11260" s="87"/>
      <c r="K11260" s="87"/>
      <c r="L11260" s="87"/>
      <c r="M11260" s="87"/>
    </row>
    <row r="11261" spans="1:13" hidden="1">
      <c r="A11261" s="281" t="str">
        <f t="shared" si="1799"/>
        <v>-</v>
      </c>
      <c r="B11261" s="282"/>
      <c r="C11261" s="282"/>
      <c r="D11261" s="283"/>
      <c r="E11261" s="284">
        <f t="shared" si="1800"/>
        <v>0</v>
      </c>
      <c r="F11261" s="207">
        <f t="shared" si="1801"/>
        <v>0</v>
      </c>
      <c r="G11261" s="229"/>
      <c r="H11261" s="87"/>
      <c r="I11261" s="285"/>
      <c r="J11261" s="87"/>
      <c r="K11261" s="87"/>
      <c r="L11261" s="87"/>
      <c r="M11261" s="87"/>
    </row>
    <row r="11262" spans="1:13" hidden="1">
      <c r="A11262" s="281" t="str">
        <f t="shared" si="1799"/>
        <v>-</v>
      </c>
      <c r="B11262" s="282"/>
      <c r="C11262" s="282"/>
      <c r="D11262" s="283"/>
      <c r="E11262" s="284">
        <f t="shared" si="1800"/>
        <v>0</v>
      </c>
      <c r="F11262" s="207">
        <f t="shared" si="1801"/>
        <v>0</v>
      </c>
      <c r="G11262" s="229"/>
      <c r="H11262" s="87"/>
      <c r="I11262" s="285"/>
      <c r="J11262" s="87"/>
      <c r="K11262" s="87"/>
      <c r="L11262" s="87"/>
      <c r="M11262" s="87"/>
    </row>
    <row r="11263" spans="1:13" hidden="1">
      <c r="A11263" s="281" t="str">
        <f t="shared" si="1799"/>
        <v>-</v>
      </c>
      <c r="B11263" s="282"/>
      <c r="C11263" s="282"/>
      <c r="D11263" s="283"/>
      <c r="E11263" s="284">
        <f t="shared" si="1800"/>
        <v>0</v>
      </c>
      <c r="F11263" s="207">
        <f t="shared" si="1801"/>
        <v>0</v>
      </c>
      <c r="G11263" s="229"/>
      <c r="H11263" s="87"/>
      <c r="I11263" s="285"/>
      <c r="J11263" s="87"/>
      <c r="K11263" s="87"/>
      <c r="L11263" s="87"/>
      <c r="M11263" s="87"/>
    </row>
    <row r="11264" spans="1:13" hidden="1">
      <c r="A11264" s="281" t="str">
        <f t="shared" si="1799"/>
        <v>-</v>
      </c>
      <c r="B11264" s="282"/>
      <c r="C11264" s="282"/>
      <c r="D11264" s="283"/>
      <c r="E11264" s="284">
        <f t="shared" si="1800"/>
        <v>0</v>
      </c>
      <c r="F11264" s="207">
        <f t="shared" si="1801"/>
        <v>0</v>
      </c>
      <c r="G11264" s="229"/>
      <c r="H11264" s="87"/>
      <c r="I11264" s="285"/>
      <c r="J11264" s="87"/>
      <c r="K11264" s="87"/>
      <c r="L11264" s="87"/>
      <c r="M11264" s="87"/>
    </row>
    <row r="11265" spans="1:13" hidden="1">
      <c r="A11265" s="281" t="str">
        <f t="shared" si="1799"/>
        <v>-</v>
      </c>
      <c r="B11265" s="282"/>
      <c r="C11265" s="282"/>
      <c r="D11265" s="283"/>
      <c r="E11265" s="284">
        <f t="shared" si="1800"/>
        <v>0</v>
      </c>
      <c r="F11265" s="207">
        <f t="shared" si="1801"/>
        <v>0</v>
      </c>
      <c r="G11265" s="235"/>
      <c r="H11265" s="87"/>
      <c r="I11265" s="285"/>
      <c r="J11265" s="87"/>
      <c r="K11265" s="87"/>
      <c r="L11265" s="87"/>
      <c r="M11265" s="87"/>
    </row>
    <row r="11266" spans="1:13" hidden="1">
      <c r="A11266" s="281" t="str">
        <f t="shared" si="1799"/>
        <v>-</v>
      </c>
      <c r="B11266" s="282"/>
      <c r="C11266" s="282"/>
      <c r="D11266" s="283"/>
      <c r="E11266" s="284">
        <f t="shared" si="1800"/>
        <v>0</v>
      </c>
      <c r="F11266" s="207">
        <f t="shared" si="1801"/>
        <v>0</v>
      </c>
      <c r="G11266" s="229"/>
      <c r="H11266" s="87"/>
      <c r="I11266" s="285"/>
      <c r="J11266" s="87"/>
      <c r="K11266" s="87"/>
      <c r="L11266" s="87"/>
      <c r="M11266" s="87"/>
    </row>
    <row r="11267" spans="1:13" hidden="1">
      <c r="A11267" s="281" t="str">
        <f t="shared" si="1799"/>
        <v>-</v>
      </c>
      <c r="B11267" s="282"/>
      <c r="C11267" s="282"/>
      <c r="D11267" s="283"/>
      <c r="E11267" s="284">
        <f t="shared" si="1800"/>
        <v>0</v>
      </c>
      <c r="F11267" s="207">
        <f t="shared" si="1801"/>
        <v>0</v>
      </c>
      <c r="G11267" s="229"/>
      <c r="H11267" s="87"/>
      <c r="I11267" s="285"/>
      <c r="J11267" s="87"/>
      <c r="K11267" s="87"/>
      <c r="L11267" s="87"/>
      <c r="M11267" s="87"/>
    </row>
    <row r="11268" spans="1:13" hidden="1">
      <c r="A11268" s="281" t="str">
        <f t="shared" si="1799"/>
        <v>-</v>
      </c>
      <c r="B11268" s="282"/>
      <c r="C11268" s="282"/>
      <c r="D11268" s="283"/>
      <c r="E11268" s="284">
        <f t="shared" si="1800"/>
        <v>0</v>
      </c>
      <c r="F11268" s="207">
        <f t="shared" si="1801"/>
        <v>0</v>
      </c>
      <c r="G11268" s="229"/>
      <c r="H11268" s="87"/>
      <c r="I11268" s="285"/>
      <c r="J11268" s="87"/>
      <c r="K11268" s="87"/>
      <c r="L11268" s="87"/>
      <c r="M11268" s="87"/>
    </row>
    <row r="11269" spans="1:13" hidden="1">
      <c r="A11269" s="281" t="str">
        <f t="shared" si="1799"/>
        <v>-</v>
      </c>
      <c r="B11269" s="282"/>
      <c r="C11269" s="282"/>
      <c r="D11269" s="283"/>
      <c r="E11269" s="284">
        <f t="shared" si="1800"/>
        <v>0</v>
      </c>
      <c r="F11269" s="207">
        <f t="shared" si="1801"/>
        <v>0</v>
      </c>
      <c r="G11269" s="229"/>
      <c r="H11269" s="87"/>
      <c r="I11269" s="285"/>
      <c r="J11269" s="87"/>
      <c r="K11269" s="87"/>
      <c r="L11269" s="87"/>
      <c r="M11269" s="87"/>
    </row>
    <row r="11270" spans="1:13" hidden="1">
      <c r="A11270" s="281" t="str">
        <f t="shared" si="1799"/>
        <v>-</v>
      </c>
      <c r="B11270" s="282"/>
      <c r="C11270" s="282"/>
      <c r="D11270" s="283"/>
      <c r="E11270" s="284">
        <f t="shared" si="1800"/>
        <v>0</v>
      </c>
      <c r="F11270" s="207">
        <f t="shared" si="1801"/>
        <v>0</v>
      </c>
      <c r="G11270" s="229"/>
      <c r="H11270" s="87"/>
      <c r="I11270" s="285"/>
      <c r="J11270" s="87"/>
      <c r="K11270" s="87"/>
      <c r="L11270" s="87"/>
      <c r="M11270" s="87"/>
    </row>
    <row r="11271" spans="1:13" hidden="1">
      <c r="A11271" s="281" t="str">
        <f t="shared" si="1799"/>
        <v>-</v>
      </c>
      <c r="B11271" s="282"/>
      <c r="C11271" s="282"/>
      <c r="D11271" s="283"/>
      <c r="E11271" s="284">
        <f t="shared" si="1800"/>
        <v>0</v>
      </c>
      <c r="F11271" s="207">
        <f t="shared" si="1801"/>
        <v>0</v>
      </c>
      <c r="G11271" s="229"/>
      <c r="H11271" s="87"/>
      <c r="I11271" s="285"/>
      <c r="J11271" s="87"/>
      <c r="K11271" s="87"/>
      <c r="L11271" s="87"/>
      <c r="M11271" s="87"/>
    </row>
    <row r="11272" spans="1:13" hidden="1">
      <c r="A11272" s="281" t="str">
        <f t="shared" si="1799"/>
        <v>-</v>
      </c>
      <c r="B11272" s="282"/>
      <c r="C11272" s="282"/>
      <c r="D11272" s="283"/>
      <c r="E11272" s="284">
        <f t="shared" si="1800"/>
        <v>0</v>
      </c>
      <c r="F11272" s="207">
        <f t="shared" si="1801"/>
        <v>0</v>
      </c>
      <c r="G11272" s="229"/>
      <c r="H11272" s="87"/>
      <c r="I11272" s="285"/>
      <c r="J11272" s="87"/>
      <c r="K11272" s="87"/>
      <c r="L11272" s="87"/>
      <c r="M11272" s="87"/>
    </row>
    <row r="11273" spans="1:13" hidden="1">
      <c r="A11273" s="281" t="str">
        <f t="shared" si="1799"/>
        <v>-</v>
      </c>
      <c r="B11273" s="282"/>
      <c r="C11273" s="282"/>
      <c r="D11273" s="283"/>
      <c r="E11273" s="284">
        <f t="shared" si="1800"/>
        <v>0</v>
      </c>
      <c r="F11273" s="207">
        <f t="shared" si="1801"/>
        <v>0</v>
      </c>
      <c r="G11273" s="229"/>
      <c r="H11273" s="87"/>
      <c r="I11273" s="285"/>
      <c r="J11273" s="87"/>
      <c r="K11273" s="87"/>
      <c r="L11273" s="87"/>
      <c r="M11273" s="87"/>
    </row>
    <row r="11274" spans="1:13" hidden="1">
      <c r="A11274" s="281" t="str">
        <f t="shared" si="1799"/>
        <v>-</v>
      </c>
      <c r="B11274" s="282"/>
      <c r="C11274" s="282"/>
      <c r="D11274" s="283"/>
      <c r="E11274" s="284">
        <f t="shared" si="1800"/>
        <v>0</v>
      </c>
      <c r="F11274" s="207">
        <f t="shared" si="1801"/>
        <v>0</v>
      </c>
      <c r="G11274" s="229"/>
      <c r="H11274" s="87"/>
      <c r="I11274" s="285"/>
      <c r="J11274" s="87"/>
      <c r="K11274" s="87"/>
      <c r="L11274" s="87"/>
      <c r="M11274" s="87"/>
    </row>
    <row r="11275" spans="1:13" hidden="1">
      <c r="A11275" s="281" t="str">
        <f t="shared" si="1799"/>
        <v>-</v>
      </c>
      <c r="B11275" s="282"/>
      <c r="C11275" s="282"/>
      <c r="D11275" s="283"/>
      <c r="E11275" s="284">
        <f t="shared" si="1800"/>
        <v>0</v>
      </c>
      <c r="F11275" s="207">
        <f t="shared" si="1801"/>
        <v>0</v>
      </c>
      <c r="G11275" s="229"/>
      <c r="H11275" s="87"/>
      <c r="I11275" s="285"/>
      <c r="J11275" s="87"/>
      <c r="K11275" s="87"/>
      <c r="L11275" s="87"/>
      <c r="M11275" s="87"/>
    </row>
    <row r="11276" spans="1:13" hidden="1">
      <c r="A11276" s="281" t="str">
        <f t="shared" si="1799"/>
        <v>-</v>
      </c>
      <c r="B11276" s="282"/>
      <c r="C11276" s="282"/>
      <c r="D11276" s="283"/>
      <c r="E11276" s="284">
        <f t="shared" si="1800"/>
        <v>0</v>
      </c>
      <c r="F11276" s="207">
        <f t="shared" si="1801"/>
        <v>0</v>
      </c>
      <c r="G11276" s="229"/>
      <c r="H11276" s="87"/>
      <c r="I11276" s="285"/>
      <c r="J11276" s="87"/>
      <c r="K11276" s="87"/>
      <c r="L11276" s="87"/>
      <c r="M11276" s="87"/>
    </row>
    <row r="11277" spans="1:13" hidden="1">
      <c r="A11277" s="281" t="str">
        <f t="shared" si="1799"/>
        <v>-</v>
      </c>
      <c r="B11277" s="282"/>
      <c r="C11277" s="282"/>
      <c r="D11277" s="283"/>
      <c r="E11277" s="284">
        <f t="shared" si="1800"/>
        <v>0</v>
      </c>
      <c r="F11277" s="207">
        <f t="shared" si="1801"/>
        <v>0</v>
      </c>
      <c r="G11277" s="229"/>
      <c r="H11277" s="87"/>
      <c r="I11277" s="285"/>
      <c r="J11277" s="87"/>
      <c r="K11277" s="87"/>
      <c r="L11277" s="87"/>
      <c r="M11277" s="87"/>
    </row>
    <row r="11278" spans="1:13" hidden="1">
      <c r="A11278" s="281" t="str">
        <f t="shared" si="1799"/>
        <v>-</v>
      </c>
      <c r="B11278" s="282"/>
      <c r="C11278" s="282"/>
      <c r="D11278" s="283"/>
      <c r="E11278" s="284">
        <f t="shared" si="1800"/>
        <v>0</v>
      </c>
      <c r="F11278" s="207">
        <f t="shared" si="1801"/>
        <v>0</v>
      </c>
      <c r="G11278" s="229"/>
      <c r="H11278" s="87"/>
      <c r="I11278" s="285"/>
      <c r="J11278" s="87"/>
      <c r="K11278" s="87"/>
      <c r="L11278" s="87"/>
      <c r="M11278" s="87"/>
    </row>
    <row r="11279" spans="1:13" ht="13.5" hidden="1" thickBot="1">
      <c r="A11279" s="230"/>
      <c r="B11279" s="88"/>
      <c r="C11279" s="88"/>
      <c r="D11279" s="160"/>
      <c r="E11279" s="168"/>
      <c r="F11279" s="271" t="s">
        <v>89</v>
      </c>
      <c r="G11279" s="272">
        <f>SUM(F11259:F11278)</f>
        <v>0</v>
      </c>
      <c r="H11279" s="87"/>
      <c r="I11279" s="119"/>
      <c r="J11279" s="87"/>
      <c r="K11279" s="87"/>
      <c r="L11279" s="87"/>
      <c r="M11279" s="87"/>
    </row>
    <row r="11280" spans="1:13" ht="13.5" hidden="1" thickTop="1">
      <c r="A11280" s="231" t="s">
        <v>90</v>
      </c>
      <c r="B11280" s="89"/>
      <c r="C11280" s="89"/>
      <c r="D11280" s="161"/>
      <c r="E11280" s="169"/>
      <c r="F11280" s="161"/>
      <c r="G11280" s="232"/>
      <c r="H11280" s="87"/>
      <c r="I11280" s="119"/>
      <c r="J11280" s="87"/>
      <c r="K11280" s="87"/>
      <c r="L11280" s="87"/>
      <c r="M11280" s="87"/>
    </row>
    <row r="11281" spans="1:13" hidden="1">
      <c r="A11281" s="286" t="s">
        <v>2</v>
      </c>
      <c r="B11281" s="287"/>
      <c r="C11281" s="273" t="s">
        <v>3</v>
      </c>
      <c r="D11281" s="288" t="s">
        <v>91</v>
      </c>
      <c r="E11281" s="288" t="s">
        <v>92</v>
      </c>
      <c r="F11281" s="288" t="s">
        <v>87</v>
      </c>
      <c r="G11281" s="233" t="s">
        <v>88</v>
      </c>
      <c r="H11281" s="165"/>
      <c r="I11281" s="167"/>
      <c r="J11281" s="165"/>
      <c r="K11281" s="165"/>
      <c r="L11281" s="165"/>
      <c r="M11281" s="87"/>
    </row>
    <row r="11282" spans="1:13" hidden="1">
      <c r="A11282" s="506" t="str">
        <f t="shared" ref="A11282:A11291" si="1802">IF(I11282=0,"",VLOOKUP(I11282,MATERIALES,2,FALSE))</f>
        <v/>
      </c>
      <c r="B11282" s="507"/>
      <c r="C11282" s="289" t="str">
        <f t="shared" ref="C11282:C11291" si="1803">IF(I11282=0,"",VLOOKUP(I11282,MATERIALES,4,FALSE))</f>
        <v/>
      </c>
      <c r="D11282" s="290"/>
      <c r="E11282" s="291">
        <f t="shared" ref="E11282:E11291" si="1804">IF(I11282=0,0,VLOOKUP(I11282,MATERIALES,4,FALSE))</f>
        <v>0</v>
      </c>
      <c r="F11282" s="207">
        <f>D11282*E11282</f>
        <v>0</v>
      </c>
      <c r="G11282" s="228"/>
      <c r="H11282" s="87"/>
      <c r="I11282" s="285"/>
      <c r="J11282" s="87"/>
      <c r="K11282" s="87"/>
      <c r="L11282" s="87"/>
      <c r="M11282" s="87"/>
    </row>
    <row r="11283" spans="1:13" hidden="1">
      <c r="A11283" s="506" t="str">
        <f t="shared" si="1802"/>
        <v/>
      </c>
      <c r="B11283" s="507"/>
      <c r="C11283" s="289" t="str">
        <f t="shared" si="1803"/>
        <v/>
      </c>
      <c r="D11283" s="290"/>
      <c r="E11283" s="291">
        <f t="shared" si="1804"/>
        <v>0</v>
      </c>
      <c r="F11283" s="207">
        <f t="shared" ref="F11283:F11291" si="1805">D11283*E11283</f>
        <v>0</v>
      </c>
      <c r="G11283" s="229"/>
      <c r="H11283" s="87"/>
      <c r="I11283" s="285"/>
      <c r="J11283" s="87"/>
      <c r="K11283" s="87"/>
      <c r="L11283" s="87"/>
      <c r="M11283" s="87"/>
    </row>
    <row r="11284" spans="1:13" hidden="1">
      <c r="A11284" s="506" t="str">
        <f t="shared" si="1802"/>
        <v/>
      </c>
      <c r="B11284" s="507"/>
      <c r="C11284" s="289" t="str">
        <f t="shared" si="1803"/>
        <v/>
      </c>
      <c r="D11284" s="290"/>
      <c r="E11284" s="291">
        <f t="shared" si="1804"/>
        <v>0</v>
      </c>
      <c r="F11284" s="207">
        <f t="shared" si="1805"/>
        <v>0</v>
      </c>
      <c r="G11284" s="229"/>
      <c r="H11284" s="87"/>
      <c r="I11284" s="285"/>
      <c r="J11284" s="87"/>
      <c r="K11284" s="87"/>
      <c r="L11284" s="87"/>
      <c r="M11284" s="87"/>
    </row>
    <row r="11285" spans="1:13" hidden="1">
      <c r="A11285" s="506" t="str">
        <f t="shared" si="1802"/>
        <v/>
      </c>
      <c r="B11285" s="507"/>
      <c r="C11285" s="289" t="str">
        <f t="shared" si="1803"/>
        <v/>
      </c>
      <c r="D11285" s="290"/>
      <c r="E11285" s="291">
        <f t="shared" si="1804"/>
        <v>0</v>
      </c>
      <c r="F11285" s="207">
        <f t="shared" si="1805"/>
        <v>0</v>
      </c>
      <c r="G11285" s="229"/>
      <c r="H11285" s="87"/>
      <c r="I11285" s="285"/>
      <c r="J11285" s="87"/>
      <c r="K11285" s="87"/>
      <c r="L11285" s="87"/>
      <c r="M11285" s="87"/>
    </row>
    <row r="11286" spans="1:13" hidden="1">
      <c r="A11286" s="506" t="str">
        <f t="shared" si="1802"/>
        <v/>
      </c>
      <c r="B11286" s="507"/>
      <c r="C11286" s="289" t="str">
        <f t="shared" si="1803"/>
        <v/>
      </c>
      <c r="D11286" s="290"/>
      <c r="E11286" s="291">
        <f t="shared" si="1804"/>
        <v>0</v>
      </c>
      <c r="F11286" s="207">
        <f t="shared" si="1805"/>
        <v>0</v>
      </c>
      <c r="G11286" s="229"/>
      <c r="H11286" s="87"/>
      <c r="I11286" s="285"/>
      <c r="J11286" s="87"/>
      <c r="K11286" s="87"/>
      <c r="L11286" s="87"/>
      <c r="M11286" s="87"/>
    </row>
    <row r="11287" spans="1:13" hidden="1">
      <c r="A11287" s="506" t="str">
        <f t="shared" si="1802"/>
        <v/>
      </c>
      <c r="B11287" s="507"/>
      <c r="C11287" s="289" t="str">
        <f t="shared" si="1803"/>
        <v/>
      </c>
      <c r="D11287" s="290"/>
      <c r="E11287" s="291">
        <f t="shared" si="1804"/>
        <v>0</v>
      </c>
      <c r="F11287" s="207">
        <f t="shared" si="1805"/>
        <v>0</v>
      </c>
      <c r="G11287" s="229"/>
      <c r="H11287" s="87"/>
      <c r="I11287" s="285"/>
      <c r="J11287" s="87"/>
      <c r="K11287" s="87"/>
      <c r="L11287" s="87"/>
      <c r="M11287" s="87"/>
    </row>
    <row r="11288" spans="1:13" hidden="1">
      <c r="A11288" s="506" t="str">
        <f t="shared" si="1802"/>
        <v/>
      </c>
      <c r="B11288" s="507"/>
      <c r="C11288" s="289" t="str">
        <f t="shared" si="1803"/>
        <v/>
      </c>
      <c r="D11288" s="290"/>
      <c r="E11288" s="291">
        <f t="shared" si="1804"/>
        <v>0</v>
      </c>
      <c r="F11288" s="207">
        <f t="shared" si="1805"/>
        <v>0</v>
      </c>
      <c r="G11288" s="229"/>
      <c r="H11288" s="87"/>
      <c r="I11288" s="285"/>
      <c r="J11288" s="87"/>
      <c r="K11288" s="87"/>
      <c r="L11288" s="87"/>
      <c r="M11288" s="87"/>
    </row>
    <row r="11289" spans="1:13" hidden="1">
      <c r="A11289" s="506" t="str">
        <f t="shared" si="1802"/>
        <v/>
      </c>
      <c r="B11289" s="507"/>
      <c r="C11289" s="289" t="str">
        <f t="shared" si="1803"/>
        <v/>
      </c>
      <c r="D11289" s="290"/>
      <c r="E11289" s="291">
        <f t="shared" si="1804"/>
        <v>0</v>
      </c>
      <c r="F11289" s="207">
        <f t="shared" si="1805"/>
        <v>0</v>
      </c>
      <c r="G11289" s="234"/>
      <c r="H11289" s="87"/>
      <c r="I11289" s="285"/>
      <c r="J11289" s="87"/>
      <c r="K11289" s="87"/>
      <c r="L11289" s="87"/>
      <c r="M11289" s="87"/>
    </row>
    <row r="11290" spans="1:13" hidden="1">
      <c r="A11290" s="506" t="str">
        <f t="shared" si="1802"/>
        <v/>
      </c>
      <c r="B11290" s="507"/>
      <c r="C11290" s="289" t="str">
        <f t="shared" si="1803"/>
        <v/>
      </c>
      <c r="D11290" s="290"/>
      <c r="E11290" s="291">
        <f t="shared" si="1804"/>
        <v>0</v>
      </c>
      <c r="F11290" s="207">
        <f t="shared" si="1805"/>
        <v>0</v>
      </c>
      <c r="G11290" s="229"/>
      <c r="H11290" s="87"/>
      <c r="I11290" s="285"/>
      <c r="J11290" s="87"/>
      <c r="K11290" s="87"/>
      <c r="L11290" s="87"/>
      <c r="M11290" s="87"/>
    </row>
    <row r="11291" spans="1:13" hidden="1">
      <c r="A11291" s="506" t="str">
        <f t="shared" si="1802"/>
        <v/>
      </c>
      <c r="B11291" s="507"/>
      <c r="C11291" s="289" t="str">
        <f t="shared" si="1803"/>
        <v/>
      </c>
      <c r="D11291" s="290"/>
      <c r="E11291" s="291">
        <f t="shared" si="1804"/>
        <v>0</v>
      </c>
      <c r="F11291" s="207">
        <f t="shared" si="1805"/>
        <v>0</v>
      </c>
      <c r="G11291" s="235"/>
      <c r="H11291" s="87"/>
      <c r="I11291" s="285"/>
      <c r="J11291" s="87"/>
      <c r="K11291" s="87"/>
      <c r="L11291" s="87"/>
      <c r="M11291" s="87"/>
    </row>
    <row r="11292" spans="1:13" ht="13.5" hidden="1" thickBot="1">
      <c r="A11292" s="223"/>
      <c r="B11292" s="87"/>
      <c r="C11292" s="87"/>
      <c r="D11292" s="162"/>
      <c r="E11292" s="170"/>
      <c r="F11292" s="66" t="s">
        <v>93</v>
      </c>
      <c r="G11292" s="234">
        <f>SUM(F11282:F11291)</f>
        <v>0</v>
      </c>
      <c r="H11292" s="87"/>
      <c r="I11292" s="119"/>
      <c r="J11292" s="87"/>
      <c r="K11292" s="87"/>
      <c r="L11292" s="87"/>
      <c r="M11292" s="87"/>
    </row>
    <row r="11293" spans="1:13" ht="14.25" hidden="1" thickTop="1" thickBot="1">
      <c r="A11293" s="236" t="s">
        <v>94</v>
      </c>
      <c r="B11293" s="90"/>
      <c r="C11293" s="90"/>
      <c r="D11293" s="163"/>
      <c r="E11293" s="171"/>
      <c r="F11293" s="163"/>
      <c r="G11293" s="237"/>
      <c r="H11293" s="87"/>
      <c r="I11293" s="119"/>
      <c r="J11293" s="87"/>
      <c r="K11293" s="87"/>
      <c r="L11293" s="87"/>
      <c r="M11293" s="87"/>
    </row>
    <row r="11294" spans="1:13" ht="13.5" hidden="1" thickTop="1">
      <c r="A11294" s="286" t="s">
        <v>2</v>
      </c>
      <c r="B11294" s="287"/>
      <c r="C11294" s="288" t="s">
        <v>95</v>
      </c>
      <c r="D11294" s="288" t="s">
        <v>96</v>
      </c>
      <c r="E11294" s="288" t="s">
        <v>97</v>
      </c>
      <c r="F11294" s="288" t="s">
        <v>87</v>
      </c>
      <c r="G11294" s="233" t="s">
        <v>88</v>
      </c>
      <c r="H11294" s="87"/>
      <c r="I11294" s="119"/>
      <c r="J11294" s="87"/>
      <c r="K11294" s="87"/>
      <c r="L11294" s="87"/>
      <c r="M11294" s="87"/>
    </row>
    <row r="11295" spans="1:13" hidden="1">
      <c r="A11295" s="506" t="str">
        <f>IF(I11295=0,"",VLOOKUP(I11295,EQUIPOS,2,FALSE))</f>
        <v/>
      </c>
      <c r="B11295" s="507"/>
      <c r="C11295" s="292"/>
      <c r="D11295" s="290"/>
      <c r="E11295" s="291">
        <f>IF(I11295=0,0,VLOOKUP(I11295,EQUIPOS,4,FALSE))</f>
        <v>0</v>
      </c>
      <c r="F11295" s="207">
        <f>C11295*D11295*E11295</f>
        <v>0</v>
      </c>
      <c r="G11295" s="228"/>
      <c r="H11295" s="87"/>
      <c r="I11295" s="285"/>
      <c r="J11295" s="87"/>
      <c r="K11295" s="87"/>
      <c r="L11295" s="87"/>
      <c r="M11295" s="87"/>
    </row>
    <row r="11296" spans="1:13" hidden="1">
      <c r="A11296" s="506" t="str">
        <f>IF(I11296=0,"",VLOOKUP(I11296,EQUIPOS,2,FALSE))</f>
        <v/>
      </c>
      <c r="B11296" s="507"/>
      <c r="C11296" s="292"/>
      <c r="D11296" s="290"/>
      <c r="E11296" s="291">
        <f>IF(I11296=0,0,VLOOKUP(I11296,EQUIPOS,4,FALSE))</f>
        <v>0</v>
      </c>
      <c r="F11296" s="207">
        <f>C11296*D11296*E11296</f>
        <v>0</v>
      </c>
      <c r="G11296" s="229"/>
      <c r="H11296" s="87"/>
      <c r="I11296" s="285"/>
      <c r="J11296" s="87"/>
      <c r="K11296" s="87"/>
      <c r="L11296" s="87"/>
      <c r="M11296" s="87"/>
    </row>
    <row r="11297" spans="1:13" hidden="1">
      <c r="A11297" s="506" t="str">
        <f>IF(I11297=0,"",VLOOKUP(I11297,EQUIPOS,2,FALSE))</f>
        <v/>
      </c>
      <c r="B11297" s="507"/>
      <c r="C11297" s="292"/>
      <c r="D11297" s="290"/>
      <c r="E11297" s="291">
        <f>IF(I11297=0,0,VLOOKUP(I11297,EQUIPOS,4,FALSE))</f>
        <v>0</v>
      </c>
      <c r="F11297" s="207">
        <f>C11297*D11297*E11297</f>
        <v>0</v>
      </c>
      <c r="G11297" s="229"/>
      <c r="H11297" s="87"/>
      <c r="I11297" s="285"/>
      <c r="J11297" s="87"/>
      <c r="K11297" s="87"/>
      <c r="L11297" s="87"/>
      <c r="M11297" s="87"/>
    </row>
    <row r="11298" spans="1:13" hidden="1">
      <c r="A11298" s="506" t="str">
        <f>IF(I11298=0,"",VLOOKUP(I11298,EQUIPOS,2,FALSE))</f>
        <v/>
      </c>
      <c r="B11298" s="507"/>
      <c r="C11298" s="292"/>
      <c r="D11298" s="290"/>
      <c r="E11298" s="291">
        <f>IF(I11298=0,0,VLOOKUP(I11298,EQUIPOS,4,FALSE))</f>
        <v>0</v>
      </c>
      <c r="F11298" s="207">
        <f>C11298*D11298*E11298</f>
        <v>0</v>
      </c>
      <c r="G11298" s="235"/>
      <c r="H11298" s="87"/>
      <c r="I11298" s="285"/>
      <c r="J11298" s="87"/>
      <c r="K11298" s="87"/>
      <c r="L11298" s="87"/>
      <c r="M11298" s="87"/>
    </row>
    <row r="11299" spans="1:13" ht="13.5" hidden="1" thickBot="1">
      <c r="A11299" s="230"/>
      <c r="B11299" s="88"/>
      <c r="C11299" s="88"/>
      <c r="D11299" s="160"/>
      <c r="E11299" s="172"/>
      <c r="F11299" s="271" t="s">
        <v>98</v>
      </c>
      <c r="G11299" s="238">
        <f>SUM(F11295:F11298)</f>
        <v>0</v>
      </c>
      <c r="H11299" s="87"/>
      <c r="I11299" s="119"/>
      <c r="J11299" s="87"/>
      <c r="K11299" s="87"/>
      <c r="L11299" s="87"/>
      <c r="M11299" s="87"/>
    </row>
    <row r="11300" spans="1:13" ht="13.5" hidden="1" thickTop="1">
      <c r="A11300" s="231" t="s">
        <v>99</v>
      </c>
      <c r="B11300" s="89"/>
      <c r="C11300" s="89"/>
      <c r="D11300" s="161"/>
      <c r="E11300" s="169"/>
      <c r="F11300" s="161"/>
      <c r="G11300" s="232"/>
      <c r="H11300" s="87"/>
      <c r="I11300" s="119"/>
      <c r="J11300" s="87"/>
      <c r="K11300" s="87"/>
      <c r="L11300" s="87"/>
      <c r="M11300" s="87"/>
    </row>
    <row r="11301" spans="1:13" hidden="1">
      <c r="A11301" s="286" t="s">
        <v>2</v>
      </c>
      <c r="B11301" s="273" t="s">
        <v>3</v>
      </c>
      <c r="C11301" s="273" t="s">
        <v>91</v>
      </c>
      <c r="D11301" s="288" t="s">
        <v>85</v>
      </c>
      <c r="E11301" s="288" t="s">
        <v>92</v>
      </c>
      <c r="F11301" s="288" t="s">
        <v>87</v>
      </c>
      <c r="G11301" s="233" t="s">
        <v>88</v>
      </c>
      <c r="H11301" s="165"/>
      <c r="I11301" s="167"/>
      <c r="J11301" s="87"/>
      <c r="K11301" s="87"/>
      <c r="L11301" s="87"/>
      <c r="M11301" s="87"/>
    </row>
    <row r="11302" spans="1:13" hidden="1">
      <c r="A11302" s="293" t="str">
        <f t="shared" ref="A11302:A11310" si="1806">IF(I11302=0,"",VLOOKUP(I11302,MANOOBRA,2,FALSE))</f>
        <v/>
      </c>
      <c r="B11302" s="289" t="str">
        <f t="shared" ref="B11302:B11310" si="1807">IF(I11302=0,"",VLOOKUP(I11302,MANOOBRA,3,FALSE))</f>
        <v/>
      </c>
      <c r="C11302" s="292"/>
      <c r="D11302" s="292"/>
      <c r="E11302" s="291">
        <f t="shared" ref="E11302:E11310" si="1808">IF(I11302=0,0,VLOOKUP(I11302,MANOOBRA,4,FALSE))</f>
        <v>0</v>
      </c>
      <c r="F11302" s="207">
        <f>IF(D11302=0,0,C11302*E11302/D11302)</f>
        <v>0</v>
      </c>
      <c r="G11302" s="228"/>
      <c r="H11302" s="87"/>
      <c r="I11302" s="285"/>
      <c r="J11302" s="87"/>
      <c r="K11302" s="87"/>
      <c r="L11302" s="87"/>
      <c r="M11302" s="87"/>
    </row>
    <row r="11303" spans="1:13" hidden="1">
      <c r="A11303" s="293" t="str">
        <f t="shared" si="1806"/>
        <v/>
      </c>
      <c r="B11303" s="289" t="str">
        <f t="shared" si="1807"/>
        <v/>
      </c>
      <c r="C11303" s="292"/>
      <c r="D11303" s="292"/>
      <c r="E11303" s="291">
        <f t="shared" si="1808"/>
        <v>0</v>
      </c>
      <c r="F11303" s="207">
        <f t="shared" ref="F11303:F11310" si="1809">IF(D11303=0,0,C11303*E11303/D11303)</f>
        <v>0</v>
      </c>
      <c r="G11303" s="229"/>
      <c r="H11303" s="87"/>
      <c r="I11303" s="285"/>
      <c r="J11303" s="87"/>
      <c r="K11303" s="87"/>
      <c r="L11303" s="87"/>
      <c r="M11303" s="87"/>
    </row>
    <row r="11304" spans="1:13" hidden="1">
      <c r="A11304" s="293" t="str">
        <f t="shared" si="1806"/>
        <v/>
      </c>
      <c r="B11304" s="289" t="str">
        <f t="shared" si="1807"/>
        <v/>
      </c>
      <c r="C11304" s="292"/>
      <c r="D11304" s="292"/>
      <c r="E11304" s="291">
        <f t="shared" si="1808"/>
        <v>0</v>
      </c>
      <c r="F11304" s="207">
        <f t="shared" si="1809"/>
        <v>0</v>
      </c>
      <c r="G11304" s="229"/>
      <c r="H11304" s="87"/>
      <c r="I11304" s="285"/>
      <c r="J11304" s="87"/>
      <c r="K11304" s="87"/>
      <c r="L11304" s="87"/>
      <c r="M11304" s="87"/>
    </row>
    <row r="11305" spans="1:13" hidden="1">
      <c r="A11305" s="293" t="str">
        <f t="shared" si="1806"/>
        <v/>
      </c>
      <c r="B11305" s="289" t="str">
        <f t="shared" si="1807"/>
        <v/>
      </c>
      <c r="C11305" s="292"/>
      <c r="D11305" s="292"/>
      <c r="E11305" s="291">
        <f t="shared" si="1808"/>
        <v>0</v>
      </c>
      <c r="F11305" s="207">
        <f t="shared" si="1809"/>
        <v>0</v>
      </c>
      <c r="G11305" s="229"/>
      <c r="H11305" s="87"/>
      <c r="I11305" s="285"/>
      <c r="J11305" s="87"/>
      <c r="K11305" s="87"/>
      <c r="L11305" s="87"/>
      <c r="M11305" s="87"/>
    </row>
    <row r="11306" spans="1:13" hidden="1">
      <c r="A11306" s="293" t="str">
        <f t="shared" si="1806"/>
        <v/>
      </c>
      <c r="B11306" s="289" t="str">
        <f t="shared" si="1807"/>
        <v/>
      </c>
      <c r="C11306" s="292"/>
      <c r="D11306" s="292"/>
      <c r="E11306" s="291">
        <f t="shared" si="1808"/>
        <v>0</v>
      </c>
      <c r="F11306" s="207">
        <f t="shared" si="1809"/>
        <v>0</v>
      </c>
      <c r="G11306" s="229"/>
      <c r="H11306" s="87"/>
      <c r="I11306" s="285"/>
      <c r="J11306" s="87"/>
      <c r="K11306" s="87"/>
      <c r="L11306" s="87"/>
      <c r="M11306" s="87"/>
    </row>
    <row r="11307" spans="1:13" hidden="1">
      <c r="A11307" s="293" t="str">
        <f t="shared" si="1806"/>
        <v/>
      </c>
      <c r="B11307" s="289" t="str">
        <f t="shared" si="1807"/>
        <v/>
      </c>
      <c r="C11307" s="292"/>
      <c r="D11307" s="294"/>
      <c r="E11307" s="291">
        <f t="shared" si="1808"/>
        <v>0</v>
      </c>
      <c r="F11307" s="207">
        <f t="shared" si="1809"/>
        <v>0</v>
      </c>
      <c r="G11307" s="229"/>
      <c r="H11307" s="87"/>
      <c r="I11307" s="285"/>
      <c r="J11307" s="87"/>
      <c r="K11307" s="87"/>
      <c r="L11307" s="87"/>
      <c r="M11307" s="87"/>
    </row>
    <row r="11308" spans="1:13" hidden="1">
      <c r="A11308" s="293" t="str">
        <f t="shared" si="1806"/>
        <v/>
      </c>
      <c r="B11308" s="289" t="str">
        <f t="shared" si="1807"/>
        <v/>
      </c>
      <c r="C11308" s="292"/>
      <c r="D11308" s="294"/>
      <c r="E11308" s="291">
        <f t="shared" si="1808"/>
        <v>0</v>
      </c>
      <c r="F11308" s="207">
        <f t="shared" si="1809"/>
        <v>0</v>
      </c>
      <c r="G11308" s="229"/>
      <c r="H11308" s="87"/>
      <c r="I11308" s="285"/>
      <c r="J11308" s="87"/>
      <c r="K11308" s="87"/>
      <c r="L11308" s="87"/>
      <c r="M11308" s="87"/>
    </row>
    <row r="11309" spans="1:13" hidden="1">
      <c r="A11309" s="293" t="str">
        <f t="shared" si="1806"/>
        <v/>
      </c>
      <c r="B11309" s="289" t="str">
        <f t="shared" si="1807"/>
        <v/>
      </c>
      <c r="C11309" s="292"/>
      <c r="D11309" s="294"/>
      <c r="E11309" s="291">
        <f t="shared" si="1808"/>
        <v>0</v>
      </c>
      <c r="F11309" s="207">
        <f t="shared" si="1809"/>
        <v>0</v>
      </c>
      <c r="G11309" s="229"/>
      <c r="H11309" s="87"/>
      <c r="I11309" s="285"/>
      <c r="J11309" s="87"/>
      <c r="K11309" s="87"/>
      <c r="L11309" s="87"/>
      <c r="M11309" s="87"/>
    </row>
    <row r="11310" spans="1:13" hidden="1">
      <c r="A11310" s="293" t="str">
        <f t="shared" si="1806"/>
        <v/>
      </c>
      <c r="B11310" s="289" t="str">
        <f t="shared" si="1807"/>
        <v/>
      </c>
      <c r="C11310" s="292"/>
      <c r="D11310" s="294"/>
      <c r="E11310" s="291">
        <f t="shared" si="1808"/>
        <v>0</v>
      </c>
      <c r="F11310" s="207">
        <f t="shared" si="1809"/>
        <v>0</v>
      </c>
      <c r="G11310" s="235"/>
      <c r="H11310" s="87"/>
      <c r="I11310" s="285"/>
      <c r="J11310" s="87"/>
      <c r="K11310" s="87"/>
      <c r="L11310" s="87"/>
      <c r="M11310" s="87"/>
    </row>
    <row r="11311" spans="1:13" ht="13.5" hidden="1" thickBot="1">
      <c r="A11311" s="230"/>
      <c r="B11311" s="88"/>
      <c r="C11311" s="88"/>
      <c r="D11311" s="160"/>
      <c r="E11311" s="168"/>
      <c r="F11311" s="271" t="s">
        <v>100</v>
      </c>
      <c r="G11311" s="238">
        <f>SUM(F11302:F11310)</f>
        <v>0</v>
      </c>
      <c r="H11311" s="87"/>
      <c r="I11311" s="119"/>
      <c r="J11311" s="87"/>
      <c r="K11311" s="87"/>
      <c r="L11311" s="87"/>
      <c r="M11311" s="87"/>
    </row>
    <row r="11312" spans="1:13" ht="13.5" hidden="1" thickTop="1">
      <c r="A11312" s="239" t="s">
        <v>101</v>
      </c>
      <c r="B11312" s="89"/>
      <c r="C11312" s="89"/>
      <c r="D11312" s="161"/>
      <c r="E11312" s="169"/>
      <c r="F11312" s="161"/>
      <c r="G11312" s="232"/>
      <c r="H11312" s="87"/>
      <c r="I11312" s="119"/>
      <c r="J11312" s="87"/>
      <c r="K11312" s="87"/>
      <c r="L11312" s="87"/>
      <c r="M11312" s="87"/>
    </row>
    <row r="11313" spans="1:13" hidden="1">
      <c r="A11313" s="286" t="s">
        <v>2</v>
      </c>
      <c r="B11313" s="287"/>
      <c r="C11313" s="287"/>
      <c r="D11313" s="208"/>
      <c r="E11313" s="288" t="s">
        <v>102</v>
      </c>
      <c r="F11313" s="288" t="s">
        <v>45</v>
      </c>
      <c r="G11313" s="295" t="s">
        <v>102</v>
      </c>
      <c r="H11313" s="165"/>
      <c r="I11313" s="167"/>
      <c r="J11313" s="87"/>
      <c r="K11313" s="87"/>
      <c r="L11313" s="87"/>
      <c r="M11313" s="87"/>
    </row>
    <row r="11314" spans="1:13" hidden="1">
      <c r="A11314" s="296" t="s">
        <v>103</v>
      </c>
      <c r="B11314" s="209"/>
      <c r="C11314" s="209"/>
      <c r="D11314" s="210"/>
      <c r="E11314" s="284">
        <f>SUM(G11279,G11292,G11299,G11311)</f>
        <v>0</v>
      </c>
      <c r="F11314" s="297">
        <f>A</f>
        <v>0</v>
      </c>
      <c r="G11314" s="298">
        <f>E11314*F11314</f>
        <v>0</v>
      </c>
      <c r="H11314" s="87"/>
      <c r="I11314" s="173"/>
      <c r="J11314" s="87"/>
      <c r="K11314" s="87"/>
      <c r="L11314" s="87"/>
      <c r="M11314" s="87"/>
    </row>
    <row r="11315" spans="1:13" hidden="1">
      <c r="A11315" s="296" t="s">
        <v>104</v>
      </c>
      <c r="B11315" s="209"/>
      <c r="C11315" s="209"/>
      <c r="D11315" s="210"/>
      <c r="E11315" s="284">
        <f>SUM(G11279,G11292,G11299,G11311)</f>
        <v>0</v>
      </c>
      <c r="F11315" s="297">
        <f>I</f>
        <v>0</v>
      </c>
      <c r="G11315" s="298">
        <f>E11315*F11315</f>
        <v>0</v>
      </c>
      <c r="H11315" s="87"/>
      <c r="I11315" s="173"/>
      <c r="J11315" s="87"/>
      <c r="K11315" s="87"/>
      <c r="L11315" s="87"/>
      <c r="M11315" s="87"/>
    </row>
    <row r="11316" spans="1:13" hidden="1">
      <c r="A11316" s="296" t="s">
        <v>105</v>
      </c>
      <c r="B11316" s="209"/>
      <c r="C11316" s="209"/>
      <c r="D11316" s="210"/>
      <c r="E11316" s="284">
        <f>SUM(G11279,G11292,G11299,G11311)</f>
        <v>0</v>
      </c>
      <c r="F11316" s="297">
        <f>U</f>
        <v>0</v>
      </c>
      <c r="G11316" s="298">
        <f>E11316*F11316</f>
        <v>0</v>
      </c>
      <c r="H11316" s="87"/>
      <c r="I11316" s="173"/>
      <c r="J11316" s="87"/>
      <c r="K11316" s="87"/>
      <c r="L11316" s="87"/>
      <c r="M11316" s="87"/>
    </row>
    <row r="11317" spans="1:13" ht="23.25" hidden="1" thickBot="1">
      <c r="A11317" s="230"/>
      <c r="B11317" s="88"/>
      <c r="C11317" s="88"/>
      <c r="D11317" s="160"/>
      <c r="E11317" s="168"/>
      <c r="F11317" s="67" t="s">
        <v>106</v>
      </c>
      <c r="G11317" s="238">
        <f>SUM(G11314:G11316)</f>
        <v>0</v>
      </c>
      <c r="H11317" s="87"/>
      <c r="I11317" s="119"/>
      <c r="J11317" s="299" t="s">
        <v>107</v>
      </c>
      <c r="K11317" s="299" t="s">
        <v>108</v>
      </c>
      <c r="L11317" s="299" t="s">
        <v>106</v>
      </c>
      <c r="M11317" s="299" t="s">
        <v>105</v>
      </c>
    </row>
    <row r="11318" spans="1:13" ht="14.25" hidden="1" thickTop="1" thickBot="1">
      <c r="A11318" s="240"/>
      <c r="B11318" s="58"/>
      <c r="C11318" s="58"/>
      <c r="D11318" s="174"/>
      <c r="E11318" s="68" t="s">
        <v>108</v>
      </c>
      <c r="F11318" s="69"/>
      <c r="G11318" s="241">
        <f>ROUND(SUM(G11279,G11292,G11299,G11311,G11317),0)</f>
        <v>0</v>
      </c>
      <c r="H11318" s="58"/>
      <c r="I11318" s="118"/>
      <c r="J11318" s="300" t="str">
        <f>B11255</f>
        <v>15.10</v>
      </c>
      <c r="K11318" s="301">
        <f>G11318</f>
        <v>0</v>
      </c>
      <c r="L11318" s="302">
        <f>ROUND(SUM(G11279,G11292,G11299,G11311),0)</f>
        <v>0</v>
      </c>
      <c r="M11318" s="303">
        <f>G11316</f>
        <v>0</v>
      </c>
    </row>
    <row r="11319" spans="1:13" ht="26.25" hidden="1" thickTop="1">
      <c r="A11319" s="242" t="s">
        <v>109</v>
      </c>
      <c r="B11319" s="87"/>
      <c r="C11319" s="87"/>
      <c r="D11319" s="162"/>
      <c r="E11319" s="166"/>
      <c r="F11319" s="162"/>
      <c r="G11319" s="225"/>
      <c r="H11319" s="87"/>
      <c r="I11319" s="119"/>
      <c r="J11319" s="87"/>
      <c r="K11319" s="87"/>
      <c r="L11319" s="87"/>
      <c r="M11319" s="87"/>
    </row>
    <row r="11320" spans="1:13" hidden="1">
      <c r="A11320" s="242"/>
      <c r="B11320" s="175"/>
      <c r="C11320" s="175"/>
      <c r="D11320" s="176"/>
      <c r="E11320" s="166"/>
      <c r="F11320" s="162"/>
      <c r="G11320" s="243">
        <f ca="1">TODAY()</f>
        <v>46244</v>
      </c>
      <c r="H11320" s="87"/>
      <c r="I11320" s="119"/>
      <c r="J11320" s="87"/>
      <c r="K11320" s="87"/>
      <c r="L11320" s="87"/>
      <c r="M11320" s="87"/>
    </row>
    <row r="11321" spans="1:13" ht="13.5" hidden="1" thickBot="1">
      <c r="A11321" s="244"/>
      <c r="B11321" s="245"/>
      <c r="C11321" s="245"/>
      <c r="D11321" s="246"/>
      <c r="E11321" s="247"/>
      <c r="F11321" s="246"/>
      <c r="G11321" s="248"/>
      <c r="H11321" s="87"/>
      <c r="I11321" s="119"/>
      <c r="J11321" s="87"/>
      <c r="K11321" s="87"/>
      <c r="L11321" s="87"/>
      <c r="M11321" s="87"/>
    </row>
    <row r="11322" spans="1:13" hidden="1">
      <c r="A11322" s="217"/>
      <c r="B11322" s="218"/>
      <c r="C11322" s="218"/>
      <c r="D11322" s="219"/>
      <c r="E11322" s="220"/>
      <c r="F11322" s="219"/>
      <c r="G11322" s="221" t="s">
        <v>77</v>
      </c>
      <c r="H11322" s="58"/>
      <c r="I11322" s="118"/>
      <c r="J11322" s="58"/>
      <c r="K11322" s="58"/>
      <c r="L11322" s="58"/>
      <c r="M11322" s="87"/>
    </row>
    <row r="11323" spans="1:13" hidden="1">
      <c r="A11323" s="222" t="s">
        <v>78</v>
      </c>
      <c r="B11323" s="508" t="str">
        <f>Proponente</f>
        <v>Proponente BCDA</v>
      </c>
      <c r="C11323" s="508"/>
      <c r="D11323" s="508"/>
      <c r="E11323" s="508"/>
      <c r="F11323" s="508"/>
      <c r="G11323" s="509"/>
      <c r="H11323" s="87"/>
      <c r="I11323" s="119"/>
      <c r="J11323" s="87"/>
      <c r="K11323" s="87"/>
      <c r="L11323" s="87"/>
      <c r="M11323" s="87"/>
    </row>
    <row r="11324" spans="1:13" hidden="1">
      <c r="A11324" s="222" t="s">
        <v>79</v>
      </c>
      <c r="B11324" s="87" t="str">
        <f>VLOOKUP(B11325,'4_Presupuesto de Obra'!$A$8:$D$182,2,FALSE)</f>
        <v>15.11</v>
      </c>
      <c r="C11324" s="508">
        <f>VLOOKUP(B11325,'4_Presupuesto de Obra'!$A$8:$D$182,3,FALSE)</f>
        <v>0</v>
      </c>
      <c r="D11324" s="508"/>
      <c r="E11324" s="508"/>
      <c r="F11324" s="508"/>
      <c r="G11324" s="509"/>
      <c r="H11324" s="87"/>
      <c r="I11324" s="119"/>
      <c r="J11324" s="87"/>
      <c r="K11324" s="87"/>
      <c r="L11324" s="87"/>
      <c r="M11324" s="87"/>
    </row>
    <row r="11325" spans="1:13" hidden="1">
      <c r="A11325" s="223"/>
      <c r="B11325" s="216">
        <f>+B11256+1</f>
        <v>165</v>
      </c>
      <c r="C11325" s="87"/>
      <c r="D11325" s="162"/>
      <c r="E11325" s="166"/>
      <c r="F11325" s="59" t="s">
        <v>80</v>
      </c>
      <c r="G11325" s="224">
        <f>VLOOKUP(B11325,'4_Presupuesto de Obra'!$A$8:$D$182,4,FALSE)</f>
        <v>0</v>
      </c>
      <c r="H11325" s="87"/>
      <c r="I11325" s="119"/>
      <c r="J11325" s="87"/>
      <c r="K11325" s="87"/>
      <c r="L11325" s="87"/>
      <c r="M11325" s="87"/>
    </row>
    <row r="11326" spans="1:13" ht="13.5" hidden="1" thickBot="1">
      <c r="A11326" s="222" t="s">
        <v>81</v>
      </c>
      <c r="B11326" s="87"/>
      <c r="C11326" s="87"/>
      <c r="D11326" s="162"/>
      <c r="E11326" s="166"/>
      <c r="F11326" s="162"/>
      <c r="G11326" s="225"/>
      <c r="H11326" s="87"/>
      <c r="I11326" s="167"/>
      <c r="J11326" s="87"/>
      <c r="K11326" s="87"/>
      <c r="L11326" s="87"/>
      <c r="M11326" s="87"/>
    </row>
    <row r="11327" spans="1:13" ht="13.5" hidden="1" thickTop="1">
      <c r="A11327" s="226" t="s">
        <v>2</v>
      </c>
      <c r="B11327" s="158" t="s">
        <v>83</v>
      </c>
      <c r="C11327" s="158" t="s">
        <v>84</v>
      </c>
      <c r="D11327" s="159" t="s">
        <v>85</v>
      </c>
      <c r="E11327" s="65" t="s">
        <v>86</v>
      </c>
      <c r="F11327" s="65" t="s">
        <v>87</v>
      </c>
      <c r="G11327" s="227" t="s">
        <v>88</v>
      </c>
      <c r="H11327" s="165"/>
      <c r="I11327" s="167"/>
      <c r="J11327" s="165"/>
      <c r="K11327" s="165"/>
      <c r="L11327" s="165"/>
      <c r="M11327" s="87"/>
    </row>
    <row r="11328" spans="1:13" hidden="1">
      <c r="A11328" s="281">
        <f t="shared" ref="A11328:A11347" si="1810">IF(I11328=0,"-",VLOOKUP(I11328,EQUIPOS,2,FALSE))</f>
        <v>0</v>
      </c>
      <c r="B11328" s="282"/>
      <c r="C11328" s="282"/>
      <c r="D11328" s="283"/>
      <c r="E11328" s="284">
        <f t="shared" ref="E11328:E11347" si="1811">IF(I11328=0,0,VLOOKUP(I11328,EQUIPOS,4,FALSE))</f>
        <v>0</v>
      </c>
      <c r="F11328" s="207">
        <f t="shared" ref="F11328:F11347" si="1812">IF(D11328=0,0,E11328/D11328)</f>
        <v>0</v>
      </c>
      <c r="G11328" s="228"/>
      <c r="H11328" s="87"/>
      <c r="I11328" s="285">
        <v>145</v>
      </c>
      <c r="J11328" s="87"/>
      <c r="K11328" s="87"/>
      <c r="L11328" s="87"/>
      <c r="M11328" s="87"/>
    </row>
    <row r="11329" spans="1:13" hidden="1">
      <c r="A11329" s="281" t="str">
        <f t="shared" si="1810"/>
        <v>-</v>
      </c>
      <c r="B11329" s="282"/>
      <c r="C11329" s="282"/>
      <c r="D11329" s="283"/>
      <c r="E11329" s="284">
        <f t="shared" si="1811"/>
        <v>0</v>
      </c>
      <c r="F11329" s="207">
        <f t="shared" si="1812"/>
        <v>0</v>
      </c>
      <c r="G11329" s="229"/>
      <c r="H11329" s="87"/>
      <c r="I11329" s="285"/>
      <c r="J11329" s="87"/>
      <c r="K11329" s="87"/>
      <c r="L11329" s="87"/>
      <c r="M11329" s="87"/>
    </row>
    <row r="11330" spans="1:13" hidden="1">
      <c r="A11330" s="281" t="str">
        <f t="shared" si="1810"/>
        <v>-</v>
      </c>
      <c r="B11330" s="282"/>
      <c r="C11330" s="282"/>
      <c r="D11330" s="283"/>
      <c r="E11330" s="284">
        <f t="shared" si="1811"/>
        <v>0</v>
      </c>
      <c r="F11330" s="207">
        <f t="shared" si="1812"/>
        <v>0</v>
      </c>
      <c r="G11330" s="229"/>
      <c r="H11330" s="87"/>
      <c r="I11330" s="285"/>
      <c r="J11330" s="87"/>
      <c r="K11330" s="87"/>
      <c r="L11330" s="87"/>
      <c r="M11330" s="87"/>
    </row>
    <row r="11331" spans="1:13" hidden="1">
      <c r="A11331" s="281" t="str">
        <f t="shared" si="1810"/>
        <v>-</v>
      </c>
      <c r="B11331" s="282"/>
      <c r="C11331" s="282"/>
      <c r="D11331" s="283"/>
      <c r="E11331" s="284">
        <f t="shared" si="1811"/>
        <v>0</v>
      </c>
      <c r="F11331" s="207">
        <f t="shared" si="1812"/>
        <v>0</v>
      </c>
      <c r="G11331" s="229"/>
      <c r="H11331" s="87"/>
      <c r="I11331" s="285"/>
      <c r="J11331" s="87"/>
      <c r="K11331" s="87"/>
      <c r="L11331" s="87"/>
      <c r="M11331" s="87"/>
    </row>
    <row r="11332" spans="1:13" hidden="1">
      <c r="A11332" s="281" t="str">
        <f t="shared" si="1810"/>
        <v>-</v>
      </c>
      <c r="B11332" s="282"/>
      <c r="C11332" s="282"/>
      <c r="D11332" s="283"/>
      <c r="E11332" s="284">
        <f t="shared" si="1811"/>
        <v>0</v>
      </c>
      <c r="F11332" s="207">
        <f t="shared" si="1812"/>
        <v>0</v>
      </c>
      <c r="G11332" s="229"/>
      <c r="H11332" s="87"/>
      <c r="I11332" s="285"/>
      <c r="J11332" s="87"/>
      <c r="K11332" s="87"/>
      <c r="L11332" s="87"/>
      <c r="M11332" s="87"/>
    </row>
    <row r="11333" spans="1:13" hidden="1">
      <c r="A11333" s="281" t="str">
        <f t="shared" si="1810"/>
        <v>-</v>
      </c>
      <c r="B11333" s="282"/>
      <c r="C11333" s="282"/>
      <c r="D11333" s="283"/>
      <c r="E11333" s="284">
        <f t="shared" si="1811"/>
        <v>0</v>
      </c>
      <c r="F11333" s="207">
        <f t="shared" si="1812"/>
        <v>0</v>
      </c>
      <c r="G11333" s="229"/>
      <c r="H11333" s="87"/>
      <c r="I11333" s="285"/>
      <c r="J11333" s="87"/>
      <c r="K11333" s="87"/>
      <c r="L11333" s="87"/>
      <c r="M11333" s="87"/>
    </row>
    <row r="11334" spans="1:13" hidden="1">
      <c r="A11334" s="281" t="str">
        <f t="shared" si="1810"/>
        <v>-</v>
      </c>
      <c r="B11334" s="282"/>
      <c r="C11334" s="282"/>
      <c r="D11334" s="283"/>
      <c r="E11334" s="284">
        <f t="shared" si="1811"/>
        <v>0</v>
      </c>
      <c r="F11334" s="207">
        <f t="shared" si="1812"/>
        <v>0</v>
      </c>
      <c r="G11334" s="235"/>
      <c r="H11334" s="87"/>
      <c r="I11334" s="285"/>
      <c r="J11334" s="87"/>
      <c r="K11334" s="87"/>
      <c r="L11334" s="87"/>
      <c r="M11334" s="87"/>
    </row>
    <row r="11335" spans="1:13" hidden="1">
      <c r="A11335" s="281" t="str">
        <f t="shared" si="1810"/>
        <v>-</v>
      </c>
      <c r="B11335" s="282"/>
      <c r="C11335" s="282"/>
      <c r="D11335" s="283"/>
      <c r="E11335" s="284">
        <f t="shared" si="1811"/>
        <v>0</v>
      </c>
      <c r="F11335" s="207">
        <f t="shared" si="1812"/>
        <v>0</v>
      </c>
      <c r="G11335" s="229"/>
      <c r="H11335" s="87"/>
      <c r="I11335" s="285"/>
      <c r="J11335" s="87"/>
      <c r="K11335" s="87"/>
      <c r="L11335" s="87"/>
      <c r="M11335" s="87"/>
    </row>
    <row r="11336" spans="1:13" hidden="1">
      <c r="A11336" s="281" t="str">
        <f t="shared" si="1810"/>
        <v>-</v>
      </c>
      <c r="B11336" s="282"/>
      <c r="C11336" s="282"/>
      <c r="D11336" s="283"/>
      <c r="E11336" s="284">
        <f t="shared" si="1811"/>
        <v>0</v>
      </c>
      <c r="F11336" s="207">
        <f t="shared" si="1812"/>
        <v>0</v>
      </c>
      <c r="G11336" s="229"/>
      <c r="H11336" s="87"/>
      <c r="I11336" s="285"/>
      <c r="J11336" s="87"/>
      <c r="K11336" s="87"/>
      <c r="L11336" s="87"/>
      <c r="M11336" s="87"/>
    </row>
    <row r="11337" spans="1:13" hidden="1">
      <c r="A11337" s="281" t="str">
        <f t="shared" si="1810"/>
        <v>-</v>
      </c>
      <c r="B11337" s="282"/>
      <c r="C11337" s="282"/>
      <c r="D11337" s="283"/>
      <c r="E11337" s="284">
        <f t="shared" si="1811"/>
        <v>0</v>
      </c>
      <c r="F11337" s="207">
        <f t="shared" si="1812"/>
        <v>0</v>
      </c>
      <c r="G11337" s="229"/>
      <c r="H11337" s="87"/>
      <c r="I11337" s="285"/>
      <c r="J11337" s="87"/>
      <c r="K11337" s="87"/>
      <c r="L11337" s="87"/>
      <c r="M11337" s="87"/>
    </row>
    <row r="11338" spans="1:13" hidden="1">
      <c r="A11338" s="281" t="str">
        <f t="shared" si="1810"/>
        <v>-</v>
      </c>
      <c r="B11338" s="282"/>
      <c r="C11338" s="282"/>
      <c r="D11338" s="283"/>
      <c r="E11338" s="284">
        <f t="shared" si="1811"/>
        <v>0</v>
      </c>
      <c r="F11338" s="207">
        <f t="shared" si="1812"/>
        <v>0</v>
      </c>
      <c r="G11338" s="229"/>
      <c r="H11338" s="87"/>
      <c r="I11338" s="285"/>
      <c r="J11338" s="87"/>
      <c r="K11338" s="87"/>
      <c r="L11338" s="87"/>
      <c r="M11338" s="87"/>
    </row>
    <row r="11339" spans="1:13" hidden="1">
      <c r="A11339" s="281" t="str">
        <f t="shared" si="1810"/>
        <v>-</v>
      </c>
      <c r="B11339" s="282"/>
      <c r="C11339" s="282"/>
      <c r="D11339" s="283"/>
      <c r="E11339" s="284">
        <f t="shared" si="1811"/>
        <v>0</v>
      </c>
      <c r="F11339" s="207">
        <f t="shared" si="1812"/>
        <v>0</v>
      </c>
      <c r="G11339" s="229"/>
      <c r="H11339" s="87"/>
      <c r="I11339" s="285"/>
      <c r="J11339" s="87"/>
      <c r="K11339" s="87"/>
      <c r="L11339" s="87"/>
      <c r="M11339" s="87"/>
    </row>
    <row r="11340" spans="1:13" hidden="1">
      <c r="A11340" s="281" t="str">
        <f t="shared" si="1810"/>
        <v>-</v>
      </c>
      <c r="B11340" s="282"/>
      <c r="C11340" s="282"/>
      <c r="D11340" s="283"/>
      <c r="E11340" s="284">
        <f t="shared" si="1811"/>
        <v>0</v>
      </c>
      <c r="F11340" s="207">
        <f t="shared" si="1812"/>
        <v>0</v>
      </c>
      <c r="G11340" s="229"/>
      <c r="H11340" s="87"/>
      <c r="I11340" s="285"/>
      <c r="J11340" s="87"/>
      <c r="K11340" s="87"/>
      <c r="L11340" s="87"/>
      <c r="M11340" s="87"/>
    </row>
    <row r="11341" spans="1:13" hidden="1">
      <c r="A11341" s="281" t="str">
        <f t="shared" si="1810"/>
        <v>-</v>
      </c>
      <c r="B11341" s="282"/>
      <c r="C11341" s="282"/>
      <c r="D11341" s="283"/>
      <c r="E11341" s="284">
        <f t="shared" si="1811"/>
        <v>0</v>
      </c>
      <c r="F11341" s="207">
        <f t="shared" si="1812"/>
        <v>0</v>
      </c>
      <c r="G11341" s="229"/>
      <c r="H11341" s="87"/>
      <c r="I11341" s="285"/>
      <c r="J11341" s="87"/>
      <c r="K11341" s="87"/>
      <c r="L11341" s="87"/>
      <c r="M11341" s="87"/>
    </row>
    <row r="11342" spans="1:13" hidden="1">
      <c r="A11342" s="281" t="str">
        <f t="shared" si="1810"/>
        <v>-</v>
      </c>
      <c r="B11342" s="282"/>
      <c r="C11342" s="282"/>
      <c r="D11342" s="283"/>
      <c r="E11342" s="284">
        <f t="shared" si="1811"/>
        <v>0</v>
      </c>
      <c r="F11342" s="207">
        <f t="shared" si="1812"/>
        <v>0</v>
      </c>
      <c r="G11342" s="229"/>
      <c r="H11342" s="87"/>
      <c r="I11342" s="285"/>
      <c r="J11342" s="87"/>
      <c r="K11342" s="87"/>
      <c r="L11342" s="87"/>
      <c r="M11342" s="87"/>
    </row>
    <row r="11343" spans="1:13" hidden="1">
      <c r="A11343" s="281" t="str">
        <f t="shared" si="1810"/>
        <v>-</v>
      </c>
      <c r="B11343" s="282"/>
      <c r="C11343" s="282"/>
      <c r="D11343" s="283"/>
      <c r="E11343" s="284">
        <f t="shared" si="1811"/>
        <v>0</v>
      </c>
      <c r="F11343" s="207">
        <f t="shared" si="1812"/>
        <v>0</v>
      </c>
      <c r="G11343" s="229"/>
      <c r="H11343" s="87"/>
      <c r="I11343" s="285"/>
      <c r="J11343" s="87"/>
      <c r="K11343" s="87"/>
      <c r="L11343" s="87"/>
      <c r="M11343" s="87"/>
    </row>
    <row r="11344" spans="1:13" hidden="1">
      <c r="A11344" s="281" t="str">
        <f t="shared" si="1810"/>
        <v>-</v>
      </c>
      <c r="B11344" s="282"/>
      <c r="C11344" s="282"/>
      <c r="D11344" s="283"/>
      <c r="E11344" s="284">
        <f t="shared" si="1811"/>
        <v>0</v>
      </c>
      <c r="F11344" s="207">
        <f t="shared" si="1812"/>
        <v>0</v>
      </c>
      <c r="G11344" s="229"/>
      <c r="H11344" s="87"/>
      <c r="I11344" s="285"/>
      <c r="J11344" s="87"/>
      <c r="K11344" s="87"/>
      <c r="L11344" s="87"/>
      <c r="M11344" s="87"/>
    </row>
    <row r="11345" spans="1:13" hidden="1">
      <c r="A11345" s="281" t="str">
        <f t="shared" si="1810"/>
        <v>-</v>
      </c>
      <c r="B11345" s="282"/>
      <c r="C11345" s="282"/>
      <c r="D11345" s="283"/>
      <c r="E11345" s="284">
        <f t="shared" si="1811"/>
        <v>0</v>
      </c>
      <c r="F11345" s="207">
        <f t="shared" si="1812"/>
        <v>0</v>
      </c>
      <c r="G11345" s="229"/>
      <c r="H11345" s="87"/>
      <c r="I11345" s="285"/>
      <c r="J11345" s="87"/>
      <c r="K11345" s="87"/>
      <c r="L11345" s="87"/>
      <c r="M11345" s="87"/>
    </row>
    <row r="11346" spans="1:13" hidden="1">
      <c r="A11346" s="281" t="str">
        <f t="shared" si="1810"/>
        <v>-</v>
      </c>
      <c r="B11346" s="282"/>
      <c r="C11346" s="282"/>
      <c r="D11346" s="283"/>
      <c r="E11346" s="284">
        <f t="shared" si="1811"/>
        <v>0</v>
      </c>
      <c r="F11346" s="207">
        <f t="shared" si="1812"/>
        <v>0</v>
      </c>
      <c r="G11346" s="229"/>
      <c r="H11346" s="87"/>
      <c r="I11346" s="285"/>
      <c r="J11346" s="87"/>
      <c r="K11346" s="87"/>
      <c r="L11346" s="87"/>
      <c r="M11346" s="87"/>
    </row>
    <row r="11347" spans="1:13" hidden="1">
      <c r="A11347" s="281" t="str">
        <f t="shared" si="1810"/>
        <v>-</v>
      </c>
      <c r="B11347" s="282"/>
      <c r="C11347" s="282"/>
      <c r="D11347" s="283"/>
      <c r="E11347" s="284">
        <f t="shared" si="1811"/>
        <v>0</v>
      </c>
      <c r="F11347" s="207">
        <f t="shared" si="1812"/>
        <v>0</v>
      </c>
      <c r="G11347" s="229"/>
      <c r="H11347" s="87"/>
      <c r="I11347" s="285"/>
      <c r="J11347" s="87"/>
      <c r="K11347" s="87"/>
      <c r="L11347" s="87"/>
      <c r="M11347" s="87"/>
    </row>
    <row r="11348" spans="1:13" ht="13.5" hidden="1" thickBot="1">
      <c r="A11348" s="230"/>
      <c r="B11348" s="88"/>
      <c r="C11348" s="88"/>
      <c r="D11348" s="160"/>
      <c r="E11348" s="168"/>
      <c r="F11348" s="271" t="s">
        <v>89</v>
      </c>
      <c r="G11348" s="272">
        <f>SUM(F11328:F11347)</f>
        <v>0</v>
      </c>
      <c r="H11348" s="87"/>
      <c r="I11348" s="119"/>
      <c r="J11348" s="87"/>
      <c r="K11348" s="87"/>
      <c r="L11348" s="87"/>
      <c r="M11348" s="87"/>
    </row>
    <row r="11349" spans="1:13" ht="13.5" hidden="1" thickTop="1">
      <c r="A11349" s="231" t="s">
        <v>90</v>
      </c>
      <c r="B11349" s="89"/>
      <c r="C11349" s="89"/>
      <c r="D11349" s="161"/>
      <c r="E11349" s="169"/>
      <c r="F11349" s="161"/>
      <c r="G11349" s="232"/>
      <c r="H11349" s="87"/>
      <c r="I11349" s="119"/>
      <c r="J11349" s="87"/>
      <c r="K11349" s="87"/>
      <c r="L11349" s="87"/>
      <c r="M11349" s="87"/>
    </row>
    <row r="11350" spans="1:13" hidden="1">
      <c r="A11350" s="286" t="s">
        <v>2</v>
      </c>
      <c r="B11350" s="287"/>
      <c r="C11350" s="273" t="s">
        <v>3</v>
      </c>
      <c r="D11350" s="288" t="s">
        <v>91</v>
      </c>
      <c r="E11350" s="288" t="s">
        <v>92</v>
      </c>
      <c r="F11350" s="288" t="s">
        <v>87</v>
      </c>
      <c r="G11350" s="233" t="s">
        <v>88</v>
      </c>
      <c r="H11350" s="165"/>
      <c r="I11350" s="167"/>
      <c r="J11350" s="165"/>
      <c r="K11350" s="165"/>
      <c r="L11350" s="165"/>
      <c r="M11350" s="87"/>
    </row>
    <row r="11351" spans="1:13" hidden="1">
      <c r="A11351" s="506" t="str">
        <f t="shared" ref="A11351:A11360" si="1813">IF(I11351=0,"",VLOOKUP(I11351,MATERIALES,2,FALSE))</f>
        <v/>
      </c>
      <c r="B11351" s="507"/>
      <c r="C11351" s="289" t="str">
        <f t="shared" ref="C11351:C11360" si="1814">IF(I11351=0,"",VLOOKUP(I11351,MATERIALES,4,FALSE))</f>
        <v/>
      </c>
      <c r="D11351" s="290"/>
      <c r="E11351" s="291">
        <f t="shared" ref="E11351:E11360" si="1815">IF(I11351=0,0,VLOOKUP(I11351,MATERIALES,4,FALSE))</f>
        <v>0</v>
      </c>
      <c r="F11351" s="207">
        <f>D11351*E11351</f>
        <v>0</v>
      </c>
      <c r="G11351" s="228"/>
      <c r="H11351" s="87"/>
      <c r="I11351" s="285"/>
      <c r="J11351" s="87"/>
      <c r="K11351" s="87"/>
      <c r="L11351" s="87"/>
      <c r="M11351" s="87"/>
    </row>
    <row r="11352" spans="1:13" hidden="1">
      <c r="A11352" s="506" t="str">
        <f t="shared" si="1813"/>
        <v/>
      </c>
      <c r="B11352" s="507"/>
      <c r="C11352" s="289" t="str">
        <f t="shared" si="1814"/>
        <v/>
      </c>
      <c r="D11352" s="290"/>
      <c r="E11352" s="291">
        <f t="shared" si="1815"/>
        <v>0</v>
      </c>
      <c r="F11352" s="207">
        <f t="shared" ref="F11352:F11360" si="1816">D11352*E11352</f>
        <v>0</v>
      </c>
      <c r="G11352" s="229"/>
      <c r="H11352" s="87"/>
      <c r="I11352" s="285"/>
      <c r="J11352" s="87"/>
      <c r="K11352" s="87"/>
      <c r="L11352" s="87"/>
      <c r="M11352" s="87"/>
    </row>
    <row r="11353" spans="1:13" hidden="1">
      <c r="A11353" s="506" t="str">
        <f t="shared" si="1813"/>
        <v/>
      </c>
      <c r="B11353" s="507"/>
      <c r="C11353" s="289" t="str">
        <f t="shared" si="1814"/>
        <v/>
      </c>
      <c r="D11353" s="290"/>
      <c r="E11353" s="291">
        <f t="shared" si="1815"/>
        <v>0</v>
      </c>
      <c r="F11353" s="207">
        <f t="shared" si="1816"/>
        <v>0</v>
      </c>
      <c r="G11353" s="229"/>
      <c r="H11353" s="87"/>
      <c r="I11353" s="285"/>
      <c r="J11353" s="87"/>
      <c r="K11353" s="87"/>
      <c r="L11353" s="87"/>
      <c r="M11353" s="87"/>
    </row>
    <row r="11354" spans="1:13" hidden="1">
      <c r="A11354" s="506" t="str">
        <f t="shared" si="1813"/>
        <v/>
      </c>
      <c r="B11354" s="507"/>
      <c r="C11354" s="289" t="str">
        <f t="shared" si="1814"/>
        <v/>
      </c>
      <c r="D11354" s="290"/>
      <c r="E11354" s="291">
        <f t="shared" si="1815"/>
        <v>0</v>
      </c>
      <c r="F11354" s="207">
        <f t="shared" si="1816"/>
        <v>0</v>
      </c>
      <c r="G11354" s="229"/>
      <c r="H11354" s="87"/>
      <c r="I11354" s="285"/>
      <c r="J11354" s="87"/>
      <c r="K11354" s="87"/>
      <c r="L11354" s="87"/>
      <c r="M11354" s="87"/>
    </row>
    <row r="11355" spans="1:13" hidden="1">
      <c r="A11355" s="506" t="str">
        <f t="shared" si="1813"/>
        <v/>
      </c>
      <c r="B11355" s="507"/>
      <c r="C11355" s="289" t="str">
        <f t="shared" si="1814"/>
        <v/>
      </c>
      <c r="D11355" s="290"/>
      <c r="E11355" s="291">
        <f t="shared" si="1815"/>
        <v>0</v>
      </c>
      <c r="F11355" s="207">
        <f t="shared" si="1816"/>
        <v>0</v>
      </c>
      <c r="G11355" s="229"/>
      <c r="H11355" s="87"/>
      <c r="I11355" s="285"/>
      <c r="J11355" s="87"/>
      <c r="K11355" s="87"/>
      <c r="L11355" s="87"/>
      <c r="M11355" s="87"/>
    </row>
    <row r="11356" spans="1:13" hidden="1">
      <c r="A11356" s="506" t="str">
        <f t="shared" si="1813"/>
        <v/>
      </c>
      <c r="B11356" s="507"/>
      <c r="C11356" s="289" t="str">
        <f t="shared" si="1814"/>
        <v/>
      </c>
      <c r="D11356" s="290"/>
      <c r="E11356" s="291">
        <f t="shared" si="1815"/>
        <v>0</v>
      </c>
      <c r="F11356" s="207">
        <f t="shared" si="1816"/>
        <v>0</v>
      </c>
      <c r="G11356" s="229"/>
      <c r="H11356" s="87"/>
      <c r="I11356" s="285"/>
      <c r="J11356" s="87"/>
      <c r="K11356" s="87"/>
      <c r="L11356" s="87"/>
      <c r="M11356" s="87"/>
    </row>
    <row r="11357" spans="1:13" hidden="1">
      <c r="A11357" s="506" t="str">
        <f t="shared" si="1813"/>
        <v/>
      </c>
      <c r="B11357" s="507"/>
      <c r="C11357" s="289" t="str">
        <f t="shared" si="1814"/>
        <v/>
      </c>
      <c r="D11357" s="290"/>
      <c r="E11357" s="291">
        <f t="shared" si="1815"/>
        <v>0</v>
      </c>
      <c r="F11357" s="207">
        <f t="shared" si="1816"/>
        <v>0</v>
      </c>
      <c r="G11357" s="229"/>
      <c r="H11357" s="87"/>
      <c r="I11357" s="285"/>
      <c r="J11357" s="87"/>
      <c r="K11357" s="87"/>
      <c r="L11357" s="87"/>
      <c r="M11357" s="87"/>
    </row>
    <row r="11358" spans="1:13" hidden="1">
      <c r="A11358" s="506" t="str">
        <f t="shared" si="1813"/>
        <v/>
      </c>
      <c r="B11358" s="507"/>
      <c r="C11358" s="289" t="str">
        <f t="shared" si="1814"/>
        <v/>
      </c>
      <c r="D11358" s="290"/>
      <c r="E11358" s="291">
        <f t="shared" si="1815"/>
        <v>0</v>
      </c>
      <c r="F11358" s="207">
        <f t="shared" si="1816"/>
        <v>0</v>
      </c>
      <c r="G11358" s="234"/>
      <c r="H11358" s="87"/>
      <c r="I11358" s="285"/>
      <c r="J11358" s="87"/>
      <c r="K11358" s="87"/>
      <c r="L11358" s="87"/>
      <c r="M11358" s="87"/>
    </row>
    <row r="11359" spans="1:13" hidden="1">
      <c r="A11359" s="506" t="str">
        <f t="shared" si="1813"/>
        <v/>
      </c>
      <c r="B11359" s="507"/>
      <c r="C11359" s="289" t="str">
        <f t="shared" si="1814"/>
        <v/>
      </c>
      <c r="D11359" s="290"/>
      <c r="E11359" s="291">
        <f t="shared" si="1815"/>
        <v>0</v>
      </c>
      <c r="F11359" s="207">
        <f t="shared" si="1816"/>
        <v>0</v>
      </c>
      <c r="G11359" s="229"/>
      <c r="H11359" s="87"/>
      <c r="I11359" s="285"/>
      <c r="J11359" s="87"/>
      <c r="K11359" s="87"/>
      <c r="L11359" s="87"/>
      <c r="M11359" s="87"/>
    </row>
    <row r="11360" spans="1:13" hidden="1">
      <c r="A11360" s="506" t="str">
        <f t="shared" si="1813"/>
        <v/>
      </c>
      <c r="B11360" s="507"/>
      <c r="C11360" s="289" t="str">
        <f t="shared" si="1814"/>
        <v/>
      </c>
      <c r="D11360" s="290"/>
      <c r="E11360" s="291">
        <f t="shared" si="1815"/>
        <v>0</v>
      </c>
      <c r="F11360" s="207">
        <f t="shared" si="1816"/>
        <v>0</v>
      </c>
      <c r="G11360" s="235"/>
      <c r="H11360" s="87"/>
      <c r="I11360" s="285"/>
      <c r="J11360" s="87"/>
      <c r="K11360" s="87"/>
      <c r="L11360" s="87"/>
      <c r="M11360" s="87"/>
    </row>
    <row r="11361" spans="1:13" ht="13.5" hidden="1" thickBot="1">
      <c r="A11361" s="223"/>
      <c r="B11361" s="87"/>
      <c r="C11361" s="87"/>
      <c r="D11361" s="162"/>
      <c r="E11361" s="170"/>
      <c r="F11361" s="66" t="s">
        <v>93</v>
      </c>
      <c r="G11361" s="234">
        <f>SUM(F11351:F11360)</f>
        <v>0</v>
      </c>
      <c r="H11361" s="87"/>
      <c r="I11361" s="119"/>
      <c r="J11361" s="87"/>
      <c r="K11361" s="87"/>
      <c r="L11361" s="87"/>
      <c r="M11361" s="87"/>
    </row>
    <row r="11362" spans="1:13" ht="14.25" hidden="1" thickTop="1" thickBot="1">
      <c r="A11362" s="236" t="s">
        <v>94</v>
      </c>
      <c r="B11362" s="90"/>
      <c r="C11362" s="90"/>
      <c r="D11362" s="163"/>
      <c r="E11362" s="171"/>
      <c r="F11362" s="163"/>
      <c r="G11362" s="237"/>
      <c r="H11362" s="87"/>
      <c r="I11362" s="119"/>
      <c r="J11362" s="87"/>
      <c r="K11362" s="87"/>
      <c r="L11362" s="87"/>
      <c r="M11362" s="87"/>
    </row>
    <row r="11363" spans="1:13" ht="13.5" hidden="1" thickTop="1">
      <c r="A11363" s="286" t="s">
        <v>2</v>
      </c>
      <c r="B11363" s="287"/>
      <c r="C11363" s="288" t="s">
        <v>95</v>
      </c>
      <c r="D11363" s="288" t="s">
        <v>96</v>
      </c>
      <c r="E11363" s="288" t="s">
        <v>97</v>
      </c>
      <c r="F11363" s="288" t="s">
        <v>87</v>
      </c>
      <c r="G11363" s="233" t="s">
        <v>88</v>
      </c>
      <c r="H11363" s="87"/>
      <c r="I11363" s="119"/>
      <c r="J11363" s="87"/>
      <c r="K11363" s="87"/>
      <c r="L11363" s="87"/>
      <c r="M11363" s="87"/>
    </row>
    <row r="11364" spans="1:13" hidden="1">
      <c r="A11364" s="506" t="str">
        <f>IF(I11364=0,"",VLOOKUP(I11364,EQUIPOS,2,FALSE))</f>
        <v/>
      </c>
      <c r="B11364" s="507"/>
      <c r="C11364" s="292"/>
      <c r="D11364" s="290"/>
      <c r="E11364" s="291">
        <f>IF(I11364=0,0,VLOOKUP(I11364,EQUIPOS,4,FALSE))</f>
        <v>0</v>
      </c>
      <c r="F11364" s="207">
        <f>C11364*D11364*E11364</f>
        <v>0</v>
      </c>
      <c r="G11364" s="228"/>
      <c r="H11364" s="87"/>
      <c r="I11364" s="285"/>
      <c r="J11364" s="87"/>
      <c r="K11364" s="87"/>
      <c r="L11364" s="87"/>
      <c r="M11364" s="87"/>
    </row>
    <row r="11365" spans="1:13" hidden="1">
      <c r="A11365" s="506" t="str">
        <f>IF(I11365=0,"",VLOOKUP(I11365,EQUIPOS,2,FALSE))</f>
        <v/>
      </c>
      <c r="B11365" s="507"/>
      <c r="C11365" s="292"/>
      <c r="D11365" s="290"/>
      <c r="E11365" s="291">
        <f>IF(I11365=0,0,VLOOKUP(I11365,EQUIPOS,4,FALSE))</f>
        <v>0</v>
      </c>
      <c r="F11365" s="207">
        <f>C11365*D11365*E11365</f>
        <v>0</v>
      </c>
      <c r="G11365" s="229"/>
      <c r="H11365" s="87"/>
      <c r="I11365" s="285"/>
      <c r="J11365" s="87"/>
      <c r="K11365" s="87"/>
      <c r="L11365" s="87"/>
      <c r="M11365" s="87"/>
    </row>
    <row r="11366" spans="1:13" hidden="1">
      <c r="A11366" s="506" t="str">
        <f>IF(I11366=0,"",VLOOKUP(I11366,EQUIPOS,2,FALSE))</f>
        <v/>
      </c>
      <c r="B11366" s="507"/>
      <c r="C11366" s="292"/>
      <c r="D11366" s="290"/>
      <c r="E11366" s="291">
        <f>IF(I11366=0,0,VLOOKUP(I11366,EQUIPOS,4,FALSE))</f>
        <v>0</v>
      </c>
      <c r="F11366" s="207">
        <f>C11366*D11366*E11366</f>
        <v>0</v>
      </c>
      <c r="G11366" s="229"/>
      <c r="H11366" s="87"/>
      <c r="I11366" s="285"/>
      <c r="J11366" s="87"/>
      <c r="K11366" s="87"/>
      <c r="L11366" s="87"/>
      <c r="M11366" s="87"/>
    </row>
    <row r="11367" spans="1:13" hidden="1">
      <c r="A11367" s="506" t="str">
        <f>IF(I11367=0,"",VLOOKUP(I11367,EQUIPOS,2,FALSE))</f>
        <v/>
      </c>
      <c r="B11367" s="507"/>
      <c r="C11367" s="292"/>
      <c r="D11367" s="290"/>
      <c r="E11367" s="291">
        <f>IF(I11367=0,0,VLOOKUP(I11367,EQUIPOS,4,FALSE))</f>
        <v>0</v>
      </c>
      <c r="F11367" s="207">
        <f>C11367*D11367*E11367</f>
        <v>0</v>
      </c>
      <c r="G11367" s="235"/>
      <c r="H11367" s="87"/>
      <c r="I11367" s="285"/>
      <c r="J11367" s="87"/>
      <c r="K11367" s="87"/>
      <c r="L11367" s="87"/>
      <c r="M11367" s="87"/>
    </row>
    <row r="11368" spans="1:13" ht="13.5" hidden="1" thickBot="1">
      <c r="A11368" s="230"/>
      <c r="B11368" s="88"/>
      <c r="C11368" s="88"/>
      <c r="D11368" s="160"/>
      <c r="E11368" s="172"/>
      <c r="F11368" s="271" t="s">
        <v>98</v>
      </c>
      <c r="G11368" s="238">
        <f>SUM(F11364:F11367)</f>
        <v>0</v>
      </c>
      <c r="H11368" s="87"/>
      <c r="I11368" s="119"/>
      <c r="J11368" s="87"/>
      <c r="K11368" s="87"/>
      <c r="L11368" s="87"/>
      <c r="M11368" s="87"/>
    </row>
    <row r="11369" spans="1:13" ht="13.5" hidden="1" thickTop="1">
      <c r="A11369" s="231" t="s">
        <v>99</v>
      </c>
      <c r="B11369" s="89"/>
      <c r="C11369" s="89"/>
      <c r="D11369" s="161"/>
      <c r="E11369" s="169"/>
      <c r="F11369" s="161"/>
      <c r="G11369" s="232"/>
      <c r="H11369" s="87"/>
      <c r="I11369" s="119"/>
      <c r="J11369" s="87"/>
      <c r="K11369" s="87"/>
      <c r="L11369" s="87"/>
      <c r="M11369" s="87"/>
    </row>
    <row r="11370" spans="1:13" hidden="1">
      <c r="A11370" s="286" t="s">
        <v>2</v>
      </c>
      <c r="B11370" s="273" t="s">
        <v>3</v>
      </c>
      <c r="C11370" s="273" t="s">
        <v>91</v>
      </c>
      <c r="D11370" s="288" t="s">
        <v>85</v>
      </c>
      <c r="E11370" s="288" t="s">
        <v>92</v>
      </c>
      <c r="F11370" s="288" t="s">
        <v>87</v>
      </c>
      <c r="G11370" s="233" t="s">
        <v>88</v>
      </c>
      <c r="H11370" s="165"/>
      <c r="I11370" s="167"/>
      <c r="J11370" s="87"/>
      <c r="K11370" s="87"/>
      <c r="L11370" s="87"/>
      <c r="M11370" s="87"/>
    </row>
    <row r="11371" spans="1:13" hidden="1">
      <c r="A11371" s="293" t="str">
        <f t="shared" ref="A11371:A11379" si="1817">IF(I11371=0,"",VLOOKUP(I11371,MANOOBRA,2,FALSE))</f>
        <v/>
      </c>
      <c r="B11371" s="289" t="str">
        <f t="shared" ref="B11371:B11379" si="1818">IF(I11371=0,"",VLOOKUP(I11371,MANOOBRA,3,FALSE))</f>
        <v/>
      </c>
      <c r="C11371" s="292"/>
      <c r="D11371" s="292"/>
      <c r="E11371" s="291">
        <f t="shared" ref="E11371:E11379" si="1819">IF(I11371=0,0,VLOOKUP(I11371,MANOOBRA,4,FALSE))</f>
        <v>0</v>
      </c>
      <c r="F11371" s="207">
        <f>IF(D11371=0,0,C11371*E11371/D11371)</f>
        <v>0</v>
      </c>
      <c r="G11371" s="228"/>
      <c r="H11371" s="87"/>
      <c r="I11371" s="285"/>
      <c r="J11371" s="87"/>
      <c r="K11371" s="87"/>
      <c r="L11371" s="87"/>
      <c r="M11371" s="87"/>
    </row>
    <row r="11372" spans="1:13" hidden="1">
      <c r="A11372" s="293" t="str">
        <f t="shared" si="1817"/>
        <v/>
      </c>
      <c r="B11372" s="289" t="str">
        <f t="shared" si="1818"/>
        <v/>
      </c>
      <c r="C11372" s="292"/>
      <c r="D11372" s="292"/>
      <c r="E11372" s="291">
        <f t="shared" si="1819"/>
        <v>0</v>
      </c>
      <c r="F11372" s="207">
        <f t="shared" ref="F11372:F11379" si="1820">IF(D11372=0,0,C11372*E11372/D11372)</f>
        <v>0</v>
      </c>
      <c r="G11372" s="229"/>
      <c r="H11372" s="87"/>
      <c r="I11372" s="285"/>
      <c r="J11372" s="87"/>
      <c r="K11372" s="87"/>
      <c r="L11372" s="87"/>
      <c r="M11372" s="87"/>
    </row>
    <row r="11373" spans="1:13" hidden="1">
      <c r="A11373" s="293" t="str">
        <f t="shared" si="1817"/>
        <v/>
      </c>
      <c r="B11373" s="289" t="str">
        <f t="shared" si="1818"/>
        <v/>
      </c>
      <c r="C11373" s="292"/>
      <c r="D11373" s="292"/>
      <c r="E11373" s="291">
        <f t="shared" si="1819"/>
        <v>0</v>
      </c>
      <c r="F11373" s="207">
        <f t="shared" si="1820"/>
        <v>0</v>
      </c>
      <c r="G11373" s="229"/>
      <c r="H11373" s="87"/>
      <c r="I11373" s="285"/>
      <c r="J11373" s="87"/>
      <c r="K11373" s="87"/>
      <c r="L11373" s="87"/>
      <c r="M11373" s="87"/>
    </row>
    <row r="11374" spans="1:13" hidden="1">
      <c r="A11374" s="293" t="str">
        <f t="shared" si="1817"/>
        <v/>
      </c>
      <c r="B11374" s="289" t="str">
        <f t="shared" si="1818"/>
        <v/>
      </c>
      <c r="C11374" s="292"/>
      <c r="D11374" s="292"/>
      <c r="E11374" s="291">
        <f t="shared" si="1819"/>
        <v>0</v>
      </c>
      <c r="F11374" s="207">
        <f t="shared" si="1820"/>
        <v>0</v>
      </c>
      <c r="G11374" s="229"/>
      <c r="H11374" s="87"/>
      <c r="I11374" s="285"/>
      <c r="J11374" s="87"/>
      <c r="K11374" s="87"/>
      <c r="L11374" s="87"/>
      <c r="M11374" s="87"/>
    </row>
    <row r="11375" spans="1:13" hidden="1">
      <c r="A11375" s="293" t="str">
        <f t="shared" si="1817"/>
        <v/>
      </c>
      <c r="B11375" s="289" t="str">
        <f t="shared" si="1818"/>
        <v/>
      </c>
      <c r="C11375" s="292"/>
      <c r="D11375" s="292"/>
      <c r="E11375" s="291">
        <f t="shared" si="1819"/>
        <v>0</v>
      </c>
      <c r="F11375" s="207">
        <f t="shared" si="1820"/>
        <v>0</v>
      </c>
      <c r="G11375" s="229"/>
      <c r="H11375" s="87"/>
      <c r="I11375" s="285"/>
      <c r="J11375" s="87"/>
      <c r="K11375" s="87"/>
      <c r="L11375" s="87"/>
      <c r="M11375" s="87"/>
    </row>
    <row r="11376" spans="1:13" hidden="1">
      <c r="A11376" s="293" t="str">
        <f t="shared" si="1817"/>
        <v/>
      </c>
      <c r="B11376" s="289" t="str">
        <f t="shared" si="1818"/>
        <v/>
      </c>
      <c r="C11376" s="292"/>
      <c r="D11376" s="294"/>
      <c r="E11376" s="291">
        <f t="shared" si="1819"/>
        <v>0</v>
      </c>
      <c r="F11376" s="207">
        <f t="shared" si="1820"/>
        <v>0</v>
      </c>
      <c r="G11376" s="229"/>
      <c r="H11376" s="87"/>
      <c r="I11376" s="285"/>
      <c r="J11376" s="87"/>
      <c r="K11376" s="87"/>
      <c r="L11376" s="87"/>
      <c r="M11376" s="87"/>
    </row>
    <row r="11377" spans="1:13" hidden="1">
      <c r="A11377" s="293" t="str">
        <f t="shared" si="1817"/>
        <v/>
      </c>
      <c r="B11377" s="289" t="str">
        <f t="shared" si="1818"/>
        <v/>
      </c>
      <c r="C11377" s="292"/>
      <c r="D11377" s="294"/>
      <c r="E11377" s="291">
        <f t="shared" si="1819"/>
        <v>0</v>
      </c>
      <c r="F11377" s="207">
        <f t="shared" si="1820"/>
        <v>0</v>
      </c>
      <c r="G11377" s="229"/>
      <c r="H11377" s="87"/>
      <c r="I11377" s="285"/>
      <c r="J11377" s="87"/>
      <c r="K11377" s="87"/>
      <c r="L11377" s="87"/>
      <c r="M11377" s="87"/>
    </row>
    <row r="11378" spans="1:13" hidden="1">
      <c r="A11378" s="293" t="str">
        <f t="shared" si="1817"/>
        <v/>
      </c>
      <c r="B11378" s="289" t="str">
        <f t="shared" si="1818"/>
        <v/>
      </c>
      <c r="C11378" s="292"/>
      <c r="D11378" s="294"/>
      <c r="E11378" s="291">
        <f t="shared" si="1819"/>
        <v>0</v>
      </c>
      <c r="F11378" s="207">
        <f t="shared" si="1820"/>
        <v>0</v>
      </c>
      <c r="G11378" s="229"/>
      <c r="H11378" s="87"/>
      <c r="I11378" s="285"/>
      <c r="J11378" s="87"/>
      <c r="K11378" s="87"/>
      <c r="L11378" s="87"/>
      <c r="M11378" s="87"/>
    </row>
    <row r="11379" spans="1:13" hidden="1">
      <c r="A11379" s="293" t="str">
        <f t="shared" si="1817"/>
        <v/>
      </c>
      <c r="B11379" s="289" t="str">
        <f t="shared" si="1818"/>
        <v/>
      </c>
      <c r="C11379" s="292"/>
      <c r="D11379" s="294"/>
      <c r="E11379" s="291">
        <f t="shared" si="1819"/>
        <v>0</v>
      </c>
      <c r="F11379" s="207">
        <f t="shared" si="1820"/>
        <v>0</v>
      </c>
      <c r="G11379" s="235"/>
      <c r="H11379" s="87"/>
      <c r="I11379" s="285"/>
      <c r="J11379" s="87"/>
      <c r="K11379" s="87"/>
      <c r="L11379" s="87"/>
      <c r="M11379" s="87"/>
    </row>
    <row r="11380" spans="1:13" ht="13.5" hidden="1" thickBot="1">
      <c r="A11380" s="230"/>
      <c r="B11380" s="88"/>
      <c r="C11380" s="88"/>
      <c r="D11380" s="160"/>
      <c r="E11380" s="168"/>
      <c r="F11380" s="271" t="s">
        <v>100</v>
      </c>
      <c r="G11380" s="238">
        <f>SUM(F11371:F11379)</f>
        <v>0</v>
      </c>
      <c r="H11380" s="87"/>
      <c r="I11380" s="119"/>
      <c r="J11380" s="87"/>
      <c r="K11380" s="87"/>
      <c r="L11380" s="87"/>
      <c r="M11380" s="87"/>
    </row>
    <row r="11381" spans="1:13" ht="13.5" hidden="1" thickTop="1">
      <c r="A11381" s="239" t="s">
        <v>101</v>
      </c>
      <c r="B11381" s="89"/>
      <c r="C11381" s="89"/>
      <c r="D11381" s="161"/>
      <c r="E11381" s="169"/>
      <c r="F11381" s="161"/>
      <c r="G11381" s="232"/>
      <c r="H11381" s="87"/>
      <c r="I11381" s="119"/>
      <c r="J11381" s="87"/>
      <c r="K11381" s="87"/>
      <c r="L11381" s="87"/>
      <c r="M11381" s="87"/>
    </row>
    <row r="11382" spans="1:13" hidden="1">
      <c r="A11382" s="286" t="s">
        <v>2</v>
      </c>
      <c r="B11382" s="287"/>
      <c r="C11382" s="287"/>
      <c r="D11382" s="208"/>
      <c r="E11382" s="288" t="s">
        <v>102</v>
      </c>
      <c r="F11382" s="288" t="s">
        <v>45</v>
      </c>
      <c r="G11382" s="295" t="s">
        <v>102</v>
      </c>
      <c r="H11382" s="165"/>
      <c r="I11382" s="167"/>
      <c r="J11382" s="87"/>
      <c r="K11382" s="87"/>
      <c r="L11382" s="87"/>
      <c r="M11382" s="87"/>
    </row>
    <row r="11383" spans="1:13" hidden="1">
      <c r="A11383" s="296" t="s">
        <v>103</v>
      </c>
      <c r="B11383" s="209"/>
      <c r="C11383" s="209"/>
      <c r="D11383" s="210"/>
      <c r="E11383" s="284">
        <f>SUM(G11348,G11361,G11368,G11380)</f>
        <v>0</v>
      </c>
      <c r="F11383" s="297">
        <f>A</f>
        <v>0</v>
      </c>
      <c r="G11383" s="298">
        <f>E11383*F11383</f>
        <v>0</v>
      </c>
      <c r="H11383" s="87"/>
      <c r="I11383" s="173"/>
      <c r="J11383" s="87"/>
      <c r="K11383" s="87"/>
      <c r="L11383" s="87"/>
      <c r="M11383" s="87"/>
    </row>
    <row r="11384" spans="1:13" hidden="1">
      <c r="A11384" s="296" t="s">
        <v>104</v>
      </c>
      <c r="B11384" s="209"/>
      <c r="C11384" s="209"/>
      <c r="D11384" s="210"/>
      <c r="E11384" s="284">
        <f>SUM(G11348,G11361,G11368,G11380)</f>
        <v>0</v>
      </c>
      <c r="F11384" s="297">
        <f>I</f>
        <v>0</v>
      </c>
      <c r="G11384" s="298">
        <f>E11384*F11384</f>
        <v>0</v>
      </c>
      <c r="H11384" s="87"/>
      <c r="I11384" s="173"/>
      <c r="J11384" s="87"/>
      <c r="K11384" s="87"/>
      <c r="L11384" s="87"/>
      <c r="M11384" s="87"/>
    </row>
    <row r="11385" spans="1:13" hidden="1">
      <c r="A11385" s="296" t="s">
        <v>105</v>
      </c>
      <c r="B11385" s="209"/>
      <c r="C11385" s="209"/>
      <c r="D11385" s="210"/>
      <c r="E11385" s="284">
        <f>SUM(G11348,G11361,G11368,G11380)</f>
        <v>0</v>
      </c>
      <c r="F11385" s="297">
        <f>U</f>
        <v>0</v>
      </c>
      <c r="G11385" s="298">
        <f>E11385*F11385</f>
        <v>0</v>
      </c>
      <c r="H11385" s="87"/>
      <c r="I11385" s="173"/>
      <c r="J11385" s="87"/>
      <c r="K11385" s="87"/>
      <c r="L11385" s="87"/>
      <c r="M11385" s="87"/>
    </row>
    <row r="11386" spans="1:13" ht="23.25" hidden="1" thickBot="1">
      <c r="A11386" s="230"/>
      <c r="B11386" s="88"/>
      <c r="C11386" s="88"/>
      <c r="D11386" s="160"/>
      <c r="E11386" s="168"/>
      <c r="F11386" s="67" t="s">
        <v>106</v>
      </c>
      <c r="G11386" s="238">
        <f>SUM(G11383:G11385)</f>
        <v>0</v>
      </c>
      <c r="H11386" s="87"/>
      <c r="I11386" s="119"/>
      <c r="J11386" s="299" t="s">
        <v>107</v>
      </c>
      <c r="K11386" s="299" t="s">
        <v>108</v>
      </c>
      <c r="L11386" s="299" t="s">
        <v>106</v>
      </c>
      <c r="M11386" s="299" t="s">
        <v>105</v>
      </c>
    </row>
    <row r="11387" spans="1:13" ht="14.25" hidden="1" thickTop="1" thickBot="1">
      <c r="A11387" s="240"/>
      <c r="B11387" s="58"/>
      <c r="C11387" s="58"/>
      <c r="D11387" s="174"/>
      <c r="E11387" s="68" t="s">
        <v>108</v>
      </c>
      <c r="F11387" s="69"/>
      <c r="G11387" s="241">
        <f>ROUND(SUM(G11348,G11361,G11368,G11380,G11386),0)</f>
        <v>0</v>
      </c>
      <c r="H11387" s="58"/>
      <c r="I11387" s="118"/>
      <c r="J11387" s="300" t="str">
        <f>B11324</f>
        <v>15.11</v>
      </c>
      <c r="K11387" s="301">
        <f>G11387</f>
        <v>0</v>
      </c>
      <c r="L11387" s="302">
        <f>ROUND(SUM(G11348,G11361,G11368,G11380),0)</f>
        <v>0</v>
      </c>
      <c r="M11387" s="303">
        <f>G11385</f>
        <v>0</v>
      </c>
    </row>
    <row r="11388" spans="1:13" ht="26.25" hidden="1" thickTop="1">
      <c r="A11388" s="242" t="s">
        <v>109</v>
      </c>
      <c r="B11388" s="87"/>
      <c r="C11388" s="87"/>
      <c r="D11388" s="162"/>
      <c r="E11388" s="166"/>
      <c r="F11388" s="162"/>
      <c r="G11388" s="225"/>
      <c r="H11388" s="87"/>
      <c r="I11388" s="119"/>
      <c r="J11388" s="87"/>
      <c r="K11388" s="87"/>
      <c r="L11388" s="87"/>
      <c r="M11388" s="87"/>
    </row>
    <row r="11389" spans="1:13" hidden="1">
      <c r="A11389" s="242"/>
      <c r="B11389" s="175"/>
      <c r="C11389" s="175"/>
      <c r="D11389" s="176"/>
      <c r="E11389" s="166"/>
      <c r="F11389" s="162"/>
      <c r="G11389" s="243">
        <f ca="1">TODAY()</f>
        <v>46244</v>
      </c>
      <c r="H11389" s="87"/>
      <c r="I11389" s="119"/>
      <c r="J11389" s="87"/>
      <c r="K11389" s="87"/>
      <c r="L11389" s="87"/>
      <c r="M11389" s="87"/>
    </row>
    <row r="11390" spans="1:13" ht="13.5" hidden="1" thickBot="1">
      <c r="A11390" s="244"/>
      <c r="B11390" s="245"/>
      <c r="C11390" s="245"/>
      <c r="D11390" s="246"/>
      <c r="E11390" s="247"/>
      <c r="F11390" s="246"/>
      <c r="G11390" s="248"/>
      <c r="H11390" s="87"/>
      <c r="I11390" s="119"/>
      <c r="J11390" s="87"/>
      <c r="K11390" s="87"/>
      <c r="L11390" s="87"/>
      <c r="M11390" s="87"/>
    </row>
    <row r="11391" spans="1:13">
      <c r="A11391" s="87"/>
      <c r="B11391" s="87"/>
      <c r="C11391" s="87"/>
      <c r="D11391" s="177"/>
      <c r="E11391" s="178"/>
      <c r="F11391" s="177"/>
      <c r="G11391" s="177"/>
      <c r="H11391" s="87"/>
      <c r="I11391" s="119"/>
      <c r="J11391" s="87"/>
      <c r="K11391" s="87"/>
      <c r="L11391" s="87"/>
      <c r="M11391" s="87"/>
    </row>
  </sheetData>
  <sheetProtection algorithmName="SHA-512" hashValue="S8XBO0as84bEpu6sB59lVx0IfkKWB9oDini3CterVuGJF6nTsmba/ZGVlX2aWlDYVx3jsnGKI1vNbzcxk9dBJw==" saltValue="EOy6OmzEe4z1NUxjZsuInQ==" spinCount="100000" sheet="1" objects="1" scenarios="1"/>
  <protectedRanges>
    <protectedRange sqref="I12:I11390" name="Range1"/>
  </protectedRanges>
  <mergeCells count="2641">
    <mergeCell ref="A11364:B11364"/>
    <mergeCell ref="A11365:B11365"/>
    <mergeCell ref="A11366:B11366"/>
    <mergeCell ref="A11367:B11367"/>
    <mergeCell ref="B10633:G10633"/>
    <mergeCell ref="A11352:B11352"/>
    <mergeCell ref="A11353:B11353"/>
    <mergeCell ref="A11354:B11354"/>
    <mergeCell ref="A11355:B11355"/>
    <mergeCell ref="A11356:B11356"/>
    <mergeCell ref="A11357:B11357"/>
    <mergeCell ref="A11358:B11358"/>
    <mergeCell ref="A11359:B11359"/>
    <mergeCell ref="A11360:B11360"/>
    <mergeCell ref="A11290:B11290"/>
    <mergeCell ref="A11291:B11291"/>
    <mergeCell ref="A11295:B11295"/>
    <mergeCell ref="A11296:B11296"/>
    <mergeCell ref="A11297:B11297"/>
    <mergeCell ref="A11298:B11298"/>
    <mergeCell ref="B11323:G11323"/>
    <mergeCell ref="C11324:G11324"/>
    <mergeCell ref="A11351:B11351"/>
    <mergeCell ref="C11255:G11255"/>
    <mergeCell ref="A11282:B11282"/>
    <mergeCell ref="A11283:B11283"/>
    <mergeCell ref="A11284:B11284"/>
    <mergeCell ref="A11285:B11285"/>
    <mergeCell ref="A11286:B11286"/>
    <mergeCell ref="A11287:B11287"/>
    <mergeCell ref="A11288:B11288"/>
    <mergeCell ref="A11289:B11289"/>
    <mergeCell ref="A11219:B11219"/>
    <mergeCell ref="A11220:B11220"/>
    <mergeCell ref="A11221:B11221"/>
    <mergeCell ref="A11222:B11222"/>
    <mergeCell ref="A11226:B11226"/>
    <mergeCell ref="A11227:B11227"/>
    <mergeCell ref="A11228:B11228"/>
    <mergeCell ref="A11229:B11229"/>
    <mergeCell ref="B11254:G11254"/>
    <mergeCell ref="A11160:B11160"/>
    <mergeCell ref="B11185:G11185"/>
    <mergeCell ref="C11186:G11186"/>
    <mergeCell ref="A11213:B11213"/>
    <mergeCell ref="A11214:B11214"/>
    <mergeCell ref="A11215:B11215"/>
    <mergeCell ref="A11216:B11216"/>
    <mergeCell ref="A11217:B11217"/>
    <mergeCell ref="A11218:B11218"/>
    <mergeCell ref="A11148:B11148"/>
    <mergeCell ref="A11149:B11149"/>
    <mergeCell ref="A11150:B11150"/>
    <mergeCell ref="A11151:B11151"/>
    <mergeCell ref="A11152:B11152"/>
    <mergeCell ref="A11153:B11153"/>
    <mergeCell ref="A11157:B11157"/>
    <mergeCell ref="A11158:B11158"/>
    <mergeCell ref="A11159:B11159"/>
    <mergeCell ref="A11089:B11089"/>
    <mergeCell ref="A11090:B11090"/>
    <mergeCell ref="A11091:B11091"/>
    <mergeCell ref="B11116:G11116"/>
    <mergeCell ref="C11117:G11117"/>
    <mergeCell ref="A11144:B11144"/>
    <mergeCell ref="A11145:B11145"/>
    <mergeCell ref="A11146:B11146"/>
    <mergeCell ref="A11147:B11147"/>
    <mergeCell ref="A11077:B11077"/>
    <mergeCell ref="A11078:B11078"/>
    <mergeCell ref="A11079:B11079"/>
    <mergeCell ref="A11080:B11080"/>
    <mergeCell ref="A11081:B11081"/>
    <mergeCell ref="A11082:B11082"/>
    <mergeCell ref="A11083:B11083"/>
    <mergeCell ref="A11084:B11084"/>
    <mergeCell ref="A11088:B11088"/>
    <mergeCell ref="A11015:B11015"/>
    <mergeCell ref="A11019:B11019"/>
    <mergeCell ref="A11020:B11020"/>
    <mergeCell ref="A11021:B11021"/>
    <mergeCell ref="A11022:B11022"/>
    <mergeCell ref="B11047:G11047"/>
    <mergeCell ref="C11048:G11048"/>
    <mergeCell ref="A11075:B11075"/>
    <mergeCell ref="A11076:B11076"/>
    <mergeCell ref="A11006:B11006"/>
    <mergeCell ref="A11007:B11007"/>
    <mergeCell ref="A11008:B11008"/>
    <mergeCell ref="A11009:B11009"/>
    <mergeCell ref="A11010:B11010"/>
    <mergeCell ref="A11011:B11011"/>
    <mergeCell ref="A11012:B11012"/>
    <mergeCell ref="A11013:B11013"/>
    <mergeCell ref="A11014:B11014"/>
    <mergeCell ref="A10944:B10944"/>
    <mergeCell ref="A10945:B10945"/>
    <mergeCell ref="A10946:B10946"/>
    <mergeCell ref="A10950:B10950"/>
    <mergeCell ref="A10951:B10951"/>
    <mergeCell ref="A10952:B10952"/>
    <mergeCell ref="A10953:B10953"/>
    <mergeCell ref="B10978:G10978"/>
    <mergeCell ref="C10979:G10979"/>
    <mergeCell ref="B10909:G10909"/>
    <mergeCell ref="C10910:G10910"/>
    <mergeCell ref="A10937:B10937"/>
    <mergeCell ref="A10938:B10938"/>
    <mergeCell ref="A10939:B10939"/>
    <mergeCell ref="A10940:B10940"/>
    <mergeCell ref="A10941:B10941"/>
    <mergeCell ref="A10942:B10942"/>
    <mergeCell ref="A10943:B10943"/>
    <mergeCell ref="A10873:B10873"/>
    <mergeCell ref="A10874:B10874"/>
    <mergeCell ref="A10875:B10875"/>
    <mergeCell ref="A10876:B10876"/>
    <mergeCell ref="A10877:B10877"/>
    <mergeCell ref="A10881:B10881"/>
    <mergeCell ref="A10882:B10882"/>
    <mergeCell ref="A10883:B10883"/>
    <mergeCell ref="A10884:B10884"/>
    <mergeCell ref="A10814:B10814"/>
    <mergeCell ref="A10815:B10815"/>
    <mergeCell ref="B10840:G10840"/>
    <mergeCell ref="C10841:G10841"/>
    <mergeCell ref="A10868:B10868"/>
    <mergeCell ref="A10869:B10869"/>
    <mergeCell ref="A10870:B10870"/>
    <mergeCell ref="A10871:B10871"/>
    <mergeCell ref="A10872:B10872"/>
    <mergeCell ref="A10802:B10802"/>
    <mergeCell ref="A10803:B10803"/>
    <mergeCell ref="A10804:B10804"/>
    <mergeCell ref="A10805:B10805"/>
    <mergeCell ref="A10806:B10806"/>
    <mergeCell ref="A10807:B10807"/>
    <mergeCell ref="A10808:B10808"/>
    <mergeCell ref="A10812:B10812"/>
    <mergeCell ref="A10813:B10813"/>
    <mergeCell ref="A10743:B10743"/>
    <mergeCell ref="A10744:B10744"/>
    <mergeCell ref="A10745:B10745"/>
    <mergeCell ref="A10746:B10746"/>
    <mergeCell ref="B10771:G10771"/>
    <mergeCell ref="C10772:G10772"/>
    <mergeCell ref="A10799:B10799"/>
    <mergeCell ref="A10800:B10800"/>
    <mergeCell ref="A10801:B10801"/>
    <mergeCell ref="A10731:B10731"/>
    <mergeCell ref="A10732:B10732"/>
    <mergeCell ref="A10733:B10733"/>
    <mergeCell ref="A10734:B10734"/>
    <mergeCell ref="A10735:B10735"/>
    <mergeCell ref="A10736:B10736"/>
    <mergeCell ref="A10737:B10737"/>
    <mergeCell ref="A10738:B10738"/>
    <mergeCell ref="A10739:B10739"/>
    <mergeCell ref="A10669:B10669"/>
    <mergeCell ref="A10670:B10670"/>
    <mergeCell ref="A10674:B10674"/>
    <mergeCell ref="A10675:B10675"/>
    <mergeCell ref="A10676:B10676"/>
    <mergeCell ref="A10677:B10677"/>
    <mergeCell ref="B10702:G10702"/>
    <mergeCell ref="C10703:G10703"/>
    <mergeCell ref="A10730:B10730"/>
    <mergeCell ref="C10634:G10634"/>
    <mergeCell ref="A10661:B10661"/>
    <mergeCell ref="A10662:B10662"/>
    <mergeCell ref="A10663:B10663"/>
    <mergeCell ref="A10664:B10664"/>
    <mergeCell ref="A10665:B10665"/>
    <mergeCell ref="A10666:B10666"/>
    <mergeCell ref="A10667:B10667"/>
    <mergeCell ref="A10668:B10668"/>
    <mergeCell ref="A10598:B10598"/>
    <mergeCell ref="A10599:B10599"/>
    <mergeCell ref="A10600:B10600"/>
    <mergeCell ref="A10601:B10601"/>
    <mergeCell ref="A10605:B10605"/>
    <mergeCell ref="A10606:B10606"/>
    <mergeCell ref="A10607:B10607"/>
    <mergeCell ref="A10608:B10608"/>
    <mergeCell ref="A10539:B10539"/>
    <mergeCell ref="B10564:G10564"/>
    <mergeCell ref="C10565:G10565"/>
    <mergeCell ref="A10592:B10592"/>
    <mergeCell ref="A10593:B10593"/>
    <mergeCell ref="A10594:B10594"/>
    <mergeCell ref="A10595:B10595"/>
    <mergeCell ref="A10596:B10596"/>
    <mergeCell ref="A10597:B10597"/>
    <mergeCell ref="A10527:B10527"/>
    <mergeCell ref="A10528:B10528"/>
    <mergeCell ref="A10529:B10529"/>
    <mergeCell ref="A10530:B10530"/>
    <mergeCell ref="A10531:B10531"/>
    <mergeCell ref="A10532:B10532"/>
    <mergeCell ref="A10536:B10536"/>
    <mergeCell ref="A10537:B10537"/>
    <mergeCell ref="A10538:B10538"/>
    <mergeCell ref="A10468:B10468"/>
    <mergeCell ref="A10469:B10469"/>
    <mergeCell ref="A10470:B10470"/>
    <mergeCell ref="B10495:G10495"/>
    <mergeCell ref="C10496:G10496"/>
    <mergeCell ref="A10523:B10523"/>
    <mergeCell ref="A10524:B10524"/>
    <mergeCell ref="A10525:B10525"/>
    <mergeCell ref="A10526:B10526"/>
    <mergeCell ref="A10456:B10456"/>
    <mergeCell ref="A10457:B10457"/>
    <mergeCell ref="A10458:B10458"/>
    <mergeCell ref="A10459:B10459"/>
    <mergeCell ref="A10460:B10460"/>
    <mergeCell ref="A10461:B10461"/>
    <mergeCell ref="A10462:B10462"/>
    <mergeCell ref="A10463:B10463"/>
    <mergeCell ref="A10467:B10467"/>
    <mergeCell ref="A10394:B10394"/>
    <mergeCell ref="A10398:B10398"/>
    <mergeCell ref="A10399:B10399"/>
    <mergeCell ref="A10400:B10400"/>
    <mergeCell ref="A10401:B10401"/>
    <mergeCell ref="B10426:G10426"/>
    <mergeCell ref="C10427:G10427"/>
    <mergeCell ref="A10454:B10454"/>
    <mergeCell ref="A10455:B10455"/>
    <mergeCell ref="A10385:B10385"/>
    <mergeCell ref="A10386:B10386"/>
    <mergeCell ref="A10387:B10387"/>
    <mergeCell ref="A10388:B10388"/>
    <mergeCell ref="A10389:B10389"/>
    <mergeCell ref="A10390:B10390"/>
    <mergeCell ref="A10391:B10391"/>
    <mergeCell ref="A10392:B10392"/>
    <mergeCell ref="A10393:B10393"/>
    <mergeCell ref="A10323:B10323"/>
    <mergeCell ref="A10324:B10324"/>
    <mergeCell ref="A10325:B10325"/>
    <mergeCell ref="A10329:B10329"/>
    <mergeCell ref="A10330:B10330"/>
    <mergeCell ref="A10331:B10331"/>
    <mergeCell ref="A10332:B10332"/>
    <mergeCell ref="B10357:G10357"/>
    <mergeCell ref="C10358:G10358"/>
    <mergeCell ref="B10288:G10288"/>
    <mergeCell ref="C10289:G10289"/>
    <mergeCell ref="A10316:B10316"/>
    <mergeCell ref="A10317:B10317"/>
    <mergeCell ref="A10318:B10318"/>
    <mergeCell ref="A10319:B10319"/>
    <mergeCell ref="A10320:B10320"/>
    <mergeCell ref="A10321:B10321"/>
    <mergeCell ref="A10322:B10322"/>
    <mergeCell ref="A10252:B10252"/>
    <mergeCell ref="A10253:B10253"/>
    <mergeCell ref="A10254:B10254"/>
    <mergeCell ref="A10255:B10255"/>
    <mergeCell ref="A10256:B10256"/>
    <mergeCell ref="A10260:B10260"/>
    <mergeCell ref="A10261:B10261"/>
    <mergeCell ref="A10262:B10262"/>
    <mergeCell ref="A10263:B10263"/>
    <mergeCell ref="A10193:B10193"/>
    <mergeCell ref="A10194:B10194"/>
    <mergeCell ref="B10219:G10219"/>
    <mergeCell ref="C10220:G10220"/>
    <mergeCell ref="A10247:B10247"/>
    <mergeCell ref="A10248:B10248"/>
    <mergeCell ref="A10249:B10249"/>
    <mergeCell ref="A10250:B10250"/>
    <mergeCell ref="A10251:B10251"/>
    <mergeCell ref="A10181:B10181"/>
    <mergeCell ref="A10182:B10182"/>
    <mergeCell ref="A10183:B10183"/>
    <mergeCell ref="A10184:B10184"/>
    <mergeCell ref="A10185:B10185"/>
    <mergeCell ref="A10186:B10186"/>
    <mergeCell ref="A10187:B10187"/>
    <mergeCell ref="A10191:B10191"/>
    <mergeCell ref="A10192:B10192"/>
    <mergeCell ref="A10122:B10122"/>
    <mergeCell ref="A10123:B10123"/>
    <mergeCell ref="A10124:B10124"/>
    <mergeCell ref="A10125:B10125"/>
    <mergeCell ref="B10150:G10150"/>
    <mergeCell ref="C10151:G10151"/>
    <mergeCell ref="A10178:B10178"/>
    <mergeCell ref="A10179:B10179"/>
    <mergeCell ref="A10180:B10180"/>
    <mergeCell ref="A10110:B10110"/>
    <mergeCell ref="A10111:B10111"/>
    <mergeCell ref="A10112:B10112"/>
    <mergeCell ref="A10113:B10113"/>
    <mergeCell ref="A10114:B10114"/>
    <mergeCell ref="A10115:B10115"/>
    <mergeCell ref="A10116:B10116"/>
    <mergeCell ref="A10117:B10117"/>
    <mergeCell ref="A10118:B10118"/>
    <mergeCell ref="A10048:B10048"/>
    <mergeCell ref="A10049:B10049"/>
    <mergeCell ref="A10053:B10053"/>
    <mergeCell ref="A10054:B10054"/>
    <mergeCell ref="A10055:B10055"/>
    <mergeCell ref="A10056:B10056"/>
    <mergeCell ref="B10081:G10081"/>
    <mergeCell ref="C10082:G10082"/>
    <mergeCell ref="A10109:B10109"/>
    <mergeCell ref="C10013:G10013"/>
    <mergeCell ref="A10040:B10040"/>
    <mergeCell ref="A10041:B10041"/>
    <mergeCell ref="A10042:B10042"/>
    <mergeCell ref="A10043:B10043"/>
    <mergeCell ref="A10044:B10044"/>
    <mergeCell ref="A10045:B10045"/>
    <mergeCell ref="A10046:B10046"/>
    <mergeCell ref="A10047:B10047"/>
    <mergeCell ref="A9977:B9977"/>
    <mergeCell ref="A9978:B9978"/>
    <mergeCell ref="A9979:B9979"/>
    <mergeCell ref="A9980:B9980"/>
    <mergeCell ref="A9984:B9984"/>
    <mergeCell ref="A9985:B9985"/>
    <mergeCell ref="A9986:B9986"/>
    <mergeCell ref="A9987:B9987"/>
    <mergeCell ref="B10012:G10012"/>
    <mergeCell ref="A9918:B9918"/>
    <mergeCell ref="B9943:G9943"/>
    <mergeCell ref="C9944:G9944"/>
    <mergeCell ref="A9971:B9971"/>
    <mergeCell ref="A9972:B9972"/>
    <mergeCell ref="A9973:B9973"/>
    <mergeCell ref="A9974:B9974"/>
    <mergeCell ref="A9975:B9975"/>
    <mergeCell ref="A9976:B9976"/>
    <mergeCell ref="A9906:B9906"/>
    <mergeCell ref="A9907:B9907"/>
    <mergeCell ref="A9908:B9908"/>
    <mergeCell ref="A9909:B9909"/>
    <mergeCell ref="A9910:B9910"/>
    <mergeCell ref="A9911:B9911"/>
    <mergeCell ref="A9915:B9915"/>
    <mergeCell ref="A9916:B9916"/>
    <mergeCell ref="A9917:B9917"/>
    <mergeCell ref="A9847:B9847"/>
    <mergeCell ref="A9848:B9848"/>
    <mergeCell ref="A9849:B9849"/>
    <mergeCell ref="B9874:G9874"/>
    <mergeCell ref="C9875:G9875"/>
    <mergeCell ref="A9902:B9902"/>
    <mergeCell ref="A9903:B9903"/>
    <mergeCell ref="A9904:B9904"/>
    <mergeCell ref="A9905:B9905"/>
    <mergeCell ref="A9835:B9835"/>
    <mergeCell ref="A9836:B9836"/>
    <mergeCell ref="A9837:B9837"/>
    <mergeCell ref="A9838:B9838"/>
    <mergeCell ref="A9839:B9839"/>
    <mergeCell ref="A9840:B9840"/>
    <mergeCell ref="A9841:B9841"/>
    <mergeCell ref="A9842:B9842"/>
    <mergeCell ref="A9846:B9846"/>
    <mergeCell ref="A9773:B9773"/>
    <mergeCell ref="A9777:B9777"/>
    <mergeCell ref="A9778:B9778"/>
    <mergeCell ref="A9779:B9779"/>
    <mergeCell ref="A9780:B9780"/>
    <mergeCell ref="B9805:G9805"/>
    <mergeCell ref="C9806:G9806"/>
    <mergeCell ref="A9833:B9833"/>
    <mergeCell ref="A9834:B9834"/>
    <mergeCell ref="A9764:B9764"/>
    <mergeCell ref="A9765:B9765"/>
    <mergeCell ref="A9766:B9766"/>
    <mergeCell ref="A9767:B9767"/>
    <mergeCell ref="A9768:B9768"/>
    <mergeCell ref="A9769:B9769"/>
    <mergeCell ref="A9770:B9770"/>
    <mergeCell ref="A9771:B9771"/>
    <mergeCell ref="A9772:B9772"/>
    <mergeCell ref="A9702:B9702"/>
    <mergeCell ref="A9703:B9703"/>
    <mergeCell ref="A9704:B9704"/>
    <mergeCell ref="A9708:B9708"/>
    <mergeCell ref="A9709:B9709"/>
    <mergeCell ref="A9710:B9710"/>
    <mergeCell ref="A9711:B9711"/>
    <mergeCell ref="B9736:G9736"/>
    <mergeCell ref="C9737:G9737"/>
    <mergeCell ref="B9667:G9667"/>
    <mergeCell ref="C9668:G9668"/>
    <mergeCell ref="A9695:B9695"/>
    <mergeCell ref="A9696:B9696"/>
    <mergeCell ref="A9697:B9697"/>
    <mergeCell ref="A9698:B9698"/>
    <mergeCell ref="A9699:B9699"/>
    <mergeCell ref="A9700:B9700"/>
    <mergeCell ref="A9701:B9701"/>
    <mergeCell ref="A9631:B9631"/>
    <mergeCell ref="A9632:B9632"/>
    <mergeCell ref="A9633:B9633"/>
    <mergeCell ref="A9634:B9634"/>
    <mergeCell ref="A9635:B9635"/>
    <mergeCell ref="A9639:B9639"/>
    <mergeCell ref="A9640:B9640"/>
    <mergeCell ref="A9641:B9641"/>
    <mergeCell ref="A9642:B9642"/>
    <mergeCell ref="A9572:B9572"/>
    <mergeCell ref="A9573:B9573"/>
    <mergeCell ref="B9598:G9598"/>
    <mergeCell ref="C9599:G9599"/>
    <mergeCell ref="A9626:B9626"/>
    <mergeCell ref="A9627:B9627"/>
    <mergeCell ref="A9628:B9628"/>
    <mergeCell ref="A9629:B9629"/>
    <mergeCell ref="A9630:B9630"/>
    <mergeCell ref="A9560:B9560"/>
    <mergeCell ref="A9561:B9561"/>
    <mergeCell ref="A9562:B9562"/>
    <mergeCell ref="A9563:B9563"/>
    <mergeCell ref="A9564:B9564"/>
    <mergeCell ref="A9565:B9565"/>
    <mergeCell ref="A9566:B9566"/>
    <mergeCell ref="A9570:B9570"/>
    <mergeCell ref="A9571:B9571"/>
    <mergeCell ref="A9501:B9501"/>
    <mergeCell ref="A9502:B9502"/>
    <mergeCell ref="A9503:B9503"/>
    <mergeCell ref="A9504:B9504"/>
    <mergeCell ref="B9529:G9529"/>
    <mergeCell ref="C9530:G9530"/>
    <mergeCell ref="A9557:B9557"/>
    <mergeCell ref="A9558:B9558"/>
    <mergeCell ref="A9559:B9559"/>
    <mergeCell ref="A9489:B9489"/>
    <mergeCell ref="A9490:B9490"/>
    <mergeCell ref="A9491:B9491"/>
    <mergeCell ref="A9492:B9492"/>
    <mergeCell ref="A9493:B9493"/>
    <mergeCell ref="A9494:B9494"/>
    <mergeCell ref="A9495:B9495"/>
    <mergeCell ref="A9496:B9496"/>
    <mergeCell ref="A9497:B9497"/>
    <mergeCell ref="A9427:B9427"/>
    <mergeCell ref="A9428:B9428"/>
    <mergeCell ref="A9432:B9432"/>
    <mergeCell ref="A9433:B9433"/>
    <mergeCell ref="A9434:B9434"/>
    <mergeCell ref="A9435:B9435"/>
    <mergeCell ref="B9460:G9460"/>
    <mergeCell ref="C9461:G9461"/>
    <mergeCell ref="A9488:B9488"/>
    <mergeCell ref="C9392:G9392"/>
    <mergeCell ref="A9419:B9419"/>
    <mergeCell ref="A9420:B9420"/>
    <mergeCell ref="A9421:B9421"/>
    <mergeCell ref="A9422:B9422"/>
    <mergeCell ref="A9423:B9423"/>
    <mergeCell ref="A9424:B9424"/>
    <mergeCell ref="A9425:B9425"/>
    <mergeCell ref="A9426:B9426"/>
    <mergeCell ref="A9356:B9356"/>
    <mergeCell ref="A9357:B9357"/>
    <mergeCell ref="A9358:B9358"/>
    <mergeCell ref="A9359:B9359"/>
    <mergeCell ref="A9363:B9363"/>
    <mergeCell ref="A9364:B9364"/>
    <mergeCell ref="A9365:B9365"/>
    <mergeCell ref="A9366:B9366"/>
    <mergeCell ref="B9391:G9391"/>
    <mergeCell ref="A9297:B9297"/>
    <mergeCell ref="B9322:G9322"/>
    <mergeCell ref="C9323:G9323"/>
    <mergeCell ref="A9350:B9350"/>
    <mergeCell ref="A9351:B9351"/>
    <mergeCell ref="A9352:B9352"/>
    <mergeCell ref="A9353:B9353"/>
    <mergeCell ref="A9354:B9354"/>
    <mergeCell ref="A9355:B9355"/>
    <mergeCell ref="A9285:B9285"/>
    <mergeCell ref="A9286:B9286"/>
    <mergeCell ref="A9287:B9287"/>
    <mergeCell ref="A9288:B9288"/>
    <mergeCell ref="A9289:B9289"/>
    <mergeCell ref="A9290:B9290"/>
    <mergeCell ref="A9294:B9294"/>
    <mergeCell ref="A9295:B9295"/>
    <mergeCell ref="A9296:B9296"/>
    <mergeCell ref="A9226:B9226"/>
    <mergeCell ref="A9227:B9227"/>
    <mergeCell ref="A9228:B9228"/>
    <mergeCell ref="B9253:G9253"/>
    <mergeCell ref="C9254:G9254"/>
    <mergeCell ref="A9281:B9281"/>
    <mergeCell ref="A9282:B9282"/>
    <mergeCell ref="A9283:B9283"/>
    <mergeCell ref="A9284:B9284"/>
    <mergeCell ref="A9214:B9214"/>
    <mergeCell ref="A9215:B9215"/>
    <mergeCell ref="A9216:B9216"/>
    <mergeCell ref="A9217:B9217"/>
    <mergeCell ref="A9218:B9218"/>
    <mergeCell ref="A9219:B9219"/>
    <mergeCell ref="A9220:B9220"/>
    <mergeCell ref="A9221:B9221"/>
    <mergeCell ref="A9225:B9225"/>
    <mergeCell ref="A9152:B9152"/>
    <mergeCell ref="A9156:B9156"/>
    <mergeCell ref="A9157:B9157"/>
    <mergeCell ref="A9158:B9158"/>
    <mergeCell ref="A9159:B9159"/>
    <mergeCell ref="B9184:G9184"/>
    <mergeCell ref="C9185:G9185"/>
    <mergeCell ref="A9212:B9212"/>
    <mergeCell ref="A9213:B9213"/>
    <mergeCell ref="A9143:B9143"/>
    <mergeCell ref="A9144:B9144"/>
    <mergeCell ref="A9145:B9145"/>
    <mergeCell ref="A9146:B9146"/>
    <mergeCell ref="A9147:B9147"/>
    <mergeCell ref="A9148:B9148"/>
    <mergeCell ref="A9149:B9149"/>
    <mergeCell ref="A9150:B9150"/>
    <mergeCell ref="A9151:B9151"/>
    <mergeCell ref="A9081:B9081"/>
    <mergeCell ref="A9082:B9082"/>
    <mergeCell ref="A9083:B9083"/>
    <mergeCell ref="A9087:B9087"/>
    <mergeCell ref="A9088:B9088"/>
    <mergeCell ref="A9089:B9089"/>
    <mergeCell ref="A9090:B9090"/>
    <mergeCell ref="B9115:G9115"/>
    <mergeCell ref="C9116:G9116"/>
    <mergeCell ref="B9046:G9046"/>
    <mergeCell ref="C9047:G9047"/>
    <mergeCell ref="A9074:B9074"/>
    <mergeCell ref="A9075:B9075"/>
    <mergeCell ref="A9076:B9076"/>
    <mergeCell ref="A9077:B9077"/>
    <mergeCell ref="A9078:B9078"/>
    <mergeCell ref="A9079:B9079"/>
    <mergeCell ref="A9080:B9080"/>
    <mergeCell ref="A9010:B9010"/>
    <mergeCell ref="A9011:B9011"/>
    <mergeCell ref="A9012:B9012"/>
    <mergeCell ref="A9013:B9013"/>
    <mergeCell ref="A9014:B9014"/>
    <mergeCell ref="A9018:B9018"/>
    <mergeCell ref="A9019:B9019"/>
    <mergeCell ref="A9020:B9020"/>
    <mergeCell ref="A9021:B9021"/>
    <mergeCell ref="A8951:B8951"/>
    <mergeCell ref="A8952:B8952"/>
    <mergeCell ref="B8977:G8977"/>
    <mergeCell ref="C8978:G8978"/>
    <mergeCell ref="A9005:B9005"/>
    <mergeCell ref="A9006:B9006"/>
    <mergeCell ref="A9007:B9007"/>
    <mergeCell ref="A9008:B9008"/>
    <mergeCell ref="A9009:B9009"/>
    <mergeCell ref="A8939:B8939"/>
    <mergeCell ref="A8940:B8940"/>
    <mergeCell ref="A8941:B8941"/>
    <mergeCell ref="A8942:B8942"/>
    <mergeCell ref="A8943:B8943"/>
    <mergeCell ref="A8944:B8944"/>
    <mergeCell ref="A8945:B8945"/>
    <mergeCell ref="A8949:B8949"/>
    <mergeCell ref="A8950:B8950"/>
    <mergeCell ref="A8880:B8880"/>
    <mergeCell ref="A8881:B8881"/>
    <mergeCell ref="A8882:B8882"/>
    <mergeCell ref="A8883:B8883"/>
    <mergeCell ref="B8908:G8908"/>
    <mergeCell ref="C8909:G8909"/>
    <mergeCell ref="A8936:B8936"/>
    <mergeCell ref="A8937:B8937"/>
    <mergeCell ref="A8938:B8938"/>
    <mergeCell ref="A8868:B8868"/>
    <mergeCell ref="A8869:B8869"/>
    <mergeCell ref="A8870:B8870"/>
    <mergeCell ref="A8871:B8871"/>
    <mergeCell ref="A8872:B8872"/>
    <mergeCell ref="A8873:B8873"/>
    <mergeCell ref="A8874:B8874"/>
    <mergeCell ref="A8875:B8875"/>
    <mergeCell ref="A8876:B8876"/>
    <mergeCell ref="A8806:B8806"/>
    <mergeCell ref="A8807:B8807"/>
    <mergeCell ref="A8811:B8811"/>
    <mergeCell ref="A8812:B8812"/>
    <mergeCell ref="A8813:B8813"/>
    <mergeCell ref="A8814:B8814"/>
    <mergeCell ref="B8839:G8839"/>
    <mergeCell ref="C8840:G8840"/>
    <mergeCell ref="A8867:B8867"/>
    <mergeCell ref="C8771:G8771"/>
    <mergeCell ref="A8798:B8798"/>
    <mergeCell ref="A8799:B8799"/>
    <mergeCell ref="A8800:B8800"/>
    <mergeCell ref="A8801:B8801"/>
    <mergeCell ref="A8802:B8802"/>
    <mergeCell ref="A8803:B8803"/>
    <mergeCell ref="A8804:B8804"/>
    <mergeCell ref="A8805:B8805"/>
    <mergeCell ref="A8735:B8735"/>
    <mergeCell ref="A8736:B8736"/>
    <mergeCell ref="A8737:B8737"/>
    <mergeCell ref="A8738:B8738"/>
    <mergeCell ref="A8742:B8742"/>
    <mergeCell ref="A8743:B8743"/>
    <mergeCell ref="A8744:B8744"/>
    <mergeCell ref="A8745:B8745"/>
    <mergeCell ref="B8770:G8770"/>
    <mergeCell ref="A8676:B8676"/>
    <mergeCell ref="B8701:G8701"/>
    <mergeCell ref="C8702:G8702"/>
    <mergeCell ref="A8729:B8729"/>
    <mergeCell ref="A8730:B8730"/>
    <mergeCell ref="A8731:B8731"/>
    <mergeCell ref="A8732:B8732"/>
    <mergeCell ref="A8733:B8733"/>
    <mergeCell ref="A8734:B8734"/>
    <mergeCell ref="A8664:B8664"/>
    <mergeCell ref="A8665:B8665"/>
    <mergeCell ref="A8666:B8666"/>
    <mergeCell ref="A8667:B8667"/>
    <mergeCell ref="A8668:B8668"/>
    <mergeCell ref="A8669:B8669"/>
    <mergeCell ref="A8673:B8673"/>
    <mergeCell ref="A8674:B8674"/>
    <mergeCell ref="A8675:B8675"/>
    <mergeCell ref="A8605:B8605"/>
    <mergeCell ref="A8606:B8606"/>
    <mergeCell ref="A8607:B8607"/>
    <mergeCell ref="B8632:G8632"/>
    <mergeCell ref="C8633:G8633"/>
    <mergeCell ref="A8660:B8660"/>
    <mergeCell ref="A8661:B8661"/>
    <mergeCell ref="A8662:B8662"/>
    <mergeCell ref="A8663:B8663"/>
    <mergeCell ref="A8593:B8593"/>
    <mergeCell ref="A8594:B8594"/>
    <mergeCell ref="A8595:B8595"/>
    <mergeCell ref="A8596:B8596"/>
    <mergeCell ref="A8597:B8597"/>
    <mergeCell ref="A8598:B8598"/>
    <mergeCell ref="A8599:B8599"/>
    <mergeCell ref="A8600:B8600"/>
    <mergeCell ref="A8604:B8604"/>
    <mergeCell ref="A8531:B8531"/>
    <mergeCell ref="A8535:B8535"/>
    <mergeCell ref="A8536:B8536"/>
    <mergeCell ref="A8537:B8537"/>
    <mergeCell ref="A8538:B8538"/>
    <mergeCell ref="B8563:G8563"/>
    <mergeCell ref="C8564:G8564"/>
    <mergeCell ref="A8591:B8591"/>
    <mergeCell ref="A8592:B8592"/>
    <mergeCell ref="A8522:B8522"/>
    <mergeCell ref="A8523:B8523"/>
    <mergeCell ref="A8524:B8524"/>
    <mergeCell ref="A8525:B8525"/>
    <mergeCell ref="A8526:B8526"/>
    <mergeCell ref="A8527:B8527"/>
    <mergeCell ref="A8528:B8528"/>
    <mergeCell ref="A8529:B8529"/>
    <mergeCell ref="A8530:B8530"/>
    <mergeCell ref="A8460:B8460"/>
    <mergeCell ref="A8461:B8461"/>
    <mergeCell ref="A8462:B8462"/>
    <mergeCell ref="A8466:B8466"/>
    <mergeCell ref="A8467:B8467"/>
    <mergeCell ref="A8468:B8468"/>
    <mergeCell ref="A8469:B8469"/>
    <mergeCell ref="B8494:G8494"/>
    <mergeCell ref="C8495:G8495"/>
    <mergeCell ref="B8425:G8425"/>
    <mergeCell ref="C8426:G8426"/>
    <mergeCell ref="A8453:B8453"/>
    <mergeCell ref="A8454:B8454"/>
    <mergeCell ref="A8455:B8455"/>
    <mergeCell ref="A8456:B8456"/>
    <mergeCell ref="A8457:B8457"/>
    <mergeCell ref="A8458:B8458"/>
    <mergeCell ref="A8459:B8459"/>
    <mergeCell ref="A8389:B8389"/>
    <mergeCell ref="A8390:B8390"/>
    <mergeCell ref="A8391:B8391"/>
    <mergeCell ref="A8392:B8392"/>
    <mergeCell ref="A8393:B8393"/>
    <mergeCell ref="A8397:B8397"/>
    <mergeCell ref="A8398:B8398"/>
    <mergeCell ref="A8399:B8399"/>
    <mergeCell ref="A8400:B8400"/>
    <mergeCell ref="A8330:B8330"/>
    <mergeCell ref="A8331:B8331"/>
    <mergeCell ref="B8356:G8356"/>
    <mergeCell ref="C8357:G8357"/>
    <mergeCell ref="A8384:B8384"/>
    <mergeCell ref="A8385:B8385"/>
    <mergeCell ref="A8386:B8386"/>
    <mergeCell ref="A8387:B8387"/>
    <mergeCell ref="A8388:B8388"/>
    <mergeCell ref="A8318:B8318"/>
    <mergeCell ref="A8319:B8319"/>
    <mergeCell ref="A8320:B8320"/>
    <mergeCell ref="A8321:B8321"/>
    <mergeCell ref="A8322:B8322"/>
    <mergeCell ref="A8323:B8323"/>
    <mergeCell ref="A8324:B8324"/>
    <mergeCell ref="A8328:B8328"/>
    <mergeCell ref="A8329:B8329"/>
    <mergeCell ref="A8259:B8259"/>
    <mergeCell ref="A8260:B8260"/>
    <mergeCell ref="A8261:B8261"/>
    <mergeCell ref="A8262:B8262"/>
    <mergeCell ref="B8287:G8287"/>
    <mergeCell ref="C8288:G8288"/>
    <mergeCell ref="A8315:B8315"/>
    <mergeCell ref="A8316:B8316"/>
    <mergeCell ref="A8317:B8317"/>
    <mergeCell ref="A8247:B8247"/>
    <mergeCell ref="A8248:B8248"/>
    <mergeCell ref="A8249:B8249"/>
    <mergeCell ref="A8250:B8250"/>
    <mergeCell ref="A8251:B8251"/>
    <mergeCell ref="A8252:B8252"/>
    <mergeCell ref="A8253:B8253"/>
    <mergeCell ref="A8254:B8254"/>
    <mergeCell ref="A8255:B8255"/>
    <mergeCell ref="A8185:B8185"/>
    <mergeCell ref="A8186:B8186"/>
    <mergeCell ref="A8190:B8190"/>
    <mergeCell ref="A8191:B8191"/>
    <mergeCell ref="A8192:B8192"/>
    <mergeCell ref="A8193:B8193"/>
    <mergeCell ref="B8218:G8218"/>
    <mergeCell ref="C8219:G8219"/>
    <mergeCell ref="A8246:B8246"/>
    <mergeCell ref="C8150:G8150"/>
    <mergeCell ref="A8177:B8177"/>
    <mergeCell ref="A8178:B8178"/>
    <mergeCell ref="A8179:B8179"/>
    <mergeCell ref="A8180:B8180"/>
    <mergeCell ref="A8181:B8181"/>
    <mergeCell ref="A8182:B8182"/>
    <mergeCell ref="A8183:B8183"/>
    <mergeCell ref="A8184:B8184"/>
    <mergeCell ref="A8114:B8114"/>
    <mergeCell ref="A8115:B8115"/>
    <mergeCell ref="A8116:B8116"/>
    <mergeCell ref="A8117:B8117"/>
    <mergeCell ref="A8121:B8121"/>
    <mergeCell ref="A8122:B8122"/>
    <mergeCell ref="A8123:B8123"/>
    <mergeCell ref="A8124:B8124"/>
    <mergeCell ref="B8149:G8149"/>
    <mergeCell ref="A8055:B8055"/>
    <mergeCell ref="B8080:G8080"/>
    <mergeCell ref="C8081:G8081"/>
    <mergeCell ref="A8108:B8108"/>
    <mergeCell ref="A8109:B8109"/>
    <mergeCell ref="A8110:B8110"/>
    <mergeCell ref="A8111:B8111"/>
    <mergeCell ref="A8112:B8112"/>
    <mergeCell ref="A8113:B8113"/>
    <mergeCell ref="A8043:B8043"/>
    <mergeCell ref="A8044:B8044"/>
    <mergeCell ref="A8045:B8045"/>
    <mergeCell ref="A8046:B8046"/>
    <mergeCell ref="A8047:B8047"/>
    <mergeCell ref="A8048:B8048"/>
    <mergeCell ref="A8052:B8052"/>
    <mergeCell ref="A8053:B8053"/>
    <mergeCell ref="A8054:B8054"/>
    <mergeCell ref="A7984:B7984"/>
    <mergeCell ref="A7985:B7985"/>
    <mergeCell ref="A7986:B7986"/>
    <mergeCell ref="B8011:G8011"/>
    <mergeCell ref="C8012:G8012"/>
    <mergeCell ref="A8039:B8039"/>
    <mergeCell ref="A8040:B8040"/>
    <mergeCell ref="A8041:B8041"/>
    <mergeCell ref="A8042:B8042"/>
    <mergeCell ref="A7972:B7972"/>
    <mergeCell ref="A7973:B7973"/>
    <mergeCell ref="A7974:B7974"/>
    <mergeCell ref="A7975:B7975"/>
    <mergeCell ref="A7976:B7976"/>
    <mergeCell ref="A7977:B7977"/>
    <mergeCell ref="A7978:B7978"/>
    <mergeCell ref="A7979:B7979"/>
    <mergeCell ref="A7983:B7983"/>
    <mergeCell ref="A7910:B7910"/>
    <mergeCell ref="A7914:B7914"/>
    <mergeCell ref="A7915:B7915"/>
    <mergeCell ref="A7916:B7916"/>
    <mergeCell ref="A7917:B7917"/>
    <mergeCell ref="B7942:G7942"/>
    <mergeCell ref="C7943:G7943"/>
    <mergeCell ref="A7970:B7970"/>
    <mergeCell ref="A7971:B7971"/>
    <mergeCell ref="A7901:B7901"/>
    <mergeCell ref="A7902:B7902"/>
    <mergeCell ref="A7903:B7903"/>
    <mergeCell ref="A7904:B7904"/>
    <mergeCell ref="A7905:B7905"/>
    <mergeCell ref="A7906:B7906"/>
    <mergeCell ref="A7907:B7907"/>
    <mergeCell ref="A7908:B7908"/>
    <mergeCell ref="A7909:B7909"/>
    <mergeCell ref="A7839:B7839"/>
    <mergeCell ref="A7840:B7840"/>
    <mergeCell ref="A7841:B7841"/>
    <mergeCell ref="A7845:B7845"/>
    <mergeCell ref="A7846:B7846"/>
    <mergeCell ref="A7847:B7847"/>
    <mergeCell ref="A7848:B7848"/>
    <mergeCell ref="B7873:G7873"/>
    <mergeCell ref="C7874:G7874"/>
    <mergeCell ref="B7804:G7804"/>
    <mergeCell ref="C7805:G7805"/>
    <mergeCell ref="A7832:B7832"/>
    <mergeCell ref="A7833:B7833"/>
    <mergeCell ref="A7834:B7834"/>
    <mergeCell ref="A7835:B7835"/>
    <mergeCell ref="A7836:B7836"/>
    <mergeCell ref="A7837:B7837"/>
    <mergeCell ref="A7838:B7838"/>
    <mergeCell ref="A7768:B7768"/>
    <mergeCell ref="A7769:B7769"/>
    <mergeCell ref="A7770:B7770"/>
    <mergeCell ref="A7771:B7771"/>
    <mergeCell ref="A7772:B7772"/>
    <mergeCell ref="A7776:B7776"/>
    <mergeCell ref="A7777:B7777"/>
    <mergeCell ref="A7778:B7778"/>
    <mergeCell ref="A7779:B7779"/>
    <mergeCell ref="A7709:B7709"/>
    <mergeCell ref="A7710:B7710"/>
    <mergeCell ref="B7735:G7735"/>
    <mergeCell ref="C7736:G7736"/>
    <mergeCell ref="A7763:B7763"/>
    <mergeCell ref="A7764:B7764"/>
    <mergeCell ref="A7765:B7765"/>
    <mergeCell ref="A7766:B7766"/>
    <mergeCell ref="A7767:B7767"/>
    <mergeCell ref="A7697:B7697"/>
    <mergeCell ref="A7698:B7698"/>
    <mergeCell ref="A7699:B7699"/>
    <mergeCell ref="A7700:B7700"/>
    <mergeCell ref="A7701:B7701"/>
    <mergeCell ref="A7702:B7702"/>
    <mergeCell ref="A7703:B7703"/>
    <mergeCell ref="A7707:B7707"/>
    <mergeCell ref="A7708:B7708"/>
    <mergeCell ref="A7638:B7638"/>
    <mergeCell ref="A7639:B7639"/>
    <mergeCell ref="A7640:B7640"/>
    <mergeCell ref="A7641:B7641"/>
    <mergeCell ref="B7666:G7666"/>
    <mergeCell ref="C7667:G7667"/>
    <mergeCell ref="A7694:B7694"/>
    <mergeCell ref="A7695:B7695"/>
    <mergeCell ref="A7696:B7696"/>
    <mergeCell ref="A7626:B7626"/>
    <mergeCell ref="A7627:B7627"/>
    <mergeCell ref="A7628:B7628"/>
    <mergeCell ref="A7629:B7629"/>
    <mergeCell ref="A7630:B7630"/>
    <mergeCell ref="A7631:B7631"/>
    <mergeCell ref="A7632:B7632"/>
    <mergeCell ref="A7633:B7633"/>
    <mergeCell ref="A7634:B7634"/>
    <mergeCell ref="A7564:B7564"/>
    <mergeCell ref="A7565:B7565"/>
    <mergeCell ref="A7569:B7569"/>
    <mergeCell ref="A7570:B7570"/>
    <mergeCell ref="A7571:B7571"/>
    <mergeCell ref="A7572:B7572"/>
    <mergeCell ref="B7597:G7597"/>
    <mergeCell ref="C7598:G7598"/>
    <mergeCell ref="A7625:B7625"/>
    <mergeCell ref="C7529:G7529"/>
    <mergeCell ref="A7556:B7556"/>
    <mergeCell ref="A7557:B7557"/>
    <mergeCell ref="A7558:B7558"/>
    <mergeCell ref="A7559:B7559"/>
    <mergeCell ref="A7560:B7560"/>
    <mergeCell ref="A7561:B7561"/>
    <mergeCell ref="A7562:B7562"/>
    <mergeCell ref="A7563:B7563"/>
    <mergeCell ref="A7493:B7493"/>
    <mergeCell ref="A7494:B7494"/>
    <mergeCell ref="A7495:B7495"/>
    <mergeCell ref="A7496:B7496"/>
    <mergeCell ref="A7500:B7500"/>
    <mergeCell ref="A7501:B7501"/>
    <mergeCell ref="A7502:B7502"/>
    <mergeCell ref="A7503:B7503"/>
    <mergeCell ref="B7528:G7528"/>
    <mergeCell ref="A7434:B7434"/>
    <mergeCell ref="B7459:G7459"/>
    <mergeCell ref="C7460:G7460"/>
    <mergeCell ref="A7487:B7487"/>
    <mergeCell ref="A7488:B7488"/>
    <mergeCell ref="A7489:B7489"/>
    <mergeCell ref="A7490:B7490"/>
    <mergeCell ref="A7491:B7491"/>
    <mergeCell ref="A7492:B7492"/>
    <mergeCell ref="A7422:B7422"/>
    <mergeCell ref="A7423:B7423"/>
    <mergeCell ref="A7424:B7424"/>
    <mergeCell ref="A7425:B7425"/>
    <mergeCell ref="A7426:B7426"/>
    <mergeCell ref="A7427:B7427"/>
    <mergeCell ref="A7431:B7431"/>
    <mergeCell ref="A7432:B7432"/>
    <mergeCell ref="A7433:B7433"/>
    <mergeCell ref="A7363:B7363"/>
    <mergeCell ref="A7364:B7364"/>
    <mergeCell ref="A7365:B7365"/>
    <mergeCell ref="B7390:G7390"/>
    <mergeCell ref="C7391:G7391"/>
    <mergeCell ref="A7418:B7418"/>
    <mergeCell ref="A7419:B7419"/>
    <mergeCell ref="A7420:B7420"/>
    <mergeCell ref="A7421:B7421"/>
    <mergeCell ref="A7351:B7351"/>
    <mergeCell ref="A7352:B7352"/>
    <mergeCell ref="A7353:B7353"/>
    <mergeCell ref="A7354:B7354"/>
    <mergeCell ref="A7355:B7355"/>
    <mergeCell ref="A7356:B7356"/>
    <mergeCell ref="A7357:B7357"/>
    <mergeCell ref="A7358:B7358"/>
    <mergeCell ref="A7362:B7362"/>
    <mergeCell ref="A7289:B7289"/>
    <mergeCell ref="A7293:B7293"/>
    <mergeCell ref="A7294:B7294"/>
    <mergeCell ref="A7295:B7295"/>
    <mergeCell ref="A7296:B7296"/>
    <mergeCell ref="B7321:G7321"/>
    <mergeCell ref="C7322:G7322"/>
    <mergeCell ref="A7349:B7349"/>
    <mergeCell ref="A7350:B7350"/>
    <mergeCell ref="A7280:B7280"/>
    <mergeCell ref="A7281:B7281"/>
    <mergeCell ref="A7282:B7282"/>
    <mergeCell ref="A7283:B7283"/>
    <mergeCell ref="A7284:B7284"/>
    <mergeCell ref="A7285:B7285"/>
    <mergeCell ref="A7286:B7286"/>
    <mergeCell ref="A7287:B7287"/>
    <mergeCell ref="A7288:B7288"/>
    <mergeCell ref="A7218:B7218"/>
    <mergeCell ref="A7219:B7219"/>
    <mergeCell ref="A7220:B7220"/>
    <mergeCell ref="A7224:B7224"/>
    <mergeCell ref="A7225:B7225"/>
    <mergeCell ref="A7226:B7226"/>
    <mergeCell ref="A7227:B7227"/>
    <mergeCell ref="B7252:G7252"/>
    <mergeCell ref="C7253:G7253"/>
    <mergeCell ref="B7183:G7183"/>
    <mergeCell ref="C7184:G7184"/>
    <mergeCell ref="A7211:B7211"/>
    <mergeCell ref="A7212:B7212"/>
    <mergeCell ref="A7213:B7213"/>
    <mergeCell ref="A7214:B7214"/>
    <mergeCell ref="A7215:B7215"/>
    <mergeCell ref="A7216:B7216"/>
    <mergeCell ref="A7217:B7217"/>
    <mergeCell ref="A7147:B7147"/>
    <mergeCell ref="A7148:B7148"/>
    <mergeCell ref="A7149:B7149"/>
    <mergeCell ref="A7150:B7150"/>
    <mergeCell ref="A7151:B7151"/>
    <mergeCell ref="A7155:B7155"/>
    <mergeCell ref="A7156:B7156"/>
    <mergeCell ref="A7157:B7157"/>
    <mergeCell ref="A7158:B7158"/>
    <mergeCell ref="A7088:B7088"/>
    <mergeCell ref="A7089:B7089"/>
    <mergeCell ref="B7114:G7114"/>
    <mergeCell ref="C7115:G7115"/>
    <mergeCell ref="A7142:B7142"/>
    <mergeCell ref="A7143:B7143"/>
    <mergeCell ref="A7144:B7144"/>
    <mergeCell ref="A7145:B7145"/>
    <mergeCell ref="A7146:B7146"/>
    <mergeCell ref="A7076:B7076"/>
    <mergeCell ref="A7077:B7077"/>
    <mergeCell ref="A7078:B7078"/>
    <mergeCell ref="A7079:B7079"/>
    <mergeCell ref="A7080:B7080"/>
    <mergeCell ref="A7081:B7081"/>
    <mergeCell ref="A7082:B7082"/>
    <mergeCell ref="A7086:B7086"/>
    <mergeCell ref="A7087:B7087"/>
    <mergeCell ref="A7017:B7017"/>
    <mergeCell ref="A7018:B7018"/>
    <mergeCell ref="A7019:B7019"/>
    <mergeCell ref="A7020:B7020"/>
    <mergeCell ref="B7045:G7045"/>
    <mergeCell ref="C7046:G7046"/>
    <mergeCell ref="A7073:B7073"/>
    <mergeCell ref="A7074:B7074"/>
    <mergeCell ref="A7075:B7075"/>
    <mergeCell ref="A7005:B7005"/>
    <mergeCell ref="A7006:B7006"/>
    <mergeCell ref="A7007:B7007"/>
    <mergeCell ref="A7008:B7008"/>
    <mergeCell ref="A7009:B7009"/>
    <mergeCell ref="A7010:B7010"/>
    <mergeCell ref="A7011:B7011"/>
    <mergeCell ref="A7012:B7012"/>
    <mergeCell ref="A7013:B7013"/>
    <mergeCell ref="A6943:B6943"/>
    <mergeCell ref="A6944:B6944"/>
    <mergeCell ref="A6948:B6948"/>
    <mergeCell ref="A6949:B6949"/>
    <mergeCell ref="A6950:B6950"/>
    <mergeCell ref="A6951:B6951"/>
    <mergeCell ref="B6976:G6976"/>
    <mergeCell ref="C6977:G6977"/>
    <mergeCell ref="A7004:B7004"/>
    <mergeCell ref="C6908:G6908"/>
    <mergeCell ref="A6935:B6935"/>
    <mergeCell ref="A6936:B6936"/>
    <mergeCell ref="A6937:B6937"/>
    <mergeCell ref="A6938:B6938"/>
    <mergeCell ref="A6939:B6939"/>
    <mergeCell ref="A6940:B6940"/>
    <mergeCell ref="A6941:B6941"/>
    <mergeCell ref="A6942:B6942"/>
    <mergeCell ref="A6872:B6872"/>
    <mergeCell ref="A6873:B6873"/>
    <mergeCell ref="A6874:B6874"/>
    <mergeCell ref="A6875:B6875"/>
    <mergeCell ref="A6879:B6879"/>
    <mergeCell ref="A6880:B6880"/>
    <mergeCell ref="A6881:B6881"/>
    <mergeCell ref="A6882:B6882"/>
    <mergeCell ref="B6907:G6907"/>
    <mergeCell ref="A6813:B6813"/>
    <mergeCell ref="B6838:G6838"/>
    <mergeCell ref="C6839:G6839"/>
    <mergeCell ref="A6866:B6866"/>
    <mergeCell ref="A6867:B6867"/>
    <mergeCell ref="A6868:B6868"/>
    <mergeCell ref="A6869:B6869"/>
    <mergeCell ref="A6870:B6870"/>
    <mergeCell ref="A6871:B6871"/>
    <mergeCell ref="A6801:B6801"/>
    <mergeCell ref="A6802:B6802"/>
    <mergeCell ref="A6803:B6803"/>
    <mergeCell ref="A6804:B6804"/>
    <mergeCell ref="A6805:B6805"/>
    <mergeCell ref="A6806:B6806"/>
    <mergeCell ref="A6810:B6810"/>
    <mergeCell ref="A6811:B6811"/>
    <mergeCell ref="A6812:B6812"/>
    <mergeCell ref="A6742:B6742"/>
    <mergeCell ref="A6743:B6743"/>
    <mergeCell ref="A6744:B6744"/>
    <mergeCell ref="B6769:G6769"/>
    <mergeCell ref="C6770:G6770"/>
    <mergeCell ref="A6797:B6797"/>
    <mergeCell ref="A6798:B6798"/>
    <mergeCell ref="A6799:B6799"/>
    <mergeCell ref="A6800:B6800"/>
    <mergeCell ref="A6730:B6730"/>
    <mergeCell ref="A6731:B6731"/>
    <mergeCell ref="A6732:B6732"/>
    <mergeCell ref="A6733:B6733"/>
    <mergeCell ref="A6734:B6734"/>
    <mergeCell ref="A6735:B6735"/>
    <mergeCell ref="A6736:B6736"/>
    <mergeCell ref="A6737:B6737"/>
    <mergeCell ref="A6741:B6741"/>
    <mergeCell ref="A6668:B6668"/>
    <mergeCell ref="A6672:B6672"/>
    <mergeCell ref="A6673:B6673"/>
    <mergeCell ref="A6674:B6674"/>
    <mergeCell ref="A6675:B6675"/>
    <mergeCell ref="B6700:G6700"/>
    <mergeCell ref="C6701:G6701"/>
    <mergeCell ref="A6728:B6728"/>
    <mergeCell ref="A6729:B6729"/>
    <mergeCell ref="A6659:B6659"/>
    <mergeCell ref="A6660:B6660"/>
    <mergeCell ref="A6661:B6661"/>
    <mergeCell ref="A6662:B6662"/>
    <mergeCell ref="A6663:B6663"/>
    <mergeCell ref="A6664:B6664"/>
    <mergeCell ref="A6665:B6665"/>
    <mergeCell ref="A6666:B6666"/>
    <mergeCell ref="A6667:B6667"/>
    <mergeCell ref="A6597:B6597"/>
    <mergeCell ref="A6598:B6598"/>
    <mergeCell ref="A6599:B6599"/>
    <mergeCell ref="A6603:B6603"/>
    <mergeCell ref="A6604:B6604"/>
    <mergeCell ref="A6605:B6605"/>
    <mergeCell ref="A6606:B6606"/>
    <mergeCell ref="B6631:G6631"/>
    <mergeCell ref="C6632:G6632"/>
    <mergeCell ref="B6562:G6562"/>
    <mergeCell ref="C6563:G6563"/>
    <mergeCell ref="A6590:B6590"/>
    <mergeCell ref="A6591:B6591"/>
    <mergeCell ref="A6592:B6592"/>
    <mergeCell ref="A6593:B6593"/>
    <mergeCell ref="A6594:B6594"/>
    <mergeCell ref="A6595:B6595"/>
    <mergeCell ref="A6596:B6596"/>
    <mergeCell ref="A6526:B6526"/>
    <mergeCell ref="A6527:B6527"/>
    <mergeCell ref="A6528:B6528"/>
    <mergeCell ref="A6529:B6529"/>
    <mergeCell ref="A6530:B6530"/>
    <mergeCell ref="A6534:B6534"/>
    <mergeCell ref="A6535:B6535"/>
    <mergeCell ref="A6536:B6536"/>
    <mergeCell ref="A6537:B6537"/>
    <mergeCell ref="A6467:B6467"/>
    <mergeCell ref="A6468:B6468"/>
    <mergeCell ref="B6493:G6493"/>
    <mergeCell ref="C6494:G6494"/>
    <mergeCell ref="A6521:B6521"/>
    <mergeCell ref="A6522:B6522"/>
    <mergeCell ref="A6523:B6523"/>
    <mergeCell ref="A6524:B6524"/>
    <mergeCell ref="A6525:B6525"/>
    <mergeCell ref="A6455:B6455"/>
    <mergeCell ref="A6456:B6456"/>
    <mergeCell ref="A6457:B6457"/>
    <mergeCell ref="A6458:B6458"/>
    <mergeCell ref="A6459:B6459"/>
    <mergeCell ref="A6460:B6460"/>
    <mergeCell ref="A6461:B6461"/>
    <mergeCell ref="A6465:B6465"/>
    <mergeCell ref="A6466:B6466"/>
    <mergeCell ref="A6396:B6396"/>
    <mergeCell ref="A6397:B6397"/>
    <mergeCell ref="A6398:B6398"/>
    <mergeCell ref="A6399:B6399"/>
    <mergeCell ref="B6424:G6424"/>
    <mergeCell ref="C6425:G6425"/>
    <mergeCell ref="A6452:B6452"/>
    <mergeCell ref="A6453:B6453"/>
    <mergeCell ref="A6454:B6454"/>
    <mergeCell ref="A6384:B6384"/>
    <mergeCell ref="A6385:B6385"/>
    <mergeCell ref="A6386:B6386"/>
    <mergeCell ref="A6387:B6387"/>
    <mergeCell ref="A6388:B6388"/>
    <mergeCell ref="A6389:B6389"/>
    <mergeCell ref="A6390:B6390"/>
    <mergeCell ref="A6391:B6391"/>
    <mergeCell ref="A6392:B6392"/>
    <mergeCell ref="A6322:B6322"/>
    <mergeCell ref="A6323:B6323"/>
    <mergeCell ref="A6327:B6327"/>
    <mergeCell ref="A6328:B6328"/>
    <mergeCell ref="A6329:B6329"/>
    <mergeCell ref="A6330:B6330"/>
    <mergeCell ref="B6355:G6355"/>
    <mergeCell ref="C6356:G6356"/>
    <mergeCell ref="A6383:B6383"/>
    <mergeCell ref="C6287:G6287"/>
    <mergeCell ref="A6314:B6314"/>
    <mergeCell ref="A6315:B6315"/>
    <mergeCell ref="A6316:B6316"/>
    <mergeCell ref="A6317:B6317"/>
    <mergeCell ref="A6318:B6318"/>
    <mergeCell ref="A6319:B6319"/>
    <mergeCell ref="A6320:B6320"/>
    <mergeCell ref="A6321:B6321"/>
    <mergeCell ref="A6251:B6251"/>
    <mergeCell ref="A6252:B6252"/>
    <mergeCell ref="A6253:B6253"/>
    <mergeCell ref="A6254:B6254"/>
    <mergeCell ref="A6258:B6258"/>
    <mergeCell ref="A6259:B6259"/>
    <mergeCell ref="A6260:B6260"/>
    <mergeCell ref="A6261:B6261"/>
    <mergeCell ref="B6286:G6286"/>
    <mergeCell ref="A6192:B6192"/>
    <mergeCell ref="B6217:G6217"/>
    <mergeCell ref="C6218:G6218"/>
    <mergeCell ref="A6245:B6245"/>
    <mergeCell ref="A6246:B6246"/>
    <mergeCell ref="A6247:B6247"/>
    <mergeCell ref="A6248:B6248"/>
    <mergeCell ref="A6249:B6249"/>
    <mergeCell ref="A6250:B6250"/>
    <mergeCell ref="A6180:B6180"/>
    <mergeCell ref="A6181:B6181"/>
    <mergeCell ref="A6182:B6182"/>
    <mergeCell ref="A6183:B6183"/>
    <mergeCell ref="A6184:B6184"/>
    <mergeCell ref="A6185:B6185"/>
    <mergeCell ref="A6189:B6189"/>
    <mergeCell ref="A6190:B6190"/>
    <mergeCell ref="A6191:B6191"/>
    <mergeCell ref="A6121:B6121"/>
    <mergeCell ref="A6122:B6122"/>
    <mergeCell ref="A6123:B6123"/>
    <mergeCell ref="B6148:G6148"/>
    <mergeCell ref="C6149:G6149"/>
    <mergeCell ref="A6176:B6176"/>
    <mergeCell ref="A6177:B6177"/>
    <mergeCell ref="A6178:B6178"/>
    <mergeCell ref="A6179:B6179"/>
    <mergeCell ref="A6109:B6109"/>
    <mergeCell ref="A6110:B6110"/>
    <mergeCell ref="A6111:B6111"/>
    <mergeCell ref="A6112:B6112"/>
    <mergeCell ref="A6113:B6113"/>
    <mergeCell ref="A6114:B6114"/>
    <mergeCell ref="A6115:B6115"/>
    <mergeCell ref="A6116:B6116"/>
    <mergeCell ref="A6120:B6120"/>
    <mergeCell ref="A6053:B6053"/>
    <mergeCell ref="A6054:B6054"/>
    <mergeCell ref="B5320:G5320"/>
    <mergeCell ref="C5321:G5321"/>
    <mergeCell ref="A5348:B5348"/>
    <mergeCell ref="B6079:G6079"/>
    <mergeCell ref="C6080:G6080"/>
    <mergeCell ref="A6107:B6107"/>
    <mergeCell ref="A6108:B6108"/>
    <mergeCell ref="A6041:B6041"/>
    <mergeCell ref="A6042:B6042"/>
    <mergeCell ref="A6043:B6043"/>
    <mergeCell ref="A6044:B6044"/>
    <mergeCell ref="A6045:B6045"/>
    <mergeCell ref="A6046:B6046"/>
    <mergeCell ref="A6047:B6047"/>
    <mergeCell ref="A6051:B6051"/>
    <mergeCell ref="A6052:B6052"/>
    <mergeCell ref="A5982:B5982"/>
    <mergeCell ref="A5983:B5983"/>
    <mergeCell ref="A5984:B5984"/>
    <mergeCell ref="A5985:B5985"/>
    <mergeCell ref="B6010:G6010"/>
    <mergeCell ref="C6011:G6011"/>
    <mergeCell ref="A6038:B6038"/>
    <mergeCell ref="A6039:B6039"/>
    <mergeCell ref="A6040:B6040"/>
    <mergeCell ref="A5970:B5970"/>
    <mergeCell ref="A5971:B5971"/>
    <mergeCell ref="A5972:B5972"/>
    <mergeCell ref="A5973:B5973"/>
    <mergeCell ref="A5974:B5974"/>
    <mergeCell ref="A5975:B5975"/>
    <mergeCell ref="A5976:B5976"/>
    <mergeCell ref="A5977:B5977"/>
    <mergeCell ref="A5978:B5978"/>
    <mergeCell ref="A5908:B5908"/>
    <mergeCell ref="A5909:B5909"/>
    <mergeCell ref="A5913:B5913"/>
    <mergeCell ref="A5914:B5914"/>
    <mergeCell ref="A5915:B5915"/>
    <mergeCell ref="A5916:B5916"/>
    <mergeCell ref="B5941:G5941"/>
    <mergeCell ref="C5942:G5942"/>
    <mergeCell ref="A5969:B5969"/>
    <mergeCell ref="C5873:G5873"/>
    <mergeCell ref="A5900:B5900"/>
    <mergeCell ref="A5901:B5901"/>
    <mergeCell ref="A5902:B5902"/>
    <mergeCell ref="A5903:B5903"/>
    <mergeCell ref="A5904:B5904"/>
    <mergeCell ref="A5905:B5905"/>
    <mergeCell ref="A5906:B5906"/>
    <mergeCell ref="A5907:B5907"/>
    <mergeCell ref="A5837:B5837"/>
    <mergeCell ref="A5838:B5838"/>
    <mergeCell ref="A5839:B5839"/>
    <mergeCell ref="A5840:B5840"/>
    <mergeCell ref="A5844:B5844"/>
    <mergeCell ref="A5845:B5845"/>
    <mergeCell ref="A5846:B5846"/>
    <mergeCell ref="A5847:B5847"/>
    <mergeCell ref="B5872:G5872"/>
    <mergeCell ref="A5778:B5778"/>
    <mergeCell ref="B5803:G5803"/>
    <mergeCell ref="C5804:G5804"/>
    <mergeCell ref="A5831:B5831"/>
    <mergeCell ref="A5832:B5832"/>
    <mergeCell ref="A5833:B5833"/>
    <mergeCell ref="A5834:B5834"/>
    <mergeCell ref="A5835:B5835"/>
    <mergeCell ref="A5836:B5836"/>
    <mergeCell ref="A5766:B5766"/>
    <mergeCell ref="A5767:B5767"/>
    <mergeCell ref="A5768:B5768"/>
    <mergeCell ref="A5769:B5769"/>
    <mergeCell ref="A5770:B5770"/>
    <mergeCell ref="A5771:B5771"/>
    <mergeCell ref="A5775:B5775"/>
    <mergeCell ref="A5776:B5776"/>
    <mergeCell ref="A5777:B5777"/>
    <mergeCell ref="A5707:B5707"/>
    <mergeCell ref="A5708:B5708"/>
    <mergeCell ref="A5709:B5709"/>
    <mergeCell ref="B5734:G5734"/>
    <mergeCell ref="C5735:G5735"/>
    <mergeCell ref="A5762:B5762"/>
    <mergeCell ref="A5763:B5763"/>
    <mergeCell ref="A5764:B5764"/>
    <mergeCell ref="A5765:B5765"/>
    <mergeCell ref="A5695:B5695"/>
    <mergeCell ref="A5696:B5696"/>
    <mergeCell ref="A5697:B5697"/>
    <mergeCell ref="A5698:B5698"/>
    <mergeCell ref="A5699:B5699"/>
    <mergeCell ref="A5700:B5700"/>
    <mergeCell ref="A5701:B5701"/>
    <mergeCell ref="A5702:B5702"/>
    <mergeCell ref="A5706:B5706"/>
    <mergeCell ref="A5633:B5633"/>
    <mergeCell ref="A5637:B5637"/>
    <mergeCell ref="A5638:B5638"/>
    <mergeCell ref="A5639:B5639"/>
    <mergeCell ref="A5640:B5640"/>
    <mergeCell ref="B5665:G5665"/>
    <mergeCell ref="C5666:G5666"/>
    <mergeCell ref="A5693:B5693"/>
    <mergeCell ref="A5694:B5694"/>
    <mergeCell ref="A5624:B5624"/>
    <mergeCell ref="A5625:B5625"/>
    <mergeCell ref="A5626:B5626"/>
    <mergeCell ref="A5627:B5627"/>
    <mergeCell ref="A5628:B5628"/>
    <mergeCell ref="A5629:B5629"/>
    <mergeCell ref="A5630:B5630"/>
    <mergeCell ref="A5631:B5631"/>
    <mergeCell ref="A5632:B5632"/>
    <mergeCell ref="A5562:B5562"/>
    <mergeCell ref="A5563:B5563"/>
    <mergeCell ref="A5564:B5564"/>
    <mergeCell ref="A5568:B5568"/>
    <mergeCell ref="A5569:B5569"/>
    <mergeCell ref="A5570:B5570"/>
    <mergeCell ref="A5571:B5571"/>
    <mergeCell ref="B5596:G5596"/>
    <mergeCell ref="C5597:G5597"/>
    <mergeCell ref="B5527:G5527"/>
    <mergeCell ref="C5528:G5528"/>
    <mergeCell ref="A5555:B5555"/>
    <mergeCell ref="A5556:B5556"/>
    <mergeCell ref="A5557:B5557"/>
    <mergeCell ref="A5558:B5558"/>
    <mergeCell ref="A5559:B5559"/>
    <mergeCell ref="A5560:B5560"/>
    <mergeCell ref="A5561:B5561"/>
    <mergeCell ref="A5491:B5491"/>
    <mergeCell ref="A5492:B5492"/>
    <mergeCell ref="A5493:B5493"/>
    <mergeCell ref="A5494:B5494"/>
    <mergeCell ref="A5495:B5495"/>
    <mergeCell ref="A5499:B5499"/>
    <mergeCell ref="A5500:B5500"/>
    <mergeCell ref="A5501:B5501"/>
    <mergeCell ref="A5502:B5502"/>
    <mergeCell ref="A5432:B5432"/>
    <mergeCell ref="A5433:B5433"/>
    <mergeCell ref="B5458:G5458"/>
    <mergeCell ref="C5459:G5459"/>
    <mergeCell ref="A5486:B5486"/>
    <mergeCell ref="A5487:B5487"/>
    <mergeCell ref="A5488:B5488"/>
    <mergeCell ref="A5489:B5489"/>
    <mergeCell ref="A5490:B5490"/>
    <mergeCell ref="A5420:B5420"/>
    <mergeCell ref="A5421:B5421"/>
    <mergeCell ref="A5422:B5422"/>
    <mergeCell ref="A5423:B5423"/>
    <mergeCell ref="A5424:B5424"/>
    <mergeCell ref="A5425:B5425"/>
    <mergeCell ref="A5426:B5426"/>
    <mergeCell ref="A5430:B5430"/>
    <mergeCell ref="A5431:B5431"/>
    <mergeCell ref="A5361:B5361"/>
    <mergeCell ref="A5362:B5362"/>
    <mergeCell ref="A5363:B5363"/>
    <mergeCell ref="A5364:B5364"/>
    <mergeCell ref="B5389:G5389"/>
    <mergeCell ref="C5390:G5390"/>
    <mergeCell ref="A5417:B5417"/>
    <mergeCell ref="A5418:B5418"/>
    <mergeCell ref="A5419:B5419"/>
    <mergeCell ref="A5349:B5349"/>
    <mergeCell ref="A5350:B5350"/>
    <mergeCell ref="A5351:B5351"/>
    <mergeCell ref="A5352:B5352"/>
    <mergeCell ref="A5353:B5353"/>
    <mergeCell ref="A5354:B5354"/>
    <mergeCell ref="A5355:B5355"/>
    <mergeCell ref="A5356:B5356"/>
    <mergeCell ref="A5357:B5357"/>
    <mergeCell ref="A5287:B5287"/>
    <mergeCell ref="A5288:B5288"/>
    <mergeCell ref="A5292:B5292"/>
    <mergeCell ref="A5293:B5293"/>
    <mergeCell ref="A5294:B5294"/>
    <mergeCell ref="A5295:B5295"/>
    <mergeCell ref="C5252:G5252"/>
    <mergeCell ref="A5279:B5279"/>
    <mergeCell ref="A5280:B5280"/>
    <mergeCell ref="A5281:B5281"/>
    <mergeCell ref="A5282:B5282"/>
    <mergeCell ref="A5283:B5283"/>
    <mergeCell ref="A5284:B5284"/>
    <mergeCell ref="A5285:B5285"/>
    <mergeCell ref="A5286:B5286"/>
    <mergeCell ref="A5216:B5216"/>
    <mergeCell ref="A5217:B5217"/>
    <mergeCell ref="A5218:B5218"/>
    <mergeCell ref="A5219:B5219"/>
    <mergeCell ref="A5223:B5223"/>
    <mergeCell ref="A5224:B5224"/>
    <mergeCell ref="A5225:B5225"/>
    <mergeCell ref="A5226:B5226"/>
    <mergeCell ref="B5251:G5251"/>
    <mergeCell ref="A5157:B5157"/>
    <mergeCell ref="B5182:G5182"/>
    <mergeCell ref="C5183:G5183"/>
    <mergeCell ref="A5210:B5210"/>
    <mergeCell ref="A5211:B5211"/>
    <mergeCell ref="A5212:B5212"/>
    <mergeCell ref="A5213:B5213"/>
    <mergeCell ref="A5214:B5214"/>
    <mergeCell ref="A5215:B5215"/>
    <mergeCell ref="A5145:B5145"/>
    <mergeCell ref="A5146:B5146"/>
    <mergeCell ref="A5147:B5147"/>
    <mergeCell ref="A5148:B5148"/>
    <mergeCell ref="A5149:B5149"/>
    <mergeCell ref="A5150:B5150"/>
    <mergeCell ref="A5154:B5154"/>
    <mergeCell ref="A5155:B5155"/>
    <mergeCell ref="A5156:B5156"/>
    <mergeCell ref="A5086:B5086"/>
    <mergeCell ref="A5087:B5087"/>
    <mergeCell ref="A5088:B5088"/>
    <mergeCell ref="B5113:G5113"/>
    <mergeCell ref="C5114:G5114"/>
    <mergeCell ref="A5141:B5141"/>
    <mergeCell ref="A5142:B5142"/>
    <mergeCell ref="A5143:B5143"/>
    <mergeCell ref="A5144:B5144"/>
    <mergeCell ref="A5074:B5074"/>
    <mergeCell ref="A5075:B5075"/>
    <mergeCell ref="A5076:B5076"/>
    <mergeCell ref="A5077:B5077"/>
    <mergeCell ref="A5078:B5078"/>
    <mergeCell ref="A5079:B5079"/>
    <mergeCell ref="A5080:B5080"/>
    <mergeCell ref="A5081:B5081"/>
    <mergeCell ref="A5085:B5085"/>
    <mergeCell ref="A5012:B5012"/>
    <mergeCell ref="A5016:B5016"/>
    <mergeCell ref="A5017:B5017"/>
    <mergeCell ref="A5018:B5018"/>
    <mergeCell ref="A5019:B5019"/>
    <mergeCell ref="B5044:G5044"/>
    <mergeCell ref="C5045:G5045"/>
    <mergeCell ref="A5072:B5072"/>
    <mergeCell ref="A5073:B5073"/>
    <mergeCell ref="A5003:B5003"/>
    <mergeCell ref="A5004:B5004"/>
    <mergeCell ref="A5005:B5005"/>
    <mergeCell ref="A5006:B5006"/>
    <mergeCell ref="A5007:B5007"/>
    <mergeCell ref="A5008:B5008"/>
    <mergeCell ref="A5009:B5009"/>
    <mergeCell ref="A5010:B5010"/>
    <mergeCell ref="A5011:B5011"/>
    <mergeCell ref="A4941:B4941"/>
    <mergeCell ref="A4942:B4942"/>
    <mergeCell ref="A4943:B4943"/>
    <mergeCell ref="A4947:B4947"/>
    <mergeCell ref="A4948:B4948"/>
    <mergeCell ref="A4949:B4949"/>
    <mergeCell ref="A4950:B4950"/>
    <mergeCell ref="B4975:G4975"/>
    <mergeCell ref="C4976:G4976"/>
    <mergeCell ref="B4906:G4906"/>
    <mergeCell ref="C4907:G4907"/>
    <mergeCell ref="A4934:B4934"/>
    <mergeCell ref="A4935:B4935"/>
    <mergeCell ref="A4936:B4936"/>
    <mergeCell ref="A4937:B4937"/>
    <mergeCell ref="A4938:B4938"/>
    <mergeCell ref="A4939:B4939"/>
    <mergeCell ref="A4940:B4940"/>
    <mergeCell ref="A4870:B4870"/>
    <mergeCell ref="A4871:B4871"/>
    <mergeCell ref="A4872:B4872"/>
    <mergeCell ref="A4873:B4873"/>
    <mergeCell ref="A4874:B4874"/>
    <mergeCell ref="A4878:B4878"/>
    <mergeCell ref="A4879:B4879"/>
    <mergeCell ref="A4880:B4880"/>
    <mergeCell ref="A4881:B4881"/>
    <mergeCell ref="A4811:B4811"/>
    <mergeCell ref="A4812:B4812"/>
    <mergeCell ref="B4837:G4837"/>
    <mergeCell ref="C4838:G4838"/>
    <mergeCell ref="A4865:B4865"/>
    <mergeCell ref="A4866:B4866"/>
    <mergeCell ref="A4867:B4867"/>
    <mergeCell ref="A4868:B4868"/>
    <mergeCell ref="A4869:B4869"/>
    <mergeCell ref="A4799:B4799"/>
    <mergeCell ref="A4800:B4800"/>
    <mergeCell ref="A4801:B4801"/>
    <mergeCell ref="A4802:B4802"/>
    <mergeCell ref="A4803:B4803"/>
    <mergeCell ref="A4804:B4804"/>
    <mergeCell ref="A4805:B4805"/>
    <mergeCell ref="A4809:B4809"/>
    <mergeCell ref="A4810:B4810"/>
    <mergeCell ref="A4740:B4740"/>
    <mergeCell ref="A4741:B4741"/>
    <mergeCell ref="A4742:B4742"/>
    <mergeCell ref="A4743:B4743"/>
    <mergeCell ref="B4768:G4768"/>
    <mergeCell ref="C4769:G4769"/>
    <mergeCell ref="A4796:B4796"/>
    <mergeCell ref="A4797:B4797"/>
    <mergeCell ref="A4798:B4798"/>
    <mergeCell ref="A4728:B4728"/>
    <mergeCell ref="A4729:B4729"/>
    <mergeCell ref="A4730:B4730"/>
    <mergeCell ref="A4731:B4731"/>
    <mergeCell ref="A4732:B4732"/>
    <mergeCell ref="A4733:B4733"/>
    <mergeCell ref="A4734:B4734"/>
    <mergeCell ref="A4735:B4735"/>
    <mergeCell ref="A4736:B4736"/>
    <mergeCell ref="A4666:B4666"/>
    <mergeCell ref="A4667:B4667"/>
    <mergeCell ref="A4671:B4671"/>
    <mergeCell ref="A4672:B4672"/>
    <mergeCell ref="A4673:B4673"/>
    <mergeCell ref="A4674:B4674"/>
    <mergeCell ref="B4699:G4699"/>
    <mergeCell ref="C4700:G4700"/>
    <mergeCell ref="A4727:B4727"/>
    <mergeCell ref="C4631:G4631"/>
    <mergeCell ref="A4658:B4658"/>
    <mergeCell ref="A4659:B4659"/>
    <mergeCell ref="A4660:B4660"/>
    <mergeCell ref="A4661:B4661"/>
    <mergeCell ref="A4662:B4662"/>
    <mergeCell ref="A4663:B4663"/>
    <mergeCell ref="A4664:B4664"/>
    <mergeCell ref="A4665:B4665"/>
    <mergeCell ref="A4595:B4595"/>
    <mergeCell ref="A4596:B4596"/>
    <mergeCell ref="A4597:B4597"/>
    <mergeCell ref="A4598:B4598"/>
    <mergeCell ref="A4602:B4602"/>
    <mergeCell ref="A4603:B4603"/>
    <mergeCell ref="A4604:B4604"/>
    <mergeCell ref="A4605:B4605"/>
    <mergeCell ref="B4630:G4630"/>
    <mergeCell ref="A4536:B4536"/>
    <mergeCell ref="B4561:G4561"/>
    <mergeCell ref="C4562:G4562"/>
    <mergeCell ref="A4589:B4589"/>
    <mergeCell ref="A4590:B4590"/>
    <mergeCell ref="A4591:B4591"/>
    <mergeCell ref="A4592:B4592"/>
    <mergeCell ref="A4593:B4593"/>
    <mergeCell ref="A4594:B4594"/>
    <mergeCell ref="A4524:B4524"/>
    <mergeCell ref="A4525:B4525"/>
    <mergeCell ref="A4526:B4526"/>
    <mergeCell ref="A4527:B4527"/>
    <mergeCell ref="A4528:B4528"/>
    <mergeCell ref="A4529:B4529"/>
    <mergeCell ref="A4533:B4533"/>
    <mergeCell ref="A4534:B4534"/>
    <mergeCell ref="A4535:B4535"/>
    <mergeCell ref="A4465:B4465"/>
    <mergeCell ref="A4466:B4466"/>
    <mergeCell ref="A4467:B4467"/>
    <mergeCell ref="B4492:G4492"/>
    <mergeCell ref="C4493:G4493"/>
    <mergeCell ref="A4520:B4520"/>
    <mergeCell ref="A4521:B4521"/>
    <mergeCell ref="A4522:B4522"/>
    <mergeCell ref="A4523:B4523"/>
    <mergeCell ref="A4453:B4453"/>
    <mergeCell ref="A4454:B4454"/>
    <mergeCell ref="A4455:B4455"/>
    <mergeCell ref="A4456:B4456"/>
    <mergeCell ref="A4457:B4457"/>
    <mergeCell ref="A4458:B4458"/>
    <mergeCell ref="A4459:B4459"/>
    <mergeCell ref="A4460:B4460"/>
    <mergeCell ref="A4464:B4464"/>
    <mergeCell ref="A4391:B4391"/>
    <mergeCell ref="A4395:B4395"/>
    <mergeCell ref="A4396:B4396"/>
    <mergeCell ref="A4397:B4397"/>
    <mergeCell ref="A4398:B4398"/>
    <mergeCell ref="B4423:G4423"/>
    <mergeCell ref="C4424:G4424"/>
    <mergeCell ref="A4451:B4451"/>
    <mergeCell ref="A4452:B4452"/>
    <mergeCell ref="A4382:B4382"/>
    <mergeCell ref="A4383:B4383"/>
    <mergeCell ref="A4384:B4384"/>
    <mergeCell ref="A4385:B4385"/>
    <mergeCell ref="A4386:B4386"/>
    <mergeCell ref="A4387:B4387"/>
    <mergeCell ref="A4388:B4388"/>
    <mergeCell ref="A4389:B4389"/>
    <mergeCell ref="A4390:B4390"/>
    <mergeCell ref="A4320:B4320"/>
    <mergeCell ref="A4321:B4321"/>
    <mergeCell ref="A4322:B4322"/>
    <mergeCell ref="A4326:B4326"/>
    <mergeCell ref="A4327:B4327"/>
    <mergeCell ref="A4328:B4328"/>
    <mergeCell ref="A4329:B4329"/>
    <mergeCell ref="B4354:G4354"/>
    <mergeCell ref="C4355:G4355"/>
    <mergeCell ref="B4285:G4285"/>
    <mergeCell ref="C4286:G4286"/>
    <mergeCell ref="A4313:B4313"/>
    <mergeCell ref="A4314:B4314"/>
    <mergeCell ref="A4315:B4315"/>
    <mergeCell ref="A4316:B4316"/>
    <mergeCell ref="A4317:B4317"/>
    <mergeCell ref="A4318:B4318"/>
    <mergeCell ref="A4319:B4319"/>
    <mergeCell ref="A4249:B4249"/>
    <mergeCell ref="A4250:B4250"/>
    <mergeCell ref="A4251:B4251"/>
    <mergeCell ref="A4252:B4252"/>
    <mergeCell ref="A4253:B4253"/>
    <mergeCell ref="A4257:B4257"/>
    <mergeCell ref="A4258:B4258"/>
    <mergeCell ref="A4259:B4259"/>
    <mergeCell ref="A4260:B4260"/>
    <mergeCell ref="A4190:B4190"/>
    <mergeCell ref="A4191:B4191"/>
    <mergeCell ref="B4216:G4216"/>
    <mergeCell ref="C4217:G4217"/>
    <mergeCell ref="A4244:B4244"/>
    <mergeCell ref="A4245:B4245"/>
    <mergeCell ref="A4246:B4246"/>
    <mergeCell ref="A4247:B4247"/>
    <mergeCell ref="A4248:B4248"/>
    <mergeCell ref="A4178:B4178"/>
    <mergeCell ref="A4179:B4179"/>
    <mergeCell ref="A4180:B4180"/>
    <mergeCell ref="A4181:B4181"/>
    <mergeCell ref="A4182:B4182"/>
    <mergeCell ref="A4183:B4183"/>
    <mergeCell ref="A4184:B4184"/>
    <mergeCell ref="A4188:B4188"/>
    <mergeCell ref="A4189:B4189"/>
    <mergeCell ref="A4119:B4119"/>
    <mergeCell ref="A4120:B4120"/>
    <mergeCell ref="A4121:B4121"/>
    <mergeCell ref="A4122:B4122"/>
    <mergeCell ref="B4147:G4147"/>
    <mergeCell ref="C4148:G4148"/>
    <mergeCell ref="A4175:B4175"/>
    <mergeCell ref="A4176:B4176"/>
    <mergeCell ref="A4177:B4177"/>
    <mergeCell ref="A4107:B4107"/>
    <mergeCell ref="A4108:B4108"/>
    <mergeCell ref="A4109:B4109"/>
    <mergeCell ref="A4110:B4110"/>
    <mergeCell ref="A4111:B4111"/>
    <mergeCell ref="A4112:B4112"/>
    <mergeCell ref="A4113:B4113"/>
    <mergeCell ref="A4114:B4114"/>
    <mergeCell ref="A4115:B4115"/>
    <mergeCell ref="A4045:B4045"/>
    <mergeCell ref="A4046:B4046"/>
    <mergeCell ref="A4050:B4050"/>
    <mergeCell ref="A4051:B4051"/>
    <mergeCell ref="A4052:B4052"/>
    <mergeCell ref="A4053:B4053"/>
    <mergeCell ref="B4078:G4078"/>
    <mergeCell ref="C4079:G4079"/>
    <mergeCell ref="A4106:B4106"/>
    <mergeCell ref="C4010:G4010"/>
    <mergeCell ref="A4037:B4037"/>
    <mergeCell ref="A4038:B4038"/>
    <mergeCell ref="A4039:B4039"/>
    <mergeCell ref="A4040:B4040"/>
    <mergeCell ref="A4041:B4041"/>
    <mergeCell ref="A4042:B4042"/>
    <mergeCell ref="A4043:B4043"/>
    <mergeCell ref="A4044:B4044"/>
    <mergeCell ref="A3974:B3974"/>
    <mergeCell ref="A3975:B3975"/>
    <mergeCell ref="A3976:B3976"/>
    <mergeCell ref="A3977:B3977"/>
    <mergeCell ref="A3981:B3981"/>
    <mergeCell ref="A3982:B3982"/>
    <mergeCell ref="A3983:B3983"/>
    <mergeCell ref="A3984:B3984"/>
    <mergeCell ref="B4009:G4009"/>
    <mergeCell ref="A3915:B3915"/>
    <mergeCell ref="B3940:G3940"/>
    <mergeCell ref="C3941:G3941"/>
    <mergeCell ref="A3968:B3968"/>
    <mergeCell ref="A3969:B3969"/>
    <mergeCell ref="A3970:B3970"/>
    <mergeCell ref="A3971:B3971"/>
    <mergeCell ref="A3972:B3972"/>
    <mergeCell ref="A3973:B3973"/>
    <mergeCell ref="A3903:B3903"/>
    <mergeCell ref="A3904:B3904"/>
    <mergeCell ref="A3905:B3905"/>
    <mergeCell ref="A3906:B3906"/>
    <mergeCell ref="A3907:B3907"/>
    <mergeCell ref="A3908:B3908"/>
    <mergeCell ref="A3912:B3912"/>
    <mergeCell ref="A3913:B3913"/>
    <mergeCell ref="A3914:B3914"/>
    <mergeCell ref="A3844:B3844"/>
    <mergeCell ref="A3845:B3845"/>
    <mergeCell ref="A3846:B3846"/>
    <mergeCell ref="B3871:G3871"/>
    <mergeCell ref="C3872:G3872"/>
    <mergeCell ref="A3899:B3899"/>
    <mergeCell ref="A3900:B3900"/>
    <mergeCell ref="A3901:B3901"/>
    <mergeCell ref="A3902:B3902"/>
    <mergeCell ref="A3832:B3832"/>
    <mergeCell ref="A3833:B3833"/>
    <mergeCell ref="A3834:B3834"/>
    <mergeCell ref="A3835:B3835"/>
    <mergeCell ref="A3836:B3836"/>
    <mergeCell ref="A3837:B3837"/>
    <mergeCell ref="A3838:B3838"/>
    <mergeCell ref="A3839:B3839"/>
    <mergeCell ref="A3843:B3843"/>
    <mergeCell ref="A3770:B3770"/>
    <mergeCell ref="A3774:B3774"/>
    <mergeCell ref="A3775:B3775"/>
    <mergeCell ref="A3776:B3776"/>
    <mergeCell ref="A3777:B3777"/>
    <mergeCell ref="B3802:G3802"/>
    <mergeCell ref="C3803:G3803"/>
    <mergeCell ref="A3830:B3830"/>
    <mergeCell ref="A3831:B3831"/>
    <mergeCell ref="A3761:B3761"/>
    <mergeCell ref="A3762:B3762"/>
    <mergeCell ref="A3763:B3763"/>
    <mergeCell ref="A3764:B3764"/>
    <mergeCell ref="A3765:B3765"/>
    <mergeCell ref="A3766:B3766"/>
    <mergeCell ref="A3767:B3767"/>
    <mergeCell ref="A3768:B3768"/>
    <mergeCell ref="A3769:B3769"/>
    <mergeCell ref="A3699:B3699"/>
    <mergeCell ref="A3700:B3700"/>
    <mergeCell ref="A3701:B3701"/>
    <mergeCell ref="A3705:B3705"/>
    <mergeCell ref="A3706:B3706"/>
    <mergeCell ref="A3707:B3707"/>
    <mergeCell ref="A3708:B3708"/>
    <mergeCell ref="B3733:G3733"/>
    <mergeCell ref="C3734:G3734"/>
    <mergeCell ref="B3664:G3664"/>
    <mergeCell ref="C3665:G3665"/>
    <mergeCell ref="A3692:B3692"/>
    <mergeCell ref="A3693:B3693"/>
    <mergeCell ref="A3694:B3694"/>
    <mergeCell ref="A3695:B3695"/>
    <mergeCell ref="A3696:B3696"/>
    <mergeCell ref="A3697:B3697"/>
    <mergeCell ref="A3698:B3698"/>
    <mergeCell ref="A3628:B3628"/>
    <mergeCell ref="A3629:B3629"/>
    <mergeCell ref="A3630:B3630"/>
    <mergeCell ref="A3631:B3631"/>
    <mergeCell ref="A3632:B3632"/>
    <mergeCell ref="A3636:B3636"/>
    <mergeCell ref="A3637:B3637"/>
    <mergeCell ref="A3638:B3638"/>
    <mergeCell ref="A3639:B3639"/>
    <mergeCell ref="A3569:B3569"/>
    <mergeCell ref="A3570:B3570"/>
    <mergeCell ref="B3595:G3595"/>
    <mergeCell ref="C3596:G3596"/>
    <mergeCell ref="A3623:B3623"/>
    <mergeCell ref="A3624:B3624"/>
    <mergeCell ref="A3625:B3625"/>
    <mergeCell ref="A3626:B3626"/>
    <mergeCell ref="A3627:B3627"/>
    <mergeCell ref="A3557:B3557"/>
    <mergeCell ref="A3558:B3558"/>
    <mergeCell ref="A3559:B3559"/>
    <mergeCell ref="A3560:B3560"/>
    <mergeCell ref="A3561:B3561"/>
    <mergeCell ref="A3562:B3562"/>
    <mergeCell ref="A3563:B3563"/>
    <mergeCell ref="A3567:B3567"/>
    <mergeCell ref="A3568:B3568"/>
    <mergeCell ref="A3498:B3498"/>
    <mergeCell ref="A3499:B3499"/>
    <mergeCell ref="A3500:B3500"/>
    <mergeCell ref="A3501:B3501"/>
    <mergeCell ref="B3526:G3526"/>
    <mergeCell ref="C3527:G3527"/>
    <mergeCell ref="A3554:B3554"/>
    <mergeCell ref="A3555:B3555"/>
    <mergeCell ref="A3556:B3556"/>
    <mergeCell ref="A3486:B3486"/>
    <mergeCell ref="A3487:B3487"/>
    <mergeCell ref="A3488:B3488"/>
    <mergeCell ref="A3489:B3489"/>
    <mergeCell ref="A3490:B3490"/>
    <mergeCell ref="A3491:B3491"/>
    <mergeCell ref="A3492:B3492"/>
    <mergeCell ref="A3493:B3493"/>
    <mergeCell ref="A3494:B3494"/>
    <mergeCell ref="A3424:B3424"/>
    <mergeCell ref="A3425:B3425"/>
    <mergeCell ref="A3429:B3429"/>
    <mergeCell ref="A3430:B3430"/>
    <mergeCell ref="A3431:B3431"/>
    <mergeCell ref="A3432:B3432"/>
    <mergeCell ref="B3457:G3457"/>
    <mergeCell ref="C3458:G3458"/>
    <mergeCell ref="A3485:B3485"/>
    <mergeCell ref="C3389:G3389"/>
    <mergeCell ref="A3416:B3416"/>
    <mergeCell ref="A3417:B3417"/>
    <mergeCell ref="A3418:B3418"/>
    <mergeCell ref="A3419:B3419"/>
    <mergeCell ref="A3420:B3420"/>
    <mergeCell ref="A3421:B3421"/>
    <mergeCell ref="A3422:B3422"/>
    <mergeCell ref="A3423:B3423"/>
    <mergeCell ref="A3353:B3353"/>
    <mergeCell ref="A3354:B3354"/>
    <mergeCell ref="A3355:B3355"/>
    <mergeCell ref="A3356:B3356"/>
    <mergeCell ref="A3360:B3360"/>
    <mergeCell ref="A3361:B3361"/>
    <mergeCell ref="A3362:B3362"/>
    <mergeCell ref="A3363:B3363"/>
    <mergeCell ref="B3388:G3388"/>
    <mergeCell ref="A3294:B3294"/>
    <mergeCell ref="B3319:G3319"/>
    <mergeCell ref="C3320:G3320"/>
    <mergeCell ref="A3347:B3347"/>
    <mergeCell ref="A3348:B3348"/>
    <mergeCell ref="A3349:B3349"/>
    <mergeCell ref="A3350:B3350"/>
    <mergeCell ref="A3351:B3351"/>
    <mergeCell ref="A3352:B3352"/>
    <mergeCell ref="A3282:B3282"/>
    <mergeCell ref="A3283:B3283"/>
    <mergeCell ref="A3284:B3284"/>
    <mergeCell ref="A3285:B3285"/>
    <mergeCell ref="A3286:B3286"/>
    <mergeCell ref="A3287:B3287"/>
    <mergeCell ref="A3291:B3291"/>
    <mergeCell ref="A3292:B3292"/>
    <mergeCell ref="A3293:B3293"/>
    <mergeCell ref="A3223:B3223"/>
    <mergeCell ref="A3224:B3224"/>
    <mergeCell ref="A3225:B3225"/>
    <mergeCell ref="B3250:G3250"/>
    <mergeCell ref="C3251:G3251"/>
    <mergeCell ref="A3278:B3278"/>
    <mergeCell ref="A3279:B3279"/>
    <mergeCell ref="A3280:B3280"/>
    <mergeCell ref="A3281:B3281"/>
    <mergeCell ref="A3211:B3211"/>
    <mergeCell ref="A3212:B3212"/>
    <mergeCell ref="A3213:B3213"/>
    <mergeCell ref="A3214:B3214"/>
    <mergeCell ref="A3215:B3215"/>
    <mergeCell ref="A3216:B3216"/>
    <mergeCell ref="A3217:B3217"/>
    <mergeCell ref="A3218:B3218"/>
    <mergeCell ref="A3222:B3222"/>
    <mergeCell ref="A3149:B3149"/>
    <mergeCell ref="A3153:B3153"/>
    <mergeCell ref="A3154:B3154"/>
    <mergeCell ref="A3155:B3155"/>
    <mergeCell ref="A3156:B3156"/>
    <mergeCell ref="B3181:G3181"/>
    <mergeCell ref="C3182:G3182"/>
    <mergeCell ref="A3209:B3209"/>
    <mergeCell ref="A3210:B3210"/>
    <mergeCell ref="A3140:B3140"/>
    <mergeCell ref="A3141:B3141"/>
    <mergeCell ref="A3142:B3142"/>
    <mergeCell ref="A3143:B3143"/>
    <mergeCell ref="A3144:B3144"/>
    <mergeCell ref="A3145:B3145"/>
    <mergeCell ref="A3146:B3146"/>
    <mergeCell ref="A3147:B3147"/>
    <mergeCell ref="A3148:B3148"/>
    <mergeCell ref="A3078:B3078"/>
    <mergeCell ref="A3079:B3079"/>
    <mergeCell ref="A3080:B3080"/>
    <mergeCell ref="A3084:B3084"/>
    <mergeCell ref="A3085:B3085"/>
    <mergeCell ref="A3086:B3086"/>
    <mergeCell ref="A3087:B3087"/>
    <mergeCell ref="B3112:G3112"/>
    <mergeCell ref="C3113:G3113"/>
    <mergeCell ref="B3043:G3043"/>
    <mergeCell ref="C3044:G3044"/>
    <mergeCell ref="A3071:B3071"/>
    <mergeCell ref="A3072:B3072"/>
    <mergeCell ref="A3073:B3073"/>
    <mergeCell ref="A3074:B3074"/>
    <mergeCell ref="A3075:B3075"/>
    <mergeCell ref="A3076:B3076"/>
    <mergeCell ref="A3077:B3077"/>
    <mergeCell ref="A3007:B3007"/>
    <mergeCell ref="A3008:B3008"/>
    <mergeCell ref="A3009:B3009"/>
    <mergeCell ref="A3010:B3010"/>
    <mergeCell ref="A3011:B3011"/>
    <mergeCell ref="A3015:B3015"/>
    <mergeCell ref="A3016:B3016"/>
    <mergeCell ref="A3017:B3017"/>
    <mergeCell ref="A3018:B3018"/>
    <mergeCell ref="A2948:B2948"/>
    <mergeCell ref="A2949:B2949"/>
    <mergeCell ref="B2974:G2974"/>
    <mergeCell ref="C2975:G2975"/>
    <mergeCell ref="A3002:B3002"/>
    <mergeCell ref="A3003:B3003"/>
    <mergeCell ref="A3004:B3004"/>
    <mergeCell ref="A3005:B3005"/>
    <mergeCell ref="A3006:B3006"/>
    <mergeCell ref="A2936:B2936"/>
    <mergeCell ref="A2937:B2937"/>
    <mergeCell ref="A2938:B2938"/>
    <mergeCell ref="A2939:B2939"/>
    <mergeCell ref="A2940:B2940"/>
    <mergeCell ref="A2941:B2941"/>
    <mergeCell ref="A2942:B2942"/>
    <mergeCell ref="A2946:B2946"/>
    <mergeCell ref="A2947:B2947"/>
    <mergeCell ref="A2877:B2877"/>
    <mergeCell ref="A2878:B2878"/>
    <mergeCell ref="A2879:B2879"/>
    <mergeCell ref="A2880:B2880"/>
    <mergeCell ref="B2905:G2905"/>
    <mergeCell ref="C2906:G2906"/>
    <mergeCell ref="A2933:B2933"/>
    <mergeCell ref="A2934:B2934"/>
    <mergeCell ref="A2935:B2935"/>
    <mergeCell ref="A2865:B2865"/>
    <mergeCell ref="A2866:B2866"/>
    <mergeCell ref="A2867:B2867"/>
    <mergeCell ref="A2868:B2868"/>
    <mergeCell ref="A2869:B2869"/>
    <mergeCell ref="A2870:B2870"/>
    <mergeCell ref="A2871:B2871"/>
    <mergeCell ref="A2872:B2872"/>
    <mergeCell ref="A2873:B2873"/>
    <mergeCell ref="A2803:B2803"/>
    <mergeCell ref="A2804:B2804"/>
    <mergeCell ref="A2808:B2808"/>
    <mergeCell ref="A2809:B2809"/>
    <mergeCell ref="A2810:B2810"/>
    <mergeCell ref="A2811:B2811"/>
    <mergeCell ref="B2836:G2836"/>
    <mergeCell ref="C2837:G2837"/>
    <mergeCell ref="A2864:B2864"/>
    <mergeCell ref="C2768:G2768"/>
    <mergeCell ref="A2795:B2795"/>
    <mergeCell ref="A2796:B2796"/>
    <mergeCell ref="A2797:B2797"/>
    <mergeCell ref="A2798:B2798"/>
    <mergeCell ref="A2799:B2799"/>
    <mergeCell ref="A2800:B2800"/>
    <mergeCell ref="A2801:B2801"/>
    <mergeCell ref="A2802:B2802"/>
    <mergeCell ref="A2732:B2732"/>
    <mergeCell ref="A2733:B2733"/>
    <mergeCell ref="A2734:B2734"/>
    <mergeCell ref="A2735:B2735"/>
    <mergeCell ref="A2739:B2739"/>
    <mergeCell ref="A2740:B2740"/>
    <mergeCell ref="A2741:B2741"/>
    <mergeCell ref="A2742:B2742"/>
    <mergeCell ref="B2767:G2767"/>
    <mergeCell ref="A2673:B2673"/>
    <mergeCell ref="B2698:G2698"/>
    <mergeCell ref="C2699:G2699"/>
    <mergeCell ref="A2726:B2726"/>
    <mergeCell ref="A2727:B2727"/>
    <mergeCell ref="A2728:B2728"/>
    <mergeCell ref="A2729:B2729"/>
    <mergeCell ref="A2730:B2730"/>
    <mergeCell ref="A2731:B2731"/>
    <mergeCell ref="A2661:B2661"/>
    <mergeCell ref="A2662:B2662"/>
    <mergeCell ref="A2663:B2663"/>
    <mergeCell ref="A2664:B2664"/>
    <mergeCell ref="A2665:B2665"/>
    <mergeCell ref="A2666:B2666"/>
    <mergeCell ref="A2670:B2670"/>
    <mergeCell ref="A2671:B2671"/>
    <mergeCell ref="A2672:B2672"/>
    <mergeCell ref="A2602:B2602"/>
    <mergeCell ref="A2603:B2603"/>
    <mergeCell ref="A2604:B2604"/>
    <mergeCell ref="B2629:G2629"/>
    <mergeCell ref="C2630:G2630"/>
    <mergeCell ref="A2657:B2657"/>
    <mergeCell ref="A2658:B2658"/>
    <mergeCell ref="A2659:B2659"/>
    <mergeCell ref="A2660:B2660"/>
    <mergeCell ref="A2590:B2590"/>
    <mergeCell ref="A2591:B2591"/>
    <mergeCell ref="A2592:B2592"/>
    <mergeCell ref="A2593:B2593"/>
    <mergeCell ref="A2594:B2594"/>
    <mergeCell ref="A2595:B2595"/>
    <mergeCell ref="A2596:B2596"/>
    <mergeCell ref="A2597:B2597"/>
    <mergeCell ref="A2601:B2601"/>
    <mergeCell ref="A2528:B2528"/>
    <mergeCell ref="A2532:B2532"/>
    <mergeCell ref="A2533:B2533"/>
    <mergeCell ref="A2534:B2534"/>
    <mergeCell ref="A2535:B2535"/>
    <mergeCell ref="B2560:G2560"/>
    <mergeCell ref="C2561:G2561"/>
    <mergeCell ref="A2588:B2588"/>
    <mergeCell ref="A2589:B2589"/>
    <mergeCell ref="A2519:B2519"/>
    <mergeCell ref="A2520:B2520"/>
    <mergeCell ref="A2521:B2521"/>
    <mergeCell ref="A2522:B2522"/>
    <mergeCell ref="A2523:B2523"/>
    <mergeCell ref="A2524:B2524"/>
    <mergeCell ref="A2525:B2525"/>
    <mergeCell ref="A2526:B2526"/>
    <mergeCell ref="A2527:B2527"/>
    <mergeCell ref="A2457:B2457"/>
    <mergeCell ref="A2458:B2458"/>
    <mergeCell ref="A2459:B2459"/>
    <mergeCell ref="A2463:B2463"/>
    <mergeCell ref="A2464:B2464"/>
    <mergeCell ref="A2465:B2465"/>
    <mergeCell ref="A2466:B2466"/>
    <mergeCell ref="B2491:G2491"/>
    <mergeCell ref="C2492:G2492"/>
    <mergeCell ref="B2422:G2422"/>
    <mergeCell ref="C2423:G2423"/>
    <mergeCell ref="A2450:B2450"/>
    <mergeCell ref="A2451:B2451"/>
    <mergeCell ref="A2452:B2452"/>
    <mergeCell ref="A2453:B2453"/>
    <mergeCell ref="A2454:B2454"/>
    <mergeCell ref="A2455:B2455"/>
    <mergeCell ref="A2456:B2456"/>
    <mergeCell ref="A2390:B2390"/>
    <mergeCell ref="A2394:B2394"/>
    <mergeCell ref="A2395:B2395"/>
    <mergeCell ref="A2396:B2396"/>
    <mergeCell ref="A2397:B2397"/>
    <mergeCell ref="A2381:B2381"/>
    <mergeCell ref="A2382:B2382"/>
    <mergeCell ref="A2383:B2383"/>
    <mergeCell ref="A2384:B2384"/>
    <mergeCell ref="A2385:B2385"/>
    <mergeCell ref="A2386:B2386"/>
    <mergeCell ref="A2387:B2387"/>
    <mergeCell ref="A2388:B2388"/>
    <mergeCell ref="A2389:B2389"/>
    <mergeCell ref="A2037:B2037"/>
    <mergeCell ref="A2319:B2319"/>
    <mergeCell ref="A2320:B2320"/>
    <mergeCell ref="A2321:B2321"/>
    <mergeCell ref="A2325:B2325"/>
    <mergeCell ref="A2326:B2326"/>
    <mergeCell ref="A2327:B2327"/>
    <mergeCell ref="A2328:B2328"/>
    <mergeCell ref="B2353:G2353"/>
    <mergeCell ref="C2354:G2354"/>
    <mergeCell ref="B2284:G2284"/>
    <mergeCell ref="C2285:G2285"/>
    <mergeCell ref="A2312:B2312"/>
    <mergeCell ref="A2313:B2313"/>
    <mergeCell ref="A2314:B2314"/>
    <mergeCell ref="A2315:B2315"/>
    <mergeCell ref="A2316:B2316"/>
    <mergeCell ref="A2317:B2317"/>
    <mergeCell ref="A2318:B2318"/>
    <mergeCell ref="A2114:B2114"/>
    <mergeCell ref="A2118:B2118"/>
    <mergeCell ref="A2119:B2119"/>
    <mergeCell ref="A2120:B2120"/>
    <mergeCell ref="A2121:B2121"/>
    <mergeCell ref="B2146:G2146"/>
    <mergeCell ref="C2147:G2147"/>
    <mergeCell ref="A2174:B2174"/>
    <mergeCell ref="A2175:B2175"/>
    <mergeCell ref="A2176:B2176"/>
    <mergeCell ref="A2177:B2177"/>
    <mergeCell ref="A2178:B2178"/>
    <mergeCell ref="A2179:B2179"/>
    <mergeCell ref="A1973:B1973"/>
    <mergeCell ref="A1974:B1974"/>
    <mergeCell ref="A1975:B1975"/>
    <mergeCell ref="A1905:B1905"/>
    <mergeCell ref="A1906:B1906"/>
    <mergeCell ref="A1907:B1907"/>
    <mergeCell ref="A1911:B1911"/>
    <mergeCell ref="A1912:B1912"/>
    <mergeCell ref="A1913:B1913"/>
    <mergeCell ref="A1914:B1914"/>
    <mergeCell ref="B1939:G1939"/>
    <mergeCell ref="C1940:G1940"/>
    <mergeCell ref="A2050:B2050"/>
    <mergeCell ref="A2051:B2051"/>
    <mergeCell ref="A2052:B2052"/>
    <mergeCell ref="A2038:B2038"/>
    <mergeCell ref="A2039:B2039"/>
    <mergeCell ref="A2040:B2040"/>
    <mergeCell ref="A2041:B2041"/>
    <mergeCell ref="A2042:B2042"/>
    <mergeCell ref="A2043:B2043"/>
    <mergeCell ref="A2044:B2044"/>
    <mergeCell ref="A2045:B2045"/>
    <mergeCell ref="A2049:B2049"/>
    <mergeCell ref="A1976:B1976"/>
    <mergeCell ref="A1980:B1980"/>
    <mergeCell ref="A1981:B1981"/>
    <mergeCell ref="A1982:B1982"/>
    <mergeCell ref="A1983:B1983"/>
    <mergeCell ref="B2008:G2008"/>
    <mergeCell ref="C2009:G2009"/>
    <mergeCell ref="A2036:B2036"/>
    <mergeCell ref="A244:B244"/>
    <mergeCell ref="A245:B245"/>
    <mergeCell ref="A246:B246"/>
    <mergeCell ref="A247:B247"/>
    <mergeCell ref="A248:B248"/>
    <mergeCell ref="B7:G7"/>
    <mergeCell ref="C8:G8"/>
    <mergeCell ref="A35:B35"/>
    <mergeCell ref="A36:B36"/>
    <mergeCell ref="A37:B37"/>
    <mergeCell ref="A38:B38"/>
    <mergeCell ref="A120:B120"/>
    <mergeCell ref="C215:G215"/>
    <mergeCell ref="A180:B180"/>
    <mergeCell ref="A181:B181"/>
    <mergeCell ref="A189:B189"/>
    <mergeCell ref="A188:B188"/>
    <mergeCell ref="B76:G76"/>
    <mergeCell ref="A104:B104"/>
    <mergeCell ref="C77:G77"/>
    <mergeCell ref="B214:G214"/>
    <mergeCell ref="A117:B117"/>
    <mergeCell ref="A173:B173"/>
    <mergeCell ref="B145:G145"/>
    <mergeCell ref="C146:G146"/>
    <mergeCell ref="A175:B175"/>
    <mergeCell ref="A186:B186"/>
    <mergeCell ref="A174:B174"/>
    <mergeCell ref="A119:B119"/>
    <mergeCell ref="A177:B177"/>
    <mergeCell ref="A178:B178"/>
    <mergeCell ref="A179:B179"/>
    <mergeCell ref="A319:B319"/>
    <mergeCell ref="A258:B258"/>
    <mergeCell ref="B283:G283"/>
    <mergeCell ref="C284:G284"/>
    <mergeCell ref="A311:B311"/>
    <mergeCell ref="A312:B312"/>
    <mergeCell ref="A313:B313"/>
    <mergeCell ref="A249:B249"/>
    <mergeCell ref="A250:B250"/>
    <mergeCell ref="A251:B251"/>
    <mergeCell ref="A255:B255"/>
    <mergeCell ref="A256:B256"/>
    <mergeCell ref="A257:B257"/>
    <mergeCell ref="A314:B314"/>
    <mergeCell ref="A315:B315"/>
    <mergeCell ref="A316:B316"/>
    <mergeCell ref="A317:B317"/>
    <mergeCell ref="A318:B318"/>
    <mergeCell ref="A182:B182"/>
    <mergeCell ref="A187:B187"/>
    <mergeCell ref="A176:B176"/>
    <mergeCell ref="A243:B243"/>
    <mergeCell ref="A450:B450"/>
    <mergeCell ref="A451:B451"/>
    <mergeCell ref="A452:B452"/>
    <mergeCell ref="A453:B453"/>
    <mergeCell ref="A454:B454"/>
    <mergeCell ref="A455:B455"/>
    <mergeCell ref="A111:B111"/>
    <mergeCell ref="A39:B39"/>
    <mergeCell ref="A40:B40"/>
    <mergeCell ref="A41:B41"/>
    <mergeCell ref="A42:B42"/>
    <mergeCell ref="A43:B43"/>
    <mergeCell ref="A44:B44"/>
    <mergeCell ref="A48:B48"/>
    <mergeCell ref="A49:B49"/>
    <mergeCell ref="A50:B50"/>
    <mergeCell ref="A395:B395"/>
    <mergeCell ref="A396:B396"/>
    <mergeCell ref="B421:G421"/>
    <mergeCell ref="C422:G422"/>
    <mergeCell ref="A449:B449"/>
    <mergeCell ref="A51:B51"/>
    <mergeCell ref="A242:B242"/>
    <mergeCell ref="A105:B105"/>
    <mergeCell ref="A106:B106"/>
    <mergeCell ref="A107:B107"/>
    <mergeCell ref="A112:B112"/>
    <mergeCell ref="A118:B118"/>
    <mergeCell ref="A108:B108"/>
    <mergeCell ref="A113:B113"/>
    <mergeCell ref="A109:B109"/>
    <mergeCell ref="A110:B110"/>
    <mergeCell ref="A457:B457"/>
    <mergeCell ref="A458:B458"/>
    <mergeCell ref="B628:G628"/>
    <mergeCell ref="C629:G629"/>
    <mergeCell ref="A656:B656"/>
    <mergeCell ref="A657:B657"/>
    <mergeCell ref="A658:B658"/>
    <mergeCell ref="C491:G491"/>
    <mergeCell ref="A518:B518"/>
    <mergeCell ref="A519:B519"/>
    <mergeCell ref="A531:B531"/>
    <mergeCell ref="B559:G559"/>
    <mergeCell ref="C560:G560"/>
    <mergeCell ref="A587:B587"/>
    <mergeCell ref="A326:B326"/>
    <mergeCell ref="A327:B327"/>
    <mergeCell ref="B352:G352"/>
    <mergeCell ref="A520:B520"/>
    <mergeCell ref="A521:B521"/>
    <mergeCell ref="A522:B522"/>
    <mergeCell ref="A465:B465"/>
    <mergeCell ref="B490:G490"/>
    <mergeCell ref="A462:B462"/>
    <mergeCell ref="A385:B385"/>
    <mergeCell ref="C353:G353"/>
    <mergeCell ref="A380:B380"/>
    <mergeCell ref="A381:B381"/>
    <mergeCell ref="A382:B382"/>
    <mergeCell ref="A383:B383"/>
    <mergeCell ref="A384:B384"/>
    <mergeCell ref="A463:B463"/>
    <mergeCell ref="A464:B464"/>
    <mergeCell ref="A796:B796"/>
    <mergeCell ref="A741:B741"/>
    <mergeCell ref="A798:B798"/>
    <mergeCell ref="A799:B799"/>
    <mergeCell ref="A807:B807"/>
    <mergeCell ref="A868:B868"/>
    <mergeCell ref="A869:B869"/>
    <mergeCell ref="A870:B870"/>
    <mergeCell ref="A871:B871"/>
    <mergeCell ref="A872:B872"/>
    <mergeCell ref="A876:B876"/>
    <mergeCell ref="A808:B808"/>
    <mergeCell ref="A809:B809"/>
    <mergeCell ref="A800:B800"/>
    <mergeCell ref="A801:B801"/>
    <mergeCell ref="A802:B802"/>
    <mergeCell ref="A803:B803"/>
    <mergeCell ref="A797:B797"/>
    <mergeCell ref="A810:B810"/>
    <mergeCell ref="B835:G835"/>
    <mergeCell ref="C836:G836"/>
    <mergeCell ref="A863:B863"/>
    <mergeCell ref="A864:B864"/>
    <mergeCell ref="A865:B865"/>
    <mergeCell ref="A866:B866"/>
    <mergeCell ref="A867:B867"/>
    <mergeCell ref="A659:B659"/>
    <mergeCell ref="A662:B662"/>
    <mergeCell ref="A663:B663"/>
    <mergeCell ref="A669:B669"/>
    <mergeCell ref="A670:B670"/>
    <mergeCell ref="B697:G697"/>
    <mergeCell ref="C698:G698"/>
    <mergeCell ref="A725:B725"/>
    <mergeCell ref="A726:B726"/>
    <mergeCell ref="A727:B727"/>
    <mergeCell ref="A738:B738"/>
    <mergeCell ref="A739:B739"/>
    <mergeCell ref="A740:B740"/>
    <mergeCell ref="B766:G766"/>
    <mergeCell ref="C767:G767"/>
    <mergeCell ref="A794:B794"/>
    <mergeCell ref="A795:B795"/>
    <mergeCell ref="A664:B664"/>
    <mergeCell ref="A665:B665"/>
    <mergeCell ref="A671:B671"/>
    <mergeCell ref="A672:B672"/>
    <mergeCell ref="A728:B728"/>
    <mergeCell ref="A729:B729"/>
    <mergeCell ref="A730:B730"/>
    <mergeCell ref="A731:B731"/>
    <mergeCell ref="A732:B732"/>
    <mergeCell ref="A733:B733"/>
    <mergeCell ref="A734:B734"/>
    <mergeCell ref="A660:B660"/>
    <mergeCell ref="A661:B661"/>
    <mergeCell ref="A1007:B1007"/>
    <mergeCell ref="A1078:B1078"/>
    <mergeCell ref="A1079:B1079"/>
    <mergeCell ref="A1083:B1083"/>
    <mergeCell ref="A1084:B1084"/>
    <mergeCell ref="A1085:B1085"/>
    <mergeCell ref="A1086:B1086"/>
    <mergeCell ref="A1075:B1075"/>
    <mergeCell ref="A1076:B1076"/>
    <mergeCell ref="A1077:B1077"/>
    <mergeCell ref="A1008:B1008"/>
    <mergeCell ref="A1009:B1009"/>
    <mergeCell ref="A1010:B1010"/>
    <mergeCell ref="A1014:B1014"/>
    <mergeCell ref="A1015:B1015"/>
    <mergeCell ref="A1016:B1016"/>
    <mergeCell ref="A1017:B1017"/>
    <mergeCell ref="B1042:G1042"/>
    <mergeCell ref="C1043:G1043"/>
    <mergeCell ref="A1070:B1070"/>
    <mergeCell ref="A1071:B1071"/>
    <mergeCell ref="A1072:B1072"/>
    <mergeCell ref="A1073:B1073"/>
    <mergeCell ref="A1074:B1074"/>
    <mergeCell ref="A1002:B1002"/>
    <mergeCell ref="A1003:B1003"/>
    <mergeCell ref="A1004:B1004"/>
    <mergeCell ref="A1005:B1005"/>
    <mergeCell ref="A1006:B1006"/>
    <mergeCell ref="A877:B877"/>
    <mergeCell ref="A3:G3"/>
    <mergeCell ref="A593:B593"/>
    <mergeCell ref="A594:B594"/>
    <mergeCell ref="A595:B595"/>
    <mergeCell ref="A596:B596"/>
    <mergeCell ref="A601:B601"/>
    <mergeCell ref="A602:B602"/>
    <mergeCell ref="A603:B603"/>
    <mergeCell ref="A523:B523"/>
    <mergeCell ref="A524:B524"/>
    <mergeCell ref="A525:B525"/>
    <mergeCell ref="A526:B526"/>
    <mergeCell ref="A527:B527"/>
    <mergeCell ref="A532:B532"/>
    <mergeCell ref="A533:B533"/>
    <mergeCell ref="A534:B534"/>
    <mergeCell ref="A591:B591"/>
    <mergeCell ref="A592:B592"/>
    <mergeCell ref="A588:B588"/>
    <mergeCell ref="A589:B589"/>
    <mergeCell ref="A590:B590"/>
    <mergeCell ref="A320:B320"/>
    <mergeCell ref="A324:B324"/>
    <mergeCell ref="A325:B325"/>
    <mergeCell ref="A600:B600"/>
    <mergeCell ref="A394:B394"/>
    <mergeCell ref="A456:B456"/>
    <mergeCell ref="A386:B386"/>
    <mergeCell ref="A387:B387"/>
    <mergeCell ref="A388:B388"/>
    <mergeCell ref="A389:B389"/>
    <mergeCell ref="A393:B393"/>
    <mergeCell ref="A938:B938"/>
    <mergeCell ref="A939:B939"/>
    <mergeCell ref="A940:B940"/>
    <mergeCell ref="A941:B941"/>
    <mergeCell ref="A945:B945"/>
    <mergeCell ref="A946:B946"/>
    <mergeCell ref="A947:B947"/>
    <mergeCell ref="A878:B878"/>
    <mergeCell ref="A879:B879"/>
    <mergeCell ref="B904:G904"/>
    <mergeCell ref="C905:G905"/>
    <mergeCell ref="A932:B932"/>
    <mergeCell ref="A933:B933"/>
    <mergeCell ref="A934:B934"/>
    <mergeCell ref="C974:G974"/>
    <mergeCell ref="A1001:B1001"/>
    <mergeCell ref="A935:B935"/>
    <mergeCell ref="A936:B936"/>
    <mergeCell ref="A948:B948"/>
    <mergeCell ref="B973:G973"/>
    <mergeCell ref="A937:B937"/>
    <mergeCell ref="B1111:G1111"/>
    <mergeCell ref="C1112:G1112"/>
    <mergeCell ref="A1139:B1139"/>
    <mergeCell ref="A1140:B1140"/>
    <mergeCell ref="A1141:B1141"/>
    <mergeCell ref="A1142:B1142"/>
    <mergeCell ref="A1143:B1143"/>
    <mergeCell ref="A1144:B1144"/>
    <mergeCell ref="A1145:B1145"/>
    <mergeCell ref="A1146:B1146"/>
    <mergeCell ref="A1147:B1147"/>
    <mergeCell ref="A1148:B1148"/>
    <mergeCell ref="A1152:B1152"/>
    <mergeCell ref="A1153:B1153"/>
    <mergeCell ref="A1154:B1154"/>
    <mergeCell ref="A1155:B1155"/>
    <mergeCell ref="B1180:G1180"/>
    <mergeCell ref="C1181:G1181"/>
    <mergeCell ref="A1217:B1217"/>
    <mergeCell ref="A1221:B1221"/>
    <mergeCell ref="A1222:B1222"/>
    <mergeCell ref="A1223:B1223"/>
    <mergeCell ref="A1224:B1224"/>
    <mergeCell ref="A1208:B1208"/>
    <mergeCell ref="A1209:B1209"/>
    <mergeCell ref="A1210:B1210"/>
    <mergeCell ref="A1211:B1211"/>
    <mergeCell ref="A1212:B1212"/>
    <mergeCell ref="A1213:B1213"/>
    <mergeCell ref="A1214:B1214"/>
    <mergeCell ref="A1215:B1215"/>
    <mergeCell ref="A1216:B1216"/>
    <mergeCell ref="B1249:G1249"/>
    <mergeCell ref="C1250:G1250"/>
    <mergeCell ref="A1277:B1277"/>
    <mergeCell ref="A1278:B1278"/>
    <mergeCell ref="A1279:B1279"/>
    <mergeCell ref="A1280:B1280"/>
    <mergeCell ref="A1281:B1281"/>
    <mergeCell ref="A1282:B1282"/>
    <mergeCell ref="A1283:B1283"/>
    <mergeCell ref="A1284:B1284"/>
    <mergeCell ref="A1285:B1285"/>
    <mergeCell ref="A1286:B1286"/>
    <mergeCell ref="A1290:B1290"/>
    <mergeCell ref="A1291:B1291"/>
    <mergeCell ref="A1292:B1292"/>
    <mergeCell ref="A1293:B1293"/>
    <mergeCell ref="B1318:G1318"/>
    <mergeCell ref="C1319:G1319"/>
    <mergeCell ref="A1346:B1346"/>
    <mergeCell ref="A1347:B1347"/>
    <mergeCell ref="A1348:B1348"/>
    <mergeCell ref="A1349:B1349"/>
    <mergeCell ref="A1350:B1350"/>
    <mergeCell ref="A1351:B1351"/>
    <mergeCell ref="A1352:B1352"/>
    <mergeCell ref="A1353:B1353"/>
    <mergeCell ref="A1354:B1354"/>
    <mergeCell ref="A1355:B1355"/>
    <mergeCell ref="A1359:B1359"/>
    <mergeCell ref="A1360:B1360"/>
    <mergeCell ref="A1361:B1361"/>
    <mergeCell ref="A1362:B1362"/>
    <mergeCell ref="B1387:G1387"/>
    <mergeCell ref="C1388:G1388"/>
    <mergeCell ref="A1415:B1415"/>
    <mergeCell ref="A1416:B1416"/>
    <mergeCell ref="A1417:B1417"/>
    <mergeCell ref="A1418:B1418"/>
    <mergeCell ref="A1419:B1419"/>
    <mergeCell ref="A1420:B1420"/>
    <mergeCell ref="A1421:B1421"/>
    <mergeCell ref="A1422:B1422"/>
    <mergeCell ref="A1423:B1423"/>
    <mergeCell ref="A1424:B1424"/>
    <mergeCell ref="A1428:B1428"/>
    <mergeCell ref="A1429:B1429"/>
    <mergeCell ref="A1430:B1430"/>
    <mergeCell ref="A1431:B1431"/>
    <mergeCell ref="B1456:G1456"/>
    <mergeCell ref="C1457:G1457"/>
    <mergeCell ref="A1484:B1484"/>
    <mergeCell ref="A1485:B1485"/>
    <mergeCell ref="A1486:B1486"/>
    <mergeCell ref="A1487:B1487"/>
    <mergeCell ref="A1488:B1488"/>
    <mergeCell ref="A1489:B1489"/>
    <mergeCell ref="A1490:B1490"/>
    <mergeCell ref="A1491:B1491"/>
    <mergeCell ref="A1492:B1492"/>
    <mergeCell ref="A1493:B1493"/>
    <mergeCell ref="A1497:B1497"/>
    <mergeCell ref="A1498:B1498"/>
    <mergeCell ref="A1499:B1499"/>
    <mergeCell ref="A1500:B1500"/>
    <mergeCell ref="B1525:G1525"/>
    <mergeCell ref="C1526:G1526"/>
    <mergeCell ref="A1553:B1553"/>
    <mergeCell ref="A1554:B1554"/>
    <mergeCell ref="A1555:B1555"/>
    <mergeCell ref="A1556:B1556"/>
    <mergeCell ref="A1557:B1557"/>
    <mergeCell ref="A1558:B1558"/>
    <mergeCell ref="A1559:B1559"/>
    <mergeCell ref="A1560:B1560"/>
    <mergeCell ref="A1561:B1561"/>
    <mergeCell ref="A1562:B1562"/>
    <mergeCell ref="A1566:B1566"/>
    <mergeCell ref="A1567:B1567"/>
    <mergeCell ref="A1568:B1568"/>
    <mergeCell ref="A1569:B1569"/>
    <mergeCell ref="B1594:G1594"/>
    <mergeCell ref="C1595:G1595"/>
    <mergeCell ref="A1622:B1622"/>
    <mergeCell ref="A1623:B1623"/>
    <mergeCell ref="A1624:B1624"/>
    <mergeCell ref="A1625:B1625"/>
    <mergeCell ref="A1626:B1626"/>
    <mergeCell ref="A1627:B1627"/>
    <mergeCell ref="A1628:B1628"/>
    <mergeCell ref="A1629:B1629"/>
    <mergeCell ref="A1630:B1630"/>
    <mergeCell ref="A1631:B1631"/>
    <mergeCell ref="A1635:B1635"/>
    <mergeCell ref="A1636:B1636"/>
    <mergeCell ref="A1637:B1637"/>
    <mergeCell ref="A1638:B1638"/>
    <mergeCell ref="B1663:G1663"/>
    <mergeCell ref="C1664:G1664"/>
    <mergeCell ref="A1691:B1691"/>
    <mergeCell ref="A1692:B1692"/>
    <mergeCell ref="A1693:B1693"/>
    <mergeCell ref="A1694:B1694"/>
    <mergeCell ref="A1695:B1695"/>
    <mergeCell ref="A1696:B1696"/>
    <mergeCell ref="A1697:B1697"/>
    <mergeCell ref="A1698:B1698"/>
    <mergeCell ref="A1699:B1699"/>
    <mergeCell ref="A1700:B1700"/>
    <mergeCell ref="A1704:B1704"/>
    <mergeCell ref="A1705:B1705"/>
    <mergeCell ref="A1706:B1706"/>
    <mergeCell ref="A1707:B1707"/>
    <mergeCell ref="B1732:G1732"/>
    <mergeCell ref="C1733:G1733"/>
    <mergeCell ref="A1760:B1760"/>
    <mergeCell ref="A1761:B1761"/>
    <mergeCell ref="A1762:B1762"/>
    <mergeCell ref="A1763:B1763"/>
    <mergeCell ref="A1764:B1764"/>
    <mergeCell ref="A1765:B1765"/>
    <mergeCell ref="A1766:B1766"/>
    <mergeCell ref="A1767:B1767"/>
    <mergeCell ref="A1768:B1768"/>
    <mergeCell ref="A1769:B1769"/>
    <mergeCell ref="A1773:B1773"/>
    <mergeCell ref="A1774:B1774"/>
    <mergeCell ref="A1775:B1775"/>
    <mergeCell ref="A1776:B1776"/>
    <mergeCell ref="B1801:G1801"/>
    <mergeCell ref="C1802:G1802"/>
    <mergeCell ref="A1829:B1829"/>
    <mergeCell ref="A1830:B1830"/>
    <mergeCell ref="A1831:B1831"/>
    <mergeCell ref="A1832:B1832"/>
    <mergeCell ref="A1833:B1833"/>
    <mergeCell ref="A1834:B1834"/>
    <mergeCell ref="A1835:B1835"/>
    <mergeCell ref="A1836:B1836"/>
    <mergeCell ref="A1837:B1837"/>
    <mergeCell ref="A1838:B1838"/>
    <mergeCell ref="A1842:B1842"/>
    <mergeCell ref="A1843:B1843"/>
    <mergeCell ref="A1844:B1844"/>
    <mergeCell ref="A1845:B1845"/>
    <mergeCell ref="B2077:G2077"/>
    <mergeCell ref="C2078:G2078"/>
    <mergeCell ref="A2105:B2105"/>
    <mergeCell ref="A2106:B2106"/>
    <mergeCell ref="A2107:B2107"/>
    <mergeCell ref="A2108:B2108"/>
    <mergeCell ref="A2109:B2109"/>
    <mergeCell ref="A2110:B2110"/>
    <mergeCell ref="A2111:B2111"/>
    <mergeCell ref="A2112:B2112"/>
    <mergeCell ref="A2113:B2113"/>
    <mergeCell ref="B1870:G1870"/>
    <mergeCell ref="C1871:G1871"/>
    <mergeCell ref="A1898:B1898"/>
    <mergeCell ref="A1899:B1899"/>
    <mergeCell ref="A1900:B1900"/>
    <mergeCell ref="A1901:B1901"/>
    <mergeCell ref="A1902:B1902"/>
    <mergeCell ref="A1903:B1903"/>
    <mergeCell ref="A1904:B1904"/>
    <mergeCell ref="A1967:B1967"/>
    <mergeCell ref="A1968:B1968"/>
    <mergeCell ref="A1969:B1969"/>
    <mergeCell ref="A1970:B1970"/>
    <mergeCell ref="A1971:B1971"/>
    <mergeCell ref="A1972:B1972"/>
    <mergeCell ref="A2180:B2180"/>
    <mergeCell ref="A2181:B2181"/>
    <mergeCell ref="A2182:B2182"/>
    <mergeCell ref="A2183:B2183"/>
    <mergeCell ref="A2187:B2187"/>
    <mergeCell ref="A2188:B2188"/>
    <mergeCell ref="A2189:B2189"/>
    <mergeCell ref="A2190:B2190"/>
    <mergeCell ref="B2215:G2215"/>
    <mergeCell ref="C2216:G2216"/>
    <mergeCell ref="A2243:B2243"/>
    <mergeCell ref="A2244:B2244"/>
    <mergeCell ref="A2257:B2257"/>
    <mergeCell ref="A2258:B2258"/>
    <mergeCell ref="A2259:B2259"/>
    <mergeCell ref="A2245:B2245"/>
    <mergeCell ref="A2246:B2246"/>
    <mergeCell ref="A2247:B2247"/>
    <mergeCell ref="A2248:B2248"/>
    <mergeCell ref="A2249:B2249"/>
    <mergeCell ref="A2250:B2250"/>
    <mergeCell ref="A2251:B2251"/>
    <mergeCell ref="A2252:B2252"/>
    <mergeCell ref="A2256:B2256"/>
  </mergeCells>
  <phoneticPr fontId="23" type="noConversion"/>
  <printOptions horizontalCentered="1"/>
  <pageMargins left="0.5" right="0.39" top="0.74" bottom="1" header="0.5" footer="0.5"/>
  <pageSetup scale="61" orientation="portrait" r:id="rId1"/>
  <headerFooter alignWithMargins="0">
    <oddFooter>Page &amp;P of &amp;N</oddFooter>
  </headerFooter>
  <rowBreaks count="34" manualBreakCount="34">
    <brk id="74" max="6" man="1"/>
    <brk id="143" max="6" man="1"/>
    <brk id="212" max="6" man="1"/>
    <brk id="281" max="6" man="1"/>
    <brk id="350" max="6" man="1"/>
    <brk id="419" max="6" man="1"/>
    <brk id="488" max="6" man="1"/>
    <brk id="557" max="6" man="1"/>
    <brk id="626" max="6" man="1"/>
    <brk id="695" max="6" man="1"/>
    <brk id="764" max="6" man="1"/>
    <brk id="833" max="6" man="1"/>
    <brk id="902" max="6" man="1"/>
    <brk id="971" max="6" man="1"/>
    <brk id="1040" max="6" man="1"/>
    <brk id="1109" max="6" man="1"/>
    <brk id="1178" max="6" man="1"/>
    <brk id="1247" max="6" man="1"/>
    <brk id="1316" max="6" man="1"/>
    <brk id="1385" max="6" man="1"/>
    <brk id="1454" max="6" man="1"/>
    <brk id="1523" max="6" man="1"/>
    <brk id="1592" max="6" man="1"/>
    <brk id="1661" max="6" man="1"/>
    <brk id="1730" max="6" man="1"/>
    <brk id="1799" max="6" man="1"/>
    <brk id="1868" max="6" man="1"/>
    <brk id="1937" max="6" man="1"/>
    <brk id="2006" max="6" man="1"/>
    <brk id="2075" max="6" man="1"/>
    <brk id="2144" max="6" man="1"/>
    <brk id="2213" max="6" man="1"/>
    <brk id="2282" max="6" man="1"/>
    <brk id="2351" max="6" man="1"/>
  </rowBreaks>
  <colBreaks count="1" manualBreakCount="1">
    <brk id="7" max="1048575" man="1"/>
  </colBreaks>
  <legacyDrawing r:id="rId2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13">
    <tabColor indexed="51"/>
    <pageSetUpPr fitToPage="1"/>
  </sheetPr>
  <dimension ref="A1:M11384"/>
  <sheetViews>
    <sheetView showGridLines="0" tabSelected="1" zoomScale="110" zoomScaleNormal="110" workbookViewId="0">
      <pane xSplit="4" ySplit="7" topLeftCell="E41" activePane="bottomRight" state="frozen"/>
      <selection pane="topRight" activeCell="H21" sqref="H21"/>
      <selection pane="bottomLeft" activeCell="H21" sqref="H21"/>
      <selection pane="bottomRight" activeCell="C183" sqref="C183"/>
    </sheetView>
  </sheetViews>
  <sheetFormatPr defaultColWidth="8.85546875" defaultRowHeight="5.85" customHeight="1"/>
  <cols>
    <col min="1" max="1" width="4.140625" style="104" customWidth="1"/>
    <col min="2" max="2" width="5.7109375" style="108" customWidth="1"/>
    <col min="3" max="3" width="55.85546875" style="105" customWidth="1"/>
    <col min="4" max="4" width="7.7109375" style="105" bestFit="1" customWidth="1"/>
    <col min="5" max="5" width="13.28515625" style="343" customWidth="1"/>
    <col min="6" max="6" width="12.28515625" style="117" customWidth="1"/>
    <col min="7" max="7" width="12.28515625" style="109" customWidth="1"/>
    <col min="8" max="8" width="17.28515625" style="107" customWidth="1"/>
    <col min="9" max="9" width="8.85546875" style="107" customWidth="1"/>
    <col min="10" max="11" width="16.42578125" style="105" customWidth="1"/>
    <col min="12" max="12" width="16.28515625" style="105" customWidth="1"/>
    <col min="13" max="13" width="33.5703125" style="105" customWidth="1"/>
    <col min="14" max="14" width="14.140625" style="105" customWidth="1"/>
    <col min="15" max="16384" width="8.85546875" style="105"/>
  </cols>
  <sheetData>
    <row r="1" spans="1:12" s="95" customFormat="1" ht="11.25">
      <c r="A1" s="92"/>
      <c r="B1" s="91" t="str">
        <f>BU</f>
        <v>Formato APUs</v>
      </c>
      <c r="C1" s="91"/>
      <c r="D1" s="91"/>
      <c r="E1" s="128"/>
      <c r="F1" s="115"/>
      <c r="G1" s="93"/>
      <c r="H1" s="94"/>
      <c r="I1" s="94"/>
    </row>
    <row r="2" spans="1:12" s="95" customFormat="1" ht="11.25">
      <c r="A2" s="92"/>
      <c r="B2" s="96" t="str">
        <f>CONCATENATE("PRESUPUESTO ",LIC)</f>
        <v>PRESUPUESTO LICITACIÓN PRIVADA ABIERTA No. 135964-001-2026</v>
      </c>
      <c r="C2" s="91"/>
      <c r="D2" s="91"/>
      <c r="E2" s="128"/>
      <c r="F2" s="128"/>
      <c r="G2" s="93"/>
      <c r="H2" s="94"/>
      <c r="I2" s="94"/>
    </row>
    <row r="3" spans="1:12" s="95" customFormat="1" ht="20.25" customHeight="1">
      <c r="A3" s="92"/>
      <c r="B3" s="96" t="str">
        <f>Objeto_LIC</f>
        <v>MEJORAMIENTO DE LA VÍA URBANA EN LA URBANIZACIÓN LAURELES DEL MUNICIPIO DE ARAUCA, DEPARTAMENTO DE ARAUCA</v>
      </c>
      <c r="C3" s="91"/>
      <c r="D3" s="91"/>
      <c r="E3" s="128"/>
      <c r="F3" s="115"/>
      <c r="G3" s="93"/>
      <c r="H3" s="94"/>
      <c r="I3" s="94"/>
    </row>
    <row r="4" spans="1:12" s="95" customFormat="1" ht="11.25">
      <c r="A4" s="92"/>
      <c r="B4" s="91" t="str">
        <f>"FIRMA PROPONENTE: " &amp; Proponente</f>
        <v>FIRMA PROPONENTE: Proponente BCDA</v>
      </c>
      <c r="C4" s="211" t="str">
        <f>+Proponente</f>
        <v>Proponente BCDA</v>
      </c>
      <c r="D4" s="91"/>
      <c r="E4" s="128"/>
      <c r="F4" s="115"/>
      <c r="G4" s="93"/>
      <c r="H4" s="94"/>
      <c r="I4" s="94"/>
    </row>
    <row r="5" spans="1:12" s="95" customFormat="1" ht="11.25">
      <c r="A5" s="92"/>
      <c r="B5" s="96"/>
      <c r="C5" s="91"/>
      <c r="D5" s="91"/>
      <c r="E5" s="338"/>
      <c r="F5" s="116"/>
      <c r="G5" s="97"/>
      <c r="H5" s="98"/>
      <c r="I5" s="98"/>
    </row>
    <row r="6" spans="1:12" s="101" customFormat="1" ht="15" customHeight="1">
      <c r="A6" s="99"/>
      <c r="B6" s="100"/>
      <c r="E6" s="511"/>
      <c r="F6" s="511"/>
      <c r="G6" s="511"/>
      <c r="H6" s="511"/>
      <c r="I6" s="212"/>
    </row>
    <row r="7" spans="1:12" s="103" customFormat="1" ht="36" customHeight="1">
      <c r="A7" s="102"/>
      <c r="B7" s="299" t="s">
        <v>334</v>
      </c>
      <c r="C7" s="304" t="s">
        <v>2</v>
      </c>
      <c r="D7" s="304" t="s">
        <v>3</v>
      </c>
      <c r="E7" s="339" t="s">
        <v>110</v>
      </c>
      <c r="F7" s="305" t="s">
        <v>111</v>
      </c>
      <c r="G7" s="306" t="s">
        <v>293</v>
      </c>
      <c r="H7" s="306" t="s">
        <v>294</v>
      </c>
      <c r="I7" s="306" t="s">
        <v>335</v>
      </c>
      <c r="J7" s="306" t="s">
        <v>112</v>
      </c>
      <c r="K7" s="306" t="s">
        <v>295</v>
      </c>
      <c r="L7" s="306" t="s">
        <v>105</v>
      </c>
    </row>
    <row r="8" spans="1:12" ht="26.25" customHeight="1">
      <c r="A8" s="105"/>
      <c r="B8" s="307" t="s">
        <v>306</v>
      </c>
      <c r="C8" s="308" t="s">
        <v>337</v>
      </c>
      <c r="D8" s="308"/>
      <c r="E8" s="340"/>
      <c r="F8" s="308"/>
      <c r="G8" s="308"/>
      <c r="H8" s="308"/>
      <c r="I8" s="215"/>
      <c r="J8" s="308"/>
      <c r="K8" s="308"/>
      <c r="L8" s="308" t="str">
        <f>IF(E8="","",J8*F8)</f>
        <v/>
      </c>
    </row>
    <row r="9" spans="1:12" ht="27.75" customHeight="1">
      <c r="A9" s="105">
        <v>1</v>
      </c>
      <c r="B9" s="309" t="s">
        <v>113</v>
      </c>
      <c r="C9" s="449" t="s">
        <v>367</v>
      </c>
      <c r="D9" s="310" t="s">
        <v>9</v>
      </c>
      <c r="E9" s="341">
        <v>3229.67</v>
      </c>
      <c r="F9" s="341">
        <v>267387.38</v>
      </c>
      <c r="G9" s="451">
        <f>IF(C9="","",VLOOKUP(B9,'3_APU'!$J$71:$L$11970,3,0))</f>
        <v>0</v>
      </c>
      <c r="H9" s="214">
        <f>IF(D9="","",G9*E9)</f>
        <v>0</v>
      </c>
      <c r="I9" s="450" t="s">
        <v>292</v>
      </c>
      <c r="J9" s="314" t="str" cm="1">
        <f t="array" ref="J9">IF(I9="",_xlfn.IFS(G9=0,"",G9&gt;F9,"NO CUMPLE",G9&lt;(F9*0.9),"NO CUMPLE",G9&lt;F9,"OK",G9&gt;(F9*0.9),"OK"),IF(I9="NO",_xlfn.IFS(G9=0,"",G9&gt;F9,"NO CUMPLE",G9&lt;(F9*0.9),"NO CUMPLE",G9&lt;F9,"OK",G9&gt;(F9*0.9),"OK"),_xlfn.IFS(G9=0,"",G9&gt;F9,"NO CUMPLE",G9&lt;(F9*0.9),"OK",G9&lt;F9,"OK",G9&gt;(F9*0.9),"OK")))</f>
        <v/>
      </c>
      <c r="K9" s="214">
        <f>IF(C9="","",(VLOOKUP(B9,'3_APU'!$J$71:$M$11390,2,0)*E9))</f>
        <v>0</v>
      </c>
      <c r="L9" s="312">
        <f>IF(C9="","",(VLOOKUP(B9,'3_APU'!$J$71:$M$11390,4,0)*E9))</f>
        <v>0</v>
      </c>
    </row>
    <row r="10" spans="1:12" ht="26.25" customHeight="1">
      <c r="A10" s="105">
        <v>2</v>
      </c>
      <c r="B10" s="309" t="s">
        <v>115</v>
      </c>
      <c r="C10" s="315" t="s">
        <v>338</v>
      </c>
      <c r="D10" s="310" t="s">
        <v>350</v>
      </c>
      <c r="E10" s="341">
        <v>1452.76</v>
      </c>
      <c r="F10" s="341">
        <v>25393.68</v>
      </c>
      <c r="G10" s="451">
        <f>IF(C10="","",VLOOKUP(B10,'3_APU'!$J$71:$L$11970,3,0))</f>
        <v>0</v>
      </c>
      <c r="H10" s="214">
        <f t="shared" ref="H10:H68" si="0">IF(D10="","",G10*E10)</f>
        <v>0</v>
      </c>
      <c r="I10" s="313" t="s">
        <v>114</v>
      </c>
      <c r="J10" s="314" t="str" cm="1">
        <f t="array" ref="J10">IF(I10="",_xlfn.IFS(G10=0,"",G10&gt;F10,"NO CUMPLE",G10&lt;(F10*0.9),"NO CUMPLE",G10&lt;F10,"OK",G10&gt;(F10*0.9),"OK"),IF(I10="NO",_xlfn.IFS(G10=0,"",G10&gt;F10,"NO CUMPLE",G10&lt;(F10*0.9),"NO CUMPLE",G10&lt;F10,"OK",G10&gt;(F10*0.9),"OK"),_xlfn.IFS(G10=0,"",G10&gt;F10,"NO CUMPLE",G10&lt;(F10*0.9),"OK",G10&lt;F10,"OK",G10&gt;(F10*0.9),"OK")))</f>
        <v/>
      </c>
      <c r="K10" s="214">
        <f>IF(C10="","",(VLOOKUP(B10,'3_APU'!$J$71:$M$11390,2,0)*E10))</f>
        <v>0</v>
      </c>
      <c r="L10" s="312">
        <f>IF(C10="","",(VLOOKUP(B10,'3_APU'!$J$71:$M$11390,4,0)*E10))</f>
        <v>0</v>
      </c>
    </row>
    <row r="11" spans="1:12" ht="25.5" customHeight="1">
      <c r="A11" s="105">
        <v>3</v>
      </c>
      <c r="B11" s="309" t="s">
        <v>116</v>
      </c>
      <c r="C11" s="315" t="s">
        <v>339</v>
      </c>
      <c r="D11" s="310" t="s">
        <v>329</v>
      </c>
      <c r="E11" s="341">
        <v>13.5</v>
      </c>
      <c r="F11" s="341">
        <v>59099.5</v>
      </c>
      <c r="G11" s="451">
        <f>IF(C11="","",VLOOKUP(B11,'3_APU'!$J$71:$L$11970,3,0))</f>
        <v>0</v>
      </c>
      <c r="H11" s="214">
        <f t="shared" si="0"/>
        <v>0</v>
      </c>
      <c r="I11" s="313" t="s">
        <v>114</v>
      </c>
      <c r="J11" s="314" t="str" cm="1">
        <f t="array" ref="J11">IF(I11="",_xlfn.IFS(G11=0,"",G11&gt;F11,"NO CUMPLE",G11&lt;(F11*0.9),"NO CUMPLE",G11&lt;F11,"OK",G11&gt;(F11*0.9),"OK"),IF(I11="NO",_xlfn.IFS(G11=0,"",G11&gt;F11,"NO CUMPLE",G11&lt;(F11*0.9),"NO CUMPLE",G11&lt;F11,"OK",G11&gt;(F11*0.9),"OK"),_xlfn.IFS(G11=0,"",G11&gt;F11,"NO CUMPLE",G11&lt;(F11*0.9),"OK",G11&lt;F11,"OK",G11&gt;(F11*0.9),"OK")))</f>
        <v/>
      </c>
      <c r="K11" s="214">
        <f>IF(C11="","",(VLOOKUP(B11,'3_APU'!$J$71:$M$11390,2,0)*E11))</f>
        <v>0</v>
      </c>
      <c r="L11" s="312">
        <f>IF(C11="","",(VLOOKUP(B11,'3_APU'!$J$71:$M$11390,4,0)*E11))</f>
        <v>0</v>
      </c>
    </row>
    <row r="12" spans="1:12" ht="39" customHeight="1">
      <c r="A12" s="105">
        <v>4</v>
      </c>
      <c r="B12" s="309" t="s">
        <v>117</v>
      </c>
      <c r="C12" s="315" t="s">
        <v>340</v>
      </c>
      <c r="D12" s="310" t="s">
        <v>329</v>
      </c>
      <c r="E12" s="341">
        <v>5555.13</v>
      </c>
      <c r="F12" s="341">
        <v>8027.06</v>
      </c>
      <c r="G12" s="451">
        <f>IF(C12="","",VLOOKUP(B12,'3_APU'!$J$71:$L$11970,3,0))</f>
        <v>0</v>
      </c>
      <c r="H12" s="214">
        <f t="shared" si="0"/>
        <v>0</v>
      </c>
      <c r="I12" s="313" t="s">
        <v>114</v>
      </c>
      <c r="J12" s="314" t="str" cm="1">
        <f t="array" ref="J12">IF(I12="",_xlfn.IFS(G12=0,"",G12&gt;F12,"NO CUMPLE",G12&lt;(F12*0.9),"NO CUMPLE",G12&lt;F12,"OK",G12&gt;(F12*0.9),"OK"),IF(I12="NO",_xlfn.IFS(G12=0,"",G12&gt;F12,"NO CUMPLE",G12&lt;(F12*0.9),"NO CUMPLE",G12&lt;F12,"OK",G12&gt;(F12*0.9),"OK"),_xlfn.IFS(G12=0,"",G12&gt;F12,"NO CUMPLE",G12&lt;(F12*0.9),"OK",G12&lt;F12,"OK",G12&gt;(F12*0.9),"OK")))</f>
        <v/>
      </c>
      <c r="K12" s="214">
        <f>IF(C12="","",(VLOOKUP(B12,'3_APU'!$J$71:$M$11390,2,0)*E12))</f>
        <v>0</v>
      </c>
      <c r="L12" s="312">
        <f>IF(C12="","",(VLOOKUP(B12,'3_APU'!$J$71:$M$11390,4,0)*E12))</f>
        <v>0</v>
      </c>
    </row>
    <row r="13" spans="1:12" ht="51" customHeight="1">
      <c r="A13" s="105">
        <v>5</v>
      </c>
      <c r="B13" s="309" t="s">
        <v>118</v>
      </c>
      <c r="C13" s="315" t="s">
        <v>342</v>
      </c>
      <c r="D13" s="310" t="s">
        <v>9</v>
      </c>
      <c r="E13" s="341">
        <v>838.58</v>
      </c>
      <c r="F13" s="341">
        <v>406608.86</v>
      </c>
      <c r="G13" s="451">
        <f>IF(C13="","",VLOOKUP(B13,'3_APU'!$J$71:$L$11970,3,0))</f>
        <v>0</v>
      </c>
      <c r="H13" s="214">
        <f t="shared" si="0"/>
        <v>0</v>
      </c>
      <c r="I13" s="450" t="s">
        <v>292</v>
      </c>
      <c r="J13" s="314" t="str" cm="1">
        <f t="array" ref="J13">IF(I13="",_xlfn.IFS(G13=0,"",G13&gt;F13,"NO CUMPLE",G13&lt;(F13*0.9),"NO CUMPLE",G13&lt;F13,"OK",G13&gt;(F13*0.9),"OK"),IF(I13="NO",_xlfn.IFS(G13=0,"",G13&gt;F13,"NO CUMPLE",G13&lt;(F13*0.9),"NO CUMPLE",G13&lt;F13,"OK",G13&gt;(F13*0.9),"OK"),_xlfn.IFS(G13=0,"",G13&gt;F13,"NO CUMPLE",G13&lt;(F13*0.9),"OK",G13&lt;F13,"OK",G13&gt;(F13*0.9),"OK")))</f>
        <v/>
      </c>
      <c r="K13" s="214">
        <f>IF(C13="","",(VLOOKUP(B13,'3_APU'!$J$71:$M$11390,2,0)*E13))</f>
        <v>0</v>
      </c>
      <c r="L13" s="312">
        <f>IF(C13="","",(VLOOKUP(B13,'3_APU'!$J$71:$M$11390,4,0)*E13))</f>
        <v>0</v>
      </c>
    </row>
    <row r="14" spans="1:12" ht="39" customHeight="1">
      <c r="A14" s="105">
        <v>6</v>
      </c>
      <c r="B14" s="309" t="s">
        <v>119</v>
      </c>
      <c r="C14" s="315" t="s">
        <v>341</v>
      </c>
      <c r="D14" s="310" t="s">
        <v>9</v>
      </c>
      <c r="E14" s="341">
        <v>832.97</v>
      </c>
      <c r="F14" s="341">
        <v>429068.44</v>
      </c>
      <c r="G14" s="451">
        <f>IF(C14="","",VLOOKUP(B14,'3_APU'!$J$71:$L$11970,3,0))</f>
        <v>0</v>
      </c>
      <c r="H14" s="214">
        <f t="shared" si="0"/>
        <v>0</v>
      </c>
      <c r="I14" s="450" t="s">
        <v>292</v>
      </c>
      <c r="J14" s="314" t="str" cm="1">
        <f t="array" ref="J14">IF(I14="",_xlfn.IFS(G14=0,"",G14&gt;F14,"NO CUMPLE",G14&lt;(F14*0.9),"NO CUMPLE",G14&lt;F14,"OK",G14&gt;(F14*0.9),"OK"),IF(I14="NO",_xlfn.IFS(G14=0,"",G14&gt;F14,"NO CUMPLE",G14&lt;(F14*0.9),"NO CUMPLE",G14&lt;F14,"OK",G14&gt;(F14*0.9),"OK"),_xlfn.IFS(G14=0,"",G14&gt;F14,"NO CUMPLE",G14&lt;(F14*0.9),"OK",G14&lt;F14,"OK",G14&gt;(F14*0.9),"OK")))</f>
        <v/>
      </c>
      <c r="K14" s="214">
        <f>IF(C14="","",(VLOOKUP(B14,'3_APU'!$J$71:$M$11390,2,0)*E14))</f>
        <v>0</v>
      </c>
      <c r="L14" s="312">
        <f>IF(C14="","",(VLOOKUP(B14,'3_APU'!$J$71:$M$11390,4,0)*E14))</f>
        <v>0</v>
      </c>
    </row>
    <row r="15" spans="1:12" ht="24" hidden="1" customHeight="1">
      <c r="A15" s="105">
        <v>7</v>
      </c>
      <c r="B15" s="309" t="s">
        <v>120</v>
      </c>
      <c r="C15" s="315"/>
      <c r="D15" s="310"/>
      <c r="E15" s="341"/>
      <c r="F15" s="341"/>
      <c r="G15" s="451" t="str">
        <f>IF(C15="","",VLOOKUP(B15,'3_APU'!$J$71:$L$11970,3,0))</f>
        <v/>
      </c>
      <c r="H15" s="214" t="str">
        <f t="shared" si="0"/>
        <v/>
      </c>
      <c r="I15" s="313" t="s">
        <v>114</v>
      </c>
      <c r="J15" s="314" t="str" cm="1">
        <f t="array" ref="J15">IF(I15="",_xlfn.IFS(G15=0,"",G15&gt;F15,"NO CUMPLE",G15&lt;(F15*0.9),"NO CUMPLE",G15&lt;F15,"OK",G15&gt;(F15*0.9),"OK"),IF(I15="NO",_xlfn.IFS(G15=0,"",G15&gt;F15,"NO CUMPLE",G15&lt;(F15*0.9),"NO CUMPLE",G15&lt;F15,"OK",G15&gt;(F15*0.9),"OK"),_xlfn.IFS(G15=0,"",G15&gt;F15,"NO CUMPLE",G15&lt;(F15*0.9),"OK",G15&lt;F15,"OK",G15&gt;(F15*0.9),"OK")))</f>
        <v>OK</v>
      </c>
      <c r="K15" s="214" t="str">
        <f>IF(C15="","",(VLOOKUP(B15,'3_APU'!$J$71:$M$11390,2,0)*E15))</f>
        <v/>
      </c>
      <c r="L15" s="312" t="str">
        <f>IF(C15="","",(VLOOKUP(B15,'3_APU'!$J$71:$M$11390,4,0)*E15))</f>
        <v/>
      </c>
    </row>
    <row r="16" spans="1:12" ht="24" hidden="1" customHeight="1">
      <c r="A16" s="105">
        <v>8</v>
      </c>
      <c r="B16" s="309" t="s">
        <v>121</v>
      </c>
      <c r="C16" s="315"/>
      <c r="D16" s="310"/>
      <c r="E16" s="341"/>
      <c r="F16" s="341"/>
      <c r="G16" s="312" t="str">
        <f>IF(C16="","",VLOOKUP(B16,'3_APU'!$J$71:$L$11970,3,0))</f>
        <v/>
      </c>
      <c r="H16" s="214" t="str">
        <f t="shared" si="0"/>
        <v/>
      </c>
      <c r="I16" s="313" t="s">
        <v>114</v>
      </c>
      <c r="J16" s="314" t="str" cm="1">
        <f t="array" ref="J16">IF(I16="",_xlfn.IFS(G16=0,"",G16&gt;F16,"NO CUMPLE",G16&lt;(F16*0.9),"NO CUMPLE",G16&lt;F16,"OK",G16&gt;(F16*0.9),"OK"),IF(I16="NO",_xlfn.IFS(G16=0,"",G16&gt;F16,"NO CUMPLE",G16&lt;(F16*0.9),"NO CUMPLE",G16&lt;F16,"OK",G16&gt;(F16*0.9),"OK"),_xlfn.IFS(G16=0,"",G16&gt;F16,"NO CUMPLE",G16&lt;(F16*0.9),"OK",G16&lt;F16,"OK",G16&gt;(F16*0.9),"OK")))</f>
        <v>OK</v>
      </c>
      <c r="K16" s="214" t="str">
        <f>IF(C16="","",(VLOOKUP(B16,'3_APU'!$J$71:$M$11390,2,0)*E16))</f>
        <v/>
      </c>
      <c r="L16" s="312" t="str">
        <f>IF(C16="","",(VLOOKUP(B16,'3_APU'!$J$71:$M$11390,4,0)*E16))</f>
        <v/>
      </c>
    </row>
    <row r="17" spans="1:13" ht="24" hidden="1" customHeight="1">
      <c r="A17" s="105">
        <v>9</v>
      </c>
      <c r="B17" s="309" t="s">
        <v>122</v>
      </c>
      <c r="C17" s="315"/>
      <c r="D17" s="310"/>
      <c r="E17" s="341"/>
      <c r="F17" s="341"/>
      <c r="G17" s="312" t="str">
        <f>IF(C17="","",VLOOKUP(B17,'3_APU'!$J$71:$L$11970,3,0))</f>
        <v/>
      </c>
      <c r="H17" s="214" t="str">
        <f t="shared" si="0"/>
        <v/>
      </c>
      <c r="I17" s="313" t="s">
        <v>114</v>
      </c>
      <c r="J17" s="314" t="str" cm="1">
        <f t="array" ref="J17">IF(I17="",_xlfn.IFS(G17=0,"",G17&gt;F17,"NO CUMPLE",G17&lt;(F17*0.9),"NO CUMPLE",G17&lt;F17,"OK",G17&gt;(F17*0.9),"OK"),IF(I17="NO",_xlfn.IFS(G17=0,"",G17&gt;F17,"NO CUMPLE",G17&lt;(F17*0.9),"NO CUMPLE",G17&lt;F17,"OK",G17&gt;(F17*0.9),"OK"),_xlfn.IFS(G17=0,"",G17&gt;F17,"NO CUMPLE",G17&lt;(F17*0.9),"OK",G17&lt;F17,"OK",G17&gt;(F17*0.9),"OK")))</f>
        <v>OK</v>
      </c>
      <c r="K17" s="214" t="str">
        <f>IF(C17="","",(VLOOKUP(B17,'3_APU'!$J$71:$M$11390,2,0)*E17))</f>
        <v/>
      </c>
      <c r="L17" s="312" t="str">
        <f>IF(C17="","",(VLOOKUP(B17,'3_APU'!$J$71:$M$11390,4,0)*E17))</f>
        <v/>
      </c>
    </row>
    <row r="18" spans="1:13" ht="24" hidden="1" customHeight="1">
      <c r="A18" s="105">
        <v>10</v>
      </c>
      <c r="B18" s="309" t="s">
        <v>123</v>
      </c>
      <c r="C18" s="315"/>
      <c r="D18" s="310"/>
      <c r="E18" s="341"/>
      <c r="F18" s="341"/>
      <c r="G18" s="312" t="str">
        <f>IF(C18="","",VLOOKUP(B18,'3_APU'!$J$71:$L$11970,3,0))</f>
        <v/>
      </c>
      <c r="H18" s="214" t="str">
        <f t="shared" si="0"/>
        <v/>
      </c>
      <c r="I18" s="313" t="s">
        <v>114</v>
      </c>
      <c r="J18" s="314" t="str" cm="1">
        <f t="array" ref="J18">IF(I18="",_xlfn.IFS(G18=0,"",G18&gt;F18,"NO CUMPLE",G18&lt;(F18*0.9),"NO CUMPLE",G18&lt;F18,"OK",G18&gt;(F18*0.9),"OK"),IF(I18="NO",_xlfn.IFS(G18=0,"",G18&gt;F18,"NO CUMPLE",G18&lt;(F18*0.9),"NO CUMPLE",G18&lt;F18,"OK",G18&gt;(F18*0.9),"OK"),_xlfn.IFS(G18=0,"",G18&gt;F18,"NO CUMPLE",G18&lt;(F18*0.9),"OK",G18&lt;F18,"OK",G18&gt;(F18*0.9),"OK")))</f>
        <v>OK</v>
      </c>
      <c r="K18" s="214" t="str">
        <f>IF(C18="","",(VLOOKUP(B18,'3_APU'!$J$71:$M$11390,2,0)*E18))</f>
        <v/>
      </c>
      <c r="L18" s="312" t="str">
        <f>IF(C18="","",(VLOOKUP(B18,'3_APU'!$J$71:$M$11390,4,0)*E18))</f>
        <v/>
      </c>
    </row>
    <row r="19" spans="1:13" ht="24" hidden="1" customHeight="1">
      <c r="A19" s="105">
        <v>11</v>
      </c>
      <c r="B19" s="309" t="s">
        <v>124</v>
      </c>
      <c r="C19" s="315"/>
      <c r="D19" s="310"/>
      <c r="E19" s="341"/>
      <c r="F19" s="341"/>
      <c r="G19" s="312" t="str">
        <f>IF(C19="","",VLOOKUP(B19,'3_APU'!$J$71:$L$11970,3,0))</f>
        <v/>
      </c>
      <c r="H19" s="214" t="str">
        <f t="shared" si="0"/>
        <v/>
      </c>
      <c r="I19" s="313" t="s">
        <v>114</v>
      </c>
      <c r="J19" s="314" t="str" cm="1">
        <f t="array" ref="J19">IF(I19="",_xlfn.IFS(G19=0,"",G19&gt;F19,"NO CUMPLE",G19&lt;(F19*0.9),"NO CUMPLE",G19&lt;F19,"OK",G19&gt;(F19*0.9),"OK"),IF(I19="NO",_xlfn.IFS(G19=0,"",G19&gt;F19,"NO CUMPLE",G19&lt;(F19*0.9),"NO CUMPLE",G19&lt;F19,"OK",G19&gt;(F19*0.9),"OK"),_xlfn.IFS(G19=0,"",G19&gt;F19,"NO CUMPLE",G19&lt;(F19*0.9),"OK",G19&lt;F19,"OK",G19&gt;(F19*0.9),"OK")))</f>
        <v>OK</v>
      </c>
      <c r="K19" s="214" t="str">
        <f>IF(C19="","",(VLOOKUP(B19,'3_APU'!$J$71:$M$11390,2,0)*E19))</f>
        <v/>
      </c>
      <c r="L19" s="312" t="str">
        <f>IF(C19="","",(VLOOKUP(B19,'3_APU'!$J$71:$M$11390,4,0)*E19))</f>
        <v/>
      </c>
    </row>
    <row r="20" spans="1:13" ht="24" customHeight="1">
      <c r="A20" s="105"/>
      <c r="B20" s="307" t="s">
        <v>125</v>
      </c>
      <c r="C20" s="308" t="s">
        <v>345</v>
      </c>
      <c r="D20" s="308"/>
      <c r="E20" s="340"/>
      <c r="F20" s="340"/>
      <c r="G20" s="308"/>
      <c r="H20" s="308"/>
      <c r="I20" s="316"/>
      <c r="J20" s="308"/>
      <c r="K20" s="316"/>
      <c r="L20" s="308"/>
    </row>
    <row r="21" spans="1:13" ht="28.5" customHeight="1">
      <c r="A21" s="105">
        <v>12</v>
      </c>
      <c r="B21" s="317" t="s">
        <v>126</v>
      </c>
      <c r="C21" s="318" t="s">
        <v>343</v>
      </c>
      <c r="D21" s="310" t="s">
        <v>328</v>
      </c>
      <c r="E21" s="341">
        <v>14466.06</v>
      </c>
      <c r="F21" s="341">
        <v>8678.14</v>
      </c>
      <c r="G21" s="451">
        <f>IF(C21="","",VLOOKUP(B21,'3_APU'!$J$71:$L$11970,3,0))</f>
        <v>0</v>
      </c>
      <c r="H21" s="214">
        <f t="shared" si="0"/>
        <v>0</v>
      </c>
      <c r="I21" s="313" t="s">
        <v>114</v>
      </c>
      <c r="J21" s="314" t="str" cm="1">
        <f t="array" ref="J21">IF(I21="",_xlfn.IFS(G21=0,"",G21&gt;F21,"NO CUMPLE",G21&lt;(F21*0.9),"NO CUMPLE",G21&lt;F21,"OK",G21&gt;(F21*0.9),"OK"),IF(I21="NO",_xlfn.IFS(G21=0,"",G21&gt;F21,"NO CUMPLE",G21&lt;(F21*0.9),"NO CUMPLE",G21&lt;F21,"OK",G21&gt;(F21*0.9),"OK"),_xlfn.IFS(G21=0,"",G21&gt;F21,"NO CUMPLE",G21&lt;(F21*0.9),"OK",G21&lt;F21,"OK",G21&gt;(F21*0.9),"OK")))</f>
        <v/>
      </c>
      <c r="K21" s="214">
        <f>IF(C21="","",(VLOOKUP(B21,'3_APU'!$J$71:$M$11390,2,0)*E21))</f>
        <v>0</v>
      </c>
      <c r="L21" s="312">
        <f>IF(C21="","",(VLOOKUP(B21,'3_APU'!$J$71:$M$11390,4,0)*E21))</f>
        <v>0</v>
      </c>
      <c r="M21" s="337"/>
    </row>
    <row r="22" spans="1:13" ht="39.75" customHeight="1">
      <c r="A22" s="105">
        <v>13</v>
      </c>
      <c r="B22" s="317" t="s">
        <v>127</v>
      </c>
      <c r="C22" s="319" t="s">
        <v>344</v>
      </c>
      <c r="D22" s="310" t="s">
        <v>328</v>
      </c>
      <c r="E22" s="341">
        <v>550.03</v>
      </c>
      <c r="F22" s="341">
        <v>8222.5300000000007</v>
      </c>
      <c r="G22" s="451">
        <f>IF(C22="","",VLOOKUP(B22,'3_APU'!$J$71:$L$11970,3,0))</f>
        <v>0</v>
      </c>
      <c r="H22" s="214">
        <f t="shared" si="0"/>
        <v>0</v>
      </c>
      <c r="I22" s="313" t="s">
        <v>114</v>
      </c>
      <c r="J22" s="314" t="str" cm="1">
        <f t="array" ref="J22">IF(I22="",_xlfn.IFS(G22=0,"",G22&gt;F22,"NO CUMPLE",G22&lt;(F22*0.9),"NO CUMPLE",G22&lt;F22,"OK",G22&gt;(F22*0.9),"OK"),IF(I22="NO",_xlfn.IFS(G22=0,"",G22&gt;F22,"NO CUMPLE",G22&lt;(F22*0.9),"NO CUMPLE",G22&lt;F22,"OK",G22&gt;(F22*0.9),"OK"),_xlfn.IFS(G22=0,"",G22&gt;F22,"NO CUMPLE",G22&lt;(F22*0.9),"OK",G22&lt;F22,"OK",G22&gt;(F22*0.9),"OK")))</f>
        <v/>
      </c>
      <c r="K22" s="214">
        <f>IF(C22="","",(VLOOKUP(B22,'3_APU'!$J$71:$M$11390,2,0)*E22))</f>
        <v>0</v>
      </c>
      <c r="L22" s="312">
        <f>IF(C22="","",(VLOOKUP(B22,'3_APU'!$J$71:$M$11390,4,0)*E22))</f>
        <v>0</v>
      </c>
    </row>
    <row r="23" spans="1:13" ht="37.5" customHeight="1">
      <c r="A23" s="105">
        <v>14</v>
      </c>
      <c r="B23" s="317" t="s">
        <v>128</v>
      </c>
      <c r="C23" s="318" t="s">
        <v>346</v>
      </c>
      <c r="D23" s="310" t="s">
        <v>9</v>
      </c>
      <c r="E23" s="341">
        <v>1221.69</v>
      </c>
      <c r="F23" s="341">
        <v>1160434.55</v>
      </c>
      <c r="G23" s="451">
        <f>IF(C23="","",VLOOKUP(B23,'3_APU'!$J$71:$L$11970,3,0))</f>
        <v>0</v>
      </c>
      <c r="H23" s="214">
        <f t="shared" si="0"/>
        <v>0</v>
      </c>
      <c r="I23" s="450" t="s">
        <v>292</v>
      </c>
      <c r="J23" s="314" t="str" cm="1">
        <f t="array" ref="J23">IF(I23="",_xlfn.IFS(G23=0,"",G23&gt;F23,"NO CUMPLE",G23&lt;(F23*0.9),"NO CUMPLE",G23&lt;F23,"OK",G23&gt;(F23*0.9),"OK"),IF(I23="NO",_xlfn.IFS(G23=0,"",G23&gt;F23,"NO CUMPLE",G23&lt;(F23*0.9),"NO CUMPLE",G23&lt;F23,"OK",G23&gt;(F23*0.9),"OK"),_xlfn.IFS(G23=0,"",G23&gt;F23,"NO CUMPLE",G23&lt;(F23*0.9),"OK",G23&lt;F23,"OK",G23&gt;(F23*0.9),"OK")))</f>
        <v/>
      </c>
      <c r="K23" s="214">
        <f>IF(C23="","",(VLOOKUP(B23,'3_APU'!$J$71:$M$11390,2,0)*E23))</f>
        <v>0</v>
      </c>
      <c r="L23" s="312">
        <f>IF(C23="","",(VLOOKUP(B23,'3_APU'!$J$71:$M$11390,4,0)*E23))</f>
        <v>0</v>
      </c>
    </row>
    <row r="24" spans="1:13" ht="27" customHeight="1">
      <c r="A24" s="105">
        <v>15</v>
      </c>
      <c r="B24" s="317" t="s">
        <v>129</v>
      </c>
      <c r="C24" s="318" t="s">
        <v>347</v>
      </c>
      <c r="D24" s="310" t="s">
        <v>350</v>
      </c>
      <c r="E24" s="341">
        <v>2219.33</v>
      </c>
      <c r="F24" s="341">
        <v>32366.1</v>
      </c>
      <c r="G24" s="451">
        <f>IF(C24="","",VLOOKUP(B24,'3_APU'!$J$71:$L$11970,3,0))</f>
        <v>0</v>
      </c>
      <c r="H24" s="214">
        <f t="shared" si="0"/>
        <v>0</v>
      </c>
      <c r="I24" s="313" t="s">
        <v>114</v>
      </c>
      <c r="J24" s="314" t="str" cm="1">
        <f t="array" ref="J24">IF(I24="",_xlfn.IFS(G24=0,"",G24&gt;F24,"NO CUMPLE",G24&lt;(F24*0.9),"NO CUMPLE",G24&lt;F24,"OK",G24&gt;(F24*0.9),"OK"),IF(I24="NO",_xlfn.IFS(G24=0,"",G24&gt;F24,"NO CUMPLE",G24&lt;(F24*0.9),"NO CUMPLE",G24&lt;F24,"OK",G24&gt;(F24*0.9),"OK"),_xlfn.IFS(G24=0,"",G24&gt;F24,"NO CUMPLE",G24&lt;(F24*0.9),"OK",G24&lt;F24,"OK",G24&gt;(F24*0.9),"OK")))</f>
        <v/>
      </c>
      <c r="K24" s="214">
        <f>IF(C24="","",(VLOOKUP(B24,'3_APU'!$J$71:$M$11390,2,0)*E24))</f>
        <v>0</v>
      </c>
      <c r="L24" s="312">
        <f>IF(C24="","",(VLOOKUP(B24,'3_APU'!$J$71:$M$11390,4,0)*E24))</f>
        <v>0</v>
      </c>
    </row>
    <row r="25" spans="1:13" ht="49.5" customHeight="1">
      <c r="A25" s="105">
        <v>16</v>
      </c>
      <c r="B25" s="317" t="s">
        <v>130</v>
      </c>
      <c r="C25" s="318" t="s">
        <v>348</v>
      </c>
      <c r="D25" s="310" t="s">
        <v>350</v>
      </c>
      <c r="E25" s="341">
        <v>74.260000000000005</v>
      </c>
      <c r="F25" s="341">
        <v>58472.99</v>
      </c>
      <c r="G25" s="451">
        <f>IF(C25="","",VLOOKUP(B25,'3_APU'!$J$71:$L$11970,3,0))</f>
        <v>0</v>
      </c>
      <c r="H25" s="214">
        <f t="shared" si="0"/>
        <v>0</v>
      </c>
      <c r="I25" s="313" t="s">
        <v>114</v>
      </c>
      <c r="J25" s="314" t="str" cm="1">
        <f t="array" ref="J25">IF(I25="",_xlfn.IFS(G25=0,"",G25&gt;F25,"NO CUMPLE",G25&lt;(F25*0.9),"NO CUMPLE",G25&lt;F25,"OK",G25&gt;(F25*0.9),"OK"),IF(I25="NO",_xlfn.IFS(G25=0,"",G25&gt;F25,"NO CUMPLE",G25&lt;(F25*0.9),"NO CUMPLE",G25&lt;F25,"OK",G25&gt;(F25*0.9),"OK"),_xlfn.IFS(G25=0,"",G25&gt;F25,"NO CUMPLE",G25&lt;(F25*0.9),"OK",G25&lt;F25,"OK",G25&gt;(F25*0.9),"OK")))</f>
        <v/>
      </c>
      <c r="K25" s="214">
        <f>IF(C25="","",(VLOOKUP(B25,'3_APU'!$J$71:$M$11390,2,0)*E25))</f>
        <v>0</v>
      </c>
      <c r="L25" s="312">
        <f>IF(C25="","",(VLOOKUP(B25,'3_APU'!$J$71:$M$11390,4,0)*E25))</f>
        <v>0</v>
      </c>
    </row>
    <row r="26" spans="1:13" ht="24" customHeight="1">
      <c r="A26" s="105">
        <v>17</v>
      </c>
      <c r="B26" s="317" t="s">
        <v>131</v>
      </c>
      <c r="C26" s="318" t="s">
        <v>349</v>
      </c>
      <c r="D26" s="310" t="s">
        <v>350</v>
      </c>
      <c r="E26" s="341">
        <v>13.5</v>
      </c>
      <c r="F26" s="341">
        <v>158229.57999999999</v>
      </c>
      <c r="G26" s="312">
        <f>IF(C26="","",VLOOKUP(B26,'3_APU'!$J$71:$L$11970,3,0))</f>
        <v>0</v>
      </c>
      <c r="H26" s="214">
        <f t="shared" si="0"/>
        <v>0</v>
      </c>
      <c r="I26" s="313" t="s">
        <v>114</v>
      </c>
      <c r="J26" s="314" t="str" cm="1">
        <f t="array" ref="J26">IF(I26="",_xlfn.IFS(G26=0,"",G26&gt;F26,"NO CUMPLE",G26&lt;(F26*0.9),"NO CUMPLE",G26&lt;F26,"OK",G26&gt;(F26*0.9),"OK"),IF(I26="NO",_xlfn.IFS(G26=0,"",G26&gt;F26,"NO CUMPLE",G26&lt;(F26*0.9),"NO CUMPLE",G26&lt;F26,"OK",G26&gt;(F26*0.9),"OK"),_xlfn.IFS(G26=0,"",G26&gt;F26,"NO CUMPLE",G26&lt;(F26*0.9),"OK",G26&lt;F26,"OK",G26&gt;(F26*0.9),"OK")))</f>
        <v/>
      </c>
      <c r="K26" s="214">
        <f>IF(C26="","",(VLOOKUP(B26,'3_APU'!$J$71:$M$11390,2,0)*E26))</f>
        <v>0</v>
      </c>
      <c r="L26" s="312">
        <f>IF(C26="","",(VLOOKUP(B26,'3_APU'!$J$71:$M$11390,4,0)*E26))</f>
        <v>0</v>
      </c>
    </row>
    <row r="27" spans="1:13" ht="24" customHeight="1">
      <c r="A27" s="105"/>
      <c r="B27" s="307" t="s">
        <v>132</v>
      </c>
      <c r="C27" s="308" t="s">
        <v>351</v>
      </c>
      <c r="D27" s="308"/>
      <c r="E27" s="340"/>
      <c r="F27" s="340"/>
      <c r="G27" s="308"/>
      <c r="H27" s="308"/>
      <c r="I27" s="316"/>
      <c r="J27" s="308"/>
      <c r="K27" s="316"/>
      <c r="L27" s="308"/>
    </row>
    <row r="28" spans="1:13" ht="24" customHeight="1">
      <c r="A28" s="105">
        <v>23</v>
      </c>
      <c r="B28" s="320" t="s">
        <v>133</v>
      </c>
      <c r="C28" s="318" t="s">
        <v>352</v>
      </c>
      <c r="D28" s="310" t="s">
        <v>358</v>
      </c>
      <c r="E28" s="341">
        <v>42</v>
      </c>
      <c r="F28" s="341">
        <v>112287.95999999999</v>
      </c>
      <c r="G28" s="451">
        <f>IF(C28="","",VLOOKUP(B28,'3_APU'!$J$71:$L$11970,3,0))</f>
        <v>0</v>
      </c>
      <c r="H28" s="214">
        <f t="shared" si="0"/>
        <v>0</v>
      </c>
      <c r="I28" s="313" t="s">
        <v>114</v>
      </c>
      <c r="J28" s="314" t="str" cm="1">
        <f t="array" ref="J28">IF(I28="",_xlfn.IFS(G28=0,"",G28&gt;F28,"NO CUMPLE",G28&lt;(F28*0.9),"NO CUMPLE",G28&lt;F28,"OK",G28&gt;(F28*0.9),"OK"),IF(I28="NO",_xlfn.IFS(G28=0,"",G28&gt;F28,"NO CUMPLE",G28&lt;(F28*0.9),"NO CUMPLE",G28&lt;F28,"OK",G28&gt;(F28*0.9),"OK"),_xlfn.IFS(G28=0,"",G28&gt;F28,"NO CUMPLE",G28&lt;(F28*0.9),"OK",G28&lt;F28,"OK",G28&gt;(F28*0.9),"OK")))</f>
        <v/>
      </c>
      <c r="K28" s="214">
        <f>IF(C28="","",(VLOOKUP(B28,'3_APU'!$J$71:$M$11390,2,0)*E28))</f>
        <v>0</v>
      </c>
      <c r="L28" s="312">
        <f>IF(C28="","",(VLOOKUP(B28,'3_APU'!$J$71:$M$11390,4,0)*E28))</f>
        <v>0</v>
      </c>
    </row>
    <row r="29" spans="1:13" ht="55.5" customHeight="1">
      <c r="A29" s="105">
        <v>24</v>
      </c>
      <c r="B29" s="320" t="s">
        <v>134</v>
      </c>
      <c r="C29" s="318" t="s">
        <v>353</v>
      </c>
      <c r="D29" s="310" t="s">
        <v>350</v>
      </c>
      <c r="E29" s="341">
        <v>170.5</v>
      </c>
      <c r="F29" s="341">
        <v>104287.15</v>
      </c>
      <c r="G29" s="451">
        <f>IF(C29="","",VLOOKUP(B29,'3_APU'!$J$71:$L$11970,3,0))</f>
        <v>0</v>
      </c>
      <c r="H29" s="214">
        <f t="shared" si="0"/>
        <v>0</v>
      </c>
      <c r="I29" s="313" t="s">
        <v>114</v>
      </c>
      <c r="J29" s="314" t="str" cm="1">
        <f t="array" ref="J29">IF(I29="",_xlfn.IFS(G29=0,"",G29&gt;F29,"NO CUMPLE",G29&lt;(F29*0.9),"NO CUMPLE",G29&lt;F29,"OK",G29&gt;(F29*0.9),"OK"),IF(I29="NO",_xlfn.IFS(G29=0,"",G29&gt;F29,"NO CUMPLE",G29&lt;(F29*0.9),"NO CUMPLE",G29&lt;F29,"OK",G29&gt;(F29*0.9),"OK"),_xlfn.IFS(G29=0,"",G29&gt;F29,"NO CUMPLE",G29&lt;(F29*0.9),"OK",G29&lt;F29,"OK",G29&gt;(F29*0.9),"OK")))</f>
        <v/>
      </c>
      <c r="K29" s="214">
        <f>IF(C29="","",(VLOOKUP(B29,'3_APU'!$J$71:$M$11390,2,0)*E29))</f>
        <v>0</v>
      </c>
      <c r="L29" s="312">
        <f>IF(C29="","",(VLOOKUP(B29,'3_APU'!$J$71:$M$11390,4,0)*E29))</f>
        <v>0</v>
      </c>
    </row>
    <row r="30" spans="1:13" ht="48.75" customHeight="1">
      <c r="A30" s="105">
        <v>25</v>
      </c>
      <c r="B30" s="320" t="s">
        <v>135</v>
      </c>
      <c r="C30" s="318" t="s">
        <v>357</v>
      </c>
      <c r="D30" s="310" t="s">
        <v>350</v>
      </c>
      <c r="E30" s="341">
        <v>34.6</v>
      </c>
      <c r="F30" s="341">
        <v>84937.15</v>
      </c>
      <c r="G30" s="451">
        <f>IF(C30="","",VLOOKUP(B30,'3_APU'!$J$71:$L$11970,3,0))</f>
        <v>0</v>
      </c>
      <c r="H30" s="214">
        <f t="shared" si="0"/>
        <v>0</v>
      </c>
      <c r="I30" s="313" t="s">
        <v>114</v>
      </c>
      <c r="J30" s="314" t="str" cm="1">
        <f t="array" ref="J30">IF(I30="",_xlfn.IFS(G30=0,"",G30&gt;F30,"NO CUMPLE",G30&lt;(F30*0.9),"NO CUMPLE",G30&lt;F30,"OK",G30&gt;(F30*0.9),"OK"),IF(I30="NO",_xlfn.IFS(G30=0,"",G30&gt;F30,"NO CUMPLE",G30&lt;(F30*0.9),"NO CUMPLE",G30&lt;F30,"OK",G30&gt;(F30*0.9),"OK"),_xlfn.IFS(G30=0,"",G30&gt;F30,"NO CUMPLE",G30&lt;(F30*0.9),"OK",G30&lt;F30,"OK",G30&gt;(F30*0.9),"OK")))</f>
        <v/>
      </c>
      <c r="K30" s="214">
        <f>IF(C30="","",(VLOOKUP(B30,'3_APU'!$J$71:$M$11390,2,0)*E30))</f>
        <v>0</v>
      </c>
      <c r="L30" s="312">
        <f>IF(C30="","",(VLOOKUP(B30,'3_APU'!$J$71:$M$11390,4,0)*E30))</f>
        <v>0</v>
      </c>
    </row>
    <row r="31" spans="1:13" ht="41.25" customHeight="1">
      <c r="A31" s="105">
        <v>26</v>
      </c>
      <c r="B31" s="320" t="s">
        <v>136</v>
      </c>
      <c r="C31" s="318" t="s">
        <v>354</v>
      </c>
      <c r="D31" s="310" t="s">
        <v>350</v>
      </c>
      <c r="E31" s="341">
        <v>34.6</v>
      </c>
      <c r="F31" s="341">
        <v>34201.39</v>
      </c>
      <c r="G31" s="451">
        <f>IF(C31="","",VLOOKUP(B31,'3_APU'!$J$71:$L$11970,3,0))</f>
        <v>0</v>
      </c>
      <c r="H31" s="214">
        <f t="shared" si="0"/>
        <v>0</v>
      </c>
      <c r="I31" s="313" t="s">
        <v>114</v>
      </c>
      <c r="J31" s="314" t="str" cm="1">
        <f t="array" ref="J31">IF(I31="",_xlfn.IFS(G31=0,"",G31&gt;F31,"NO CUMPLE",G31&lt;(F31*0.9),"NO CUMPLE",G31&lt;F31,"OK",G31&gt;(F31*0.9),"OK"),IF(I31="NO",_xlfn.IFS(G31=0,"",G31&gt;F31,"NO CUMPLE",G31&lt;(F31*0.9),"NO CUMPLE",G31&lt;F31,"OK",G31&gt;(F31*0.9),"OK"),_xlfn.IFS(G31=0,"",G31&gt;F31,"NO CUMPLE",G31&lt;(F31*0.9),"OK",G31&lt;F31,"OK",G31&gt;(F31*0.9),"OK")))</f>
        <v/>
      </c>
      <c r="K31" s="214">
        <f>IF(C31="","",(VLOOKUP(B31,'3_APU'!$J$71:$M$11390,2,0)*E31))</f>
        <v>0</v>
      </c>
      <c r="L31" s="312">
        <f>IF(C31="","",(VLOOKUP(B31,'3_APU'!$J$71:$M$11390,4,0)*E31))</f>
        <v>0</v>
      </c>
    </row>
    <row r="32" spans="1:13" ht="39" customHeight="1">
      <c r="A32" s="105">
        <v>27</v>
      </c>
      <c r="B32" s="320" t="s">
        <v>137</v>
      </c>
      <c r="C32" s="318" t="s">
        <v>355</v>
      </c>
      <c r="D32" s="310" t="s">
        <v>328</v>
      </c>
      <c r="E32" s="341">
        <v>3402.5</v>
      </c>
      <c r="F32" s="341">
        <v>8222.5300000000007</v>
      </c>
      <c r="G32" s="312">
        <f>IF(C32="","",VLOOKUP(B32,'3_APU'!$J$71:$L$11970,3,0))</f>
        <v>0</v>
      </c>
      <c r="H32" s="214">
        <f t="shared" si="0"/>
        <v>0</v>
      </c>
      <c r="I32" s="313" t="s">
        <v>114</v>
      </c>
      <c r="J32" s="314" t="str" cm="1">
        <f t="array" ref="J32">IF(I32="",_xlfn.IFS(G32=0,"",G32&gt;F32,"NO CUMPLE",G32&lt;(F32*0.9),"NO CUMPLE",G32&lt;F32,"OK",G32&gt;(F32*0.9),"OK"),IF(I32="NO",_xlfn.IFS(G32=0,"",G32&gt;F32,"NO CUMPLE",G32&lt;(F32*0.9),"NO CUMPLE",G32&lt;F32,"OK",G32&gt;(F32*0.9),"OK"),_xlfn.IFS(G32=0,"",G32&gt;F32,"NO CUMPLE",G32&lt;(F32*0.9),"OK",G32&lt;F32,"OK",G32&gt;(F32*0.9),"OK")))</f>
        <v/>
      </c>
      <c r="K32" s="214">
        <f>IF(C32="","",(VLOOKUP(B32,'3_APU'!$J$71:$M$11390,2,0)*E32))</f>
        <v>0</v>
      </c>
      <c r="L32" s="312">
        <f>IF(C32="","",(VLOOKUP(B32,'3_APU'!$J$71:$M$11390,4,0)*E32))</f>
        <v>0</v>
      </c>
    </row>
    <row r="33" spans="1:12" ht="24" customHeight="1">
      <c r="A33" s="105">
        <v>28</v>
      </c>
      <c r="B33" s="320" t="s">
        <v>138</v>
      </c>
      <c r="C33" s="318" t="s">
        <v>356</v>
      </c>
      <c r="D33" s="310" t="s">
        <v>358</v>
      </c>
      <c r="E33" s="341">
        <v>9</v>
      </c>
      <c r="F33" s="341">
        <v>1732967.97</v>
      </c>
      <c r="G33" s="312">
        <f>IF(C33="","",VLOOKUP(B33,'3_APU'!$J$71:$L$11970,3,0))</f>
        <v>0</v>
      </c>
      <c r="H33" s="214">
        <f t="shared" si="0"/>
        <v>0</v>
      </c>
      <c r="I33" s="313" t="s">
        <v>114</v>
      </c>
      <c r="J33" s="314" t="str" cm="1">
        <f t="array" ref="J33">IF(I33="",_xlfn.IFS(G33=0,"",G33&gt;F33,"NO CUMPLE",G33&lt;(F33*0.9),"NO CUMPLE",G33&lt;F33,"OK",G33&gt;(F33*0.9),"OK"),IF(I33="NO",_xlfn.IFS(G33=0,"",G33&gt;F33,"NO CUMPLE",G33&lt;(F33*0.9),"NO CUMPLE",G33&lt;F33,"OK",G33&gt;(F33*0.9),"OK"),_xlfn.IFS(G33=0,"",G33&gt;F33,"NO CUMPLE",G33&lt;(F33*0.9),"OK",G33&lt;F33,"OK",G33&gt;(F33*0.9),"OK")))</f>
        <v/>
      </c>
      <c r="K33" s="214">
        <f>IF(C33="","",(VLOOKUP(B33,'3_APU'!$J$71:$M$11390,2,0)*E33))</f>
        <v>0</v>
      </c>
      <c r="L33" s="312">
        <f>IF(C33="","",(VLOOKUP(B33,'3_APU'!$J$71:$M$11390,4,0)*E33))</f>
        <v>0</v>
      </c>
    </row>
    <row r="34" spans="1:12" ht="24" hidden="1" customHeight="1">
      <c r="A34" s="105">
        <v>29</v>
      </c>
      <c r="B34" s="320" t="s">
        <v>139</v>
      </c>
      <c r="C34" s="318"/>
      <c r="D34" s="310"/>
      <c r="E34" s="341"/>
      <c r="F34" s="341"/>
      <c r="G34" s="312" t="str">
        <f>IF(C34="","",VLOOKUP(B34,'3_APU'!$J$71:$L$11970,3,0))</f>
        <v/>
      </c>
      <c r="H34" s="214" t="str">
        <f t="shared" si="0"/>
        <v/>
      </c>
      <c r="I34" s="313" t="s">
        <v>114</v>
      </c>
      <c r="J34" s="314" t="str" cm="1">
        <f t="array" ref="J34">IF(I34="",_xlfn.IFS(G34=0,"",G34&gt;F34,"NO CUMPLE",G34&lt;(F34*0.9),"NO CUMPLE",G34&lt;F34,"OK",G34&gt;(F34*0.9),"OK"),IF(I34="NO",_xlfn.IFS(G34=0,"",G34&gt;F34,"NO CUMPLE",G34&lt;(F34*0.9),"NO CUMPLE",G34&lt;F34,"OK",G34&gt;(F34*0.9),"OK"),_xlfn.IFS(G34=0,"",G34&gt;F34,"NO CUMPLE",G34&lt;(F34*0.9),"OK",G34&lt;F34,"OK",G34&gt;(F34*0.9),"OK")))</f>
        <v>OK</v>
      </c>
      <c r="K34" s="214" t="str">
        <f>IF(C34="","",(VLOOKUP(B34,'3_APU'!$J$71:$M$11390,2,0)*E34))</f>
        <v/>
      </c>
      <c r="L34" s="312" t="str">
        <f>IF(C34="","",(VLOOKUP(B34,'3_APU'!$J$71:$M$11390,4,0)*E34))</f>
        <v/>
      </c>
    </row>
    <row r="35" spans="1:12" ht="24" hidden="1" customHeight="1">
      <c r="A35" s="105">
        <v>30</v>
      </c>
      <c r="B35" s="320" t="s">
        <v>140</v>
      </c>
      <c r="C35" s="318"/>
      <c r="D35" s="310"/>
      <c r="E35" s="341"/>
      <c r="F35" s="341"/>
      <c r="G35" s="312" t="str">
        <f>IF(C35="","",VLOOKUP(B35,'3_APU'!$J$71:$L$11970,3,0))</f>
        <v/>
      </c>
      <c r="H35" s="214" t="str">
        <f t="shared" si="0"/>
        <v/>
      </c>
      <c r="I35" s="313" t="s">
        <v>114</v>
      </c>
      <c r="J35" s="314" t="str" cm="1">
        <f t="array" ref="J35">IF(I35="",_xlfn.IFS(G35=0,"",G35&gt;F35,"NO CUMPLE",G35&lt;(F35*0.9),"NO CUMPLE",G35&lt;F35,"OK",G35&gt;(F35*0.9),"OK"),IF(I35="NO",_xlfn.IFS(G35=0,"",G35&gt;F35,"NO CUMPLE",G35&lt;(F35*0.9),"NO CUMPLE",G35&lt;F35,"OK",G35&gt;(F35*0.9),"OK"),_xlfn.IFS(G35=0,"",G35&gt;F35,"NO CUMPLE",G35&lt;(F35*0.9),"OK",G35&lt;F35,"OK",G35&gt;(F35*0.9),"OK")))</f>
        <v>OK</v>
      </c>
      <c r="K35" s="214" t="str">
        <f>IF(C35="","",(VLOOKUP(B35,'3_APU'!$J$71:$M$11390,2,0)*E35))</f>
        <v/>
      </c>
      <c r="L35" s="312" t="str">
        <f>IF(C35="","",(VLOOKUP(B35,'3_APU'!$J$71:$M$11390,4,0)*E35))</f>
        <v/>
      </c>
    </row>
    <row r="36" spans="1:12" ht="24" hidden="1" customHeight="1">
      <c r="A36" s="105">
        <v>31</v>
      </c>
      <c r="B36" s="320" t="s">
        <v>141</v>
      </c>
      <c r="C36" s="318"/>
      <c r="D36" s="310"/>
      <c r="E36" s="341"/>
      <c r="F36" s="341"/>
      <c r="G36" s="312" t="str">
        <f>IF(C36="","",VLOOKUP(B36,'3_APU'!$J$71:$L$11970,3,0))</f>
        <v/>
      </c>
      <c r="H36" s="214" t="str">
        <f t="shared" si="0"/>
        <v/>
      </c>
      <c r="I36" s="313" t="s">
        <v>292</v>
      </c>
      <c r="J36" s="314" t="str" cm="1">
        <f t="array" ref="J36">IF(I36="",_xlfn.IFS(G36=0,"",G36&gt;F36,"NO CUMPLE",G36&lt;(F36*0.9),"NO CUMPLE",G36&lt;F36,"OK",G36&gt;(F36*0.9),"OK"),IF(I36="NO",_xlfn.IFS(G36=0,"",G36&gt;F36,"NO CUMPLE",G36&lt;(F36*0.9),"NO CUMPLE",G36&lt;F36,"OK",G36&gt;(F36*0.9),"OK"),_xlfn.IFS(G36=0,"",G36&gt;F36,"NO CUMPLE",G36&lt;(F36*0.9),"OK",G36&lt;F36,"OK",G36&gt;(F36*0.9),"OK")))</f>
        <v>OK</v>
      </c>
      <c r="K36" s="214" t="str">
        <f>IF(C36="","",(VLOOKUP(B36,'3_APU'!$J$71:$M$11390,2,0)*E36))</f>
        <v/>
      </c>
      <c r="L36" s="312" t="str">
        <f>IF(C36="","",(VLOOKUP(B36,'3_APU'!$J$71:$M$11390,4,0)*E36))</f>
        <v/>
      </c>
    </row>
    <row r="37" spans="1:12" ht="24" hidden="1" customHeight="1">
      <c r="A37" s="105">
        <v>32</v>
      </c>
      <c r="B37" s="320" t="s">
        <v>142</v>
      </c>
      <c r="C37" s="318"/>
      <c r="D37" s="310"/>
      <c r="E37" s="341"/>
      <c r="F37" s="341"/>
      <c r="G37" s="312" t="str">
        <f>IF(C37="","",VLOOKUP(B37,'3_APU'!$J$71:$L$11970,3,0))</f>
        <v/>
      </c>
      <c r="H37" s="214" t="str">
        <f t="shared" si="0"/>
        <v/>
      </c>
      <c r="I37" s="313" t="s">
        <v>114</v>
      </c>
      <c r="J37" s="314" t="str" cm="1">
        <f t="array" ref="J37">IF(I37="",_xlfn.IFS(G37=0,"",G37&gt;F37,"NO CUMPLE",G37&lt;(F37*0.9),"NO CUMPLE",G37&lt;F37,"OK",G37&gt;(F37*0.9),"OK"),IF(I37="NO",_xlfn.IFS(G37=0,"",G37&gt;F37,"NO CUMPLE",G37&lt;(F37*0.9),"NO CUMPLE",G37&lt;F37,"OK",G37&gt;(F37*0.9),"OK"),_xlfn.IFS(G37=0,"",G37&gt;F37,"NO CUMPLE",G37&lt;(F37*0.9),"OK",G37&lt;F37,"OK",G37&gt;(F37*0.9),"OK")))</f>
        <v>OK</v>
      </c>
      <c r="K37" s="214" t="str">
        <f>IF(C37="","",(VLOOKUP(B37,'3_APU'!$J$71:$M$11390,2,0)*E37))</f>
        <v/>
      </c>
      <c r="L37" s="312" t="str">
        <f>IF(C37="","",(VLOOKUP(B37,'3_APU'!$J$71:$M$11390,4,0)*E37))</f>
        <v/>
      </c>
    </row>
    <row r="38" spans="1:12" ht="24" hidden="1" customHeight="1">
      <c r="A38" s="105">
        <v>33</v>
      </c>
      <c r="B38" s="320" t="s">
        <v>143</v>
      </c>
      <c r="C38" s="318"/>
      <c r="D38" s="310"/>
      <c r="E38" s="341"/>
      <c r="F38" s="341"/>
      <c r="G38" s="312" t="str">
        <f>IF(C38="","",VLOOKUP(B38,'3_APU'!$J$71:$L$11970,3,0))</f>
        <v/>
      </c>
      <c r="H38" s="214" t="str">
        <f t="shared" si="0"/>
        <v/>
      </c>
      <c r="I38" s="313" t="s">
        <v>114</v>
      </c>
      <c r="J38" s="314" t="str" cm="1">
        <f t="array" ref="J38">IF(I38="",_xlfn.IFS(G38=0,"",G38&gt;F38,"NO CUMPLE",G38&lt;(F38*0.9),"NO CUMPLE",G38&lt;F38,"OK",G38&gt;(F38*0.9),"OK"),IF(I38="NO",_xlfn.IFS(G38=0,"",G38&gt;F38,"NO CUMPLE",G38&lt;(F38*0.9),"NO CUMPLE",G38&lt;F38,"OK",G38&gt;(F38*0.9),"OK"),_xlfn.IFS(G38=0,"",G38&gt;F38,"NO CUMPLE",G38&lt;(F38*0.9),"OK",G38&lt;F38,"OK",G38&gt;(F38*0.9),"OK")))</f>
        <v>OK</v>
      </c>
      <c r="K38" s="214" t="str">
        <f>IF(C38="","",(VLOOKUP(B38,'3_APU'!$J$71:$M$11390,2,0)*E38))</f>
        <v/>
      </c>
      <c r="L38" s="312" t="str">
        <f>IF(C38="","",(VLOOKUP(B38,'3_APU'!$J$71:$M$11390,4,0)*E38))</f>
        <v/>
      </c>
    </row>
    <row r="39" spans="1:12" ht="24" customHeight="1">
      <c r="A39" s="105"/>
      <c r="B39" s="307" t="s">
        <v>144</v>
      </c>
      <c r="C39" s="308" t="s">
        <v>359</v>
      </c>
      <c r="D39" s="308"/>
      <c r="E39" s="340"/>
      <c r="F39" s="340"/>
      <c r="G39" s="308"/>
      <c r="H39" s="308"/>
      <c r="I39" s="316"/>
      <c r="J39" s="316"/>
      <c r="K39" s="316"/>
      <c r="L39" s="308"/>
    </row>
    <row r="40" spans="1:12" ht="24" customHeight="1">
      <c r="A40" s="105">
        <v>34</v>
      </c>
      <c r="B40" s="320" t="s">
        <v>145</v>
      </c>
      <c r="C40" s="318" t="s">
        <v>360</v>
      </c>
      <c r="D40" s="310" t="s">
        <v>350</v>
      </c>
      <c r="E40" s="341">
        <v>3248.97</v>
      </c>
      <c r="F40" s="341">
        <v>2437.46</v>
      </c>
      <c r="G40" s="451">
        <f>IF(C40="","",VLOOKUP(B40,'3_APU'!$J$71:$L$11970,3,0))</f>
        <v>0</v>
      </c>
      <c r="H40" s="214">
        <f t="shared" si="0"/>
        <v>0</v>
      </c>
      <c r="I40" s="313" t="s">
        <v>114</v>
      </c>
      <c r="J40" s="314" t="str" cm="1">
        <f t="array" ref="J40">IF(I40="",_xlfn.IFS(G40=0,"",G40&gt;F40,"NO CUMPLE",G40&lt;(F40*0.9),"NO CUMPLE",G40&lt;F40,"OK",G40&gt;(F40*0.9),"OK"),IF(I40="NO",_xlfn.IFS(G40=0,"",G40&gt;F40,"NO CUMPLE",G40&lt;(F40*0.9),"NO CUMPLE",G40&lt;F40,"OK",G40&gt;(F40*0.9),"OK"),_xlfn.IFS(G40=0,"",G40&gt;F40,"NO CUMPLE",G40&lt;(F40*0.9),"OK",G40&lt;F40,"OK",G40&gt;(F40*0.9),"OK")))</f>
        <v/>
      </c>
      <c r="K40" s="214">
        <f>IF(C40="","",(VLOOKUP(B40,'3_APU'!$J$71:$M$11390,2,0)*E40))</f>
        <v>0</v>
      </c>
      <c r="L40" s="312">
        <f>IF(C40="","",(VLOOKUP(B40,'3_APU'!$J$71:$M$11390,4,0)*E40))</f>
        <v>0</v>
      </c>
    </row>
    <row r="41" spans="1:12" ht="26.25" customHeight="1">
      <c r="A41" s="105">
        <v>35</v>
      </c>
      <c r="B41" s="320" t="s">
        <v>146</v>
      </c>
      <c r="C41" s="318" t="s">
        <v>361</v>
      </c>
      <c r="D41" s="310" t="s">
        <v>358</v>
      </c>
      <c r="E41" s="341">
        <v>24</v>
      </c>
      <c r="F41" s="341">
        <v>993920.03</v>
      </c>
      <c r="G41" s="451">
        <f>IF(C41="","",VLOOKUP(B41,'3_APU'!$J$71:$L$11970,3,0))</f>
        <v>0</v>
      </c>
      <c r="H41" s="214">
        <f t="shared" si="0"/>
        <v>0</v>
      </c>
      <c r="I41" s="313" t="s">
        <v>114</v>
      </c>
      <c r="J41" s="314" t="str" cm="1">
        <f t="array" ref="J41">IF(I41="",_xlfn.IFS(G41=0,"",G41&gt;F41,"NO CUMPLE",G41&lt;(F41*0.9),"NO CUMPLE",G41&lt;F41,"OK",G41&gt;(F41*0.9),"OK"),IF(I41="NO",_xlfn.IFS(G41=0,"",G41&gt;F41,"NO CUMPLE",G41&lt;(F41*0.9),"NO CUMPLE",G41&lt;F41,"OK",G41&gt;(F41*0.9),"OK"),_xlfn.IFS(G41=0,"",G41&gt;F41,"NO CUMPLE",G41&lt;(F41*0.9),"OK",G41&lt;F41,"OK",G41&gt;(F41*0.9),"OK")))</f>
        <v/>
      </c>
      <c r="K41" s="214">
        <f>IF(C41="","",(VLOOKUP(B41,'3_APU'!$J$71:$M$11390,2,0)*E41))</f>
        <v>0</v>
      </c>
      <c r="L41" s="312">
        <f>IF(C41="","",(VLOOKUP(B41,'3_APU'!$J$71:$M$11390,4,0)*E41))</f>
        <v>0</v>
      </c>
    </row>
    <row r="42" spans="1:12" ht="24" customHeight="1">
      <c r="A42" s="105">
        <v>36</v>
      </c>
      <c r="B42" s="320" t="s">
        <v>147</v>
      </c>
      <c r="C42" s="318" t="s">
        <v>362</v>
      </c>
      <c r="D42" s="310" t="s">
        <v>329</v>
      </c>
      <c r="E42" s="341">
        <v>718.36</v>
      </c>
      <c r="F42" s="341">
        <v>47961.39</v>
      </c>
      <c r="G42" s="451">
        <f>IF(C42="","",VLOOKUP(B42,'3_APU'!$J$71:$L$11970,3,0))</f>
        <v>0</v>
      </c>
      <c r="H42" s="214">
        <f t="shared" si="0"/>
        <v>0</v>
      </c>
      <c r="I42" s="313" t="s">
        <v>114</v>
      </c>
      <c r="J42" s="314" t="str" cm="1">
        <f t="array" ref="J42">IF(I42="",_xlfn.IFS(G42=0,"",G42&gt;F42,"NO CUMPLE",G42&lt;(F42*0.9),"NO CUMPLE",G42&lt;F42,"OK",G42&gt;(F42*0.9),"OK"),IF(I42="NO",_xlfn.IFS(G42=0,"",G42&gt;F42,"NO CUMPLE",G42&lt;(F42*0.9),"NO CUMPLE",G42&lt;F42,"OK",G42&gt;(F42*0.9),"OK"),_xlfn.IFS(G42=0,"",G42&gt;F42,"NO CUMPLE",G42&lt;(F42*0.9),"OK",G42&lt;F42,"OK",G42&gt;(F42*0.9),"OK")))</f>
        <v/>
      </c>
      <c r="K42" s="214">
        <f>IF(C42="","",(VLOOKUP(B42,'3_APU'!$J$71:$M$11390,2,0)*E42))</f>
        <v>0</v>
      </c>
      <c r="L42" s="312">
        <f>IF(C42="","",(VLOOKUP(B42,'3_APU'!$J$71:$M$11390,4,0)*E42))</f>
        <v>0</v>
      </c>
    </row>
    <row r="43" spans="1:12" ht="24" hidden="1" customHeight="1">
      <c r="A43" s="105">
        <v>37</v>
      </c>
      <c r="B43" s="320" t="s">
        <v>148</v>
      </c>
      <c r="C43" s="318"/>
      <c r="D43" s="310"/>
      <c r="E43" s="341"/>
      <c r="F43" s="341"/>
      <c r="G43" s="451" t="str">
        <f>IF(C43="","",VLOOKUP(B43,'3_APU'!$J$71:$L$11970,3,0))</f>
        <v/>
      </c>
      <c r="H43" s="214" t="str">
        <f t="shared" si="0"/>
        <v/>
      </c>
      <c r="I43" s="313" t="s">
        <v>114</v>
      </c>
      <c r="J43" s="314" t="str" cm="1">
        <f t="array" ref="J43">IF(I43="",_xlfn.IFS(G43=0,"",G43&gt;F43,"NO CUMPLE",G43&lt;(F43*0.9),"NO CUMPLE",G43&lt;F43,"OK",G43&gt;(F43*0.9),"OK"),IF(I43="NO",_xlfn.IFS(G43=0,"",G43&gt;F43,"NO CUMPLE",G43&lt;(F43*0.9),"NO CUMPLE",G43&lt;F43,"OK",G43&gt;(F43*0.9),"OK"),_xlfn.IFS(G43=0,"",G43&gt;F43,"NO CUMPLE",G43&lt;(F43*0.9),"OK",G43&lt;F43,"OK",G43&gt;(F43*0.9),"OK")))</f>
        <v>OK</v>
      </c>
      <c r="K43" s="214" t="str">
        <f>IF(C43="","",(VLOOKUP(B43,'3_APU'!$J$71:$M$11390,2,0)*E43))</f>
        <v/>
      </c>
      <c r="L43" s="312" t="str">
        <f>IF(C43="","",(VLOOKUP(B43,'3_APU'!$J$71:$M$11390,4,0)*E43))</f>
        <v/>
      </c>
    </row>
    <row r="44" spans="1:12" ht="24" hidden="1" customHeight="1">
      <c r="A44" s="105">
        <v>38</v>
      </c>
      <c r="B44" s="320" t="s">
        <v>149</v>
      </c>
      <c r="C44" s="318"/>
      <c r="D44" s="310"/>
      <c r="E44" s="341"/>
      <c r="F44" s="311"/>
      <c r="G44" s="312" t="str">
        <f>IF(C44="","",VLOOKUP(B44,'3_APU'!$J$71:$L$11970,3,0))</f>
        <v/>
      </c>
      <c r="H44" s="214" t="str">
        <f t="shared" si="0"/>
        <v/>
      </c>
      <c r="I44" s="313" t="s">
        <v>292</v>
      </c>
      <c r="J44" s="314" t="str" cm="1">
        <f t="array" ref="J44">IF(I44="",_xlfn.IFS(G44=0,"",G44&gt;F44,"NO CUMPLE",G44&lt;(F44*0.9),"NO CUMPLE",G44&lt;F44,"OK",G44&gt;(F44*0.9),"OK"),IF(I44="NO",_xlfn.IFS(G44=0,"",G44&gt;F44,"NO CUMPLE",G44&lt;(F44*0.9),"NO CUMPLE",G44&lt;F44,"OK",G44&gt;(F44*0.9),"OK"),_xlfn.IFS(G44=0,"",G44&gt;F44,"NO CUMPLE",G44&lt;(F44*0.9),"OK",G44&lt;F44,"OK",G44&gt;(F44*0.9),"OK")))</f>
        <v>OK</v>
      </c>
      <c r="K44" s="214" t="str">
        <f>IF(C44="","",(VLOOKUP(B44,'3_APU'!$J$71:$M$11390,2,0)*E44))</f>
        <v/>
      </c>
      <c r="L44" s="312" t="str">
        <f>IF(C44="","",(VLOOKUP(B44,'3_APU'!$J$71:$M$11390,4,0)*E44))</f>
        <v/>
      </c>
    </row>
    <row r="45" spans="1:12" ht="24" hidden="1" customHeight="1">
      <c r="A45" s="105">
        <v>39</v>
      </c>
      <c r="B45" s="320" t="s">
        <v>150</v>
      </c>
      <c r="C45" s="318"/>
      <c r="D45" s="310"/>
      <c r="E45" s="341"/>
      <c r="F45" s="311"/>
      <c r="G45" s="312" t="str">
        <f>IF(C45="","",VLOOKUP(B45,'3_APU'!$J$71:$L$11970,3,0))</f>
        <v/>
      </c>
      <c r="H45" s="214" t="str">
        <f t="shared" si="0"/>
        <v/>
      </c>
      <c r="I45" s="313" t="s">
        <v>114</v>
      </c>
      <c r="J45" s="314" t="str" cm="1">
        <f t="array" ref="J45">IF(I45="",_xlfn.IFS(G45=0,"",G45&gt;F45,"NO CUMPLE",G45&lt;(F45*0.9),"NO CUMPLE",G45&lt;F45,"OK",G45&gt;(F45*0.9),"OK"),IF(I45="NO",_xlfn.IFS(G45=0,"",G45&gt;F45,"NO CUMPLE",G45&lt;(F45*0.9),"NO CUMPLE",G45&lt;F45,"OK",G45&gt;(F45*0.9),"OK"),_xlfn.IFS(G45=0,"",G45&gt;F45,"NO CUMPLE",G45&lt;(F45*0.9),"OK",G45&lt;F45,"OK",G45&gt;(F45*0.9),"OK")))</f>
        <v>OK</v>
      </c>
      <c r="K45" s="214" t="str">
        <f>IF(C45="","",(VLOOKUP(B45,'3_APU'!$J$71:$M$11390,2,0)*E45))</f>
        <v/>
      </c>
      <c r="L45" s="312" t="str">
        <f>IF(C45="","",(VLOOKUP(B45,'3_APU'!$J$71:$M$11390,4,0)*E45))</f>
        <v/>
      </c>
    </row>
    <row r="46" spans="1:12" ht="24" hidden="1" customHeight="1">
      <c r="A46" s="105">
        <v>40</v>
      </c>
      <c r="B46" s="320" t="s">
        <v>151</v>
      </c>
      <c r="C46" s="318"/>
      <c r="D46" s="310"/>
      <c r="E46" s="341"/>
      <c r="F46" s="311"/>
      <c r="G46" s="312" t="str">
        <f>IF(C46="","",VLOOKUP(B46,'3_APU'!$J$71:$L$11970,3,0))</f>
        <v/>
      </c>
      <c r="H46" s="214" t="str">
        <f t="shared" si="0"/>
        <v/>
      </c>
      <c r="I46" s="313" t="s">
        <v>114</v>
      </c>
      <c r="J46" s="314" t="str" cm="1">
        <f t="array" ref="J46">IF(I46="",_xlfn.IFS(G46=0,"",G46&gt;F46,"NO CUMPLE",G46&lt;(F46*0.9),"NO CUMPLE",G46&lt;F46,"OK",G46&gt;(F46*0.9),"OK"),IF(I46="NO",_xlfn.IFS(G46=0,"",G46&gt;F46,"NO CUMPLE",G46&lt;(F46*0.9),"NO CUMPLE",G46&lt;F46,"OK",G46&gt;(F46*0.9),"OK"),_xlfn.IFS(G46=0,"",G46&gt;F46,"NO CUMPLE",G46&lt;(F46*0.9),"OK",G46&lt;F46,"OK",G46&gt;(F46*0.9),"OK")))</f>
        <v>OK</v>
      </c>
      <c r="K46" s="214" t="str">
        <f>IF(C46="","",(VLOOKUP(B46,'3_APU'!$J$71:$M$11390,2,0)*E46))</f>
        <v/>
      </c>
      <c r="L46" s="312" t="str">
        <f>IF(C46="","",(VLOOKUP(B46,'3_APU'!$J$71:$M$11390,4,0)*E46))</f>
        <v/>
      </c>
    </row>
    <row r="47" spans="1:12" ht="24" hidden="1" customHeight="1">
      <c r="A47" s="105">
        <v>41</v>
      </c>
      <c r="B47" s="320" t="s">
        <v>152</v>
      </c>
      <c r="C47" s="318"/>
      <c r="D47" s="310"/>
      <c r="E47" s="341"/>
      <c r="F47" s="311"/>
      <c r="G47" s="312" t="str">
        <f>IF(C47="","",VLOOKUP(B47,'3_APU'!$J$71:$L$11970,3,0))</f>
        <v/>
      </c>
      <c r="H47" s="214" t="str">
        <f t="shared" si="0"/>
        <v/>
      </c>
      <c r="I47" s="313" t="s">
        <v>114</v>
      </c>
      <c r="J47" s="314" t="str" cm="1">
        <f t="array" ref="J47">IF(I47="",_xlfn.IFS(G47=0,"",G47&gt;F47,"NO CUMPLE",G47&lt;(F47*0.9),"NO CUMPLE",G47&lt;F47,"OK",G47&gt;(F47*0.9),"OK"),IF(I47="NO",_xlfn.IFS(G47=0,"",G47&gt;F47,"NO CUMPLE",G47&lt;(F47*0.9),"NO CUMPLE",G47&lt;F47,"OK",G47&gt;(F47*0.9),"OK"),_xlfn.IFS(G47=0,"",G47&gt;F47,"NO CUMPLE",G47&lt;(F47*0.9),"OK",G47&lt;F47,"OK",G47&gt;(F47*0.9),"OK")))</f>
        <v>OK</v>
      </c>
      <c r="K47" s="214" t="str">
        <f>IF(C47="","",(VLOOKUP(B47,'3_APU'!$J$71:$M$11390,2,0)*E47))</f>
        <v/>
      </c>
      <c r="L47" s="312" t="str">
        <f>IF(C47="","",(VLOOKUP(B47,'3_APU'!$J$71:$M$11390,4,0)*E47))</f>
        <v/>
      </c>
    </row>
    <row r="48" spans="1:12" ht="24" hidden="1" customHeight="1">
      <c r="A48" s="105">
        <v>42</v>
      </c>
      <c r="B48" s="320" t="s">
        <v>153</v>
      </c>
      <c r="C48" s="318"/>
      <c r="D48" s="310"/>
      <c r="E48" s="341"/>
      <c r="F48" s="311"/>
      <c r="G48" s="312" t="str">
        <f>IF(C48="","",VLOOKUP(B48,'3_APU'!$J$71:$L$11970,3,0))</f>
        <v/>
      </c>
      <c r="H48" s="214" t="str">
        <f t="shared" si="0"/>
        <v/>
      </c>
      <c r="I48" s="313" t="s">
        <v>114</v>
      </c>
      <c r="J48" s="314" t="str" cm="1">
        <f t="array" ref="J48">IF(I48="",_xlfn.IFS(G48=0,"",G48&gt;F48,"NO CUMPLE",G48&lt;(F48*0.9),"NO CUMPLE",G48&lt;F48,"OK",G48&gt;(F48*0.9),"OK"),IF(I48="NO",_xlfn.IFS(G48=0,"",G48&gt;F48,"NO CUMPLE",G48&lt;(F48*0.9),"NO CUMPLE",G48&lt;F48,"OK",G48&gt;(F48*0.9),"OK"),_xlfn.IFS(G48=0,"",G48&gt;F48,"NO CUMPLE",G48&lt;(F48*0.9),"OK",G48&lt;F48,"OK",G48&gt;(F48*0.9),"OK")))</f>
        <v>OK</v>
      </c>
      <c r="K48" s="214" t="str">
        <f>IF(C48="","",(VLOOKUP(B48,'3_APU'!$J$71:$M$11390,2,0)*E48))</f>
        <v/>
      </c>
      <c r="L48" s="312" t="str">
        <f>IF(C48="","",(VLOOKUP(B48,'3_APU'!$J$71:$M$11390,4,0)*E48))</f>
        <v/>
      </c>
    </row>
    <row r="49" spans="1:12" ht="24" hidden="1" customHeight="1">
      <c r="A49" s="105">
        <v>43</v>
      </c>
      <c r="B49" s="320" t="s">
        <v>154</v>
      </c>
      <c r="C49" s="318"/>
      <c r="D49" s="310"/>
      <c r="E49" s="341"/>
      <c r="F49" s="311"/>
      <c r="G49" s="312" t="str">
        <f>IF(C49="","",VLOOKUP(B49,'3_APU'!$J$71:$L$11970,3,0))</f>
        <v/>
      </c>
      <c r="H49" s="214" t="str">
        <f t="shared" si="0"/>
        <v/>
      </c>
      <c r="I49" s="313" t="s">
        <v>114</v>
      </c>
      <c r="J49" s="314" t="str" cm="1">
        <f t="array" ref="J49">IF(I49="",_xlfn.IFS(G49=0,"",G49&gt;F49,"NO CUMPLE",G49&lt;(F49*0.9),"NO CUMPLE",G49&lt;F49,"OK",G49&gt;(F49*0.9),"OK"),IF(I49="NO",_xlfn.IFS(G49=0,"",G49&gt;F49,"NO CUMPLE",G49&lt;(F49*0.9),"NO CUMPLE",G49&lt;F49,"OK",G49&gt;(F49*0.9),"OK"),_xlfn.IFS(G49=0,"",G49&gt;F49,"NO CUMPLE",G49&lt;(F49*0.9),"OK",G49&lt;F49,"OK",G49&gt;(F49*0.9),"OK")))</f>
        <v>OK</v>
      </c>
      <c r="K49" s="214" t="str">
        <f>IF(C49="","",(VLOOKUP(B49,'3_APU'!$J$71:$M$11390,2,0)*E49))</f>
        <v/>
      </c>
      <c r="L49" s="312" t="str">
        <f>IF(C49="","",(VLOOKUP(B49,'3_APU'!$J$71:$M$11390,4,0)*E49))</f>
        <v/>
      </c>
    </row>
    <row r="50" spans="1:12" ht="24" hidden="1" customHeight="1">
      <c r="A50" s="105">
        <v>44</v>
      </c>
      <c r="B50" s="320" t="s">
        <v>155</v>
      </c>
      <c r="C50" s="318"/>
      <c r="D50" s="310"/>
      <c r="E50" s="341"/>
      <c r="F50" s="311"/>
      <c r="G50" s="312" t="str">
        <f>IF(C50="","",VLOOKUP(B50,'3_APU'!$J$71:$L$11970,3,0))</f>
        <v/>
      </c>
      <c r="H50" s="214" t="str">
        <f t="shared" si="0"/>
        <v/>
      </c>
      <c r="I50" s="313" t="s">
        <v>114</v>
      </c>
      <c r="J50" s="314" t="str" cm="1">
        <f t="array" ref="J50">IF(I50="",_xlfn.IFS(G50=0,"",G50&gt;F50,"NO CUMPLE",G50&lt;(F50*0.9),"NO CUMPLE",G50&lt;F50,"OK",G50&gt;(F50*0.9),"OK"),IF(I50="NO",_xlfn.IFS(G50=0,"",G50&gt;F50,"NO CUMPLE",G50&lt;(F50*0.9),"NO CUMPLE",G50&lt;F50,"OK",G50&gt;(F50*0.9),"OK"),_xlfn.IFS(G50=0,"",G50&gt;F50,"NO CUMPLE",G50&lt;(F50*0.9),"OK",G50&lt;F50,"OK",G50&gt;(F50*0.9),"OK")))</f>
        <v>OK</v>
      </c>
      <c r="K50" s="214" t="str">
        <f>IF(C50="","",(VLOOKUP(B50,'3_APU'!$J$71:$M$11390,2,0)*E50))</f>
        <v/>
      </c>
      <c r="L50" s="312" t="str">
        <f>IF(C50="","",(VLOOKUP(B50,'3_APU'!$J$71:$M$11390,4,0)*E50))</f>
        <v/>
      </c>
    </row>
    <row r="51" spans="1:12" ht="24" customHeight="1">
      <c r="A51" s="105"/>
      <c r="B51" s="307" t="s">
        <v>156</v>
      </c>
      <c r="C51" s="308" t="s">
        <v>363</v>
      </c>
      <c r="D51" s="308"/>
      <c r="E51" s="340"/>
      <c r="F51" s="308"/>
      <c r="G51" s="308"/>
      <c r="H51" s="308"/>
      <c r="I51" s="316"/>
      <c r="J51" s="316"/>
      <c r="K51" s="316"/>
      <c r="L51" s="308"/>
    </row>
    <row r="52" spans="1:12" ht="27" customHeight="1">
      <c r="A52" s="105">
        <v>45</v>
      </c>
      <c r="B52" s="320" t="s">
        <v>157</v>
      </c>
      <c r="C52" s="318" t="s">
        <v>364</v>
      </c>
      <c r="D52" s="310" t="s">
        <v>358</v>
      </c>
      <c r="E52" s="341">
        <v>7</v>
      </c>
      <c r="F52" s="341">
        <v>312535.8</v>
      </c>
      <c r="G52" s="451">
        <f>IF(C52="","",VLOOKUP(B52,'3_APU'!$J$71:$L$11970,3,0))</f>
        <v>0</v>
      </c>
      <c r="H52" s="214">
        <f t="shared" si="0"/>
        <v>0</v>
      </c>
      <c r="I52" s="313" t="s">
        <v>114</v>
      </c>
      <c r="J52" s="314" t="str" cm="1">
        <f t="array" ref="J52">IF(I52="",_xlfn.IFS(G52=0,"",G52&gt;F52,"NO CUMPLE",G52&lt;(F52*0.9),"NO CUMPLE",G52&lt;F52,"OK",G52&gt;(F52*0.9),"OK"),IF(I52="NO",_xlfn.IFS(G52=0,"",G52&gt;F52,"NO CUMPLE",G52&lt;(F52*0.9),"NO CUMPLE",G52&lt;F52,"OK",G52&gt;(F52*0.9),"OK"),_xlfn.IFS(G52=0,"",G52&gt;F52,"NO CUMPLE",G52&lt;(F52*0.9),"OK",G52&lt;F52,"OK",G52&gt;(F52*0.9),"OK")))</f>
        <v/>
      </c>
      <c r="K52" s="214">
        <f>IF(C52="","",(VLOOKUP(B52,'3_APU'!$J$71:$M$11390,2,0)*E52))</f>
        <v>0</v>
      </c>
      <c r="L52" s="312">
        <f>IF(C52="","",(VLOOKUP(B52,'3_APU'!$J$71:$M$11390,4,0)*E52))</f>
        <v>0</v>
      </c>
    </row>
    <row r="53" spans="1:12" ht="24" hidden="1" customHeight="1">
      <c r="A53" s="105">
        <v>46</v>
      </c>
      <c r="B53" s="320" t="s">
        <v>158</v>
      </c>
      <c r="C53" s="318"/>
      <c r="D53" s="310"/>
      <c r="E53" s="341"/>
      <c r="F53" s="311"/>
      <c r="G53" s="312" t="str">
        <f>IF(C53="","",VLOOKUP(B53,'3_APU'!$J$71:$L$11970,3,0))</f>
        <v/>
      </c>
      <c r="H53" s="214" t="str">
        <f t="shared" si="0"/>
        <v/>
      </c>
      <c r="I53" s="313" t="s">
        <v>114</v>
      </c>
      <c r="J53" s="314" t="str" cm="1">
        <f t="array" ref="J53">IF(I53="",_xlfn.IFS(G53=0,"",G53&gt;F53,"NO CUMPLE",G53&lt;(F53*0.9),"NO CUMPLE",G53&lt;F53,"OK",G53&gt;(F53*0.9),"OK"),IF(I53="NO",_xlfn.IFS(G53=0,"",G53&gt;F53,"NO CUMPLE",G53&lt;(F53*0.9),"NO CUMPLE",G53&lt;F53,"OK",G53&gt;(F53*0.9),"OK"),_xlfn.IFS(G53=0,"",G53&gt;F53,"NO CUMPLE",G53&lt;(F53*0.9),"OK",G53&lt;F53,"OK",G53&gt;(F53*0.9),"OK")))</f>
        <v>OK</v>
      </c>
      <c r="K53" s="214" t="str">
        <f>IF(C53="","",(VLOOKUP(B53,'3_APU'!$J$71:$M$11390,2,0)*E53))</f>
        <v/>
      </c>
      <c r="L53" s="312" t="str">
        <f>IF(C53="","",(VLOOKUP(B53,'3_APU'!$J$71:$M$11390,4,0)*E53))</f>
        <v/>
      </c>
    </row>
    <row r="54" spans="1:12" ht="24" hidden="1" customHeight="1">
      <c r="A54" s="105">
        <v>47</v>
      </c>
      <c r="B54" s="320" t="s">
        <v>159</v>
      </c>
      <c r="C54" s="318"/>
      <c r="D54" s="310"/>
      <c r="E54" s="341"/>
      <c r="F54" s="311"/>
      <c r="G54" s="312" t="str">
        <f>IF(C54="","",VLOOKUP(B54,'3_APU'!$J$71:$L$11970,3,0))</f>
        <v/>
      </c>
      <c r="H54" s="214" t="str">
        <f t="shared" si="0"/>
        <v/>
      </c>
      <c r="I54" s="313" t="s">
        <v>114</v>
      </c>
      <c r="J54" s="314" t="str" cm="1">
        <f t="array" ref="J54">IF(I54="",_xlfn.IFS(G54=0,"",G54&gt;F54,"NO CUMPLE",G54&lt;(F54*0.9),"NO CUMPLE",G54&lt;F54,"OK",G54&gt;(F54*0.9),"OK"),IF(I54="NO",_xlfn.IFS(G54=0,"",G54&gt;F54,"NO CUMPLE",G54&lt;(F54*0.9),"NO CUMPLE",G54&lt;F54,"OK",G54&gt;(F54*0.9),"OK"),_xlfn.IFS(G54=0,"",G54&gt;F54,"NO CUMPLE",G54&lt;(F54*0.9),"OK",G54&lt;F54,"OK",G54&gt;(F54*0.9),"OK")))</f>
        <v>OK</v>
      </c>
      <c r="K54" s="214" t="str">
        <f>IF(C54="","",(VLOOKUP(B54,'3_APU'!$J$71:$M$11390,2,0)*E54))</f>
        <v/>
      </c>
      <c r="L54" s="312" t="str">
        <f>IF(C54="","",(VLOOKUP(B54,'3_APU'!$J$71:$M$11390,4,0)*E54))</f>
        <v/>
      </c>
    </row>
    <row r="55" spans="1:12" ht="24" hidden="1" customHeight="1">
      <c r="A55" s="105">
        <v>48</v>
      </c>
      <c r="B55" s="320" t="s">
        <v>160</v>
      </c>
      <c r="C55" s="318"/>
      <c r="D55" s="310"/>
      <c r="E55" s="341"/>
      <c r="F55" s="311"/>
      <c r="G55" s="312" t="str">
        <f>IF(C55="","",VLOOKUP(B55,'3_APU'!$J$71:$L$11970,3,0))</f>
        <v/>
      </c>
      <c r="H55" s="214" t="str">
        <f t="shared" si="0"/>
        <v/>
      </c>
      <c r="I55" s="313" t="s">
        <v>114</v>
      </c>
      <c r="J55" s="314" t="str" cm="1">
        <f t="array" ref="J55">IF(I55="",_xlfn.IFS(G55=0,"",G55&gt;F55,"NO CUMPLE",G55&lt;(F55*0.9),"NO CUMPLE",G55&lt;F55,"OK",G55&gt;(F55*0.9),"OK"),IF(I55="NO",_xlfn.IFS(G55=0,"",G55&gt;F55,"NO CUMPLE",G55&lt;(F55*0.9),"NO CUMPLE",G55&lt;F55,"OK",G55&gt;(F55*0.9),"OK"),_xlfn.IFS(G55=0,"",G55&gt;F55,"NO CUMPLE",G55&lt;(F55*0.9),"OK",G55&lt;F55,"OK",G55&gt;(F55*0.9),"OK")))</f>
        <v>OK</v>
      </c>
      <c r="K55" s="214" t="str">
        <f>IF(C55="","",(VLOOKUP(B55,'3_APU'!$J$71:$M$11390,2,0)*E55))</f>
        <v/>
      </c>
      <c r="L55" s="312" t="str">
        <f>IF(C55="","",(VLOOKUP(B55,'3_APU'!$J$71:$M$11390,4,0)*E55))</f>
        <v/>
      </c>
    </row>
    <row r="56" spans="1:12" ht="24" hidden="1" customHeight="1">
      <c r="A56" s="105">
        <v>49</v>
      </c>
      <c r="B56" s="320" t="s">
        <v>161</v>
      </c>
      <c r="C56" s="318"/>
      <c r="D56" s="310"/>
      <c r="E56" s="341"/>
      <c r="F56" s="311"/>
      <c r="G56" s="312" t="str">
        <f>IF(C56="","",VLOOKUP(B56,'3_APU'!$J$71:$L$11970,3,0))</f>
        <v/>
      </c>
      <c r="H56" s="214" t="str">
        <f t="shared" si="0"/>
        <v/>
      </c>
      <c r="I56" s="313" t="s">
        <v>114</v>
      </c>
      <c r="J56" s="314" t="str" cm="1">
        <f t="array" ref="J56">IF(I56="",_xlfn.IFS(G56=0,"",G56&gt;F56,"NO CUMPLE",G56&lt;(F56*0.9),"NO CUMPLE",G56&lt;F56,"OK",G56&gt;(F56*0.9),"OK"),IF(I56="NO",_xlfn.IFS(G56=0,"",G56&gt;F56,"NO CUMPLE",G56&lt;(F56*0.9),"NO CUMPLE",G56&lt;F56,"OK",G56&gt;(F56*0.9),"OK"),_xlfn.IFS(G56=0,"",G56&gt;F56,"NO CUMPLE",G56&lt;(F56*0.9),"OK",G56&lt;F56,"OK",G56&gt;(F56*0.9),"OK")))</f>
        <v>OK</v>
      </c>
      <c r="K56" s="214" t="str">
        <f>IF(C56="","",(VLOOKUP(B56,'3_APU'!$J$71:$M$11390,2,0)*E56))</f>
        <v/>
      </c>
      <c r="L56" s="312" t="str">
        <f>IF(C56="","",(VLOOKUP(B56,'3_APU'!$J$71:$M$11390,4,0)*E56))</f>
        <v/>
      </c>
    </row>
    <row r="57" spans="1:12" ht="24" hidden="1" customHeight="1">
      <c r="A57" s="105">
        <v>50</v>
      </c>
      <c r="B57" s="320" t="s">
        <v>162</v>
      </c>
      <c r="C57" s="318"/>
      <c r="D57" s="310"/>
      <c r="E57" s="341"/>
      <c r="F57" s="311"/>
      <c r="G57" s="312" t="str">
        <f>IF(C57="","",VLOOKUP(B57,'3_APU'!$J$71:$L$11970,3,0))</f>
        <v/>
      </c>
      <c r="H57" s="214" t="str">
        <f t="shared" si="0"/>
        <v/>
      </c>
      <c r="I57" s="313" t="s">
        <v>114</v>
      </c>
      <c r="J57" s="314" t="str" cm="1">
        <f t="array" ref="J57">IF(I57="",_xlfn.IFS(G57=0,"",G57&gt;F57,"NO CUMPLE",G57&lt;(F57*0.9),"NO CUMPLE",G57&lt;F57,"OK",G57&gt;(F57*0.9),"OK"),IF(I57="NO",_xlfn.IFS(G57=0,"",G57&gt;F57,"NO CUMPLE",G57&lt;(F57*0.9),"NO CUMPLE",G57&lt;F57,"OK",G57&gt;(F57*0.9),"OK"),_xlfn.IFS(G57=0,"",G57&gt;F57,"NO CUMPLE",G57&lt;(F57*0.9),"OK",G57&lt;F57,"OK",G57&gt;(F57*0.9),"OK")))</f>
        <v>OK</v>
      </c>
      <c r="K57" s="214" t="str">
        <f>IF(C57="","",(VLOOKUP(B57,'3_APU'!$J$71:$M$11390,2,0)*E57))</f>
        <v/>
      </c>
      <c r="L57" s="312" t="str">
        <f>IF(C57="","",(VLOOKUP(B57,'3_APU'!$J$71:$M$11390,4,0)*E57))</f>
        <v/>
      </c>
    </row>
    <row r="58" spans="1:12" ht="24" hidden="1" customHeight="1">
      <c r="A58" s="105">
        <v>51</v>
      </c>
      <c r="B58" s="320" t="s">
        <v>163</v>
      </c>
      <c r="C58" s="318"/>
      <c r="D58" s="310"/>
      <c r="E58" s="341"/>
      <c r="F58" s="311"/>
      <c r="G58" s="312" t="str">
        <f>IF(C58="","",VLOOKUP(B58,'3_APU'!$J$71:$L$11970,3,0))</f>
        <v/>
      </c>
      <c r="H58" s="214" t="str">
        <f t="shared" si="0"/>
        <v/>
      </c>
      <c r="I58" s="313" t="s">
        <v>114</v>
      </c>
      <c r="J58" s="314" t="str" cm="1">
        <f t="array" ref="J58">IF(I58="",_xlfn.IFS(G58=0,"",G58&gt;F58,"NO CUMPLE",G58&lt;(F58*0.9),"NO CUMPLE",G58&lt;F58,"OK",G58&gt;(F58*0.9),"OK"),IF(I58="NO",_xlfn.IFS(G58=0,"",G58&gt;F58,"NO CUMPLE",G58&lt;(F58*0.9),"NO CUMPLE",G58&lt;F58,"OK",G58&gt;(F58*0.9),"OK"),_xlfn.IFS(G58=0,"",G58&gt;F58,"NO CUMPLE",G58&lt;(F58*0.9),"OK",G58&lt;F58,"OK",G58&gt;(F58*0.9),"OK")))</f>
        <v>OK</v>
      </c>
      <c r="K58" s="214" t="str">
        <f>IF(C58="","",(VLOOKUP(B58,'3_APU'!$J$71:$M$11390,2,0)*E58))</f>
        <v/>
      </c>
      <c r="L58" s="312" t="str">
        <f>IF(C58="","",(VLOOKUP(B58,'3_APU'!$J$71:$M$11390,4,0)*E58))</f>
        <v/>
      </c>
    </row>
    <row r="59" spans="1:12" ht="24" hidden="1" customHeight="1">
      <c r="A59" s="105">
        <v>52</v>
      </c>
      <c r="B59" s="320" t="s">
        <v>164</v>
      </c>
      <c r="C59" s="318"/>
      <c r="D59" s="310"/>
      <c r="E59" s="341"/>
      <c r="F59" s="311"/>
      <c r="G59" s="312" t="str">
        <f>IF(C59="","",VLOOKUP(B59,'3_APU'!$J$71:$L$11970,3,0))</f>
        <v/>
      </c>
      <c r="H59" s="214" t="str">
        <f t="shared" si="0"/>
        <v/>
      </c>
      <c r="I59" s="313" t="s">
        <v>114</v>
      </c>
      <c r="J59" s="314" t="str" cm="1">
        <f t="array" ref="J59">IF(I59="",_xlfn.IFS(G59=0,"",G59&gt;F59,"NO CUMPLE",G59&lt;(F59*0.9),"NO CUMPLE",G59&lt;F59,"OK",G59&gt;(F59*0.9),"OK"),IF(I59="NO",_xlfn.IFS(G59=0,"",G59&gt;F59,"NO CUMPLE",G59&lt;(F59*0.9),"NO CUMPLE",G59&lt;F59,"OK",G59&gt;(F59*0.9),"OK"),_xlfn.IFS(G59=0,"",G59&gt;F59,"NO CUMPLE",G59&lt;(F59*0.9),"OK",G59&lt;F59,"OK",G59&gt;(F59*0.9),"OK")))</f>
        <v>OK</v>
      </c>
      <c r="K59" s="214" t="str">
        <f>IF(C59="","",(VLOOKUP(B59,'3_APU'!$J$71:$M$11390,2,0)*E59))</f>
        <v/>
      </c>
      <c r="L59" s="312" t="str">
        <f>IF(C59="","",(VLOOKUP(B59,'3_APU'!$J$71:$M$11390,4,0)*E59))</f>
        <v/>
      </c>
    </row>
    <row r="60" spans="1:12" ht="24" hidden="1" customHeight="1">
      <c r="A60" s="105">
        <v>53</v>
      </c>
      <c r="B60" s="320" t="s">
        <v>165</v>
      </c>
      <c r="C60" s="318"/>
      <c r="D60" s="310"/>
      <c r="E60" s="341"/>
      <c r="F60" s="311"/>
      <c r="G60" s="312" t="str">
        <f>IF(C60="","",VLOOKUP(B60,'3_APU'!$J$71:$L$11970,3,0))</f>
        <v/>
      </c>
      <c r="H60" s="214" t="str">
        <f t="shared" si="0"/>
        <v/>
      </c>
      <c r="I60" s="313" t="s">
        <v>114</v>
      </c>
      <c r="J60" s="314" t="str" cm="1">
        <f t="array" ref="J60">IF(I60="",_xlfn.IFS(G60=0,"",G60&gt;F60,"NO CUMPLE",G60&lt;(F60*0.9),"NO CUMPLE",G60&lt;F60,"OK",G60&gt;(F60*0.9),"OK"),IF(I60="NO",_xlfn.IFS(G60=0,"",G60&gt;F60,"NO CUMPLE",G60&lt;(F60*0.9),"NO CUMPLE",G60&lt;F60,"OK",G60&gt;(F60*0.9),"OK"),_xlfn.IFS(G60=0,"",G60&gt;F60,"NO CUMPLE",G60&lt;(F60*0.9),"OK",G60&lt;F60,"OK",G60&gt;(F60*0.9),"OK")))</f>
        <v>OK</v>
      </c>
      <c r="K60" s="214" t="str">
        <f>IF(C60="","",(VLOOKUP(B60,'3_APU'!$J$71:$M$11390,2,0)*E60))</f>
        <v/>
      </c>
      <c r="L60" s="312" t="str">
        <f>IF(C60="","",(VLOOKUP(B60,'3_APU'!$J$71:$M$11390,4,0)*E60))</f>
        <v/>
      </c>
    </row>
    <row r="61" spans="1:12" ht="24" hidden="1" customHeight="1">
      <c r="A61" s="105">
        <v>54</v>
      </c>
      <c r="B61" s="320" t="s">
        <v>166</v>
      </c>
      <c r="C61" s="318"/>
      <c r="D61" s="310"/>
      <c r="E61" s="341"/>
      <c r="F61" s="311"/>
      <c r="G61" s="312" t="str">
        <f>IF(C61="","",VLOOKUP(B61,'3_APU'!$J$71:$L$11970,3,0))</f>
        <v/>
      </c>
      <c r="H61" s="214" t="str">
        <f t="shared" si="0"/>
        <v/>
      </c>
      <c r="I61" s="313" t="s">
        <v>114</v>
      </c>
      <c r="J61" s="314" t="str" cm="1">
        <f t="array" ref="J61">IF(I61="",_xlfn.IFS(G61=0,"",G61&gt;F61,"NO CUMPLE",G61&lt;(F61*0.9),"NO CUMPLE",G61&lt;F61,"OK",G61&gt;(F61*0.9),"OK"),IF(I61="NO",_xlfn.IFS(G61=0,"",G61&gt;F61,"NO CUMPLE",G61&lt;(F61*0.9),"NO CUMPLE",G61&lt;F61,"OK",G61&gt;(F61*0.9),"OK"),_xlfn.IFS(G61=0,"",G61&gt;F61,"NO CUMPLE",G61&lt;(F61*0.9),"OK",G61&lt;F61,"OK",G61&gt;(F61*0.9),"OK")))</f>
        <v>OK</v>
      </c>
      <c r="K61" s="214" t="str">
        <f>IF(C61="","",(VLOOKUP(B61,'3_APU'!$J$71:$M$11390,2,0)*E61))</f>
        <v/>
      </c>
      <c r="L61" s="312" t="str">
        <f>IF(C61="","",(VLOOKUP(B61,'3_APU'!$J$71:$M$11390,4,0)*E61))</f>
        <v/>
      </c>
    </row>
    <row r="62" spans="1:12" ht="24" hidden="1" customHeight="1">
      <c r="A62" s="105">
        <v>55</v>
      </c>
      <c r="B62" s="320" t="s">
        <v>167</v>
      </c>
      <c r="C62" s="318"/>
      <c r="D62" s="310"/>
      <c r="E62" s="341"/>
      <c r="F62" s="311"/>
      <c r="G62" s="312" t="str">
        <f>IF(C62="","",VLOOKUP(B62,'3_APU'!$J$71:$L$11970,3,0))</f>
        <v/>
      </c>
      <c r="H62" s="214" t="str">
        <f t="shared" si="0"/>
        <v/>
      </c>
      <c r="I62" s="313" t="s">
        <v>114</v>
      </c>
      <c r="J62" s="314" t="str" cm="1">
        <f t="array" ref="J62">IF(I62="",_xlfn.IFS(G62=0,"",G62&gt;F62,"NO CUMPLE",G62&lt;(F62*0.9),"NO CUMPLE",G62&lt;F62,"OK",G62&gt;(F62*0.9),"OK"),IF(I62="NO",_xlfn.IFS(G62=0,"",G62&gt;F62,"NO CUMPLE",G62&lt;(F62*0.9),"NO CUMPLE",G62&lt;F62,"OK",G62&gt;(F62*0.9),"OK"),_xlfn.IFS(G62=0,"",G62&gt;F62,"NO CUMPLE",G62&lt;(F62*0.9),"OK",G62&lt;F62,"OK",G62&gt;(F62*0.9),"OK")))</f>
        <v>OK</v>
      </c>
      <c r="K62" s="214" t="str">
        <f>IF(C62="","",(VLOOKUP(B62,'3_APU'!$J$71:$M$11390,2,0)*E62))</f>
        <v/>
      </c>
      <c r="L62" s="312" t="str">
        <f>IF(C62="","",(VLOOKUP(B62,'3_APU'!$J$71:$M$11390,4,0)*E62))</f>
        <v/>
      </c>
    </row>
    <row r="63" spans="1:12" ht="24" customHeight="1">
      <c r="A63" s="105"/>
      <c r="B63" s="307" t="s">
        <v>168</v>
      </c>
      <c r="C63" s="308" t="s">
        <v>333</v>
      </c>
      <c r="D63" s="308"/>
      <c r="E63" s="340"/>
      <c r="F63" s="308"/>
      <c r="G63" s="308"/>
      <c r="H63" s="308"/>
      <c r="I63" s="316"/>
      <c r="J63" s="316"/>
      <c r="K63" s="316"/>
      <c r="L63" s="308"/>
    </row>
    <row r="64" spans="1:12" ht="24" customHeight="1">
      <c r="A64" s="105">
        <v>56</v>
      </c>
      <c r="B64" s="320" t="s">
        <v>169</v>
      </c>
      <c r="C64" s="318" t="s">
        <v>331</v>
      </c>
      <c r="D64" s="310" t="s">
        <v>332</v>
      </c>
      <c r="E64" s="341">
        <v>1</v>
      </c>
      <c r="F64" s="311">
        <v>84348370</v>
      </c>
      <c r="G64" s="451">
        <f>IF(C64="","",VLOOKUP(B64,'3_APU'!$J$71:$L$11970,3,0))</f>
        <v>0</v>
      </c>
      <c r="H64" s="214">
        <f t="shared" si="0"/>
        <v>0</v>
      </c>
      <c r="I64" s="313" t="s">
        <v>114</v>
      </c>
      <c r="J64" s="314" t="str" cm="1">
        <f t="array" ref="J64">IF(I64="",_xlfn.IFS(G64=0,"",G64&gt;F64,"NO CUMPLE",G64&lt;(F64*0.9),"NO CUMPLE",G64&lt;F64,"OK",G64&gt;(F64*0.9),"OK"),IF(I64="NO",_xlfn.IFS(G64=0,"",G64&gt;F64,"NO CUMPLE",G64&lt;(F64*0.9),"NO CUMPLE",G64&lt;F64,"OK",G64&gt;(F64*0.9),"OK"),_xlfn.IFS(G64=0,"",G64&gt;F64,"NO CUMPLE",G64&lt;(F64*0.9),"OK",G64&lt;F64,"OK",G64&gt;(F64*0.9),"OK")))</f>
        <v/>
      </c>
      <c r="K64" s="214">
        <f>IF(C64="","",(VLOOKUP(B64,'3_APU'!$J$71:$M$11390,2,0)*E64))</f>
        <v>0</v>
      </c>
      <c r="L64" s="312">
        <f>IF(C64="","",(VLOOKUP(B64,'3_APU'!$J$71:$M$11390,4,0)*E64))</f>
        <v>0</v>
      </c>
    </row>
    <row r="65" spans="1:12" ht="24" customHeight="1">
      <c r="A65" s="105">
        <v>57</v>
      </c>
      <c r="B65" s="320" t="s">
        <v>170</v>
      </c>
      <c r="C65" s="318" t="s">
        <v>365</v>
      </c>
      <c r="D65" s="310" t="s">
        <v>332</v>
      </c>
      <c r="E65" s="341">
        <v>1</v>
      </c>
      <c r="F65" s="311">
        <v>63711003</v>
      </c>
      <c r="G65" s="451">
        <f>IF(C65="","",VLOOKUP(B65,'3_APU'!$J$71:$L$11970,3,0))</f>
        <v>0</v>
      </c>
      <c r="H65" s="214">
        <f t="shared" si="0"/>
        <v>0</v>
      </c>
      <c r="I65" s="313" t="s">
        <v>114</v>
      </c>
      <c r="J65" s="314" t="str" cm="1">
        <f t="array" ref="J65">IF(I65="",_xlfn.IFS(G65=0,"",G65&gt;F65,"NO CUMPLE",G65&lt;(F65*0.9),"NO CUMPLE",G65&lt;F65,"OK",G65&gt;(F65*0.9),"OK"),IF(I65="NO",_xlfn.IFS(G65=0,"",G65&gt;F65,"NO CUMPLE",G65&lt;(F65*0.9),"NO CUMPLE",G65&lt;F65,"OK",G65&gt;(F65*0.9),"OK"),_xlfn.IFS(G65=0,"",G65&gt;F65,"NO CUMPLE",G65&lt;(F65*0.9),"OK",G65&lt;F65,"OK",G65&gt;(F65*0.9),"OK")))</f>
        <v/>
      </c>
      <c r="K65" s="214">
        <f>IF(C65="","",(VLOOKUP(B65,'3_APU'!$J$71:$M$11390,2,0)*E65))</f>
        <v>0</v>
      </c>
      <c r="L65" s="312">
        <f>IF(C65="","",(VLOOKUP(B65,'3_APU'!$J$71:$M$11390,4,0)*E65))</f>
        <v>0</v>
      </c>
    </row>
    <row r="66" spans="1:12" ht="24" customHeight="1">
      <c r="A66" s="105">
        <v>58</v>
      </c>
      <c r="B66" s="320" t="s">
        <v>171</v>
      </c>
      <c r="C66" s="318" t="s">
        <v>438</v>
      </c>
      <c r="D66" s="310" t="s">
        <v>332</v>
      </c>
      <c r="E66" s="341">
        <v>1</v>
      </c>
      <c r="F66" s="311">
        <v>25753567</v>
      </c>
      <c r="G66" s="451">
        <f>IF(C66="","",VLOOKUP(B66,'3_APU'!$J$71:$L$11970,3,0))</f>
        <v>0</v>
      </c>
      <c r="H66" s="214">
        <f t="shared" si="0"/>
        <v>0</v>
      </c>
      <c r="I66" s="313" t="s">
        <v>114</v>
      </c>
      <c r="J66" s="314" t="str" cm="1">
        <f t="array" ref="J66">IF(I66="",_xlfn.IFS(G66=0,"",G66&gt;F66,"NO CUMPLE",G66&lt;(F66*0.9),"NO CUMPLE",G66&lt;F66,"OK",G66&gt;(F66*0.9),"OK"),IF(I66="NO",_xlfn.IFS(G66=0,"",G66&gt;F66,"NO CUMPLE",G66&lt;(F66*0.9),"NO CUMPLE",G66&lt;F66,"OK",G66&gt;(F66*0.9),"OK"),_xlfn.IFS(G66=0,"",G66&gt;F66,"NO CUMPLE",G66&lt;(F66*0.9),"OK",G66&lt;F66,"OK",G66&gt;(F66*0.9),"OK")))</f>
        <v/>
      </c>
      <c r="K66" s="214">
        <f>IF(C66="","",(VLOOKUP(B66,'3_APU'!$J$71:$M$11390,2,0)*E66))</f>
        <v>0</v>
      </c>
      <c r="L66" s="312">
        <f>IF(C66="","",(VLOOKUP(B66,'3_APU'!$J$71:$M$11390,4,0)*E66))</f>
        <v>0</v>
      </c>
    </row>
    <row r="67" spans="1:12" ht="24" hidden="1" customHeight="1">
      <c r="A67" s="105">
        <v>59</v>
      </c>
      <c r="B67" s="320" t="s">
        <v>172</v>
      </c>
      <c r="C67" s="318"/>
      <c r="D67" s="310"/>
      <c r="E67" s="341"/>
      <c r="F67" s="311"/>
      <c r="G67" s="312" t="str">
        <f>IF(C67="","",VLOOKUP(B67,'3_APU'!$J$71:$L$11970,3,0))</f>
        <v/>
      </c>
      <c r="H67" s="214" t="str">
        <f t="shared" si="0"/>
        <v/>
      </c>
      <c r="I67" s="313" t="s">
        <v>114</v>
      </c>
      <c r="J67" s="314" t="str" cm="1">
        <f t="array" ref="J67">IF(I67="",_xlfn.IFS(G67=0,"",G67&gt;F67,"NO CUMPLE",G67&lt;(F67*0.9),"NO CUMPLE",G67&lt;F67,"OK",G67&gt;(F67*0.9),"OK"),IF(I67="NO",_xlfn.IFS(G67=0,"",G67&gt;F67,"NO CUMPLE",G67&lt;(F67*0.9),"NO CUMPLE",G67&lt;F67,"OK",G67&gt;(F67*0.9),"OK"),_xlfn.IFS(G67=0,"",G67&gt;F67,"NO CUMPLE",G67&lt;(F67*0.9),"OK",G67&lt;F67,"OK",G67&gt;(F67*0.9),"OK")))</f>
        <v>OK</v>
      </c>
      <c r="K67" s="214" t="str">
        <f>IF(C67="","",(VLOOKUP(B67,'3_APU'!$J$71:$M$11390,2,0)*E67))</f>
        <v/>
      </c>
      <c r="L67" s="312" t="str">
        <f>IF(C67="","",(VLOOKUP(B67,'3_APU'!$J$71:$M$11390,4,0)*E67))</f>
        <v/>
      </c>
    </row>
    <row r="68" spans="1:12" ht="24" hidden="1" customHeight="1">
      <c r="A68" s="105">
        <v>60</v>
      </c>
      <c r="B68" s="320" t="s">
        <v>173</v>
      </c>
      <c r="C68" s="318"/>
      <c r="D68" s="310"/>
      <c r="E68" s="341"/>
      <c r="F68" s="311"/>
      <c r="G68" s="312" t="str">
        <f>IF(C68="","",VLOOKUP(B68,'3_APU'!$J$71:$L$11970,3,0))</f>
        <v/>
      </c>
      <c r="H68" s="214" t="str">
        <f t="shared" si="0"/>
        <v/>
      </c>
      <c r="I68" s="313" t="s">
        <v>114</v>
      </c>
      <c r="J68" s="314" t="str" cm="1">
        <f t="array" ref="J68">IF(I68="",_xlfn.IFS(G68=0,"",G68&gt;F68,"NO CUMPLE",G68&lt;(F68*0.9),"NO CUMPLE",G68&lt;F68,"OK",G68&gt;(F68*0.9),"OK"),IF(I68="NO",_xlfn.IFS(G68=0,"",G68&gt;F68,"NO CUMPLE",G68&lt;(F68*0.9),"NO CUMPLE",G68&lt;F68,"OK",G68&gt;(F68*0.9),"OK"),_xlfn.IFS(G68=0,"",G68&gt;F68,"NO CUMPLE",G68&lt;(F68*0.9),"OK",G68&lt;F68,"OK",G68&gt;(F68*0.9),"OK")))</f>
        <v>OK</v>
      </c>
      <c r="K68" s="214" t="str">
        <f>IF(C68="","",(VLOOKUP(B68,'3_APU'!$J$71:$M$11390,2,0)*E68))</f>
        <v/>
      </c>
      <c r="L68" s="312" t="str">
        <f>IF(C68="","",(VLOOKUP(B68,'3_APU'!$J$71:$M$11390,4,0)*E68))</f>
        <v/>
      </c>
    </row>
    <row r="69" spans="1:12" ht="24" hidden="1" customHeight="1">
      <c r="A69" s="105">
        <v>61</v>
      </c>
      <c r="B69" s="320" t="s">
        <v>174</v>
      </c>
      <c r="C69" s="318"/>
      <c r="D69" s="310"/>
      <c r="E69" s="341"/>
      <c r="F69" s="311"/>
      <c r="G69" s="312" t="str">
        <f>IF(C69="","",VLOOKUP(B69,'3_APU'!$J$71:$L$11970,3,0))</f>
        <v/>
      </c>
      <c r="H69" s="214" t="str">
        <f t="shared" ref="H69:H104" si="1">IF(D69="","",G69*E69)</f>
        <v/>
      </c>
      <c r="I69" s="313" t="s">
        <v>114</v>
      </c>
      <c r="J69" s="314" t="str" cm="1">
        <f t="array" ref="J69">IF(I69="",_xlfn.IFS(G69=0,"",G69&gt;F69,"NO CUMPLE",G69&lt;(F69*0.9),"NO CUMPLE",G69&lt;F69,"OK",G69&gt;(F69*0.9),"OK"),IF(I69="NO",_xlfn.IFS(G69=0,"",G69&gt;F69,"NO CUMPLE",G69&lt;(F69*0.9),"NO CUMPLE",G69&lt;F69,"OK",G69&gt;(F69*0.9),"OK"),_xlfn.IFS(G69=0,"",G69&gt;F69,"NO CUMPLE",G69&lt;(F69*0.9),"OK",G69&lt;F69,"OK",G69&gt;(F69*0.9),"OK")))</f>
        <v>OK</v>
      </c>
      <c r="K69" s="214" t="str">
        <f>IF(C69="","",(VLOOKUP(B69,'3_APU'!$J$71:$M$11390,2,0)*E69))</f>
        <v/>
      </c>
      <c r="L69" s="312" t="str">
        <f>IF(C69="","",(VLOOKUP(B69,'3_APU'!$J$71:$M$11390,4,0)*E69))</f>
        <v/>
      </c>
    </row>
    <row r="70" spans="1:12" ht="24" hidden="1" customHeight="1">
      <c r="A70" s="105">
        <v>62</v>
      </c>
      <c r="B70" s="320" t="s">
        <v>175</v>
      </c>
      <c r="C70" s="318"/>
      <c r="D70" s="310"/>
      <c r="E70" s="341"/>
      <c r="F70" s="311"/>
      <c r="G70" s="312" t="str">
        <f>IF(C70="","",VLOOKUP(B70,'3_APU'!$J$71:$L$11970,3,0))</f>
        <v/>
      </c>
      <c r="H70" s="214" t="str">
        <f t="shared" si="1"/>
        <v/>
      </c>
      <c r="I70" s="313" t="s">
        <v>114</v>
      </c>
      <c r="J70" s="314" t="str" cm="1">
        <f t="array" ref="J70">IF(I70="",_xlfn.IFS(G70=0,"",G70&gt;F70,"NO CUMPLE",G70&lt;(F70*0.9),"NO CUMPLE",G70&lt;F70,"OK",G70&gt;(F70*0.9),"OK"),IF(I70="NO",_xlfn.IFS(G70=0,"",G70&gt;F70,"NO CUMPLE",G70&lt;(F70*0.9),"NO CUMPLE",G70&lt;F70,"OK",G70&gt;(F70*0.9),"OK"),_xlfn.IFS(G70=0,"",G70&gt;F70,"NO CUMPLE",G70&lt;(F70*0.9),"OK",G70&lt;F70,"OK",G70&gt;(F70*0.9),"OK")))</f>
        <v>OK</v>
      </c>
      <c r="K70" s="214" t="str">
        <f>IF(C70="","",(VLOOKUP(B70,'3_APU'!$J$71:$M$11390,2,0)*E70))</f>
        <v/>
      </c>
      <c r="L70" s="312" t="str">
        <f>IF(C70="","",(VLOOKUP(B70,'3_APU'!$J$71:$M$11390,4,0)*E70))</f>
        <v/>
      </c>
    </row>
    <row r="71" spans="1:12" ht="24" hidden="1" customHeight="1">
      <c r="A71" s="105">
        <v>63</v>
      </c>
      <c r="B71" s="320" t="s">
        <v>176</v>
      </c>
      <c r="C71" s="318"/>
      <c r="D71" s="310"/>
      <c r="E71" s="341"/>
      <c r="F71" s="311"/>
      <c r="G71" s="312" t="str">
        <f>IF(C71="","",VLOOKUP(B71,'3_APU'!$J$71:$L$11970,3,0))</f>
        <v/>
      </c>
      <c r="H71" s="214" t="str">
        <f t="shared" si="1"/>
        <v/>
      </c>
      <c r="I71" s="313" t="s">
        <v>114</v>
      </c>
      <c r="J71" s="314" t="str" cm="1">
        <f t="array" ref="J71">IF(I71="",_xlfn.IFS(G71=0,"",G71&gt;F71,"NO CUMPLE",G71&lt;(F71*0.9),"NO CUMPLE",G71&lt;F71,"OK",G71&gt;(F71*0.9),"OK"),IF(I71="NO",_xlfn.IFS(G71=0,"",G71&gt;F71,"NO CUMPLE",G71&lt;(F71*0.9),"NO CUMPLE",G71&lt;F71,"OK",G71&gt;(F71*0.9),"OK"),_xlfn.IFS(G71=0,"",G71&gt;F71,"NO CUMPLE",G71&lt;(F71*0.9),"OK",G71&lt;F71,"OK",G71&gt;(F71*0.9),"OK")))</f>
        <v>OK</v>
      </c>
      <c r="K71" s="214" t="str">
        <f>IF(C71="","",(VLOOKUP(B71,'3_APU'!$J$71:$M$11390,2,0)*E71))</f>
        <v/>
      </c>
      <c r="L71" s="312" t="str">
        <f>IF(C71="","",(VLOOKUP(B71,'3_APU'!$J$71:$M$11390,4,0)*E71))</f>
        <v/>
      </c>
    </row>
    <row r="72" spans="1:12" ht="24" hidden="1" customHeight="1">
      <c r="A72" s="105">
        <v>64</v>
      </c>
      <c r="B72" s="320" t="s">
        <v>177</v>
      </c>
      <c r="C72" s="318"/>
      <c r="D72" s="310"/>
      <c r="E72" s="341"/>
      <c r="F72" s="311"/>
      <c r="G72" s="312" t="str">
        <f>IF(C72="","",VLOOKUP(B72,'3_APU'!$J$71:$L$11970,3,0))</f>
        <v/>
      </c>
      <c r="H72" s="214" t="str">
        <f t="shared" si="1"/>
        <v/>
      </c>
      <c r="I72" s="313" t="s">
        <v>114</v>
      </c>
      <c r="J72" s="314" t="str" cm="1">
        <f t="array" ref="J72">IF(I72="",_xlfn.IFS(G72=0,"",G72&gt;F72,"NO CUMPLE",G72&lt;(F72*0.9),"NO CUMPLE",G72&lt;F72,"OK",G72&gt;(F72*0.9),"OK"),IF(I72="NO",_xlfn.IFS(G72=0,"",G72&gt;F72,"NO CUMPLE",G72&lt;(F72*0.9),"NO CUMPLE",G72&lt;F72,"OK",G72&gt;(F72*0.9),"OK"),_xlfn.IFS(G72=0,"",G72&gt;F72,"NO CUMPLE",G72&lt;(F72*0.9),"OK",G72&lt;F72,"OK",G72&gt;(F72*0.9),"OK")))</f>
        <v>OK</v>
      </c>
      <c r="K72" s="214" t="str">
        <f>IF(C72="","",(VLOOKUP(B72,'3_APU'!$J$71:$M$11390,2,0)*E72))</f>
        <v/>
      </c>
      <c r="L72" s="312" t="str">
        <f>IF(C72="","",(VLOOKUP(B72,'3_APU'!$J$71:$M$11390,4,0)*E72))</f>
        <v/>
      </c>
    </row>
    <row r="73" spans="1:12" ht="24" hidden="1" customHeight="1">
      <c r="A73" s="105">
        <v>65</v>
      </c>
      <c r="B73" s="320" t="s">
        <v>178</v>
      </c>
      <c r="C73" s="318"/>
      <c r="D73" s="310"/>
      <c r="E73" s="341"/>
      <c r="F73" s="311"/>
      <c r="G73" s="312" t="str">
        <f>IF(C73="","",VLOOKUP(B73,'3_APU'!$J$71:$L$11970,3,0))</f>
        <v/>
      </c>
      <c r="H73" s="214" t="str">
        <f t="shared" si="1"/>
        <v/>
      </c>
      <c r="I73" s="313" t="s">
        <v>114</v>
      </c>
      <c r="J73" s="314" t="str" cm="1">
        <f t="array" ref="J73">IF(I73="",_xlfn.IFS(G73=0,"",G73&gt;F73,"NO CUMPLE",G73&lt;(F73*0.9),"NO CUMPLE",G73&lt;F73,"OK",G73&gt;(F73*0.9),"OK"),IF(I73="NO",_xlfn.IFS(G73=0,"",G73&gt;F73,"NO CUMPLE",G73&lt;(F73*0.9),"NO CUMPLE",G73&lt;F73,"OK",G73&gt;(F73*0.9),"OK"),_xlfn.IFS(G73=0,"",G73&gt;F73,"NO CUMPLE",G73&lt;(F73*0.9),"OK",G73&lt;F73,"OK",G73&gt;(F73*0.9),"OK")))</f>
        <v>OK</v>
      </c>
      <c r="K73" s="214" t="str">
        <f>IF(C73="","",(VLOOKUP(B73,'3_APU'!$J$71:$M$11390,2,0)*E73))</f>
        <v/>
      </c>
      <c r="L73" s="312" t="str">
        <f>IF(C73="","",(VLOOKUP(B73,'3_APU'!$J$71:$M$11390,4,0)*E73))</f>
        <v/>
      </c>
    </row>
    <row r="74" spans="1:12" ht="6" hidden="1" customHeight="1">
      <c r="A74" s="105">
        <v>66</v>
      </c>
      <c r="B74" s="320" t="s">
        <v>179</v>
      </c>
      <c r="C74" s="318"/>
      <c r="D74" s="310"/>
      <c r="E74" s="341"/>
      <c r="F74" s="311"/>
      <c r="G74" s="312" t="str">
        <f>IF(C74="","",VLOOKUP(B74,'3_APU'!$J$71:$L$11970,3,0))</f>
        <v/>
      </c>
      <c r="H74" s="214" t="str">
        <f t="shared" si="1"/>
        <v/>
      </c>
      <c r="I74" s="313" t="s">
        <v>114</v>
      </c>
      <c r="J74" s="314" t="str" cm="1">
        <f t="array" ref="J74">IF(I74="",_xlfn.IFS(G74=0,"",G74&gt;F74,"NO CUMPLE",G74&lt;(F74*0.9),"NO CUMPLE",G74&lt;F74,"OK",G74&gt;(F74*0.9),"OK"),IF(I74="NO",_xlfn.IFS(G74=0,"",G74&gt;F74,"NO CUMPLE",G74&lt;(F74*0.9),"NO CUMPLE",G74&lt;F74,"OK",G74&gt;(F74*0.9),"OK"),_xlfn.IFS(G74=0,"",G74&gt;F74,"NO CUMPLE",G74&lt;(F74*0.9),"OK",G74&lt;F74,"OK",G74&gt;(F74*0.9),"OK")))</f>
        <v>OK</v>
      </c>
      <c r="K74" s="214" t="str">
        <f>IF(C74="","",(VLOOKUP(B74,'3_APU'!$J$71:$M$11390,2,0)*E74))</f>
        <v/>
      </c>
      <c r="L74" s="312" t="str">
        <f>IF(C74="","",(VLOOKUP(B74,'3_APU'!$J$71:$M$11390,4,0)*E74))</f>
        <v/>
      </c>
    </row>
    <row r="75" spans="1:12" ht="24" hidden="1" customHeight="1">
      <c r="A75" s="105"/>
      <c r="B75" s="307" t="s">
        <v>180</v>
      </c>
      <c r="C75" s="308"/>
      <c r="D75" s="308"/>
      <c r="E75" s="340"/>
      <c r="F75" s="308"/>
      <c r="G75" s="308"/>
      <c r="H75" s="308"/>
      <c r="I75" s="316"/>
      <c r="J75" s="316"/>
      <c r="K75" s="316"/>
      <c r="L75" s="308"/>
    </row>
    <row r="76" spans="1:12" ht="24" hidden="1" customHeight="1">
      <c r="A76" s="105">
        <v>67</v>
      </c>
      <c r="B76" s="320" t="s">
        <v>181</v>
      </c>
      <c r="C76" s="318"/>
      <c r="D76" s="310"/>
      <c r="E76" s="341"/>
      <c r="F76" s="311"/>
      <c r="G76" s="312" t="str">
        <f>IF(C76="","",VLOOKUP(B76,'3_APU'!$J$71:$L$11970,3,0))</f>
        <v/>
      </c>
      <c r="H76" s="214" t="str">
        <f t="shared" si="1"/>
        <v/>
      </c>
      <c r="I76" s="313" t="s">
        <v>292</v>
      </c>
      <c r="J76" s="314" t="str" cm="1">
        <f t="array" ref="J76">IF(I76="",_xlfn.IFS(G76=0,"",G76&gt;F76,"NO CUMPLE",G76&lt;(F76*0.9),"NO CUMPLE",G76&lt;F76,"OK",G76&gt;(F76*0.9),"OK"),IF(I76="NO",_xlfn.IFS(G76=0,"",G76&gt;F76,"NO CUMPLE",G76&lt;(F76*0.9),"NO CUMPLE",G76&lt;F76,"OK",G76&gt;(F76*0.9),"OK"),_xlfn.IFS(G76=0,"",G76&gt;F76,"NO CUMPLE",G76&lt;(F76*0.9),"OK",G76&lt;F76,"OK",G76&gt;(F76*0.9),"OK")))</f>
        <v>OK</v>
      </c>
      <c r="K76" s="214" t="str">
        <f>IF(C76="","",(VLOOKUP(B76,'3_APU'!$J$71:$M$11390,2,0)*E76))</f>
        <v/>
      </c>
      <c r="L76" s="312" t="str">
        <f>IF(C76="","",(VLOOKUP(B76,'3_APU'!$J$71:$M$11390,4,0)*E76))</f>
        <v/>
      </c>
    </row>
    <row r="77" spans="1:12" ht="24" hidden="1" customHeight="1">
      <c r="A77" s="105">
        <v>68</v>
      </c>
      <c r="B77" s="320" t="s">
        <v>182</v>
      </c>
      <c r="C77" s="318"/>
      <c r="D77" s="310"/>
      <c r="E77" s="341"/>
      <c r="F77" s="311"/>
      <c r="G77" s="312" t="str">
        <f>IF(C77="","",VLOOKUP(B77,'3_APU'!$J$71:$L$11970,3,0))</f>
        <v/>
      </c>
      <c r="H77" s="214" t="str">
        <f t="shared" si="1"/>
        <v/>
      </c>
      <c r="I77" s="313" t="s">
        <v>114</v>
      </c>
      <c r="J77" s="314" t="str" cm="1">
        <f t="array" ref="J77">IF(I77="",_xlfn.IFS(G77=0,"",G77&gt;F77,"NO CUMPLE",G77&lt;(F77*0.9),"NO CUMPLE",G77&lt;F77,"OK",G77&gt;(F77*0.9),"OK"),IF(I77="NO",_xlfn.IFS(G77=0,"",G77&gt;F77,"NO CUMPLE",G77&lt;(F77*0.9),"NO CUMPLE",G77&lt;F77,"OK",G77&gt;(F77*0.9),"OK"),_xlfn.IFS(G77=0,"",G77&gt;F77,"NO CUMPLE",G77&lt;(F77*0.9),"OK",G77&lt;F77,"OK",G77&gt;(F77*0.9),"OK")))</f>
        <v>OK</v>
      </c>
      <c r="K77" s="214" t="str">
        <f>IF(C77="","",(VLOOKUP(B77,'3_APU'!$J$71:$M$11390,2,0)*E77))</f>
        <v/>
      </c>
      <c r="L77" s="312" t="str">
        <f>IF(C77="","",(VLOOKUP(B77,'3_APU'!$J$71:$M$11390,4,0)*E77))</f>
        <v/>
      </c>
    </row>
    <row r="78" spans="1:12" ht="24" hidden="1" customHeight="1">
      <c r="A78" s="105">
        <v>69</v>
      </c>
      <c r="B78" s="320" t="s">
        <v>183</v>
      </c>
      <c r="C78" s="318"/>
      <c r="D78" s="310"/>
      <c r="E78" s="341"/>
      <c r="F78" s="311"/>
      <c r="G78" s="312" t="str">
        <f>IF(C78="","",VLOOKUP(B78,'3_APU'!$J$71:$L$11970,3,0))</f>
        <v/>
      </c>
      <c r="H78" s="214" t="str">
        <f t="shared" si="1"/>
        <v/>
      </c>
      <c r="I78" s="313" t="s">
        <v>114</v>
      </c>
      <c r="J78" s="314" t="str" cm="1">
        <f t="array" ref="J78">IF(I78="",_xlfn.IFS(G78=0,"",G78&gt;F78,"NO CUMPLE",G78&lt;(F78*0.9),"NO CUMPLE",G78&lt;F78,"OK",G78&gt;(F78*0.9),"OK"),IF(I78="NO",_xlfn.IFS(G78=0,"",G78&gt;F78,"NO CUMPLE",G78&lt;(F78*0.9),"NO CUMPLE",G78&lt;F78,"OK",G78&gt;(F78*0.9),"OK"),_xlfn.IFS(G78=0,"",G78&gt;F78,"NO CUMPLE",G78&lt;(F78*0.9),"OK",G78&lt;F78,"OK",G78&gt;(F78*0.9),"OK")))</f>
        <v>OK</v>
      </c>
      <c r="K78" s="214" t="str">
        <f>IF(C78="","",(VLOOKUP(B78,'3_APU'!$J$71:$M$11390,2,0)*E78))</f>
        <v/>
      </c>
      <c r="L78" s="312" t="str">
        <f>IF(C78="","",(VLOOKUP(B78,'3_APU'!$J$71:$M$11390,4,0)*E78))</f>
        <v/>
      </c>
    </row>
    <row r="79" spans="1:12" ht="24" hidden="1" customHeight="1">
      <c r="A79" s="105">
        <v>70</v>
      </c>
      <c r="B79" s="320" t="s">
        <v>184</v>
      </c>
      <c r="C79" s="318"/>
      <c r="D79" s="310"/>
      <c r="E79" s="341"/>
      <c r="F79" s="311"/>
      <c r="G79" s="312" t="str">
        <f>IF(C79="","",VLOOKUP(B79,'3_APU'!$J$71:$L$11970,3,0))</f>
        <v/>
      </c>
      <c r="H79" s="214" t="str">
        <f t="shared" si="1"/>
        <v/>
      </c>
      <c r="I79" s="313" t="s">
        <v>114</v>
      </c>
      <c r="J79" s="314" t="str" cm="1">
        <f t="array" ref="J79">IF(I79="",_xlfn.IFS(G79=0,"",G79&gt;F79,"NO CUMPLE",G79&lt;(F79*0.9),"NO CUMPLE",G79&lt;F79,"OK",G79&gt;(F79*0.9),"OK"),IF(I79="NO",_xlfn.IFS(G79=0,"",G79&gt;F79,"NO CUMPLE",G79&lt;(F79*0.9),"NO CUMPLE",G79&lt;F79,"OK",G79&gt;(F79*0.9),"OK"),_xlfn.IFS(G79=0,"",G79&gt;F79,"NO CUMPLE",G79&lt;(F79*0.9),"OK",G79&lt;F79,"OK",G79&gt;(F79*0.9),"OK")))</f>
        <v>OK</v>
      </c>
      <c r="K79" s="214" t="str">
        <f>IF(C79="","",(VLOOKUP(B79,'3_APU'!$J$71:$M$11390,2,0)*E79))</f>
        <v/>
      </c>
      <c r="L79" s="312" t="str">
        <f>IF(C79="","",(VLOOKUP(B79,'3_APU'!$J$71:$M$11390,4,0)*E79))</f>
        <v/>
      </c>
    </row>
    <row r="80" spans="1:12" ht="24" hidden="1" customHeight="1">
      <c r="A80" s="105">
        <v>71</v>
      </c>
      <c r="B80" s="320" t="s">
        <v>185</v>
      </c>
      <c r="C80" s="318"/>
      <c r="D80" s="310"/>
      <c r="E80" s="341"/>
      <c r="F80" s="311"/>
      <c r="G80" s="312" t="str">
        <f>IF(C80="","",VLOOKUP(B80,'3_APU'!$J$71:$L$11970,3,0))</f>
        <v/>
      </c>
      <c r="H80" s="214" t="str">
        <f t="shared" si="1"/>
        <v/>
      </c>
      <c r="I80" s="313" t="s">
        <v>114</v>
      </c>
      <c r="J80" s="314" t="str" cm="1">
        <f t="array" ref="J80">IF(I80="",_xlfn.IFS(G80=0,"",G80&gt;F80,"NO CUMPLE",G80&lt;(F80*0.9),"NO CUMPLE",G80&lt;F80,"OK",G80&gt;(F80*0.9),"OK"),IF(I80="NO",_xlfn.IFS(G80=0,"",G80&gt;F80,"NO CUMPLE",G80&lt;(F80*0.9),"NO CUMPLE",G80&lt;F80,"OK",G80&gt;(F80*0.9),"OK"),_xlfn.IFS(G80=0,"",G80&gt;F80,"NO CUMPLE",G80&lt;(F80*0.9),"OK",G80&lt;F80,"OK",G80&gt;(F80*0.9),"OK")))</f>
        <v>OK</v>
      </c>
      <c r="K80" s="214" t="str">
        <f>IF(C80="","",(VLOOKUP(B80,'3_APU'!$J$71:$M$11390,2,0)*E80))</f>
        <v/>
      </c>
      <c r="L80" s="312" t="str">
        <f>IF(C80="","",(VLOOKUP(B80,'3_APU'!$J$71:$M$11390,4,0)*E80))</f>
        <v/>
      </c>
    </row>
    <row r="81" spans="1:12" ht="24" hidden="1" customHeight="1">
      <c r="A81" s="105">
        <v>72</v>
      </c>
      <c r="B81" s="320" t="s">
        <v>186</v>
      </c>
      <c r="C81" s="318"/>
      <c r="D81" s="310"/>
      <c r="E81" s="341"/>
      <c r="F81" s="311"/>
      <c r="G81" s="312" t="str">
        <f>IF(C81="","",VLOOKUP(B81,'3_APU'!$J$71:$L$11970,3,0))</f>
        <v/>
      </c>
      <c r="H81" s="214" t="str">
        <f t="shared" si="1"/>
        <v/>
      </c>
      <c r="I81" s="313" t="s">
        <v>114</v>
      </c>
      <c r="J81" s="314" t="str" cm="1">
        <f t="array" ref="J81">IF(I81="",_xlfn.IFS(G81=0,"",G81&gt;F81,"NO CUMPLE",G81&lt;(F81*0.9),"NO CUMPLE",G81&lt;F81,"OK",G81&gt;(F81*0.9),"OK"),IF(I81="NO",_xlfn.IFS(G81=0,"",G81&gt;F81,"NO CUMPLE",G81&lt;(F81*0.9),"NO CUMPLE",G81&lt;F81,"OK",G81&gt;(F81*0.9),"OK"),_xlfn.IFS(G81=0,"",G81&gt;F81,"NO CUMPLE",G81&lt;(F81*0.9),"OK",G81&lt;F81,"OK",G81&gt;(F81*0.9),"OK")))</f>
        <v>OK</v>
      </c>
      <c r="K81" s="214" t="str">
        <f>IF(C81="","",(VLOOKUP(B81,'3_APU'!$J$71:$M$11390,2,0)*E81))</f>
        <v/>
      </c>
      <c r="L81" s="312" t="str">
        <f>IF(C81="","",(VLOOKUP(B81,'3_APU'!$J$71:$M$11390,4,0)*E81))</f>
        <v/>
      </c>
    </row>
    <row r="82" spans="1:12" ht="24" hidden="1" customHeight="1">
      <c r="A82" s="105">
        <v>73</v>
      </c>
      <c r="B82" s="320" t="s">
        <v>187</v>
      </c>
      <c r="C82" s="318"/>
      <c r="D82" s="310"/>
      <c r="E82" s="341"/>
      <c r="F82" s="311"/>
      <c r="G82" s="312" t="str">
        <f>IF(C82="","",VLOOKUP(B82,'3_APU'!$J$71:$L$11970,3,0))</f>
        <v/>
      </c>
      <c r="H82" s="214" t="str">
        <f t="shared" si="1"/>
        <v/>
      </c>
      <c r="I82" s="313" t="s">
        <v>114</v>
      </c>
      <c r="J82" s="314" t="str" cm="1">
        <f t="array" ref="J82">IF(I82="",_xlfn.IFS(G82=0,"",G82&gt;F82,"NO CUMPLE",G82&lt;(F82*0.9),"NO CUMPLE",G82&lt;F82,"OK",G82&gt;(F82*0.9),"OK"),IF(I82="NO",_xlfn.IFS(G82=0,"",G82&gt;F82,"NO CUMPLE",G82&lt;(F82*0.9),"NO CUMPLE",G82&lt;F82,"OK",G82&gt;(F82*0.9),"OK"),_xlfn.IFS(G82=0,"",G82&gt;F82,"NO CUMPLE",G82&lt;(F82*0.9),"OK",G82&lt;F82,"OK",G82&gt;(F82*0.9),"OK")))</f>
        <v>OK</v>
      </c>
      <c r="K82" s="214" t="str">
        <f>IF(C82="","",(VLOOKUP(B82,'3_APU'!$J$71:$M$11390,2,0)*E82))</f>
        <v/>
      </c>
      <c r="L82" s="312" t="str">
        <f>IF(C82="","",(VLOOKUP(B82,'3_APU'!$J$71:$M$11390,4,0)*E82))</f>
        <v/>
      </c>
    </row>
    <row r="83" spans="1:12" ht="24" hidden="1" customHeight="1">
      <c r="A83" s="105">
        <v>74</v>
      </c>
      <c r="B83" s="320" t="s">
        <v>188</v>
      </c>
      <c r="C83" s="318"/>
      <c r="D83" s="310"/>
      <c r="E83" s="341"/>
      <c r="F83" s="311"/>
      <c r="G83" s="312" t="str">
        <f>IF(C83="","",VLOOKUP(B83,'3_APU'!$J$71:$L$11970,3,0))</f>
        <v/>
      </c>
      <c r="H83" s="214" t="str">
        <f t="shared" si="1"/>
        <v/>
      </c>
      <c r="I83" s="313" t="s">
        <v>114</v>
      </c>
      <c r="J83" s="314" t="str" cm="1">
        <f t="array" ref="J83">IF(I83="",_xlfn.IFS(G83=0,"",G83&gt;F83,"NO CUMPLE",G83&lt;(F83*0.9),"NO CUMPLE",G83&lt;F83,"OK",G83&gt;(F83*0.9),"OK"),IF(I83="NO",_xlfn.IFS(G83=0,"",G83&gt;F83,"NO CUMPLE",G83&lt;(F83*0.9),"NO CUMPLE",G83&lt;F83,"OK",G83&gt;(F83*0.9),"OK"),_xlfn.IFS(G83=0,"",G83&gt;F83,"NO CUMPLE",G83&lt;(F83*0.9),"OK",G83&lt;F83,"OK",G83&gt;(F83*0.9),"OK")))</f>
        <v>OK</v>
      </c>
      <c r="K83" s="214" t="str">
        <f>IF(C83="","",(VLOOKUP(B83,'3_APU'!$J$71:$M$11390,2,0)*E83))</f>
        <v/>
      </c>
      <c r="L83" s="312" t="str">
        <f>IF(C83="","",(VLOOKUP(B83,'3_APU'!$J$71:$M$11390,4,0)*E83))</f>
        <v/>
      </c>
    </row>
    <row r="84" spans="1:12" ht="24" hidden="1" customHeight="1">
      <c r="A84" s="105">
        <v>75</v>
      </c>
      <c r="B84" s="320" t="s">
        <v>189</v>
      </c>
      <c r="C84" s="318"/>
      <c r="D84" s="310"/>
      <c r="E84" s="341"/>
      <c r="F84" s="311"/>
      <c r="G84" s="312" t="str">
        <f>IF(C84="","",VLOOKUP(B84,'3_APU'!$J$71:$L$11970,3,0))</f>
        <v/>
      </c>
      <c r="H84" s="214" t="str">
        <f t="shared" si="1"/>
        <v/>
      </c>
      <c r="I84" s="313" t="s">
        <v>114</v>
      </c>
      <c r="J84" s="314" t="str" cm="1">
        <f t="array" ref="J84">IF(I84="",_xlfn.IFS(G84=0,"",G84&gt;F84,"NO CUMPLE",G84&lt;(F84*0.9),"NO CUMPLE",G84&lt;F84,"OK",G84&gt;(F84*0.9),"OK"),IF(I84="NO",_xlfn.IFS(G84=0,"",G84&gt;F84,"NO CUMPLE",G84&lt;(F84*0.9),"NO CUMPLE",G84&lt;F84,"OK",G84&gt;(F84*0.9),"OK"),_xlfn.IFS(G84=0,"",G84&gt;F84,"NO CUMPLE",G84&lt;(F84*0.9),"OK",G84&lt;F84,"OK",G84&gt;(F84*0.9),"OK")))</f>
        <v>OK</v>
      </c>
      <c r="K84" s="214" t="str">
        <f>IF(C84="","",(VLOOKUP(B84,'3_APU'!$J$71:$M$11390,2,0)*E84))</f>
        <v/>
      </c>
      <c r="L84" s="312" t="str">
        <f>IF(C84="","",(VLOOKUP(B84,'3_APU'!$J$71:$M$11390,4,0)*E84))</f>
        <v/>
      </c>
    </row>
    <row r="85" spans="1:12" ht="24" hidden="1" customHeight="1">
      <c r="A85" s="105">
        <v>76</v>
      </c>
      <c r="B85" s="320" t="s">
        <v>190</v>
      </c>
      <c r="C85" s="318"/>
      <c r="D85" s="310"/>
      <c r="E85" s="341"/>
      <c r="F85" s="311"/>
      <c r="G85" s="312" t="str">
        <f>IF(C85="","",VLOOKUP(B85,'3_APU'!$J$71:$L$11970,3,0))</f>
        <v/>
      </c>
      <c r="H85" s="214" t="str">
        <f t="shared" si="1"/>
        <v/>
      </c>
      <c r="I85" s="313" t="s">
        <v>114</v>
      </c>
      <c r="J85" s="314" t="str" cm="1">
        <f t="array" ref="J85">IF(I85="",_xlfn.IFS(G85=0,"",G85&gt;F85,"NO CUMPLE",G85&lt;(F85*0.9),"NO CUMPLE",G85&lt;F85,"OK",G85&gt;(F85*0.9),"OK"),IF(I85="NO",_xlfn.IFS(G85=0,"",G85&gt;F85,"NO CUMPLE",G85&lt;(F85*0.9),"NO CUMPLE",G85&lt;F85,"OK",G85&gt;(F85*0.9),"OK"),_xlfn.IFS(G85=0,"",G85&gt;F85,"NO CUMPLE",G85&lt;(F85*0.9),"OK",G85&lt;F85,"OK",G85&gt;(F85*0.9),"OK")))</f>
        <v>OK</v>
      </c>
      <c r="K85" s="214" t="str">
        <f>IF(C85="","",(VLOOKUP(B85,'3_APU'!$J$71:$M$11390,2,0)*E85))</f>
        <v/>
      </c>
      <c r="L85" s="312" t="str">
        <f>IF(C85="","",(VLOOKUP(B85,'3_APU'!$J$71:$M$11390,4,0)*E85))</f>
        <v/>
      </c>
    </row>
    <row r="86" spans="1:12" ht="9" hidden="1" customHeight="1">
      <c r="A86" s="105">
        <v>77</v>
      </c>
      <c r="B86" s="320" t="s">
        <v>191</v>
      </c>
      <c r="C86" s="318"/>
      <c r="D86" s="310"/>
      <c r="E86" s="341"/>
      <c r="F86" s="311"/>
      <c r="G86" s="312" t="str">
        <f>IF(C86="","",VLOOKUP(B86,'3_APU'!$J$71:$L$11970,3,0))</f>
        <v/>
      </c>
      <c r="H86" s="214" t="str">
        <f t="shared" si="1"/>
        <v/>
      </c>
      <c r="I86" s="313" t="s">
        <v>114</v>
      </c>
      <c r="J86" s="314" t="str" cm="1">
        <f t="array" ref="J86">IF(I86="",_xlfn.IFS(G86=0,"",G86&gt;F86,"NO CUMPLE",G86&lt;(F86*0.9),"NO CUMPLE",G86&lt;F86,"OK",G86&gt;(F86*0.9),"OK"),IF(I86="NO",_xlfn.IFS(G86=0,"",G86&gt;F86,"NO CUMPLE",G86&lt;(F86*0.9),"NO CUMPLE",G86&lt;F86,"OK",G86&gt;(F86*0.9),"OK"),_xlfn.IFS(G86=0,"",G86&gt;F86,"NO CUMPLE",G86&lt;(F86*0.9),"OK",G86&lt;F86,"OK",G86&gt;(F86*0.9),"OK")))</f>
        <v>OK</v>
      </c>
      <c r="K86" s="214" t="str">
        <f>IF(C86="","",(VLOOKUP(B86,'3_APU'!$J$71:$M$11390,2,0)*E86))</f>
        <v/>
      </c>
      <c r="L86" s="312" t="str">
        <f>IF(C86="","",(VLOOKUP(B86,'3_APU'!$J$71:$M$11390,4,0)*E86))</f>
        <v/>
      </c>
    </row>
    <row r="87" spans="1:12" ht="24" hidden="1" customHeight="1">
      <c r="A87" s="105"/>
      <c r="B87" s="307" t="s">
        <v>192</v>
      </c>
      <c r="C87" s="308"/>
      <c r="D87" s="308"/>
      <c r="E87" s="340"/>
      <c r="F87" s="308"/>
      <c r="G87" s="308"/>
      <c r="H87" s="308"/>
      <c r="I87" s="316"/>
      <c r="J87" s="316"/>
      <c r="K87" s="316"/>
      <c r="L87" s="308"/>
    </row>
    <row r="88" spans="1:12" ht="24" hidden="1" customHeight="1">
      <c r="A88" s="105">
        <v>78</v>
      </c>
      <c r="B88" s="320" t="s">
        <v>193</v>
      </c>
      <c r="C88" s="443"/>
      <c r="D88" s="444"/>
      <c r="E88" s="445"/>
      <c r="F88" s="446"/>
      <c r="G88" s="312" t="str">
        <f>IF(C88="","",VLOOKUP(B88,'3_APU'!$J$71:$L$11970,3,0))</f>
        <v/>
      </c>
      <c r="H88" s="214" t="str">
        <f t="shared" si="1"/>
        <v/>
      </c>
      <c r="I88" s="313" t="s">
        <v>114</v>
      </c>
      <c r="J88" s="314" t="str" cm="1">
        <f t="array" ref="J88">IF(I88="",_xlfn.IFS(G88=0,"",G88&gt;F88,"NO CUMPLE",G88&lt;(F88*0.9),"NO CUMPLE",G88&lt;F88,"OK",G88&gt;(F88*0.9),"OK"),IF(I88="NO",_xlfn.IFS(G88=0,"",G88&gt;F88,"NO CUMPLE",G88&lt;(F88*0.9),"NO CUMPLE",G88&lt;F88,"OK",G88&gt;(F88*0.9),"OK"),_xlfn.IFS(G88=0,"",G88&gt;F88,"NO CUMPLE",G88&lt;(F88*0.9),"OK",G88&lt;F88,"OK",G88&gt;(F88*0.9),"OK")))</f>
        <v>OK</v>
      </c>
      <c r="K88" s="214" t="str">
        <f>IF(C88="","",(VLOOKUP(B88,'3_APU'!$J$71:$M$11390,2,0)*E88))</f>
        <v/>
      </c>
      <c r="L88" s="312" t="str">
        <f>IF(C88="","",(VLOOKUP(B88,'3_APU'!$J$71:$M$11390,4,0)*E88))</f>
        <v/>
      </c>
    </row>
    <row r="89" spans="1:12" ht="24" hidden="1" customHeight="1">
      <c r="A89" s="105">
        <v>79</v>
      </c>
      <c r="B89" s="320" t="s">
        <v>194</v>
      </c>
      <c r="C89" s="318"/>
      <c r="D89" s="310"/>
      <c r="E89" s="341"/>
      <c r="F89" s="311"/>
      <c r="G89" s="312" t="str">
        <f>IF(C89="","",VLOOKUP(B89,'3_APU'!$J$71:$L$11970,3,0))</f>
        <v/>
      </c>
      <c r="H89" s="214" t="str">
        <f t="shared" si="1"/>
        <v/>
      </c>
      <c r="I89" s="313" t="s">
        <v>114</v>
      </c>
      <c r="J89" s="314" t="str" cm="1">
        <f t="array" ref="J89">IF(I89="",_xlfn.IFS(G89=0,"",G89&gt;F89,"NO CUMPLE",G89&lt;(F89*0.9),"NO CUMPLE",G89&lt;F89,"OK",G89&gt;(F89*0.9),"OK"),IF(I89="NO",_xlfn.IFS(G89=0,"",G89&gt;F89,"NO CUMPLE",G89&lt;(F89*0.9),"NO CUMPLE",G89&lt;F89,"OK",G89&gt;(F89*0.9),"OK"),_xlfn.IFS(G89=0,"",G89&gt;F89,"NO CUMPLE",G89&lt;(F89*0.9),"OK",G89&lt;F89,"OK",G89&gt;(F89*0.9),"OK")))</f>
        <v>OK</v>
      </c>
      <c r="K89" s="214" t="str">
        <f>IF(C89="","",(VLOOKUP(B89,'3_APU'!$J$71:$M$11390,2,0)*E89))</f>
        <v/>
      </c>
      <c r="L89" s="312" t="str">
        <f>IF(C89="","",(VLOOKUP(B89,'3_APU'!$J$71:$M$11390,4,0)*E89))</f>
        <v/>
      </c>
    </row>
    <row r="90" spans="1:12" ht="24" hidden="1" customHeight="1">
      <c r="A90" s="105">
        <v>80</v>
      </c>
      <c r="B90" s="320" t="s">
        <v>195</v>
      </c>
      <c r="C90" s="318"/>
      <c r="D90" s="310"/>
      <c r="E90" s="341"/>
      <c r="F90" s="311"/>
      <c r="G90" s="312" t="str">
        <f>IF(C90="","",VLOOKUP(B90,'3_APU'!$J$71:$L$11970,3,0))</f>
        <v/>
      </c>
      <c r="H90" s="214" t="str">
        <f t="shared" si="1"/>
        <v/>
      </c>
      <c r="I90" s="313" t="s">
        <v>114</v>
      </c>
      <c r="J90" s="314" t="str" cm="1">
        <f t="array" ref="J90">IF(I90="",_xlfn.IFS(G90=0,"",G90&gt;F90,"NO CUMPLE",G90&lt;(F90*0.9),"NO CUMPLE",G90&lt;F90,"OK",G90&gt;(F90*0.9),"OK"),IF(I90="NO",_xlfn.IFS(G90=0,"",G90&gt;F90,"NO CUMPLE",G90&lt;(F90*0.9),"NO CUMPLE",G90&lt;F90,"OK",G90&gt;(F90*0.9),"OK"),_xlfn.IFS(G90=0,"",G90&gt;F90,"NO CUMPLE",G90&lt;(F90*0.9),"OK",G90&lt;F90,"OK",G90&gt;(F90*0.9),"OK")))</f>
        <v>OK</v>
      </c>
      <c r="K90" s="214" t="str">
        <f>IF(C90="","",(VLOOKUP(B90,'3_APU'!$J$71:$M$11390,2,0)*E90))</f>
        <v/>
      </c>
      <c r="L90" s="312" t="str">
        <f>IF(C90="","",(VLOOKUP(B90,'3_APU'!$J$71:$M$11390,4,0)*E90))</f>
        <v/>
      </c>
    </row>
    <row r="91" spans="1:12" ht="24" hidden="1" customHeight="1">
      <c r="A91" s="105">
        <v>81</v>
      </c>
      <c r="B91" s="320" t="s">
        <v>196</v>
      </c>
      <c r="C91" s="318"/>
      <c r="D91" s="310"/>
      <c r="E91" s="341"/>
      <c r="F91" s="311"/>
      <c r="G91" s="312" t="str">
        <f>IF(C91="","",VLOOKUP(B91,'3_APU'!$J$71:$L$11970,3,0))</f>
        <v/>
      </c>
      <c r="H91" s="214" t="str">
        <f t="shared" si="1"/>
        <v/>
      </c>
      <c r="I91" s="313" t="s">
        <v>114</v>
      </c>
      <c r="J91" s="314" t="str" cm="1">
        <f t="array" ref="J91">IF(I91="",_xlfn.IFS(G91=0,"",G91&gt;F91,"NO CUMPLE",G91&lt;(F91*0.9),"NO CUMPLE",G91&lt;F91,"OK",G91&gt;(F91*0.9),"OK"),IF(I91="NO",_xlfn.IFS(G91=0,"",G91&gt;F91,"NO CUMPLE",G91&lt;(F91*0.9),"NO CUMPLE",G91&lt;F91,"OK",G91&gt;(F91*0.9),"OK"),_xlfn.IFS(G91=0,"",G91&gt;F91,"NO CUMPLE",G91&lt;(F91*0.9),"OK",G91&lt;F91,"OK",G91&gt;(F91*0.9),"OK")))</f>
        <v>OK</v>
      </c>
      <c r="K91" s="214" t="str">
        <f>IF(C91="","",(VLOOKUP(B91,'3_APU'!$J$71:$M$11390,2,0)*E91))</f>
        <v/>
      </c>
      <c r="L91" s="312" t="str">
        <f>IF(C91="","",(VLOOKUP(B91,'3_APU'!$J$71:$M$11390,4,0)*E91))</f>
        <v/>
      </c>
    </row>
    <row r="92" spans="1:12" ht="24" hidden="1" customHeight="1">
      <c r="A92" s="105">
        <v>82</v>
      </c>
      <c r="B92" s="320" t="s">
        <v>197</v>
      </c>
      <c r="C92" s="318"/>
      <c r="D92" s="310"/>
      <c r="E92" s="341"/>
      <c r="F92" s="311"/>
      <c r="G92" s="312" t="str">
        <f>IF(C92="","",VLOOKUP(B92,'3_APU'!$J$71:$L$11970,3,0))</f>
        <v/>
      </c>
      <c r="H92" s="214" t="str">
        <f t="shared" si="1"/>
        <v/>
      </c>
      <c r="I92" s="313" t="s">
        <v>114</v>
      </c>
      <c r="J92" s="314" t="str" cm="1">
        <f t="array" ref="J92">IF(I92="",_xlfn.IFS(G92=0,"",G92&gt;F92,"NO CUMPLE",G92&lt;(F92*0.9),"NO CUMPLE",G92&lt;F92,"OK",G92&gt;(F92*0.9),"OK"),IF(I92="NO",_xlfn.IFS(G92=0,"",G92&gt;F92,"NO CUMPLE",G92&lt;(F92*0.9),"NO CUMPLE",G92&lt;F92,"OK",G92&gt;(F92*0.9),"OK"),_xlfn.IFS(G92=0,"",G92&gt;F92,"NO CUMPLE",G92&lt;(F92*0.9),"OK",G92&lt;F92,"OK",G92&gt;(F92*0.9),"OK")))</f>
        <v>OK</v>
      </c>
      <c r="K92" s="214" t="str">
        <f>IF(C92="","",(VLOOKUP(B92,'3_APU'!$J$71:$M$11390,2,0)*E92))</f>
        <v/>
      </c>
      <c r="L92" s="312" t="str">
        <f>IF(C92="","",(VLOOKUP(B92,'3_APU'!$J$71:$M$11390,4,0)*E92))</f>
        <v/>
      </c>
    </row>
    <row r="93" spans="1:12" ht="24" hidden="1" customHeight="1">
      <c r="A93" s="105">
        <v>83</v>
      </c>
      <c r="B93" s="320" t="s">
        <v>198</v>
      </c>
      <c r="C93" s="318"/>
      <c r="D93" s="310"/>
      <c r="E93" s="341"/>
      <c r="F93" s="311"/>
      <c r="G93" s="312" t="str">
        <f>IF(C93="","",VLOOKUP(B93,'3_APU'!$J$71:$L$11970,3,0))</f>
        <v/>
      </c>
      <c r="H93" s="214" t="str">
        <f t="shared" si="1"/>
        <v/>
      </c>
      <c r="I93" s="313" t="s">
        <v>114</v>
      </c>
      <c r="J93" s="314" t="str" cm="1">
        <f t="array" ref="J93">IF(I93="",_xlfn.IFS(G93=0,"",G93&gt;F93,"NO CUMPLE",G93&lt;(F93*0.9),"NO CUMPLE",G93&lt;F93,"OK",G93&gt;(F93*0.9),"OK"),IF(I93="NO",_xlfn.IFS(G93=0,"",G93&gt;F93,"NO CUMPLE",G93&lt;(F93*0.9),"NO CUMPLE",G93&lt;F93,"OK",G93&gt;(F93*0.9),"OK"),_xlfn.IFS(G93=0,"",G93&gt;F93,"NO CUMPLE",G93&lt;(F93*0.9),"OK",G93&lt;F93,"OK",G93&gt;(F93*0.9),"OK")))</f>
        <v>OK</v>
      </c>
      <c r="K93" s="214" t="str">
        <f>IF(C93="","",(VLOOKUP(B93,'3_APU'!$J$71:$M$11390,2,0)*E93))</f>
        <v/>
      </c>
      <c r="L93" s="312" t="str">
        <f>IF(C93="","",(VLOOKUP(B93,'3_APU'!$J$71:$M$11390,4,0)*E93))</f>
        <v/>
      </c>
    </row>
    <row r="94" spans="1:12" ht="24" hidden="1" customHeight="1">
      <c r="A94" s="105">
        <v>84</v>
      </c>
      <c r="B94" s="320" t="s">
        <v>199</v>
      </c>
      <c r="C94" s="318"/>
      <c r="D94" s="310"/>
      <c r="E94" s="341"/>
      <c r="F94" s="311"/>
      <c r="G94" s="312" t="str">
        <f>IF(C94="","",VLOOKUP(B94,'3_APU'!$J$71:$L$11970,3,0))</f>
        <v/>
      </c>
      <c r="H94" s="214" t="str">
        <f t="shared" si="1"/>
        <v/>
      </c>
      <c r="I94" s="313" t="s">
        <v>114</v>
      </c>
      <c r="J94" s="314" t="str" cm="1">
        <f t="array" ref="J94">IF(I94="",_xlfn.IFS(G94=0,"",G94&gt;F94,"NO CUMPLE",G94&lt;(F94*0.9),"NO CUMPLE",G94&lt;F94,"OK",G94&gt;(F94*0.9),"OK"),IF(I94="NO",_xlfn.IFS(G94=0,"",G94&gt;F94,"NO CUMPLE",G94&lt;(F94*0.9),"NO CUMPLE",G94&lt;F94,"OK",G94&gt;(F94*0.9),"OK"),_xlfn.IFS(G94=0,"",G94&gt;F94,"NO CUMPLE",G94&lt;(F94*0.9),"OK",G94&lt;F94,"OK",G94&gt;(F94*0.9),"OK")))</f>
        <v>OK</v>
      </c>
      <c r="K94" s="214" t="str">
        <f>IF(C94="","",(VLOOKUP(B94,'3_APU'!$J$71:$M$11390,2,0)*E94))</f>
        <v/>
      </c>
      <c r="L94" s="312" t="str">
        <f>IF(C94="","",(VLOOKUP(B94,'3_APU'!$J$71:$M$11390,4,0)*E94))</f>
        <v/>
      </c>
    </row>
    <row r="95" spans="1:12" ht="24" hidden="1" customHeight="1">
      <c r="A95" s="105">
        <v>85</v>
      </c>
      <c r="B95" s="320" t="s">
        <v>200</v>
      </c>
      <c r="C95" s="318"/>
      <c r="D95" s="310"/>
      <c r="E95" s="341"/>
      <c r="F95" s="311"/>
      <c r="G95" s="312" t="str">
        <f>IF(C95="","",VLOOKUP(B95,'3_APU'!$J$71:$L$11970,3,0))</f>
        <v/>
      </c>
      <c r="H95" s="214" t="str">
        <f t="shared" si="1"/>
        <v/>
      </c>
      <c r="I95" s="313" t="s">
        <v>114</v>
      </c>
      <c r="J95" s="314" t="str" cm="1">
        <f t="array" ref="J95">IF(I95="",_xlfn.IFS(G95=0,"",G95&gt;F95,"NO CUMPLE",G95&lt;(F95*0.9),"NO CUMPLE",G95&lt;F95,"OK",G95&gt;(F95*0.9),"OK"),IF(I95="NO",_xlfn.IFS(G95=0,"",G95&gt;F95,"NO CUMPLE",G95&lt;(F95*0.9),"NO CUMPLE",G95&lt;F95,"OK",G95&gt;(F95*0.9),"OK"),_xlfn.IFS(G95=0,"",G95&gt;F95,"NO CUMPLE",G95&lt;(F95*0.9),"OK",G95&lt;F95,"OK",G95&gt;(F95*0.9),"OK")))</f>
        <v>OK</v>
      </c>
      <c r="K95" s="214" t="str">
        <f>IF(C95="","",(VLOOKUP(B95,'3_APU'!$J$71:$M$11390,2,0)*E95))</f>
        <v/>
      </c>
      <c r="L95" s="312" t="str">
        <f>IF(C95="","",(VLOOKUP(B95,'3_APU'!$J$71:$M$11390,4,0)*E95))</f>
        <v/>
      </c>
    </row>
    <row r="96" spans="1:12" ht="24" hidden="1" customHeight="1">
      <c r="A96" s="105">
        <v>86</v>
      </c>
      <c r="B96" s="320" t="s">
        <v>201</v>
      </c>
      <c r="C96" s="318"/>
      <c r="D96" s="310"/>
      <c r="E96" s="341"/>
      <c r="F96" s="311"/>
      <c r="G96" s="312" t="str">
        <f>IF(C96="","",VLOOKUP(B96,'3_APU'!$J$71:$L$11970,3,0))</f>
        <v/>
      </c>
      <c r="H96" s="214" t="str">
        <f t="shared" si="1"/>
        <v/>
      </c>
      <c r="I96" s="313" t="s">
        <v>114</v>
      </c>
      <c r="J96" s="314" t="str" cm="1">
        <f t="array" ref="J96">IF(I96="",_xlfn.IFS(G96=0,"",G96&gt;F96,"NO CUMPLE",G96&lt;(F96*0.9),"NO CUMPLE",G96&lt;F96,"OK",G96&gt;(F96*0.9),"OK"),IF(I96="NO",_xlfn.IFS(G96=0,"",G96&gt;F96,"NO CUMPLE",G96&lt;(F96*0.9),"NO CUMPLE",G96&lt;F96,"OK",G96&gt;(F96*0.9),"OK"),_xlfn.IFS(G96=0,"",G96&gt;F96,"NO CUMPLE",G96&lt;(F96*0.9),"OK",G96&lt;F96,"OK",G96&gt;(F96*0.9),"OK")))</f>
        <v>OK</v>
      </c>
      <c r="K96" s="214" t="str">
        <f>IF(C96="","",(VLOOKUP(B96,'3_APU'!$J$71:$M$11390,2,0)*E96))</f>
        <v/>
      </c>
      <c r="L96" s="312" t="str">
        <f>IF(C96="","",(VLOOKUP(B96,'3_APU'!$J$71:$M$11390,4,0)*E96))</f>
        <v/>
      </c>
    </row>
    <row r="97" spans="1:12" ht="24" hidden="1" customHeight="1">
      <c r="A97" s="105">
        <v>87</v>
      </c>
      <c r="B97" s="320" t="s">
        <v>202</v>
      </c>
      <c r="C97" s="318"/>
      <c r="D97" s="310"/>
      <c r="E97" s="341"/>
      <c r="F97" s="311"/>
      <c r="G97" s="312" t="str">
        <f>IF(C97="","",VLOOKUP(B97,'3_APU'!$J$71:$L$11970,3,0))</f>
        <v/>
      </c>
      <c r="H97" s="214" t="str">
        <f t="shared" si="1"/>
        <v/>
      </c>
      <c r="I97" s="313" t="s">
        <v>114</v>
      </c>
      <c r="J97" s="314" t="str" cm="1">
        <f t="array" ref="J97">IF(I97="",_xlfn.IFS(G97=0,"",G97&gt;F97,"NO CUMPLE",G97&lt;(F97*0.9),"NO CUMPLE",G97&lt;F97,"OK",G97&gt;(F97*0.9),"OK"),IF(I97="NO",_xlfn.IFS(G97=0,"",G97&gt;F97,"NO CUMPLE",G97&lt;(F97*0.9),"NO CUMPLE",G97&lt;F97,"OK",G97&gt;(F97*0.9),"OK"),_xlfn.IFS(G97=0,"",G97&gt;F97,"NO CUMPLE",G97&lt;(F97*0.9),"OK",G97&lt;F97,"OK",G97&gt;(F97*0.9),"OK")))</f>
        <v>OK</v>
      </c>
      <c r="K97" s="214" t="str">
        <f>IF(C97="","",(VLOOKUP(B97,'3_APU'!$J$71:$M$11390,2,0)*E97))</f>
        <v/>
      </c>
      <c r="L97" s="312" t="str">
        <f>IF(C97="","",(VLOOKUP(B97,'3_APU'!$J$71:$M$11390,4,0)*E97))</f>
        <v/>
      </c>
    </row>
    <row r="98" spans="1:12" ht="24" hidden="1" customHeight="1">
      <c r="A98" s="105">
        <v>88</v>
      </c>
      <c r="B98" s="320" t="s">
        <v>203</v>
      </c>
      <c r="C98" s="318"/>
      <c r="D98" s="310"/>
      <c r="E98" s="341"/>
      <c r="F98" s="311"/>
      <c r="G98" s="312" t="str">
        <f>IF(C98="","",VLOOKUP(B98,'3_APU'!$J$71:$L$11970,3,0))</f>
        <v/>
      </c>
      <c r="H98" s="214" t="str">
        <f t="shared" si="1"/>
        <v/>
      </c>
      <c r="I98" s="313" t="s">
        <v>114</v>
      </c>
      <c r="J98" s="314" t="str" cm="1">
        <f t="array" ref="J98">IF(I98="",_xlfn.IFS(G98=0,"",G98&gt;F98,"NO CUMPLE",G98&lt;(F98*0.9),"NO CUMPLE",G98&lt;F98,"OK",G98&gt;(F98*0.9),"OK"),IF(I98="NO",_xlfn.IFS(G98=0,"",G98&gt;F98,"NO CUMPLE",G98&lt;(F98*0.9),"NO CUMPLE",G98&lt;F98,"OK",G98&gt;(F98*0.9),"OK"),_xlfn.IFS(G98=0,"",G98&gt;F98,"NO CUMPLE",G98&lt;(F98*0.9),"OK",G98&lt;F98,"OK",G98&gt;(F98*0.9),"OK")))</f>
        <v>OK</v>
      </c>
      <c r="K98" s="214" t="str">
        <f>IF(C98="","",(VLOOKUP(B98,'3_APU'!$J$71:$M$11390,2,0)*E98))</f>
        <v/>
      </c>
      <c r="L98" s="312" t="str">
        <f>IF(C98="","",(VLOOKUP(B98,'3_APU'!$J$71:$M$11390,4,0)*E98))</f>
        <v/>
      </c>
    </row>
    <row r="99" spans="1:12" ht="24" hidden="1" customHeight="1">
      <c r="A99" s="105"/>
      <c r="B99" s="307" t="s">
        <v>204</v>
      </c>
      <c r="C99" s="308"/>
      <c r="D99" s="308"/>
      <c r="E99" s="340"/>
      <c r="F99" s="308"/>
      <c r="G99" s="308"/>
      <c r="H99" s="308"/>
      <c r="I99" s="316"/>
      <c r="J99" s="316"/>
      <c r="K99" s="316"/>
      <c r="L99" s="308"/>
    </row>
    <row r="100" spans="1:12" ht="24" hidden="1" customHeight="1">
      <c r="A100" s="105">
        <v>89</v>
      </c>
      <c r="B100" s="320" t="s">
        <v>205</v>
      </c>
      <c r="C100" s="318"/>
      <c r="D100" s="310"/>
      <c r="E100" s="341"/>
      <c r="F100" s="311"/>
      <c r="G100" s="312" t="str">
        <f>IF(C100="","",VLOOKUP(B100,'3_APU'!$J$71:$L$11970,3,0))</f>
        <v/>
      </c>
      <c r="H100" s="214" t="str">
        <f t="shared" si="1"/>
        <v/>
      </c>
      <c r="I100" s="313" t="s">
        <v>114</v>
      </c>
      <c r="J100" s="314" t="str" cm="1">
        <f t="array" ref="J100">IF(I100="",_xlfn.IFS(G100=0,"",G100&gt;F100,"NO CUMPLE",G100&lt;(F100*0.9),"NO CUMPLE",G100&lt;F100,"OK",G100&gt;(F100*0.9),"OK"),IF(I100="NO",_xlfn.IFS(G100=0,"",G100&gt;F100,"NO CUMPLE",G100&lt;(F100*0.9),"NO CUMPLE",G100&lt;F100,"OK",G100&gt;(F100*0.9),"OK"),_xlfn.IFS(G100=0,"",G100&gt;F100,"NO CUMPLE",G100&lt;(F100*0.9),"OK",G100&lt;F100,"OK",G100&gt;(F100*0.9),"OK")))</f>
        <v>OK</v>
      </c>
      <c r="K100" s="214" t="str">
        <f>IF(C100="","",(VLOOKUP(B100,'3_APU'!$J$71:$M$11390,2,0)*E100))</f>
        <v/>
      </c>
      <c r="L100" s="312" t="str">
        <f>IF(C100="","",(VLOOKUP(B100,'3_APU'!$J$71:$M$11390,4,0)*E100))</f>
        <v/>
      </c>
    </row>
    <row r="101" spans="1:12" ht="24" hidden="1" customHeight="1">
      <c r="A101" s="105">
        <v>90</v>
      </c>
      <c r="B101" s="320" t="s">
        <v>206</v>
      </c>
      <c r="C101" s="318"/>
      <c r="D101" s="310"/>
      <c r="E101" s="341"/>
      <c r="F101" s="311"/>
      <c r="G101" s="312" t="str">
        <f>IF(C101="","",VLOOKUP(B101,'3_APU'!$J$71:$L$11970,3,0))</f>
        <v/>
      </c>
      <c r="H101" s="214" t="str">
        <f t="shared" si="1"/>
        <v/>
      </c>
      <c r="I101" s="313" t="s">
        <v>114</v>
      </c>
      <c r="J101" s="314" t="str" cm="1">
        <f t="array" ref="J101">IF(I101="",_xlfn.IFS(G101=0,"",G101&gt;F101,"NO CUMPLE",G101&lt;(F101*0.9),"NO CUMPLE",G101&lt;F101,"OK",G101&gt;(F101*0.9),"OK"),IF(I101="NO",_xlfn.IFS(G101=0,"",G101&gt;F101,"NO CUMPLE",G101&lt;(F101*0.9),"NO CUMPLE",G101&lt;F101,"OK",G101&gt;(F101*0.9),"OK"),_xlfn.IFS(G101=0,"",G101&gt;F101,"NO CUMPLE",G101&lt;(F101*0.9),"OK",G101&lt;F101,"OK",G101&gt;(F101*0.9),"OK")))</f>
        <v>OK</v>
      </c>
      <c r="K101" s="214" t="str">
        <f>IF(C101="","",(VLOOKUP(B101,'3_APU'!$J$71:$M$11390,2,0)*E101))</f>
        <v/>
      </c>
      <c r="L101" s="312" t="str">
        <f>IF(C101="","",(VLOOKUP(B101,'3_APU'!$J$71:$M$11390,4,0)*E101))</f>
        <v/>
      </c>
    </row>
    <row r="102" spans="1:12" ht="24" hidden="1" customHeight="1">
      <c r="A102" s="105">
        <v>91</v>
      </c>
      <c r="B102" s="320" t="s">
        <v>207</v>
      </c>
      <c r="C102" s="318"/>
      <c r="D102" s="310"/>
      <c r="E102" s="341"/>
      <c r="F102" s="311"/>
      <c r="G102" s="312" t="str">
        <f>IF(C102="","",VLOOKUP(B102,'3_APU'!$J$71:$L$11970,3,0))</f>
        <v/>
      </c>
      <c r="H102" s="214" t="str">
        <f t="shared" si="1"/>
        <v/>
      </c>
      <c r="I102" s="313" t="s">
        <v>114</v>
      </c>
      <c r="J102" s="314" t="str" cm="1">
        <f t="array" ref="J102">IF(I102="",_xlfn.IFS(G102=0,"",G102&gt;F102,"NO CUMPLE",G102&lt;(F102*0.9),"NO CUMPLE",G102&lt;F102,"OK",G102&gt;(F102*0.9),"OK"),IF(I102="NO",_xlfn.IFS(G102=0,"",G102&gt;F102,"NO CUMPLE",G102&lt;(F102*0.9),"NO CUMPLE",G102&lt;F102,"OK",G102&gt;(F102*0.9),"OK"),_xlfn.IFS(G102=0,"",G102&gt;F102,"NO CUMPLE",G102&lt;(F102*0.9),"OK",G102&lt;F102,"OK",G102&gt;(F102*0.9),"OK")))</f>
        <v>OK</v>
      </c>
      <c r="K102" s="214" t="str">
        <f>IF(C102="","",(VLOOKUP(B102,'3_APU'!$J$71:$M$11390,2,0)*E102))</f>
        <v/>
      </c>
      <c r="L102" s="312" t="str">
        <f>IF(C102="","",(VLOOKUP(B102,'3_APU'!$J$71:$M$11390,4,0)*E102))</f>
        <v/>
      </c>
    </row>
    <row r="103" spans="1:12" ht="24" hidden="1" customHeight="1">
      <c r="A103" s="105">
        <v>92</v>
      </c>
      <c r="B103" s="320" t="s">
        <v>208</v>
      </c>
      <c r="C103" s="318"/>
      <c r="D103" s="310"/>
      <c r="E103" s="341"/>
      <c r="F103" s="311"/>
      <c r="G103" s="312" t="str">
        <f>IF(C103="","",VLOOKUP(B103,'3_APU'!$J$71:$L$11970,3,0))</f>
        <v/>
      </c>
      <c r="H103" s="214" t="str">
        <f t="shared" si="1"/>
        <v/>
      </c>
      <c r="I103" s="313" t="s">
        <v>114</v>
      </c>
      <c r="J103" s="314" t="str" cm="1">
        <f t="array" ref="J103">IF(I103="",_xlfn.IFS(G103=0,"",G103&gt;F103,"NO CUMPLE",G103&lt;(F103*0.9),"NO CUMPLE",G103&lt;F103,"OK",G103&gt;(F103*0.9),"OK"),IF(I103="NO",_xlfn.IFS(G103=0,"",G103&gt;F103,"NO CUMPLE",G103&lt;(F103*0.9),"NO CUMPLE",G103&lt;F103,"OK",G103&gt;(F103*0.9),"OK"),_xlfn.IFS(G103=0,"",G103&gt;F103,"NO CUMPLE",G103&lt;(F103*0.9),"OK",G103&lt;F103,"OK",G103&gt;(F103*0.9),"OK")))</f>
        <v>OK</v>
      </c>
      <c r="K103" s="214" t="str">
        <f>IF(C103="","",(VLOOKUP(B103,'3_APU'!$J$71:$M$11390,2,0)*E103))</f>
        <v/>
      </c>
      <c r="L103" s="312" t="str">
        <f>IF(C103="","",(VLOOKUP(B103,'3_APU'!$J$71:$M$11390,4,0)*E103))</f>
        <v/>
      </c>
    </row>
    <row r="104" spans="1:12" ht="24" hidden="1" customHeight="1">
      <c r="A104" s="105">
        <v>93</v>
      </c>
      <c r="B104" s="320" t="s">
        <v>209</v>
      </c>
      <c r="C104" s="318"/>
      <c r="D104" s="310"/>
      <c r="E104" s="341"/>
      <c r="F104" s="311"/>
      <c r="G104" s="312" t="str">
        <f>IF(C104="","",VLOOKUP(B104,'3_APU'!$J$71:$L$11970,3,0))</f>
        <v/>
      </c>
      <c r="H104" s="214" t="str">
        <f t="shared" si="1"/>
        <v/>
      </c>
      <c r="I104" s="313" t="s">
        <v>114</v>
      </c>
      <c r="J104" s="314" t="str" cm="1">
        <f t="array" ref="J104">IF(I104="",_xlfn.IFS(G104=0,"",G104&gt;F104,"NO CUMPLE",G104&lt;(F104*0.9),"NO CUMPLE",G104&lt;F104,"OK",G104&gt;(F104*0.9),"OK"),IF(I104="NO",_xlfn.IFS(G104=0,"",G104&gt;F104,"NO CUMPLE",G104&lt;(F104*0.9),"NO CUMPLE",G104&lt;F104,"OK",G104&gt;(F104*0.9),"OK"),_xlfn.IFS(G104=0,"",G104&gt;F104,"NO CUMPLE",G104&lt;(F104*0.9),"OK",G104&lt;F104,"OK",G104&gt;(F104*0.9),"OK")))</f>
        <v>OK</v>
      </c>
      <c r="K104" s="214" t="str">
        <f>IF(C104="","",(VLOOKUP(B104,'3_APU'!$J$71:$M$11390,2,0)*E104))</f>
        <v/>
      </c>
      <c r="L104" s="312" t="str">
        <f>IF(C104="","",(VLOOKUP(B104,'3_APU'!$J$71:$M$11390,4,0)*E104))</f>
        <v/>
      </c>
    </row>
    <row r="105" spans="1:12" ht="24" hidden="1" customHeight="1">
      <c r="A105" s="105">
        <v>94</v>
      </c>
      <c r="B105" s="320" t="s">
        <v>210</v>
      </c>
      <c r="C105" s="318"/>
      <c r="D105" s="310"/>
      <c r="E105" s="341"/>
      <c r="F105" s="311"/>
      <c r="G105" s="312" t="str">
        <f>IF(C105="","",VLOOKUP(B105,'3_APU'!$J$71:$K$11970,2,0))</f>
        <v/>
      </c>
      <c r="H105" s="214" t="str">
        <f t="shared" ref="H105:H132" si="2">IF(D105="","",G105*E105)</f>
        <v/>
      </c>
      <c r="I105" s="313" t="s">
        <v>114</v>
      </c>
      <c r="J105" s="314" t="str" cm="1">
        <f t="array" ref="J105">IF(I105="",_xlfn.IFS(G105=0,"",G105&gt;F105,"NO CUMPLE",G105&lt;(F105*0.9),"NO CUMPLE",G105&lt;F105,"OK",G105&gt;(F105*0.9),"OK"),IF(I105="NO",_xlfn.IFS(G105=0,"",G105&gt;F105,"NO CUMPLE",G105&lt;(F105*0.9),"NO CUMPLE",G105&lt;F105,"OK",G105&gt;(F105*0.9),"OK"),_xlfn.IFS(G105=0,"",G105&gt;F105,"NO CUMPLE",G105&lt;(F105*0.9),"OK",G105&lt;F105,"OK",G105&gt;(F105*0.9),"OK")))</f>
        <v>OK</v>
      </c>
      <c r="K105" s="214" t="str">
        <f>IF(C105="","",(VLOOKUP(B105,'3_APU'!$J$71:$M$11390,2,0)*E105))</f>
        <v/>
      </c>
      <c r="L105" s="312" t="str">
        <f>IF(C105="","",(VLOOKUP(B105,'3_APU'!$J$71:$M$11390,4,0)*E105))</f>
        <v/>
      </c>
    </row>
    <row r="106" spans="1:12" ht="24" hidden="1" customHeight="1">
      <c r="A106" s="105">
        <v>95</v>
      </c>
      <c r="B106" s="320" t="s">
        <v>211</v>
      </c>
      <c r="C106" s="318"/>
      <c r="D106" s="310"/>
      <c r="E106" s="341"/>
      <c r="F106" s="311"/>
      <c r="G106" s="312" t="str">
        <f>IF(C106="","",VLOOKUP(B106,'3_APU'!$J$71:$K$11970,2,0))</f>
        <v/>
      </c>
      <c r="H106" s="214" t="str">
        <f t="shared" si="2"/>
        <v/>
      </c>
      <c r="I106" s="313" t="s">
        <v>114</v>
      </c>
      <c r="J106" s="314" t="str" cm="1">
        <f t="array" ref="J106">IF(I106="",_xlfn.IFS(G106=0,"",G106&gt;F106,"NO CUMPLE",G106&lt;(F106*0.9),"NO CUMPLE",G106&lt;F106,"OK",G106&gt;(F106*0.9),"OK"),IF(I106="NO",_xlfn.IFS(G106=0,"",G106&gt;F106,"NO CUMPLE",G106&lt;(F106*0.9),"NO CUMPLE",G106&lt;F106,"OK",G106&gt;(F106*0.9),"OK"),_xlfn.IFS(G106=0,"",G106&gt;F106,"NO CUMPLE",G106&lt;(F106*0.9),"OK",G106&lt;F106,"OK",G106&gt;(F106*0.9),"OK")))</f>
        <v>OK</v>
      </c>
      <c r="K106" s="214" t="str">
        <f>IF(C106="","",(VLOOKUP(B106,'3_APU'!$J$71:$M$11390,2,0)*E106))</f>
        <v/>
      </c>
      <c r="L106" s="312" t="str">
        <f>IF(C106="","",(VLOOKUP(B106,'3_APU'!$J$71:$M$11390,4,0)*E106))</f>
        <v/>
      </c>
    </row>
    <row r="107" spans="1:12" ht="24" hidden="1" customHeight="1">
      <c r="A107" s="105">
        <v>96</v>
      </c>
      <c r="B107" s="320" t="s">
        <v>212</v>
      </c>
      <c r="C107" s="318"/>
      <c r="D107" s="310"/>
      <c r="E107" s="341"/>
      <c r="F107" s="311"/>
      <c r="G107" s="312" t="str">
        <f>IF(C107="","",VLOOKUP(B107,'3_APU'!$J$71:$K$11970,2,0))</f>
        <v/>
      </c>
      <c r="H107" s="214" t="str">
        <f t="shared" si="2"/>
        <v/>
      </c>
      <c r="I107" s="313" t="s">
        <v>114</v>
      </c>
      <c r="J107" s="314" t="str" cm="1">
        <f t="array" ref="J107">IF(I107="",_xlfn.IFS(G107=0,"",G107&gt;F107,"NO CUMPLE",G107&lt;(F107*0.9),"NO CUMPLE",G107&lt;F107,"OK",G107&gt;(F107*0.9),"OK"),IF(I107="NO",_xlfn.IFS(G107=0,"",G107&gt;F107,"NO CUMPLE",G107&lt;(F107*0.9),"NO CUMPLE",G107&lt;F107,"OK",G107&gt;(F107*0.9),"OK"),_xlfn.IFS(G107=0,"",G107&gt;F107,"NO CUMPLE",G107&lt;(F107*0.9),"OK",G107&lt;F107,"OK",G107&gt;(F107*0.9),"OK")))</f>
        <v>OK</v>
      </c>
      <c r="K107" s="214" t="str">
        <f>IF(C107="","",(VLOOKUP(B107,'3_APU'!$J$71:$M$11390,2,0)*E107))</f>
        <v/>
      </c>
      <c r="L107" s="312" t="str">
        <f>IF(C107="","",(VLOOKUP(B107,'3_APU'!$J$71:$M$11390,4,0)*E107))</f>
        <v/>
      </c>
    </row>
    <row r="108" spans="1:12" ht="24" hidden="1" customHeight="1">
      <c r="A108" s="105">
        <v>97</v>
      </c>
      <c r="B108" s="320" t="s">
        <v>213</v>
      </c>
      <c r="C108" s="318"/>
      <c r="D108" s="310"/>
      <c r="E108" s="341"/>
      <c r="F108" s="311"/>
      <c r="G108" s="312" t="str">
        <f>IF(C108="","",VLOOKUP(B108,'3_APU'!$J$71:$K$11970,2,0))</f>
        <v/>
      </c>
      <c r="H108" s="214" t="str">
        <f t="shared" si="2"/>
        <v/>
      </c>
      <c r="I108" s="313" t="s">
        <v>114</v>
      </c>
      <c r="J108" s="314" t="str" cm="1">
        <f t="array" ref="J108">IF(I108="",_xlfn.IFS(G108=0,"",G108&gt;F108,"NO CUMPLE",G108&lt;(F108*0.9),"NO CUMPLE",G108&lt;F108,"OK",G108&gt;(F108*0.9),"OK"),IF(I108="NO",_xlfn.IFS(G108=0,"",G108&gt;F108,"NO CUMPLE",G108&lt;(F108*0.9),"NO CUMPLE",G108&lt;F108,"OK",G108&gt;(F108*0.9),"OK"),_xlfn.IFS(G108=0,"",G108&gt;F108,"NO CUMPLE",G108&lt;(F108*0.9),"OK",G108&lt;F108,"OK",G108&gt;(F108*0.9),"OK")))</f>
        <v>OK</v>
      </c>
      <c r="K108" s="214" t="str">
        <f>IF(C108="","",(VLOOKUP(B108,'3_APU'!$J$71:$M$11390,2,0)*E108))</f>
        <v/>
      </c>
      <c r="L108" s="312" t="str">
        <f>IF(C108="","",(VLOOKUP(B108,'3_APU'!$J$71:$M$11390,4,0)*E108))</f>
        <v/>
      </c>
    </row>
    <row r="109" spans="1:12" ht="24" hidden="1" customHeight="1">
      <c r="A109" s="105">
        <v>98</v>
      </c>
      <c r="B109" s="320" t="s">
        <v>214</v>
      </c>
      <c r="C109" s="318"/>
      <c r="D109" s="310"/>
      <c r="E109" s="341"/>
      <c r="F109" s="311"/>
      <c r="G109" s="312" t="str">
        <f>IF(C109="","",VLOOKUP(B109,'3_APU'!$J$71:$K$11970,2,0))</f>
        <v/>
      </c>
      <c r="H109" s="214" t="str">
        <f t="shared" si="2"/>
        <v/>
      </c>
      <c r="I109" s="313" t="s">
        <v>114</v>
      </c>
      <c r="J109" s="314" t="str" cm="1">
        <f t="array" ref="J109">IF(I109="",_xlfn.IFS(G109=0,"",G109&gt;F109,"NO CUMPLE",G109&lt;(F109*0.9),"NO CUMPLE",G109&lt;F109,"OK",G109&gt;(F109*0.9),"OK"),IF(I109="NO",_xlfn.IFS(G109=0,"",G109&gt;F109,"NO CUMPLE",G109&lt;(F109*0.9),"NO CUMPLE",G109&lt;F109,"OK",G109&gt;(F109*0.9),"OK"),_xlfn.IFS(G109=0,"",G109&gt;F109,"NO CUMPLE",G109&lt;(F109*0.9),"OK",G109&lt;F109,"OK",G109&gt;(F109*0.9),"OK")))</f>
        <v>OK</v>
      </c>
      <c r="K109" s="214" t="str">
        <f>IF(C109="","",(VLOOKUP(B109,'3_APU'!$J$71:$M$11390,2,0)*E109))</f>
        <v/>
      </c>
      <c r="L109" s="312" t="str">
        <f>IF(C109="","",(VLOOKUP(B109,'3_APU'!$J$71:$M$11390,4,0)*E109))</f>
        <v/>
      </c>
    </row>
    <row r="110" spans="1:12" ht="24" hidden="1" customHeight="1">
      <c r="A110" s="105">
        <v>99</v>
      </c>
      <c r="B110" s="320" t="s">
        <v>215</v>
      </c>
      <c r="C110" s="318"/>
      <c r="D110" s="310"/>
      <c r="E110" s="341"/>
      <c r="F110" s="311"/>
      <c r="G110" s="312" t="str">
        <f>IF(C110="","",VLOOKUP(B110,'3_APU'!$J$71:$K$11970,2,0))</f>
        <v/>
      </c>
      <c r="H110" s="214" t="str">
        <f t="shared" si="2"/>
        <v/>
      </c>
      <c r="I110" s="313" t="s">
        <v>114</v>
      </c>
      <c r="J110" s="314" t="str" cm="1">
        <f t="array" ref="J110">IF(I110="",_xlfn.IFS(G110=0,"",G110&gt;F110,"NO CUMPLE",G110&lt;(F110*0.9),"NO CUMPLE",G110&lt;F110,"OK",G110&gt;(F110*0.9),"OK"),IF(I110="NO",_xlfn.IFS(G110=0,"",G110&gt;F110,"NO CUMPLE",G110&lt;(F110*0.9),"NO CUMPLE",G110&lt;F110,"OK",G110&gt;(F110*0.9),"OK"),_xlfn.IFS(G110=0,"",G110&gt;F110,"NO CUMPLE",G110&lt;(F110*0.9),"OK",G110&lt;F110,"OK",G110&gt;(F110*0.9),"OK")))</f>
        <v>OK</v>
      </c>
      <c r="K110" s="214" t="str">
        <f>IF(C110="","",(VLOOKUP(B110,'3_APU'!$J$71:$M$11390,2,0)*E110))</f>
        <v/>
      </c>
      <c r="L110" s="312" t="str">
        <f>IF(C110="","",(VLOOKUP(B110,'3_APU'!$J$71:$M$11390,4,0)*E110))</f>
        <v/>
      </c>
    </row>
    <row r="111" spans="1:12" ht="24" hidden="1" customHeight="1">
      <c r="A111" s="105"/>
      <c r="B111" s="307" t="s">
        <v>216</v>
      </c>
      <c r="C111" s="308"/>
      <c r="D111" s="308"/>
      <c r="E111" s="340"/>
      <c r="F111" s="308"/>
      <c r="G111" s="308"/>
      <c r="H111" s="308"/>
      <c r="I111" s="316"/>
      <c r="J111" s="314" t="str" cm="1">
        <f t="array" ref="J111">IF(I111="",_xlfn.IFS(G111=0,"",G111&gt;F111,"NO CUMPLE",G111&lt;(F111*0.9),"NO CUMPLE",G111&lt;F111,"OK",G111&gt;(F111*0.9),"OK"),IF(I111="NO",_xlfn.IFS(G111=0,"",G111&gt;F111,"NO CUMPLE",G111&lt;(F111*0.9),"NO CUMPLE",G111&lt;F111,"OK",G111&gt;(F111*0.9),"OK"),_xlfn.IFS(G111=0,"",G111&gt;F111,"NO CUMPLE",G111&lt;(F111*0.9),"OK",G111&lt;F111,"OK",G111&gt;(F111*0.9),"OK")))</f>
        <v/>
      </c>
      <c r="K111" s="214" t="str">
        <f>IF(C111="","",(VLOOKUP(B111,'3_APU'!$J$71:$M$11390,2,0)*E111))</f>
        <v/>
      </c>
      <c r="L111" s="308"/>
    </row>
    <row r="112" spans="1:12" ht="24" hidden="1" customHeight="1">
      <c r="A112" s="105">
        <v>100</v>
      </c>
      <c r="B112" s="320" t="s">
        <v>217</v>
      </c>
      <c r="C112" s="318"/>
      <c r="D112" s="310"/>
      <c r="E112" s="341"/>
      <c r="F112" s="311"/>
      <c r="G112" s="312" t="str">
        <f>IF(C112="","",VLOOKUP(B112,'3_APU'!$J$71:$K$11970,2,0))</f>
        <v/>
      </c>
      <c r="H112" s="214" t="str">
        <f t="shared" si="2"/>
        <v/>
      </c>
      <c r="I112" s="313" t="s">
        <v>114</v>
      </c>
      <c r="J112" s="314" t="str" cm="1">
        <f t="array" ref="J112">IF(I112="",_xlfn.IFS(G112=0,"",G112&gt;F112,"NO CUMPLE",G112&lt;(F112*0.9),"NO CUMPLE",G112&lt;F112,"OK",G112&gt;(F112*0.9),"OK"),IF(I112="NO",_xlfn.IFS(G112=0,"",G112&gt;F112,"NO CUMPLE",G112&lt;(F112*0.9),"NO CUMPLE",G112&lt;F112,"OK",G112&gt;(F112*0.9),"OK"),_xlfn.IFS(G112=0,"",G112&gt;F112,"NO CUMPLE",G112&lt;(F112*0.9),"OK",G112&lt;F112,"OK",G112&gt;(F112*0.9),"OK")))</f>
        <v>OK</v>
      </c>
      <c r="K112" s="214" t="str">
        <f>IF(C112="","",(VLOOKUP(B112,'3_APU'!$J$71:$M$11390,2,0)*E112))</f>
        <v/>
      </c>
      <c r="L112" s="312" t="str">
        <f>IF(C112="","",(VLOOKUP(B112,'3_APU'!$J$71:$M$11390,4,0)*E112))</f>
        <v/>
      </c>
    </row>
    <row r="113" spans="1:12" ht="24" hidden="1" customHeight="1">
      <c r="A113" s="105">
        <v>101</v>
      </c>
      <c r="B113" s="320" t="s">
        <v>218</v>
      </c>
      <c r="C113" s="318"/>
      <c r="D113" s="310"/>
      <c r="E113" s="341"/>
      <c r="F113" s="311"/>
      <c r="G113" s="312" t="str">
        <f>IF(C113="","",VLOOKUP(B113,'3_APU'!$J$71:$K$11970,2,0))</f>
        <v/>
      </c>
      <c r="H113" s="214" t="str">
        <f t="shared" si="2"/>
        <v/>
      </c>
      <c r="I113" s="313" t="s">
        <v>114</v>
      </c>
      <c r="J113" s="314" t="str" cm="1">
        <f t="array" ref="J113">IF(I113="",_xlfn.IFS(G113=0,"",G113&gt;F113,"NO CUMPLE",G113&lt;(F113*0.9),"NO CUMPLE",G113&lt;F113,"OK",G113&gt;(F113*0.9),"OK"),IF(I113="NO",_xlfn.IFS(G113=0,"",G113&gt;F113,"NO CUMPLE",G113&lt;(F113*0.9),"NO CUMPLE",G113&lt;F113,"OK",G113&gt;(F113*0.9),"OK"),_xlfn.IFS(G113=0,"",G113&gt;F113,"NO CUMPLE",G113&lt;(F113*0.9),"OK",G113&lt;F113,"OK",G113&gt;(F113*0.9),"OK")))</f>
        <v>OK</v>
      </c>
      <c r="K113" s="214" t="str">
        <f>IF(C113="","",(VLOOKUP(B113,'3_APU'!$J$71:$M$11390,2,0)*E113))</f>
        <v/>
      </c>
      <c r="L113" s="312" t="str">
        <f>IF(C113="","",(VLOOKUP(B113,'3_APU'!$J$71:$M$11390,4,0)*E113))</f>
        <v/>
      </c>
    </row>
    <row r="114" spans="1:12" ht="24" hidden="1" customHeight="1">
      <c r="A114" s="105">
        <v>102</v>
      </c>
      <c r="B114" s="320" t="s">
        <v>219</v>
      </c>
      <c r="C114" s="318"/>
      <c r="D114" s="310"/>
      <c r="E114" s="341"/>
      <c r="F114" s="311"/>
      <c r="G114" s="312" t="str">
        <f>IF(C114="","",VLOOKUP(B114,'3_APU'!$J$71:$K$11970,2,0))</f>
        <v/>
      </c>
      <c r="H114" s="214" t="str">
        <f t="shared" si="2"/>
        <v/>
      </c>
      <c r="I114" s="313" t="s">
        <v>114</v>
      </c>
      <c r="J114" s="314" t="str" cm="1">
        <f t="array" ref="J114">IF(I114="",_xlfn.IFS(G114=0,"",G114&gt;F114,"NO CUMPLE",G114&lt;(F114*0.9),"NO CUMPLE",G114&lt;F114,"OK",G114&gt;(F114*0.9),"OK"),IF(I114="NO",_xlfn.IFS(G114=0,"",G114&gt;F114,"NO CUMPLE",G114&lt;(F114*0.9),"NO CUMPLE",G114&lt;F114,"OK",G114&gt;(F114*0.9),"OK"),_xlfn.IFS(G114=0,"",G114&gt;F114,"NO CUMPLE",G114&lt;(F114*0.9),"OK",G114&lt;F114,"OK",G114&gt;(F114*0.9),"OK")))</f>
        <v>OK</v>
      </c>
      <c r="K114" s="214" t="str">
        <f>IF(C114="","",(VLOOKUP(B114,'3_APU'!$J$71:$M$11390,2,0)*E114))</f>
        <v/>
      </c>
      <c r="L114" s="312" t="str">
        <f>IF(C114="","",(VLOOKUP(B114,'3_APU'!$J$71:$M$11390,4,0)*E114))</f>
        <v/>
      </c>
    </row>
    <row r="115" spans="1:12" ht="24" hidden="1" customHeight="1">
      <c r="A115" s="105">
        <v>103</v>
      </c>
      <c r="B115" s="320" t="s">
        <v>220</v>
      </c>
      <c r="C115" s="318"/>
      <c r="D115" s="310"/>
      <c r="E115" s="341"/>
      <c r="F115" s="311"/>
      <c r="G115" s="312" t="str">
        <f>IF(C115="","",VLOOKUP(B115,'3_APU'!$J$71:$K$11970,2,0))</f>
        <v/>
      </c>
      <c r="H115" s="214" t="str">
        <f t="shared" si="2"/>
        <v/>
      </c>
      <c r="I115" s="313" t="s">
        <v>114</v>
      </c>
      <c r="J115" s="314" t="str" cm="1">
        <f t="array" ref="J115">IF(I115="",_xlfn.IFS(G115=0,"",G115&gt;F115,"NO CUMPLE",G115&lt;(F115*0.9),"NO CUMPLE",G115&lt;F115,"OK",G115&gt;(F115*0.9),"OK"),IF(I115="NO",_xlfn.IFS(G115=0,"",G115&gt;F115,"NO CUMPLE",G115&lt;(F115*0.9),"NO CUMPLE",G115&lt;F115,"OK",G115&gt;(F115*0.9),"OK"),_xlfn.IFS(G115=0,"",G115&gt;F115,"NO CUMPLE",G115&lt;(F115*0.9),"OK",G115&lt;F115,"OK",G115&gt;(F115*0.9),"OK")))</f>
        <v>OK</v>
      </c>
      <c r="K115" s="214" t="str">
        <f>IF(C115="","",(VLOOKUP(B115,'3_APU'!$J$71:$M$11390,2,0)*E115))</f>
        <v/>
      </c>
      <c r="L115" s="312" t="str">
        <f>IF(C115="","",(VLOOKUP(B115,'3_APU'!$J$71:$M$11390,4,0)*E115))</f>
        <v/>
      </c>
    </row>
    <row r="116" spans="1:12" ht="24" hidden="1" customHeight="1">
      <c r="A116" s="105">
        <v>104</v>
      </c>
      <c r="B116" s="320" t="s">
        <v>221</v>
      </c>
      <c r="C116" s="318"/>
      <c r="D116" s="310"/>
      <c r="E116" s="341"/>
      <c r="F116" s="311"/>
      <c r="G116" s="312" t="str">
        <f>IF(C116="","",VLOOKUP(B116,'3_APU'!$J$71:$K$11970,2,0))</f>
        <v/>
      </c>
      <c r="H116" s="214" t="str">
        <f t="shared" si="2"/>
        <v/>
      </c>
      <c r="I116" s="313" t="s">
        <v>114</v>
      </c>
      <c r="J116" s="314" t="str" cm="1">
        <f t="array" ref="J116">IF(I116="",_xlfn.IFS(G116=0,"",G116&gt;F116,"NO CUMPLE",G116&lt;(F116*0.9),"NO CUMPLE",G116&lt;F116,"OK",G116&gt;(F116*0.9),"OK"),IF(I116="NO",_xlfn.IFS(G116=0,"",G116&gt;F116,"NO CUMPLE",G116&lt;(F116*0.9),"NO CUMPLE",G116&lt;F116,"OK",G116&gt;(F116*0.9),"OK"),_xlfn.IFS(G116=0,"",G116&gt;F116,"NO CUMPLE",G116&lt;(F116*0.9),"OK",G116&lt;F116,"OK",G116&gt;(F116*0.9),"OK")))</f>
        <v>OK</v>
      </c>
      <c r="K116" s="214" t="str">
        <f>IF(C116="","",(VLOOKUP(B116,'3_APU'!$J$71:$M$11390,2,0)*E116))</f>
        <v/>
      </c>
      <c r="L116" s="312" t="str">
        <f>IF(C116="","",(VLOOKUP(B116,'3_APU'!$J$71:$M$11390,4,0)*E116))</f>
        <v/>
      </c>
    </row>
    <row r="117" spans="1:12" ht="24" hidden="1" customHeight="1">
      <c r="A117" s="105">
        <v>105</v>
      </c>
      <c r="B117" s="320" t="s">
        <v>222</v>
      </c>
      <c r="C117" s="318"/>
      <c r="D117" s="310"/>
      <c r="E117" s="341"/>
      <c r="F117" s="311"/>
      <c r="G117" s="312" t="str">
        <f>IF(C117="","",VLOOKUP(B117,'3_APU'!$J$71:$K$11970,2,0))</f>
        <v/>
      </c>
      <c r="H117" s="214" t="str">
        <f t="shared" si="2"/>
        <v/>
      </c>
      <c r="I117" s="313" t="s">
        <v>114</v>
      </c>
      <c r="J117" s="314" t="str" cm="1">
        <f t="array" ref="J117">IF(I117="",_xlfn.IFS(G117=0,"",G117&gt;F117,"NO CUMPLE",G117&lt;(F117*0.9),"NO CUMPLE",G117&lt;F117,"OK",G117&gt;(F117*0.9),"OK"),IF(I117="NO",_xlfn.IFS(G117=0,"",G117&gt;F117,"NO CUMPLE",G117&lt;(F117*0.9),"NO CUMPLE",G117&lt;F117,"OK",G117&gt;(F117*0.9),"OK"),_xlfn.IFS(G117=0,"",G117&gt;F117,"NO CUMPLE",G117&lt;(F117*0.9),"OK",G117&lt;F117,"OK",G117&gt;(F117*0.9),"OK")))</f>
        <v>OK</v>
      </c>
      <c r="K117" s="214" t="str">
        <f>IF(C117="","",(VLOOKUP(B117,'3_APU'!$J$71:$M$11390,2,0)*E117))</f>
        <v/>
      </c>
      <c r="L117" s="312" t="str">
        <f>IF(C117="","",(VLOOKUP(B117,'3_APU'!$J$71:$M$11390,4,0)*E117))</f>
        <v/>
      </c>
    </row>
    <row r="118" spans="1:12" ht="24" hidden="1" customHeight="1">
      <c r="A118" s="105">
        <v>106</v>
      </c>
      <c r="B118" s="320" t="s">
        <v>223</v>
      </c>
      <c r="C118" s="318"/>
      <c r="D118" s="310"/>
      <c r="E118" s="341"/>
      <c r="F118" s="311"/>
      <c r="G118" s="312" t="str">
        <f>IF(C118="","",VLOOKUP(B118,'3_APU'!$J$71:$K$11970,2,0))</f>
        <v/>
      </c>
      <c r="H118" s="214" t="str">
        <f t="shared" si="2"/>
        <v/>
      </c>
      <c r="I118" s="313" t="s">
        <v>114</v>
      </c>
      <c r="J118" s="314" t="str" cm="1">
        <f t="array" ref="J118">IF(I118="",_xlfn.IFS(G118=0,"",G118&gt;F118,"NO CUMPLE",G118&lt;(F118*0.9),"NO CUMPLE",G118&lt;F118,"OK",G118&gt;(F118*0.9),"OK"),IF(I118="NO",_xlfn.IFS(G118=0,"",G118&gt;F118,"NO CUMPLE",G118&lt;(F118*0.9),"NO CUMPLE",G118&lt;F118,"OK",G118&gt;(F118*0.9),"OK"),_xlfn.IFS(G118=0,"",G118&gt;F118,"NO CUMPLE",G118&lt;(F118*0.9),"OK",G118&lt;F118,"OK",G118&gt;(F118*0.9),"OK")))</f>
        <v>OK</v>
      </c>
      <c r="K118" s="214" t="str">
        <f>IF(C118="","",(VLOOKUP(B118,'3_APU'!$J$71:$M$11390,2,0)*E118))</f>
        <v/>
      </c>
      <c r="L118" s="312" t="str">
        <f>IF(C118="","",(VLOOKUP(B118,'3_APU'!$J$71:$M$11390,4,0)*E118))</f>
        <v/>
      </c>
    </row>
    <row r="119" spans="1:12" ht="24" hidden="1" customHeight="1">
      <c r="A119" s="105">
        <v>107</v>
      </c>
      <c r="B119" s="320" t="s">
        <v>224</v>
      </c>
      <c r="C119" s="318"/>
      <c r="D119" s="310"/>
      <c r="E119" s="341"/>
      <c r="F119" s="311"/>
      <c r="G119" s="312" t="str">
        <f>IF(C119="","",VLOOKUP(B119,'3_APU'!$J$71:$K$11970,2,0))</f>
        <v/>
      </c>
      <c r="H119" s="214" t="str">
        <f t="shared" si="2"/>
        <v/>
      </c>
      <c r="I119" s="313" t="s">
        <v>114</v>
      </c>
      <c r="J119" s="314" t="str" cm="1">
        <f t="array" ref="J119">IF(I119="",_xlfn.IFS(G119=0,"",G119&gt;F119,"NO CUMPLE",G119&lt;(F119*0.9),"NO CUMPLE",G119&lt;F119,"OK",G119&gt;(F119*0.9),"OK"),IF(I119="NO",_xlfn.IFS(G119=0,"",G119&gt;F119,"NO CUMPLE",G119&lt;(F119*0.9),"NO CUMPLE",G119&lt;F119,"OK",G119&gt;(F119*0.9),"OK"),_xlfn.IFS(G119=0,"",G119&gt;F119,"NO CUMPLE",G119&lt;(F119*0.9),"OK",G119&lt;F119,"OK",G119&gt;(F119*0.9),"OK")))</f>
        <v>OK</v>
      </c>
      <c r="K119" s="214" t="str">
        <f>IF(C119="","",(VLOOKUP(B119,'3_APU'!$J$71:$M$11390,2,0)*E119))</f>
        <v/>
      </c>
      <c r="L119" s="312" t="str">
        <f>IF(C119="","",(VLOOKUP(B119,'3_APU'!$J$71:$M$11390,4,0)*E119))</f>
        <v/>
      </c>
    </row>
    <row r="120" spans="1:12" ht="24" hidden="1" customHeight="1">
      <c r="A120" s="105">
        <v>108</v>
      </c>
      <c r="B120" s="320" t="s">
        <v>225</v>
      </c>
      <c r="C120" s="318"/>
      <c r="D120" s="310"/>
      <c r="E120" s="341"/>
      <c r="F120" s="311"/>
      <c r="G120" s="312" t="str">
        <f>IF(C120="","",VLOOKUP(B120,'3_APU'!$J$71:$K$11970,2,0))</f>
        <v/>
      </c>
      <c r="H120" s="214" t="str">
        <f t="shared" si="2"/>
        <v/>
      </c>
      <c r="I120" s="313" t="s">
        <v>114</v>
      </c>
      <c r="J120" s="314" t="str" cm="1">
        <f t="array" ref="J120">IF(I120="",_xlfn.IFS(G120=0,"",G120&gt;F120,"NO CUMPLE",G120&lt;(F120*0.9),"NO CUMPLE",G120&lt;F120,"OK",G120&gt;(F120*0.9),"OK"),IF(I120="NO",_xlfn.IFS(G120=0,"",G120&gt;F120,"NO CUMPLE",G120&lt;(F120*0.9),"NO CUMPLE",G120&lt;F120,"OK",G120&gt;(F120*0.9),"OK"),_xlfn.IFS(G120=0,"",G120&gt;F120,"NO CUMPLE",G120&lt;(F120*0.9),"OK",G120&lt;F120,"OK",G120&gt;(F120*0.9),"OK")))</f>
        <v>OK</v>
      </c>
      <c r="K120" s="214" t="str">
        <f>IF(C120="","",(VLOOKUP(B120,'3_APU'!$J$71:$M$11390,2,0)*E120))</f>
        <v/>
      </c>
      <c r="L120" s="312" t="str">
        <f>IF(C120="","",(VLOOKUP(B120,'3_APU'!$J$71:$M$11390,4,0)*E120))</f>
        <v/>
      </c>
    </row>
    <row r="121" spans="1:12" ht="24" hidden="1" customHeight="1">
      <c r="A121" s="105">
        <v>109</v>
      </c>
      <c r="B121" s="320" t="s">
        <v>226</v>
      </c>
      <c r="C121" s="318"/>
      <c r="D121" s="310"/>
      <c r="E121" s="341"/>
      <c r="F121" s="311"/>
      <c r="G121" s="312" t="str">
        <f>IF(C121="","",VLOOKUP(B121,'3_APU'!$J$71:$K$11970,2,0))</f>
        <v/>
      </c>
      <c r="H121" s="214" t="str">
        <f t="shared" si="2"/>
        <v/>
      </c>
      <c r="I121" s="313" t="s">
        <v>114</v>
      </c>
      <c r="J121" s="314" t="str" cm="1">
        <f t="array" ref="J121">IF(I121="",_xlfn.IFS(G121=0,"",G121&gt;F121,"NO CUMPLE",G121&lt;(F121*0.9),"NO CUMPLE",G121&lt;F121,"OK",G121&gt;(F121*0.9),"OK"),IF(I121="NO",_xlfn.IFS(G121=0,"",G121&gt;F121,"NO CUMPLE",G121&lt;(F121*0.9),"NO CUMPLE",G121&lt;F121,"OK",G121&gt;(F121*0.9),"OK"),_xlfn.IFS(G121=0,"",G121&gt;F121,"NO CUMPLE",G121&lt;(F121*0.9),"OK",G121&lt;F121,"OK",G121&gt;(F121*0.9),"OK")))</f>
        <v>OK</v>
      </c>
      <c r="K121" s="214" t="str">
        <f>IF(C121="","",(VLOOKUP(B121,'3_APU'!$J$71:$M$11390,2,0)*E121))</f>
        <v/>
      </c>
      <c r="L121" s="312" t="str">
        <f>IF(C121="","",(VLOOKUP(B121,'3_APU'!$J$71:$M$11390,4,0)*E121))</f>
        <v/>
      </c>
    </row>
    <row r="122" spans="1:12" ht="24" hidden="1" customHeight="1">
      <c r="A122" s="105">
        <v>110</v>
      </c>
      <c r="B122" s="320" t="s">
        <v>227</v>
      </c>
      <c r="C122" s="318"/>
      <c r="D122" s="310"/>
      <c r="E122" s="341"/>
      <c r="F122" s="311"/>
      <c r="G122" s="312" t="str">
        <f>IF(C122="","",VLOOKUP(B122,'3_APU'!$J$71:$K$11970,2,0))</f>
        <v/>
      </c>
      <c r="H122" s="214" t="str">
        <f t="shared" si="2"/>
        <v/>
      </c>
      <c r="I122" s="313" t="s">
        <v>114</v>
      </c>
      <c r="J122" s="314" t="str" cm="1">
        <f t="array" ref="J122">IF(I122="",_xlfn.IFS(G122=0,"",G122&gt;F122,"NO CUMPLE",G122&lt;(F122*0.9),"NO CUMPLE",G122&lt;F122,"OK",G122&gt;(F122*0.9),"OK"),IF(I122="NO",_xlfn.IFS(G122=0,"",G122&gt;F122,"NO CUMPLE",G122&lt;(F122*0.9),"NO CUMPLE",G122&lt;F122,"OK",G122&gt;(F122*0.9),"OK"),_xlfn.IFS(G122=0,"",G122&gt;F122,"NO CUMPLE",G122&lt;(F122*0.9),"OK",G122&lt;F122,"OK",G122&gt;(F122*0.9),"OK")))</f>
        <v>OK</v>
      </c>
      <c r="K122" s="214" t="str">
        <f>IF(C122="","",(VLOOKUP(B122,'3_APU'!$J$71:$M$11390,2,0)*E122))</f>
        <v/>
      </c>
      <c r="L122" s="312" t="str">
        <f>IF(C122="","",(VLOOKUP(B122,'3_APU'!$J$71:$M$11390,4,0)*E122))</f>
        <v/>
      </c>
    </row>
    <row r="123" spans="1:12" ht="24" hidden="1" customHeight="1">
      <c r="A123" s="105"/>
      <c r="B123" s="307" t="s">
        <v>228</v>
      </c>
      <c r="C123" s="308"/>
      <c r="D123" s="308"/>
      <c r="E123" s="340"/>
      <c r="F123" s="308"/>
      <c r="G123" s="308"/>
      <c r="H123" s="308"/>
      <c r="I123" s="316"/>
      <c r="J123" s="314" t="str" cm="1">
        <f t="array" ref="J123">IF(I123="",_xlfn.IFS(G123=0,"",G123&gt;F123,"NO CUMPLE",G123&lt;(F123*0.9),"NO CUMPLE",G123&lt;F123,"OK",G123&gt;(F123*0.9),"OK"),IF(I123="NO",_xlfn.IFS(G123=0,"",G123&gt;F123,"NO CUMPLE",G123&lt;(F123*0.9),"NO CUMPLE",G123&lt;F123,"OK",G123&gt;(F123*0.9),"OK"),_xlfn.IFS(G123=0,"",G123&gt;F123,"NO CUMPLE",G123&lt;(F123*0.9),"OK",G123&lt;F123,"OK",G123&gt;(F123*0.9),"OK")))</f>
        <v/>
      </c>
      <c r="K123" s="214" t="str">
        <f>IF(C123="","",(VLOOKUP(B123,'3_APU'!$J$71:$M$11390,2,0)*E123))</f>
        <v/>
      </c>
      <c r="L123" s="308"/>
    </row>
    <row r="124" spans="1:12" ht="24" hidden="1" customHeight="1">
      <c r="A124" s="105">
        <v>111</v>
      </c>
      <c r="B124" s="320" t="s">
        <v>229</v>
      </c>
      <c r="C124" s="318"/>
      <c r="D124" s="310"/>
      <c r="E124" s="341"/>
      <c r="F124" s="311"/>
      <c r="G124" s="312" t="str">
        <f>IF(C124="","",VLOOKUP(B124,'3_APU'!$J$71:$K$11970,2,0))</f>
        <v/>
      </c>
      <c r="H124" s="214" t="str">
        <f t="shared" si="2"/>
        <v/>
      </c>
      <c r="I124" s="313" t="s">
        <v>114</v>
      </c>
      <c r="J124" s="314" t="str" cm="1">
        <f t="array" ref="J124">IF(I124="",_xlfn.IFS(G124=0,"",G124&gt;F124,"NO CUMPLE",G124&lt;(F124*0.9),"NO CUMPLE",G124&lt;F124,"OK",G124&gt;(F124*0.9),"OK"),IF(I124="NO",_xlfn.IFS(G124=0,"",G124&gt;F124,"NO CUMPLE",G124&lt;(F124*0.9),"NO CUMPLE",G124&lt;F124,"OK",G124&gt;(F124*0.9),"OK"),_xlfn.IFS(G124=0,"",G124&gt;F124,"NO CUMPLE",G124&lt;(F124*0.9),"OK",G124&lt;F124,"OK",G124&gt;(F124*0.9),"OK")))</f>
        <v>OK</v>
      </c>
      <c r="K124" s="214" t="str">
        <f>IF(C124="","",(VLOOKUP(B124,'3_APU'!$J$71:$M$11390,2,0)*E124))</f>
        <v/>
      </c>
      <c r="L124" s="312" t="str">
        <f>IF(C124="","",(VLOOKUP(B124,'3_APU'!$J$71:$M$11390,4,0)*E124))</f>
        <v/>
      </c>
    </row>
    <row r="125" spans="1:12" ht="24" hidden="1" customHeight="1">
      <c r="A125" s="105">
        <v>112</v>
      </c>
      <c r="B125" s="320" t="s">
        <v>230</v>
      </c>
      <c r="C125" s="318"/>
      <c r="D125" s="310"/>
      <c r="E125" s="341"/>
      <c r="F125" s="311"/>
      <c r="G125" s="312" t="str">
        <f>IF(C125="","",VLOOKUP(B125,'3_APU'!$J$71:$K$11970,2,0))</f>
        <v/>
      </c>
      <c r="H125" s="214" t="str">
        <f t="shared" si="2"/>
        <v/>
      </c>
      <c r="I125" s="313" t="s">
        <v>114</v>
      </c>
      <c r="J125" s="314" t="str" cm="1">
        <f t="array" ref="J125">IF(I125="",_xlfn.IFS(G125=0,"",G125&gt;F125,"NO CUMPLE",G125&lt;(F125*0.9),"NO CUMPLE",G125&lt;F125,"OK",G125&gt;(F125*0.9),"OK"),IF(I125="NO",_xlfn.IFS(G125=0,"",G125&gt;F125,"NO CUMPLE",G125&lt;(F125*0.9),"NO CUMPLE",G125&lt;F125,"OK",G125&gt;(F125*0.9),"OK"),_xlfn.IFS(G125=0,"",G125&gt;F125,"NO CUMPLE",G125&lt;(F125*0.9),"OK",G125&lt;F125,"OK",G125&gt;(F125*0.9),"OK")))</f>
        <v>OK</v>
      </c>
      <c r="K125" s="214" t="str">
        <f>IF(C125="","",(VLOOKUP(B125,'3_APU'!$J$71:$M$11390,2,0)*E125))</f>
        <v/>
      </c>
      <c r="L125" s="312" t="str">
        <f>IF(C125="","",(VLOOKUP(B125,'3_APU'!$J$71:$M$11390,4,0)*E125))</f>
        <v/>
      </c>
    </row>
    <row r="126" spans="1:12" ht="24" hidden="1" customHeight="1">
      <c r="A126" s="105">
        <v>113</v>
      </c>
      <c r="B126" s="320" t="s">
        <v>231</v>
      </c>
      <c r="C126" s="318"/>
      <c r="D126" s="310"/>
      <c r="E126" s="341"/>
      <c r="F126" s="311"/>
      <c r="G126" s="312" t="str">
        <f>IF(C126="","",VLOOKUP(B126,'3_APU'!$J$71:$K$11970,2,0))</f>
        <v/>
      </c>
      <c r="H126" s="214" t="str">
        <f t="shared" si="2"/>
        <v/>
      </c>
      <c r="I126" s="313" t="s">
        <v>114</v>
      </c>
      <c r="J126" s="314" t="str" cm="1">
        <f t="array" ref="J126">IF(I126="",_xlfn.IFS(G126=0,"",G126&gt;F126,"NO CUMPLE",G126&lt;(F126*0.9),"NO CUMPLE",G126&lt;F126,"OK",G126&gt;(F126*0.9),"OK"),IF(I126="NO",_xlfn.IFS(G126=0,"",G126&gt;F126,"NO CUMPLE",G126&lt;(F126*0.9),"NO CUMPLE",G126&lt;F126,"OK",G126&gt;(F126*0.9),"OK"),_xlfn.IFS(G126=0,"",G126&gt;F126,"NO CUMPLE",G126&lt;(F126*0.9),"OK",G126&lt;F126,"OK",G126&gt;(F126*0.9),"OK")))</f>
        <v>OK</v>
      </c>
      <c r="K126" s="214" t="str">
        <f>IF(C126="","",(VLOOKUP(B126,'3_APU'!$J$71:$M$11390,2,0)*E126))</f>
        <v/>
      </c>
      <c r="L126" s="312" t="str">
        <f>IF(C126="","",(VLOOKUP(B126,'3_APU'!$J$71:$M$11390,4,0)*E126))</f>
        <v/>
      </c>
    </row>
    <row r="127" spans="1:12" ht="24" hidden="1" customHeight="1">
      <c r="A127" s="105">
        <v>114</v>
      </c>
      <c r="B127" s="320" t="s">
        <v>232</v>
      </c>
      <c r="C127" s="318"/>
      <c r="D127" s="310"/>
      <c r="E127" s="341"/>
      <c r="F127" s="311"/>
      <c r="G127" s="312" t="str">
        <f>IF(C127="","",VLOOKUP(B127,'3_APU'!$J$71:$K$11970,2,0))</f>
        <v/>
      </c>
      <c r="H127" s="214" t="str">
        <f t="shared" si="2"/>
        <v/>
      </c>
      <c r="I127" s="313" t="s">
        <v>114</v>
      </c>
      <c r="J127" s="314" t="str" cm="1">
        <f t="array" ref="J127">IF(I127="",_xlfn.IFS(G127=0,"",G127&gt;F127,"NO CUMPLE",G127&lt;(F127*0.9),"NO CUMPLE",G127&lt;F127,"OK",G127&gt;(F127*0.9),"OK"),IF(I127="NO",_xlfn.IFS(G127=0,"",G127&gt;F127,"NO CUMPLE",G127&lt;(F127*0.9),"NO CUMPLE",G127&lt;F127,"OK",G127&gt;(F127*0.9),"OK"),_xlfn.IFS(G127=0,"",G127&gt;F127,"NO CUMPLE",G127&lt;(F127*0.9),"OK",G127&lt;F127,"OK",G127&gt;(F127*0.9),"OK")))</f>
        <v>OK</v>
      </c>
      <c r="K127" s="214" t="str">
        <f>IF(C127="","",(VLOOKUP(B127,'3_APU'!$J$71:$M$11390,2,0)*E127))</f>
        <v/>
      </c>
      <c r="L127" s="312" t="str">
        <f>IF(C127="","",(VLOOKUP(B127,'3_APU'!$J$71:$M$11390,4,0)*E127))</f>
        <v/>
      </c>
    </row>
    <row r="128" spans="1:12" ht="24" hidden="1" customHeight="1">
      <c r="A128" s="105">
        <v>115</v>
      </c>
      <c r="B128" s="320" t="s">
        <v>233</v>
      </c>
      <c r="C128" s="318"/>
      <c r="D128" s="310"/>
      <c r="E128" s="341"/>
      <c r="F128" s="311"/>
      <c r="G128" s="312" t="str">
        <f>IF(C128="","",VLOOKUP(B128,'3_APU'!$J$71:$K$11970,2,0))</f>
        <v/>
      </c>
      <c r="H128" s="214" t="str">
        <f t="shared" si="2"/>
        <v/>
      </c>
      <c r="I128" s="313" t="s">
        <v>114</v>
      </c>
      <c r="J128" s="314" t="str" cm="1">
        <f t="array" ref="J128">IF(I128="",_xlfn.IFS(G128=0,"",G128&gt;F128,"NO CUMPLE",G128&lt;(F128*0.9),"NO CUMPLE",G128&lt;F128,"OK",G128&gt;(F128*0.9),"OK"),IF(I128="NO",_xlfn.IFS(G128=0,"",G128&gt;F128,"NO CUMPLE",G128&lt;(F128*0.9),"NO CUMPLE",G128&lt;F128,"OK",G128&gt;(F128*0.9),"OK"),_xlfn.IFS(G128=0,"",G128&gt;F128,"NO CUMPLE",G128&lt;(F128*0.9),"OK",G128&lt;F128,"OK",G128&gt;(F128*0.9),"OK")))</f>
        <v>OK</v>
      </c>
      <c r="K128" s="214" t="str">
        <f>IF(C128="","",(VLOOKUP(B128,'3_APU'!$J$71:$M$11390,2,0)*E128))</f>
        <v/>
      </c>
      <c r="L128" s="312" t="str">
        <f>IF(C128="","",(VLOOKUP(B128,'3_APU'!$J$71:$M$11390,4,0)*E128))</f>
        <v/>
      </c>
    </row>
    <row r="129" spans="1:12" ht="24" hidden="1" customHeight="1">
      <c r="A129" s="105">
        <v>116</v>
      </c>
      <c r="B129" s="320" t="s">
        <v>234</v>
      </c>
      <c r="C129" s="318"/>
      <c r="D129" s="310"/>
      <c r="E129" s="341"/>
      <c r="F129" s="311"/>
      <c r="G129" s="312" t="str">
        <f>IF(C129="","",VLOOKUP(B129,'3_APU'!$J$71:$K$11970,2,0))</f>
        <v/>
      </c>
      <c r="H129" s="214" t="str">
        <f t="shared" si="2"/>
        <v/>
      </c>
      <c r="I129" s="313" t="s">
        <v>114</v>
      </c>
      <c r="J129" s="314" t="str" cm="1">
        <f t="array" ref="J129">IF(I129="",_xlfn.IFS(G129=0,"",G129&gt;F129,"NO CUMPLE",G129&lt;(F129*0.9),"NO CUMPLE",G129&lt;F129,"OK",G129&gt;(F129*0.9),"OK"),IF(I129="NO",_xlfn.IFS(G129=0,"",G129&gt;F129,"NO CUMPLE",G129&lt;(F129*0.9),"NO CUMPLE",G129&lt;F129,"OK",G129&gt;(F129*0.9),"OK"),_xlfn.IFS(G129=0,"",G129&gt;F129,"NO CUMPLE",G129&lt;(F129*0.9),"OK",G129&lt;F129,"OK",G129&gt;(F129*0.9),"OK")))</f>
        <v>OK</v>
      </c>
      <c r="K129" s="214" t="str">
        <f>IF(C129="","",(VLOOKUP(B129,'3_APU'!$J$71:$M$11390,2,0)*E129))</f>
        <v/>
      </c>
      <c r="L129" s="312" t="str">
        <f>IF(C129="","",(VLOOKUP(B129,'3_APU'!$J$71:$M$11390,4,0)*E129))</f>
        <v/>
      </c>
    </row>
    <row r="130" spans="1:12" ht="24" hidden="1" customHeight="1">
      <c r="A130" s="105">
        <v>117</v>
      </c>
      <c r="B130" s="320" t="s">
        <v>235</v>
      </c>
      <c r="C130" s="318"/>
      <c r="D130" s="310"/>
      <c r="E130" s="341"/>
      <c r="F130" s="311"/>
      <c r="G130" s="312" t="str">
        <f>IF(C130="","",VLOOKUP(B130,'3_APU'!$J$71:$K$11970,2,0))</f>
        <v/>
      </c>
      <c r="H130" s="214" t="str">
        <f t="shared" si="2"/>
        <v/>
      </c>
      <c r="I130" s="313" t="s">
        <v>114</v>
      </c>
      <c r="J130" s="314" t="str" cm="1">
        <f t="array" ref="J130">IF(I130="",_xlfn.IFS(G130=0,"",G130&gt;F130,"NO CUMPLE",G130&lt;(F130*0.9),"NO CUMPLE",G130&lt;F130,"OK",G130&gt;(F130*0.9),"OK"),IF(I130="NO",_xlfn.IFS(G130=0,"",G130&gt;F130,"NO CUMPLE",G130&lt;(F130*0.9),"NO CUMPLE",G130&lt;F130,"OK",G130&gt;(F130*0.9),"OK"),_xlfn.IFS(G130=0,"",G130&gt;F130,"NO CUMPLE",G130&lt;(F130*0.9),"OK",G130&lt;F130,"OK",G130&gt;(F130*0.9),"OK")))</f>
        <v>OK</v>
      </c>
      <c r="K130" s="214" t="str">
        <f>IF(C130="","",(VLOOKUP(B130,'3_APU'!$J$71:$M$11390,2,0)*E130))</f>
        <v/>
      </c>
      <c r="L130" s="312" t="str">
        <f>IF(C130="","",(VLOOKUP(B130,'3_APU'!$J$71:$M$11390,4,0)*E130))</f>
        <v/>
      </c>
    </row>
    <row r="131" spans="1:12" ht="24" hidden="1" customHeight="1">
      <c r="A131" s="105">
        <v>118</v>
      </c>
      <c r="B131" s="320" t="s">
        <v>236</v>
      </c>
      <c r="C131" s="318"/>
      <c r="D131" s="310"/>
      <c r="E131" s="341"/>
      <c r="F131" s="311"/>
      <c r="G131" s="312" t="str">
        <f>IF(C131="","",VLOOKUP(B131,'3_APU'!$J$71:$K$11970,2,0))</f>
        <v/>
      </c>
      <c r="H131" s="214" t="str">
        <f t="shared" si="2"/>
        <v/>
      </c>
      <c r="I131" s="313" t="s">
        <v>114</v>
      </c>
      <c r="J131" s="314" t="str" cm="1">
        <f t="array" ref="J131">IF(I131="",_xlfn.IFS(G131=0,"",G131&gt;F131,"NO CUMPLE",G131&lt;(F131*0.9),"NO CUMPLE",G131&lt;F131,"OK",G131&gt;(F131*0.9),"OK"),IF(I131="NO",_xlfn.IFS(G131=0,"",G131&gt;F131,"NO CUMPLE",G131&lt;(F131*0.9),"NO CUMPLE",G131&lt;F131,"OK",G131&gt;(F131*0.9),"OK"),_xlfn.IFS(G131=0,"",G131&gt;F131,"NO CUMPLE",G131&lt;(F131*0.9),"OK",G131&lt;F131,"OK",G131&gt;(F131*0.9),"OK")))</f>
        <v>OK</v>
      </c>
      <c r="K131" s="214" t="str">
        <f>IF(C131="","",(VLOOKUP(B131,'3_APU'!$J$71:$M$11390,2,0)*E131))</f>
        <v/>
      </c>
      <c r="L131" s="312" t="str">
        <f>IF(C131="","",(VLOOKUP(B131,'3_APU'!$J$71:$M$11390,4,0)*E131))</f>
        <v/>
      </c>
    </row>
    <row r="132" spans="1:12" ht="24" hidden="1" customHeight="1">
      <c r="A132" s="105">
        <v>119</v>
      </c>
      <c r="B132" s="320" t="s">
        <v>237</v>
      </c>
      <c r="C132" s="318"/>
      <c r="D132" s="310"/>
      <c r="E132" s="341"/>
      <c r="F132" s="311"/>
      <c r="G132" s="312" t="str">
        <f>IF(C132="","",VLOOKUP(B132,'3_APU'!$J$71:$K$11970,2,0))</f>
        <v/>
      </c>
      <c r="H132" s="214" t="str">
        <f t="shared" si="2"/>
        <v/>
      </c>
      <c r="I132" s="313" t="s">
        <v>114</v>
      </c>
      <c r="J132" s="314" t="str" cm="1">
        <f t="array" ref="J132">IF(I132="",_xlfn.IFS(G132=0,"",G132&gt;F132,"NO CUMPLE",G132&lt;(F132*0.9),"NO CUMPLE",G132&lt;F132,"OK",G132&gt;(F132*0.9),"OK"),IF(I132="NO",_xlfn.IFS(G132=0,"",G132&gt;F132,"NO CUMPLE",G132&lt;(F132*0.9),"NO CUMPLE",G132&lt;F132,"OK",G132&gt;(F132*0.9),"OK"),_xlfn.IFS(G132=0,"",G132&gt;F132,"NO CUMPLE",G132&lt;(F132*0.9),"OK",G132&lt;F132,"OK",G132&gt;(F132*0.9),"OK")))</f>
        <v>OK</v>
      </c>
      <c r="K132" s="214" t="str">
        <f>IF(C132="","",(VLOOKUP(B132,'3_APU'!$J$71:$M$11390,2,0)*E132))</f>
        <v/>
      </c>
      <c r="L132" s="312" t="str">
        <f>IF(C132="","",(VLOOKUP(B132,'3_APU'!$J$71:$M$11390,4,0)*E132))</f>
        <v/>
      </c>
    </row>
    <row r="133" spans="1:12" ht="24" hidden="1" customHeight="1">
      <c r="A133" s="105">
        <v>120</v>
      </c>
      <c r="B133" s="320" t="s">
        <v>238</v>
      </c>
      <c r="C133" s="318"/>
      <c r="D133" s="310"/>
      <c r="E133" s="341"/>
      <c r="F133" s="311"/>
      <c r="G133" s="312" t="str">
        <f>IF(C133="","",VLOOKUP(B133,'3_APU'!$J$71:$K$11970,2,0))</f>
        <v/>
      </c>
      <c r="H133" s="214" t="str">
        <f t="shared" ref="H133:H182" si="3">IF(D133="","",G133*E133)</f>
        <v/>
      </c>
      <c r="I133" s="313" t="s">
        <v>114</v>
      </c>
      <c r="J133" s="314" t="str" cm="1">
        <f t="array" ref="J133">IF(I133="",_xlfn.IFS(G133=0,"",G133&gt;F133,"NO CUMPLE",G133&lt;(F133*0.9),"NO CUMPLE",G133&lt;F133,"OK",G133&gt;(F133*0.9),"OK"),IF(I133="NO",_xlfn.IFS(G133=0,"",G133&gt;F133,"NO CUMPLE",G133&lt;(F133*0.9),"NO CUMPLE",G133&lt;F133,"OK",G133&gt;(F133*0.9),"OK"),_xlfn.IFS(G133=0,"",G133&gt;F133,"NO CUMPLE",G133&lt;(F133*0.9),"OK",G133&lt;F133,"OK",G133&gt;(F133*0.9),"OK")))</f>
        <v>OK</v>
      </c>
      <c r="K133" s="214" t="str">
        <f>IF(C133="","",(VLOOKUP(B133,'3_APU'!$J$71:$M$11390,2,0)*E133))</f>
        <v/>
      </c>
      <c r="L133" s="312" t="str">
        <f>IF(C133="","",(VLOOKUP(B133,'3_APU'!$J$71:$M$11390,4,0)*E133))</f>
        <v/>
      </c>
    </row>
    <row r="134" spans="1:12" ht="24" hidden="1" customHeight="1">
      <c r="A134" s="105">
        <v>121</v>
      </c>
      <c r="B134" s="320" t="s">
        <v>239</v>
      </c>
      <c r="C134" s="318"/>
      <c r="D134" s="310"/>
      <c r="E134" s="341"/>
      <c r="F134" s="311"/>
      <c r="G134" s="312" t="str">
        <f>IF(C134="","",VLOOKUP(B134,'3_APU'!$J$71:$K$11970,2,0))</f>
        <v/>
      </c>
      <c r="H134" s="214" t="str">
        <f t="shared" si="3"/>
        <v/>
      </c>
      <c r="I134" s="313" t="s">
        <v>114</v>
      </c>
      <c r="J134" s="314" t="str" cm="1">
        <f t="array" ref="J134">IF(I134="",_xlfn.IFS(G134=0,"",G134&gt;F134,"NO CUMPLE",G134&lt;(F134*0.9),"NO CUMPLE",G134&lt;F134,"OK",G134&gt;(F134*0.9),"OK"),IF(I134="NO",_xlfn.IFS(G134=0,"",G134&gt;F134,"NO CUMPLE",G134&lt;(F134*0.9),"NO CUMPLE",G134&lt;F134,"OK",G134&gt;(F134*0.9),"OK"),_xlfn.IFS(G134=0,"",G134&gt;F134,"NO CUMPLE",G134&lt;(F134*0.9),"OK",G134&lt;F134,"OK",G134&gt;(F134*0.9),"OK")))</f>
        <v>OK</v>
      </c>
      <c r="K134" s="214" t="str">
        <f>IF(C134="","",(VLOOKUP(B134,'3_APU'!$J$71:$M$11390,2,0)*E134))</f>
        <v/>
      </c>
      <c r="L134" s="312" t="str">
        <f>IF(C134="","",(VLOOKUP(B134,'3_APU'!$J$71:$M$11390,4,0)*E134))</f>
        <v/>
      </c>
    </row>
    <row r="135" spans="1:12" ht="24" hidden="1" customHeight="1">
      <c r="A135" s="105"/>
      <c r="B135" s="307" t="s">
        <v>240</v>
      </c>
      <c r="C135" s="308"/>
      <c r="D135" s="308"/>
      <c r="E135" s="340"/>
      <c r="F135" s="308"/>
      <c r="G135" s="308"/>
      <c r="H135" s="308"/>
      <c r="I135" s="316"/>
      <c r="J135" s="314" t="str" cm="1">
        <f t="array" ref="J135">IF(I135="",_xlfn.IFS(G135=0,"",G135&gt;F135,"NO CUMPLE",G135&lt;(F135*0.9),"NO CUMPLE",G135&lt;F135,"OK",G135&gt;(F135*0.9),"OK"),IF(I135="NO",_xlfn.IFS(G135=0,"",G135&gt;F135,"NO CUMPLE",G135&lt;(F135*0.9),"NO CUMPLE",G135&lt;F135,"OK",G135&gt;(F135*0.9),"OK"),_xlfn.IFS(G135=0,"",G135&gt;F135,"NO CUMPLE",G135&lt;(F135*0.9),"OK",G135&lt;F135,"OK",G135&gt;(F135*0.9),"OK")))</f>
        <v/>
      </c>
      <c r="K135" s="214" t="str">
        <f>IF(C135="","",(VLOOKUP(B135,'3_APU'!$J$71:$M$11390,2,0)*E135))</f>
        <v/>
      </c>
      <c r="L135" s="308"/>
    </row>
    <row r="136" spans="1:12" ht="24" hidden="1" customHeight="1">
      <c r="A136" s="105">
        <v>122</v>
      </c>
      <c r="B136" s="320" t="s">
        <v>241</v>
      </c>
      <c r="C136" s="318"/>
      <c r="D136" s="310"/>
      <c r="E136" s="341"/>
      <c r="F136" s="311"/>
      <c r="G136" s="312" t="str">
        <f>IF(C136="","",VLOOKUP(B136,'3_APU'!$J$71:$K$11970,2,0))</f>
        <v/>
      </c>
      <c r="H136" s="214" t="str">
        <f t="shared" si="3"/>
        <v/>
      </c>
      <c r="I136" s="313" t="s">
        <v>114</v>
      </c>
      <c r="J136" s="314" t="str" cm="1">
        <f t="array" ref="J136">IF(I136="",_xlfn.IFS(G136=0,"",G136&gt;F136,"NO CUMPLE",G136&lt;(F136*0.9),"NO CUMPLE",G136&lt;F136,"OK",G136&gt;(F136*0.9),"OK"),IF(I136="NO",_xlfn.IFS(G136=0,"",G136&gt;F136,"NO CUMPLE",G136&lt;(F136*0.9),"NO CUMPLE",G136&lt;F136,"OK",G136&gt;(F136*0.9),"OK"),_xlfn.IFS(G136=0,"",G136&gt;F136,"NO CUMPLE",G136&lt;(F136*0.9),"OK",G136&lt;F136,"OK",G136&gt;(F136*0.9),"OK")))</f>
        <v>OK</v>
      </c>
      <c r="K136" s="214" t="str">
        <f>IF(C136="","",(VLOOKUP(B136,'3_APU'!$J$71:$M$11390,2,0)*E136))</f>
        <v/>
      </c>
      <c r="L136" s="312" t="str">
        <f>IF(C136="","",(VLOOKUP(B136,'3_APU'!$J$71:$M$11390,4,0)*E136))</f>
        <v/>
      </c>
    </row>
    <row r="137" spans="1:12" ht="24" hidden="1" customHeight="1">
      <c r="A137" s="105">
        <v>123</v>
      </c>
      <c r="B137" s="320" t="s">
        <v>242</v>
      </c>
      <c r="C137" s="318"/>
      <c r="D137" s="310"/>
      <c r="E137" s="341"/>
      <c r="F137" s="311"/>
      <c r="G137" s="312" t="str">
        <f>IF(C137="","",VLOOKUP(B137,'3_APU'!$J$71:$K$11970,2,0))</f>
        <v/>
      </c>
      <c r="H137" s="214" t="str">
        <f t="shared" si="3"/>
        <v/>
      </c>
      <c r="I137" s="313" t="s">
        <v>114</v>
      </c>
      <c r="J137" s="314" t="str" cm="1">
        <f t="array" ref="J137">IF(I137="",_xlfn.IFS(G137=0,"",G137&gt;F137,"NO CUMPLE",G137&lt;(F137*0.9),"NO CUMPLE",G137&lt;F137,"OK",G137&gt;(F137*0.9),"OK"),IF(I137="NO",_xlfn.IFS(G137=0,"",G137&gt;F137,"NO CUMPLE",G137&lt;(F137*0.9),"NO CUMPLE",G137&lt;F137,"OK",G137&gt;(F137*0.9),"OK"),_xlfn.IFS(G137=0,"",G137&gt;F137,"NO CUMPLE",G137&lt;(F137*0.9),"OK",G137&lt;F137,"OK",G137&gt;(F137*0.9),"OK")))</f>
        <v>OK</v>
      </c>
      <c r="K137" s="214" t="str">
        <f>IF(C137="","",(VLOOKUP(B137,'3_APU'!$J$71:$M$11390,2,0)*E137))</f>
        <v/>
      </c>
      <c r="L137" s="312" t="str">
        <f>IF(C137="","",(VLOOKUP(B137,'3_APU'!$J$71:$M$11390,4,0)*E137))</f>
        <v/>
      </c>
    </row>
    <row r="138" spans="1:12" ht="24" hidden="1" customHeight="1">
      <c r="A138" s="105">
        <v>124</v>
      </c>
      <c r="B138" s="320" t="s">
        <v>243</v>
      </c>
      <c r="C138" s="318"/>
      <c r="D138" s="310"/>
      <c r="E138" s="341"/>
      <c r="F138" s="311"/>
      <c r="G138" s="312" t="str">
        <f>IF(C138="","",VLOOKUP(B138,'3_APU'!$J$71:$K$11970,2,0))</f>
        <v/>
      </c>
      <c r="H138" s="214" t="str">
        <f t="shared" si="3"/>
        <v/>
      </c>
      <c r="I138" s="313" t="s">
        <v>114</v>
      </c>
      <c r="J138" s="314" t="str" cm="1">
        <f t="array" ref="J138">IF(I138="",_xlfn.IFS(G138=0,"",G138&gt;F138,"NO CUMPLE",G138&lt;(F138*0.9),"NO CUMPLE",G138&lt;F138,"OK",G138&gt;(F138*0.9),"OK"),IF(I138="NO",_xlfn.IFS(G138=0,"",G138&gt;F138,"NO CUMPLE",G138&lt;(F138*0.9),"NO CUMPLE",G138&lt;F138,"OK",G138&gt;(F138*0.9),"OK"),_xlfn.IFS(G138=0,"",G138&gt;F138,"NO CUMPLE",G138&lt;(F138*0.9),"OK",G138&lt;F138,"OK",G138&gt;(F138*0.9),"OK")))</f>
        <v>OK</v>
      </c>
      <c r="K138" s="214" t="str">
        <f>IF(C138="","",(VLOOKUP(B138,'3_APU'!$J$71:$M$11390,2,0)*E138))</f>
        <v/>
      </c>
      <c r="L138" s="312" t="str">
        <f>IF(C138="","",(VLOOKUP(B138,'3_APU'!$J$71:$M$11390,4,0)*E138))</f>
        <v/>
      </c>
    </row>
    <row r="139" spans="1:12" ht="24" hidden="1" customHeight="1">
      <c r="A139" s="105">
        <v>125</v>
      </c>
      <c r="B139" s="320" t="s">
        <v>244</v>
      </c>
      <c r="C139" s="318"/>
      <c r="D139" s="310"/>
      <c r="E139" s="341"/>
      <c r="F139" s="311"/>
      <c r="G139" s="312" t="str">
        <f>IF(C139="","",VLOOKUP(B139,'3_APU'!$J$71:$K$11970,2,0))</f>
        <v/>
      </c>
      <c r="H139" s="214" t="str">
        <f t="shared" si="3"/>
        <v/>
      </c>
      <c r="I139" s="313" t="s">
        <v>114</v>
      </c>
      <c r="J139" s="314" t="str" cm="1">
        <f t="array" ref="J139">IF(I139="",_xlfn.IFS(G139=0,"",G139&gt;F139,"NO CUMPLE",G139&lt;(F139*0.9),"NO CUMPLE",G139&lt;F139,"OK",G139&gt;(F139*0.9),"OK"),IF(I139="NO",_xlfn.IFS(G139=0,"",G139&gt;F139,"NO CUMPLE",G139&lt;(F139*0.9),"NO CUMPLE",G139&lt;F139,"OK",G139&gt;(F139*0.9),"OK"),_xlfn.IFS(G139=0,"",G139&gt;F139,"NO CUMPLE",G139&lt;(F139*0.9),"OK",G139&lt;F139,"OK",G139&gt;(F139*0.9),"OK")))</f>
        <v>OK</v>
      </c>
      <c r="K139" s="214" t="str">
        <f>IF(C139="","",(VLOOKUP(B139,'3_APU'!$J$71:$M$11390,2,0)*E139))</f>
        <v/>
      </c>
      <c r="L139" s="312" t="str">
        <f>IF(C139="","",(VLOOKUP(B139,'3_APU'!$J$71:$M$11390,4,0)*E139))</f>
        <v/>
      </c>
    </row>
    <row r="140" spans="1:12" ht="24" hidden="1" customHeight="1">
      <c r="A140" s="105">
        <v>126</v>
      </c>
      <c r="B140" s="320" t="s">
        <v>245</v>
      </c>
      <c r="C140" s="318"/>
      <c r="D140" s="310"/>
      <c r="E140" s="341"/>
      <c r="F140" s="311"/>
      <c r="G140" s="312" t="str">
        <f>IF(C140="","",VLOOKUP(B140,'3_APU'!$J$71:$K$11970,2,0))</f>
        <v/>
      </c>
      <c r="H140" s="214" t="str">
        <f t="shared" si="3"/>
        <v/>
      </c>
      <c r="I140" s="313" t="s">
        <v>114</v>
      </c>
      <c r="J140" s="314" t="str" cm="1">
        <f t="array" ref="J140">IF(I140="",_xlfn.IFS(G140=0,"",G140&gt;F140,"NO CUMPLE",G140&lt;(F140*0.9),"NO CUMPLE",G140&lt;F140,"OK",G140&gt;(F140*0.9),"OK"),IF(I140="NO",_xlfn.IFS(G140=0,"",G140&gt;F140,"NO CUMPLE",G140&lt;(F140*0.9),"NO CUMPLE",G140&lt;F140,"OK",G140&gt;(F140*0.9),"OK"),_xlfn.IFS(G140=0,"",G140&gt;F140,"NO CUMPLE",G140&lt;(F140*0.9),"OK",G140&lt;F140,"OK",G140&gt;(F140*0.9),"OK")))</f>
        <v>OK</v>
      </c>
      <c r="K140" s="214" t="str">
        <f>IF(C140="","",(VLOOKUP(B140,'3_APU'!$J$71:$M$11390,2,0)*E140))</f>
        <v/>
      </c>
      <c r="L140" s="312" t="str">
        <f>IF(C140="","",(VLOOKUP(B140,'3_APU'!$J$71:$M$11390,4,0)*E140))</f>
        <v/>
      </c>
    </row>
    <row r="141" spans="1:12" ht="24" hidden="1" customHeight="1">
      <c r="A141" s="105">
        <v>127</v>
      </c>
      <c r="B141" s="320" t="s">
        <v>246</v>
      </c>
      <c r="C141" s="318"/>
      <c r="D141" s="310"/>
      <c r="E141" s="341"/>
      <c r="F141" s="311"/>
      <c r="G141" s="312" t="str">
        <f>IF(C141="","",VLOOKUP(B141,'3_APU'!$J$71:$K$11970,2,0))</f>
        <v/>
      </c>
      <c r="H141" s="214" t="str">
        <f t="shared" si="3"/>
        <v/>
      </c>
      <c r="I141" s="313" t="s">
        <v>114</v>
      </c>
      <c r="J141" s="314" t="str" cm="1">
        <f t="array" ref="J141">IF(I141="",_xlfn.IFS(G141=0,"",G141&gt;F141,"NO CUMPLE",G141&lt;(F141*0.9),"NO CUMPLE",G141&lt;F141,"OK",G141&gt;(F141*0.9),"OK"),IF(I141="NO",_xlfn.IFS(G141=0,"",G141&gt;F141,"NO CUMPLE",G141&lt;(F141*0.9),"NO CUMPLE",G141&lt;F141,"OK",G141&gt;(F141*0.9),"OK"),_xlfn.IFS(G141=0,"",G141&gt;F141,"NO CUMPLE",G141&lt;(F141*0.9),"OK",G141&lt;F141,"OK",G141&gt;(F141*0.9),"OK")))</f>
        <v>OK</v>
      </c>
      <c r="K141" s="214" t="str">
        <f>IF(C141="","",(VLOOKUP(B141,'3_APU'!$J$71:$M$11390,2,0)*E141))</f>
        <v/>
      </c>
      <c r="L141" s="312" t="str">
        <f>IF(C141="","",(VLOOKUP(B141,'3_APU'!$J$71:$M$11390,4,0)*E141))</f>
        <v/>
      </c>
    </row>
    <row r="142" spans="1:12" ht="24" hidden="1" customHeight="1">
      <c r="A142" s="105">
        <v>128</v>
      </c>
      <c r="B142" s="320" t="s">
        <v>247</v>
      </c>
      <c r="C142" s="318"/>
      <c r="D142" s="310"/>
      <c r="E142" s="341"/>
      <c r="F142" s="311"/>
      <c r="G142" s="312" t="str">
        <f>IF(C142="","",VLOOKUP(B142,'3_APU'!$J$71:$K$11970,2,0))</f>
        <v/>
      </c>
      <c r="H142" s="214" t="str">
        <f t="shared" si="3"/>
        <v/>
      </c>
      <c r="I142" s="313" t="s">
        <v>114</v>
      </c>
      <c r="J142" s="314" t="str" cm="1">
        <f t="array" ref="J142">IF(I142="",_xlfn.IFS(G142=0,"",G142&gt;F142,"NO CUMPLE",G142&lt;(F142*0.9),"NO CUMPLE",G142&lt;F142,"OK",G142&gt;(F142*0.9),"OK"),IF(I142="NO",_xlfn.IFS(G142=0,"",G142&gt;F142,"NO CUMPLE",G142&lt;(F142*0.9),"NO CUMPLE",G142&lt;F142,"OK",G142&gt;(F142*0.9),"OK"),_xlfn.IFS(G142=0,"",G142&gt;F142,"NO CUMPLE",G142&lt;(F142*0.9),"OK",G142&lt;F142,"OK",G142&gt;(F142*0.9),"OK")))</f>
        <v>OK</v>
      </c>
      <c r="K142" s="214" t="str">
        <f>IF(C142="","",(VLOOKUP(B142,'3_APU'!$J$71:$M$11390,2,0)*E142))</f>
        <v/>
      </c>
      <c r="L142" s="312" t="str">
        <f>IF(C142="","",(VLOOKUP(B142,'3_APU'!$J$71:$M$11390,4,0)*E142))</f>
        <v/>
      </c>
    </row>
    <row r="143" spans="1:12" ht="24" hidden="1" customHeight="1">
      <c r="A143" s="105">
        <v>129</v>
      </c>
      <c r="B143" s="320" t="s">
        <v>248</v>
      </c>
      <c r="C143" s="318"/>
      <c r="D143" s="310"/>
      <c r="E143" s="341"/>
      <c r="F143" s="311"/>
      <c r="G143" s="312" t="str">
        <f>IF(C143="","",VLOOKUP(B143,'3_APU'!$J$71:$K$11970,2,0))</f>
        <v/>
      </c>
      <c r="H143" s="214" t="str">
        <f t="shared" si="3"/>
        <v/>
      </c>
      <c r="I143" s="313" t="s">
        <v>114</v>
      </c>
      <c r="J143" s="314" t="str" cm="1">
        <f t="array" ref="J143">IF(I143="",_xlfn.IFS(G143=0,"",G143&gt;F143,"NO CUMPLE",G143&lt;(F143*0.9),"NO CUMPLE",G143&lt;F143,"OK",G143&gt;(F143*0.9),"OK"),IF(I143="NO",_xlfn.IFS(G143=0,"",G143&gt;F143,"NO CUMPLE",G143&lt;(F143*0.9),"NO CUMPLE",G143&lt;F143,"OK",G143&gt;(F143*0.9),"OK"),_xlfn.IFS(G143=0,"",G143&gt;F143,"NO CUMPLE",G143&lt;(F143*0.9),"OK",G143&lt;F143,"OK",G143&gt;(F143*0.9),"OK")))</f>
        <v>OK</v>
      </c>
      <c r="K143" s="214" t="str">
        <f>IF(C143="","",(VLOOKUP(B143,'3_APU'!$J$71:$M$11390,2,0)*E143))</f>
        <v/>
      </c>
      <c r="L143" s="312" t="str">
        <f>IF(C143="","",(VLOOKUP(B143,'3_APU'!$J$71:$M$11390,4,0)*E143))</f>
        <v/>
      </c>
    </row>
    <row r="144" spans="1:12" ht="24" hidden="1" customHeight="1">
      <c r="A144" s="105">
        <v>130</v>
      </c>
      <c r="B144" s="320" t="s">
        <v>249</v>
      </c>
      <c r="C144" s="318"/>
      <c r="D144" s="310"/>
      <c r="E144" s="341"/>
      <c r="F144" s="311"/>
      <c r="G144" s="312" t="str">
        <f>IF(C144="","",VLOOKUP(B144,'3_APU'!$J$71:$K$11970,2,0))</f>
        <v/>
      </c>
      <c r="H144" s="214" t="str">
        <f t="shared" si="3"/>
        <v/>
      </c>
      <c r="I144" s="313" t="s">
        <v>114</v>
      </c>
      <c r="J144" s="314" t="str" cm="1">
        <f t="array" ref="J144">IF(I144="",_xlfn.IFS(G144=0,"",G144&gt;F144,"NO CUMPLE",G144&lt;(F144*0.9),"NO CUMPLE",G144&lt;F144,"OK",G144&gt;(F144*0.9),"OK"),IF(I144="NO",_xlfn.IFS(G144=0,"",G144&gt;F144,"NO CUMPLE",G144&lt;(F144*0.9),"NO CUMPLE",G144&lt;F144,"OK",G144&gt;(F144*0.9),"OK"),_xlfn.IFS(G144=0,"",G144&gt;F144,"NO CUMPLE",G144&lt;(F144*0.9),"OK",G144&lt;F144,"OK",G144&gt;(F144*0.9),"OK")))</f>
        <v>OK</v>
      </c>
      <c r="K144" s="214" t="str">
        <f>IF(C144="","",(VLOOKUP(B144,'3_APU'!$J$71:$M$11390,2,0)*E144))</f>
        <v/>
      </c>
      <c r="L144" s="312" t="str">
        <f>IF(C144="","",(VLOOKUP(B144,'3_APU'!$J$71:$M$11390,4,0)*E144))</f>
        <v/>
      </c>
    </row>
    <row r="145" spans="1:12" ht="24" hidden="1" customHeight="1">
      <c r="A145" s="105">
        <v>131</v>
      </c>
      <c r="B145" s="320" t="s">
        <v>250</v>
      </c>
      <c r="C145" s="318"/>
      <c r="D145" s="310"/>
      <c r="E145" s="341"/>
      <c r="F145" s="311"/>
      <c r="G145" s="312" t="str">
        <f>IF(C145="","",VLOOKUP(B145,'3_APU'!$J$71:$K$11970,2,0))</f>
        <v/>
      </c>
      <c r="H145" s="214" t="str">
        <f t="shared" si="3"/>
        <v/>
      </c>
      <c r="I145" s="313" t="s">
        <v>114</v>
      </c>
      <c r="J145" s="314" t="str" cm="1">
        <f t="array" ref="J145">IF(I145="",_xlfn.IFS(G145=0,"",G145&gt;F145,"NO CUMPLE",G145&lt;(F145*0.9),"NO CUMPLE",G145&lt;F145,"OK",G145&gt;(F145*0.9),"OK"),IF(I145="NO",_xlfn.IFS(G145=0,"",G145&gt;F145,"NO CUMPLE",G145&lt;(F145*0.9),"NO CUMPLE",G145&lt;F145,"OK",G145&gt;(F145*0.9),"OK"),_xlfn.IFS(G145=0,"",G145&gt;F145,"NO CUMPLE",G145&lt;(F145*0.9),"OK",G145&lt;F145,"OK",G145&gt;(F145*0.9),"OK")))</f>
        <v>OK</v>
      </c>
      <c r="K145" s="214" t="str">
        <f>IF(C145="","",(VLOOKUP(B145,'3_APU'!$J$71:$M$11390,2,0)*E145))</f>
        <v/>
      </c>
      <c r="L145" s="312" t="str">
        <f>IF(C145="","",(VLOOKUP(B145,'3_APU'!$J$71:$M$11390,4,0)*E145))</f>
        <v/>
      </c>
    </row>
    <row r="146" spans="1:12" ht="24" hidden="1" customHeight="1">
      <c r="A146" s="105">
        <v>132</v>
      </c>
      <c r="B146" s="320" t="s">
        <v>251</v>
      </c>
      <c r="C146" s="318"/>
      <c r="D146" s="310"/>
      <c r="E146" s="341"/>
      <c r="F146" s="311"/>
      <c r="G146" s="312" t="str">
        <f>IF(C146="","",VLOOKUP(B146,'3_APU'!$J$71:$K$11970,2,0))</f>
        <v/>
      </c>
      <c r="H146" s="214" t="str">
        <f t="shared" si="3"/>
        <v/>
      </c>
      <c r="I146" s="313" t="s">
        <v>114</v>
      </c>
      <c r="J146" s="314" t="str" cm="1">
        <f t="array" ref="J146">IF(I146="",_xlfn.IFS(G146=0,"",G146&gt;F146,"NO CUMPLE",G146&lt;(F146*0.9),"NO CUMPLE",G146&lt;F146,"OK",G146&gt;(F146*0.9),"OK"),IF(I146="NO",_xlfn.IFS(G146=0,"",G146&gt;F146,"NO CUMPLE",G146&lt;(F146*0.9),"NO CUMPLE",G146&lt;F146,"OK",G146&gt;(F146*0.9),"OK"),_xlfn.IFS(G146=0,"",G146&gt;F146,"NO CUMPLE",G146&lt;(F146*0.9),"OK",G146&lt;F146,"OK",G146&gt;(F146*0.9),"OK")))</f>
        <v>OK</v>
      </c>
      <c r="K146" s="214" t="str">
        <f>IF(C146="","",(VLOOKUP(B146,'3_APU'!$J$71:$M$11390,2,0)*E146))</f>
        <v/>
      </c>
      <c r="L146" s="312" t="str">
        <f>IF(C146="","",(VLOOKUP(B146,'3_APU'!$J$71:$M$11390,4,0)*E146))</f>
        <v/>
      </c>
    </row>
    <row r="147" spans="1:12" ht="24" hidden="1" customHeight="1">
      <c r="A147" s="105"/>
      <c r="B147" s="307" t="s">
        <v>252</v>
      </c>
      <c r="C147" s="308"/>
      <c r="D147" s="308"/>
      <c r="E147" s="340"/>
      <c r="F147" s="308"/>
      <c r="G147" s="308"/>
      <c r="H147" s="308"/>
      <c r="I147" s="316"/>
      <c r="J147" s="314" t="str" cm="1">
        <f t="array" ref="J147">IF(I147="",_xlfn.IFS(G147=0,"",G147&gt;F147,"NO CUMPLE",G147&lt;(F147*0.9),"NO CUMPLE",G147&lt;F147,"OK",G147&gt;(F147*0.9),"OK"),IF(I147="NO",_xlfn.IFS(G147=0,"",G147&gt;F147,"NO CUMPLE",G147&lt;(F147*0.9),"NO CUMPLE",G147&lt;F147,"OK",G147&gt;(F147*0.9),"OK"),_xlfn.IFS(G147=0,"",G147&gt;F147,"NO CUMPLE",G147&lt;(F147*0.9),"OK",G147&lt;F147,"OK",G147&gt;(F147*0.9),"OK")))</f>
        <v/>
      </c>
      <c r="K147" s="214" t="str">
        <f>IF(C147="","",(VLOOKUP(B147,'3_APU'!$J$71:$M$11390,2,0)*E147))</f>
        <v/>
      </c>
      <c r="L147" s="308"/>
    </row>
    <row r="148" spans="1:12" ht="24" hidden="1" customHeight="1">
      <c r="A148" s="105">
        <v>133</v>
      </c>
      <c r="B148" s="320" t="s">
        <v>253</v>
      </c>
      <c r="C148" s="318"/>
      <c r="D148" s="310"/>
      <c r="E148" s="341"/>
      <c r="F148" s="311"/>
      <c r="G148" s="312" t="str">
        <f>IF(C148="","",VLOOKUP(B148,'3_APU'!$J$71:$K$11970,2,0))</f>
        <v/>
      </c>
      <c r="H148" s="214" t="str">
        <f t="shared" si="3"/>
        <v/>
      </c>
      <c r="I148" s="313" t="s">
        <v>114</v>
      </c>
      <c r="J148" s="314" t="str" cm="1">
        <f t="array" ref="J148">IF(I148="",_xlfn.IFS(G148=0,"",G148&gt;F148,"NO CUMPLE",G148&lt;(F148*0.9),"NO CUMPLE",G148&lt;F148,"OK",G148&gt;(F148*0.9),"OK"),IF(I148="NO",_xlfn.IFS(G148=0,"",G148&gt;F148,"NO CUMPLE",G148&lt;(F148*0.9),"NO CUMPLE",G148&lt;F148,"OK",G148&gt;(F148*0.9),"OK"),_xlfn.IFS(G148=0,"",G148&gt;F148,"NO CUMPLE",G148&lt;(F148*0.9),"OK",G148&lt;F148,"OK",G148&gt;(F148*0.9),"OK")))</f>
        <v>OK</v>
      </c>
      <c r="K148" s="214" t="str">
        <f>IF(C148="","",(VLOOKUP(B148,'3_APU'!$J$71:$M$11390,2,0)*E148))</f>
        <v/>
      </c>
      <c r="L148" s="312" t="str">
        <f>IF(C148="","",(VLOOKUP(B148,'3_APU'!$J$71:$M$11390,4,0)*E148))</f>
        <v/>
      </c>
    </row>
    <row r="149" spans="1:12" ht="24" hidden="1" customHeight="1">
      <c r="A149" s="105">
        <v>134</v>
      </c>
      <c r="B149" s="320" t="s">
        <v>254</v>
      </c>
      <c r="C149" s="318"/>
      <c r="D149" s="310"/>
      <c r="E149" s="341"/>
      <c r="F149" s="311"/>
      <c r="G149" s="312" t="str">
        <f>IF(C149="","",VLOOKUP(B149,'3_APU'!$J$71:$K$11970,2,0))</f>
        <v/>
      </c>
      <c r="H149" s="214" t="str">
        <f t="shared" si="3"/>
        <v/>
      </c>
      <c r="I149" s="313" t="s">
        <v>114</v>
      </c>
      <c r="J149" s="314" t="str" cm="1">
        <f t="array" ref="J149">IF(I149="",_xlfn.IFS(G149=0,"",G149&gt;F149,"NO CUMPLE",G149&lt;(F149*0.9),"NO CUMPLE",G149&lt;F149,"OK",G149&gt;(F149*0.9),"OK"),IF(I149="NO",_xlfn.IFS(G149=0,"",G149&gt;F149,"NO CUMPLE",G149&lt;(F149*0.9),"NO CUMPLE",G149&lt;F149,"OK",G149&gt;(F149*0.9),"OK"),_xlfn.IFS(G149=0,"",G149&gt;F149,"NO CUMPLE",G149&lt;(F149*0.9),"OK",G149&lt;F149,"OK",G149&gt;(F149*0.9),"OK")))</f>
        <v>OK</v>
      </c>
      <c r="K149" s="214" t="str">
        <f>IF(C149="","",(VLOOKUP(B149,'3_APU'!$J$71:$M$11390,2,0)*E149))</f>
        <v/>
      </c>
      <c r="L149" s="312" t="str">
        <f>IF(C149="","",(VLOOKUP(B149,'3_APU'!$J$71:$M$11390,4,0)*E149))</f>
        <v/>
      </c>
    </row>
    <row r="150" spans="1:12" ht="24" hidden="1" customHeight="1">
      <c r="A150" s="105">
        <v>135</v>
      </c>
      <c r="B150" s="320" t="s">
        <v>255</v>
      </c>
      <c r="C150" s="318"/>
      <c r="D150" s="310"/>
      <c r="E150" s="341"/>
      <c r="F150" s="311"/>
      <c r="G150" s="312" t="str">
        <f>IF(C150="","",VLOOKUP(B150,'3_APU'!$J$71:$K$11970,2,0))</f>
        <v/>
      </c>
      <c r="H150" s="214" t="str">
        <f t="shared" si="3"/>
        <v/>
      </c>
      <c r="I150" s="313" t="s">
        <v>114</v>
      </c>
      <c r="J150" s="314" t="str" cm="1">
        <f t="array" ref="J150">IF(I150="",_xlfn.IFS(G150=0,"",G150&gt;F150,"NO CUMPLE",G150&lt;(F150*0.9),"NO CUMPLE",G150&lt;F150,"OK",G150&gt;(F150*0.9),"OK"),IF(I150="NO",_xlfn.IFS(G150=0,"",G150&gt;F150,"NO CUMPLE",G150&lt;(F150*0.9),"NO CUMPLE",G150&lt;F150,"OK",G150&gt;(F150*0.9),"OK"),_xlfn.IFS(G150=0,"",G150&gt;F150,"NO CUMPLE",G150&lt;(F150*0.9),"OK",G150&lt;F150,"OK",G150&gt;(F150*0.9),"OK")))</f>
        <v>OK</v>
      </c>
      <c r="K150" s="214" t="str">
        <f>IF(C150="","",(VLOOKUP(B150,'3_APU'!$J$71:$M$11390,2,0)*E150))</f>
        <v/>
      </c>
      <c r="L150" s="312" t="str">
        <f>IF(C150="","",(VLOOKUP(B150,'3_APU'!$J$71:$M$11390,4,0)*E150))</f>
        <v/>
      </c>
    </row>
    <row r="151" spans="1:12" ht="24" hidden="1" customHeight="1">
      <c r="A151" s="105">
        <v>136</v>
      </c>
      <c r="B151" s="320" t="s">
        <v>256</v>
      </c>
      <c r="C151" s="318"/>
      <c r="D151" s="310"/>
      <c r="E151" s="341"/>
      <c r="F151" s="311"/>
      <c r="G151" s="312" t="str">
        <f>IF(C151="","",VLOOKUP(B151,'3_APU'!$J$71:$K$11970,2,0))</f>
        <v/>
      </c>
      <c r="H151" s="214" t="str">
        <f t="shared" si="3"/>
        <v/>
      </c>
      <c r="I151" s="313" t="s">
        <v>114</v>
      </c>
      <c r="J151" s="314" t="str" cm="1">
        <f t="array" ref="J151">IF(I151="",_xlfn.IFS(G151=0,"",G151&gt;F151,"NO CUMPLE",G151&lt;(F151*0.9),"NO CUMPLE",G151&lt;F151,"OK",G151&gt;(F151*0.9),"OK"),IF(I151="NO",_xlfn.IFS(G151=0,"",G151&gt;F151,"NO CUMPLE",G151&lt;(F151*0.9),"NO CUMPLE",G151&lt;F151,"OK",G151&gt;(F151*0.9),"OK"),_xlfn.IFS(G151=0,"",G151&gt;F151,"NO CUMPLE",G151&lt;(F151*0.9),"OK",G151&lt;F151,"OK",G151&gt;(F151*0.9),"OK")))</f>
        <v>OK</v>
      </c>
      <c r="K151" s="214" t="str">
        <f>IF(C151="","",(VLOOKUP(B151,'3_APU'!$J$71:$M$11390,2,0)*E151))</f>
        <v/>
      </c>
      <c r="L151" s="312" t="str">
        <f>IF(C151="","",(VLOOKUP(B151,'3_APU'!$J$71:$M$11390,4,0)*E151))</f>
        <v/>
      </c>
    </row>
    <row r="152" spans="1:12" ht="24" hidden="1" customHeight="1">
      <c r="A152" s="105">
        <v>137</v>
      </c>
      <c r="B152" s="320" t="s">
        <v>257</v>
      </c>
      <c r="C152" s="318"/>
      <c r="D152" s="310"/>
      <c r="E152" s="341"/>
      <c r="F152" s="311"/>
      <c r="G152" s="312" t="str">
        <f>IF(C152="","",VLOOKUP(B152,'3_APU'!$J$71:$K$11970,2,0))</f>
        <v/>
      </c>
      <c r="H152" s="214" t="str">
        <f t="shared" si="3"/>
        <v/>
      </c>
      <c r="I152" s="313" t="s">
        <v>114</v>
      </c>
      <c r="J152" s="314" t="str" cm="1">
        <f t="array" ref="J152">IF(I152="",_xlfn.IFS(G152=0,"",G152&gt;F152,"NO CUMPLE",G152&lt;(F152*0.9),"NO CUMPLE",G152&lt;F152,"OK",G152&gt;(F152*0.9),"OK"),IF(I152="NO",_xlfn.IFS(G152=0,"",G152&gt;F152,"NO CUMPLE",G152&lt;(F152*0.9),"NO CUMPLE",G152&lt;F152,"OK",G152&gt;(F152*0.9),"OK"),_xlfn.IFS(G152=0,"",G152&gt;F152,"NO CUMPLE",G152&lt;(F152*0.9),"OK",G152&lt;F152,"OK",G152&gt;(F152*0.9),"OK")))</f>
        <v>OK</v>
      </c>
      <c r="K152" s="214" t="str">
        <f>IF(C152="","",(VLOOKUP(B152,'3_APU'!$J$71:$M$11390,2,0)*E152))</f>
        <v/>
      </c>
      <c r="L152" s="312" t="str">
        <f>IF(C152="","",(VLOOKUP(B152,'3_APU'!$J$71:$M$11390,4,0)*E152))</f>
        <v/>
      </c>
    </row>
    <row r="153" spans="1:12" ht="24" hidden="1" customHeight="1">
      <c r="A153" s="105">
        <v>138</v>
      </c>
      <c r="B153" s="320" t="s">
        <v>258</v>
      </c>
      <c r="C153" s="318"/>
      <c r="D153" s="310"/>
      <c r="E153" s="341"/>
      <c r="F153" s="311"/>
      <c r="G153" s="312" t="str">
        <f>IF(C153="","",VLOOKUP(B153,'3_APU'!$J$71:$K$11970,2,0))</f>
        <v/>
      </c>
      <c r="H153" s="214" t="str">
        <f t="shared" si="3"/>
        <v/>
      </c>
      <c r="I153" s="313" t="s">
        <v>114</v>
      </c>
      <c r="J153" s="314" t="str" cm="1">
        <f t="array" ref="J153">IF(I153="",_xlfn.IFS(G153=0,"",G153&gt;F153,"NO CUMPLE",G153&lt;(F153*0.9),"NO CUMPLE",G153&lt;F153,"OK",G153&gt;(F153*0.9),"OK"),IF(I153="NO",_xlfn.IFS(G153=0,"",G153&gt;F153,"NO CUMPLE",G153&lt;(F153*0.9),"NO CUMPLE",G153&lt;F153,"OK",G153&gt;(F153*0.9),"OK"),_xlfn.IFS(G153=0,"",G153&gt;F153,"NO CUMPLE",G153&lt;(F153*0.9),"OK",G153&lt;F153,"OK",G153&gt;(F153*0.9),"OK")))</f>
        <v>OK</v>
      </c>
      <c r="K153" s="214" t="str">
        <f>IF(C153="","",(VLOOKUP(B153,'3_APU'!$J$71:$M$11390,2,0)*E153))</f>
        <v/>
      </c>
      <c r="L153" s="312" t="str">
        <f>IF(C153="","",(VLOOKUP(B153,'3_APU'!$J$71:$M$11390,4,0)*E153))</f>
        <v/>
      </c>
    </row>
    <row r="154" spans="1:12" ht="24" hidden="1" customHeight="1">
      <c r="A154" s="105">
        <v>139</v>
      </c>
      <c r="B154" s="320" t="s">
        <v>259</v>
      </c>
      <c r="C154" s="318"/>
      <c r="D154" s="310"/>
      <c r="E154" s="341"/>
      <c r="F154" s="311"/>
      <c r="G154" s="312" t="str">
        <f>IF(C154="","",VLOOKUP(B154,'3_APU'!$J$71:$K$11970,2,0))</f>
        <v/>
      </c>
      <c r="H154" s="214" t="str">
        <f t="shared" si="3"/>
        <v/>
      </c>
      <c r="I154" s="313" t="s">
        <v>114</v>
      </c>
      <c r="J154" s="314" t="str" cm="1">
        <f t="array" ref="J154">IF(I154="",_xlfn.IFS(G154=0,"",G154&gt;F154,"NO CUMPLE",G154&lt;(F154*0.9),"NO CUMPLE",G154&lt;F154,"OK",G154&gt;(F154*0.9),"OK"),IF(I154="NO",_xlfn.IFS(G154=0,"",G154&gt;F154,"NO CUMPLE",G154&lt;(F154*0.9),"NO CUMPLE",G154&lt;F154,"OK",G154&gt;(F154*0.9),"OK"),_xlfn.IFS(G154=0,"",G154&gt;F154,"NO CUMPLE",G154&lt;(F154*0.9),"OK",G154&lt;F154,"OK",G154&gt;(F154*0.9),"OK")))</f>
        <v>OK</v>
      </c>
      <c r="K154" s="214" t="str">
        <f>IF(C154="","",(VLOOKUP(B154,'3_APU'!$J$71:$M$11390,2,0)*E154))</f>
        <v/>
      </c>
      <c r="L154" s="312" t="str">
        <f>IF(C154="","",(VLOOKUP(B154,'3_APU'!$J$71:$M$11390,4,0)*E154))</f>
        <v/>
      </c>
    </row>
    <row r="155" spans="1:12" ht="24" hidden="1" customHeight="1">
      <c r="A155" s="105">
        <v>140</v>
      </c>
      <c r="B155" s="320" t="s">
        <v>260</v>
      </c>
      <c r="C155" s="318"/>
      <c r="D155" s="310"/>
      <c r="E155" s="341"/>
      <c r="F155" s="311"/>
      <c r="G155" s="312" t="str">
        <f>IF(C155="","",VLOOKUP(B155,'3_APU'!$J$71:$K$11970,2,0))</f>
        <v/>
      </c>
      <c r="H155" s="214" t="str">
        <f t="shared" si="3"/>
        <v/>
      </c>
      <c r="I155" s="313" t="s">
        <v>114</v>
      </c>
      <c r="J155" s="314" t="str" cm="1">
        <f t="array" ref="J155">IF(I155="",_xlfn.IFS(G155=0,"",G155&gt;F155,"NO CUMPLE",G155&lt;(F155*0.9),"NO CUMPLE",G155&lt;F155,"OK",G155&gt;(F155*0.9),"OK"),IF(I155="NO",_xlfn.IFS(G155=0,"",G155&gt;F155,"NO CUMPLE",G155&lt;(F155*0.9),"NO CUMPLE",G155&lt;F155,"OK",G155&gt;(F155*0.9),"OK"),_xlfn.IFS(G155=0,"",G155&gt;F155,"NO CUMPLE",G155&lt;(F155*0.9),"OK",G155&lt;F155,"OK",G155&gt;(F155*0.9),"OK")))</f>
        <v>OK</v>
      </c>
      <c r="K155" s="214" t="str">
        <f>IF(C155="","",(VLOOKUP(B155,'3_APU'!$J$71:$M$11390,2,0)*E155))</f>
        <v/>
      </c>
      <c r="L155" s="312" t="str">
        <f>IF(C155="","",(VLOOKUP(B155,'3_APU'!$J$71:$M$11390,4,0)*E155))</f>
        <v/>
      </c>
    </row>
    <row r="156" spans="1:12" ht="24" hidden="1" customHeight="1">
      <c r="A156" s="105">
        <v>141</v>
      </c>
      <c r="B156" s="320" t="s">
        <v>261</v>
      </c>
      <c r="C156" s="318"/>
      <c r="D156" s="310"/>
      <c r="E156" s="341"/>
      <c r="F156" s="311"/>
      <c r="G156" s="312" t="str">
        <f>IF(C156="","",VLOOKUP(B156,'3_APU'!$J$71:$K$11970,2,0))</f>
        <v/>
      </c>
      <c r="H156" s="214" t="str">
        <f t="shared" si="3"/>
        <v/>
      </c>
      <c r="I156" s="313" t="s">
        <v>114</v>
      </c>
      <c r="J156" s="314" t="str" cm="1">
        <f t="array" ref="J156">IF(I156="",_xlfn.IFS(G156=0,"",G156&gt;F156,"NO CUMPLE",G156&lt;(F156*0.9),"NO CUMPLE",G156&lt;F156,"OK",G156&gt;(F156*0.9),"OK"),IF(I156="NO",_xlfn.IFS(G156=0,"",G156&gt;F156,"NO CUMPLE",G156&lt;(F156*0.9),"NO CUMPLE",G156&lt;F156,"OK",G156&gt;(F156*0.9),"OK"),_xlfn.IFS(G156=0,"",G156&gt;F156,"NO CUMPLE",G156&lt;(F156*0.9),"OK",G156&lt;F156,"OK",G156&gt;(F156*0.9),"OK")))</f>
        <v>OK</v>
      </c>
      <c r="K156" s="214" t="str">
        <f>IF(C156="","",(VLOOKUP(B156,'3_APU'!$J$71:$M$11390,2,0)*E156))</f>
        <v/>
      </c>
      <c r="L156" s="312" t="str">
        <f>IF(C156="","",(VLOOKUP(B156,'3_APU'!$J$71:$M$11390,4,0)*E156))</f>
        <v/>
      </c>
    </row>
    <row r="157" spans="1:12" ht="24" hidden="1" customHeight="1">
      <c r="A157" s="105">
        <v>142</v>
      </c>
      <c r="B157" s="320" t="s">
        <v>262</v>
      </c>
      <c r="C157" s="318"/>
      <c r="D157" s="310"/>
      <c r="E157" s="341"/>
      <c r="F157" s="311"/>
      <c r="G157" s="312" t="str">
        <f>IF(C157="","",VLOOKUP(B157,'3_APU'!$J$71:$K$11970,2,0))</f>
        <v/>
      </c>
      <c r="H157" s="214" t="str">
        <f t="shared" si="3"/>
        <v/>
      </c>
      <c r="I157" s="313" t="s">
        <v>114</v>
      </c>
      <c r="J157" s="314" t="str" cm="1">
        <f t="array" ref="J157">IF(I157="",_xlfn.IFS(G157=0,"",G157&gt;F157,"NO CUMPLE",G157&lt;(F157*0.9),"NO CUMPLE",G157&lt;F157,"OK",G157&gt;(F157*0.9),"OK"),IF(I157="NO",_xlfn.IFS(G157=0,"",G157&gt;F157,"NO CUMPLE",G157&lt;(F157*0.9),"NO CUMPLE",G157&lt;F157,"OK",G157&gt;(F157*0.9),"OK"),_xlfn.IFS(G157=0,"",G157&gt;F157,"NO CUMPLE",G157&lt;(F157*0.9),"OK",G157&lt;F157,"OK",G157&gt;(F157*0.9),"OK")))</f>
        <v>OK</v>
      </c>
      <c r="K157" s="214" t="str">
        <f>IF(C157="","",(VLOOKUP(B157,'3_APU'!$J$71:$M$11390,2,0)*E157))</f>
        <v/>
      </c>
      <c r="L157" s="312" t="str">
        <f>IF(C157="","",(VLOOKUP(B157,'3_APU'!$J$71:$M$11390,4,0)*E157))</f>
        <v/>
      </c>
    </row>
    <row r="158" spans="1:12" ht="24" hidden="1" customHeight="1">
      <c r="A158" s="105">
        <v>143</v>
      </c>
      <c r="B158" s="320" t="s">
        <v>263</v>
      </c>
      <c r="C158" s="318"/>
      <c r="D158" s="310"/>
      <c r="E158" s="341"/>
      <c r="F158" s="311"/>
      <c r="G158" s="312" t="str">
        <f>IF(C158="","",VLOOKUP(B158,'3_APU'!$J$71:$K$11970,2,0))</f>
        <v/>
      </c>
      <c r="H158" s="214" t="str">
        <f t="shared" si="3"/>
        <v/>
      </c>
      <c r="I158" s="313" t="s">
        <v>114</v>
      </c>
      <c r="J158" s="314" t="str" cm="1">
        <f t="array" ref="J158">IF(I158="",_xlfn.IFS(G158=0,"",G158&gt;F158,"NO CUMPLE",G158&lt;(F158*0.9),"NO CUMPLE",G158&lt;F158,"OK",G158&gt;(F158*0.9),"OK"),IF(I158="NO",_xlfn.IFS(G158=0,"",G158&gt;F158,"NO CUMPLE",G158&lt;(F158*0.9),"NO CUMPLE",G158&lt;F158,"OK",G158&gt;(F158*0.9),"OK"),_xlfn.IFS(G158=0,"",G158&gt;F158,"NO CUMPLE",G158&lt;(F158*0.9),"OK",G158&lt;F158,"OK",G158&gt;(F158*0.9),"OK")))</f>
        <v>OK</v>
      </c>
      <c r="K158" s="214" t="str">
        <f>IF(C158="","",(VLOOKUP(B158,'3_APU'!$J$71:$M$11390,2,0)*E158))</f>
        <v/>
      </c>
      <c r="L158" s="312" t="str">
        <f>IF(C158="","",(VLOOKUP(B158,'3_APU'!$J$71:$M$11390,4,0)*E158))</f>
        <v/>
      </c>
    </row>
    <row r="159" spans="1:12" ht="24" hidden="1" customHeight="1">
      <c r="A159" s="105"/>
      <c r="B159" s="307" t="s">
        <v>264</v>
      </c>
      <c r="C159" s="308"/>
      <c r="D159" s="308"/>
      <c r="E159" s="340"/>
      <c r="F159" s="308"/>
      <c r="G159" s="308"/>
      <c r="H159" s="308"/>
      <c r="I159" s="316"/>
      <c r="J159" s="314" t="str" cm="1">
        <f t="array" ref="J159">IF(I159="",_xlfn.IFS(G159=0,"",G159&gt;F159,"NO CUMPLE",G159&lt;(F159*0.9),"NO CUMPLE",G159&lt;F159,"OK",G159&gt;(F159*0.9),"OK"),IF(I159="NO",_xlfn.IFS(G159=0,"",G159&gt;F159,"NO CUMPLE",G159&lt;(F159*0.9),"NO CUMPLE",G159&lt;F159,"OK",G159&gt;(F159*0.9),"OK"),_xlfn.IFS(G159=0,"",G159&gt;F159,"NO CUMPLE",G159&lt;(F159*0.9),"OK",G159&lt;F159,"OK",G159&gt;(F159*0.9),"OK")))</f>
        <v/>
      </c>
      <c r="K159" s="214" t="str">
        <f>IF(C159="","",(VLOOKUP(B159,'3_APU'!$J$71:$M$11390,2,0)*E159))</f>
        <v/>
      </c>
      <c r="L159" s="308"/>
    </row>
    <row r="160" spans="1:12" ht="24" hidden="1" customHeight="1">
      <c r="A160" s="105">
        <v>144</v>
      </c>
      <c r="B160" s="320" t="s">
        <v>265</v>
      </c>
      <c r="C160" s="318"/>
      <c r="D160" s="310"/>
      <c r="E160" s="341"/>
      <c r="F160" s="311"/>
      <c r="G160" s="312" t="str">
        <f>IF(C160="","",VLOOKUP(B160,'3_APU'!$J$71:$K$11970,2,0))</f>
        <v/>
      </c>
      <c r="H160" s="214" t="str">
        <f t="shared" si="3"/>
        <v/>
      </c>
      <c r="I160" s="313" t="s">
        <v>114</v>
      </c>
      <c r="J160" s="314" t="str" cm="1">
        <f t="array" ref="J160">IF(I160="",_xlfn.IFS(G160=0,"",G160&gt;F160,"NO CUMPLE",G160&lt;(F160*0.9),"NO CUMPLE",G160&lt;F160,"OK",G160&gt;(F160*0.9),"OK"),IF(I160="NO",_xlfn.IFS(G160=0,"",G160&gt;F160,"NO CUMPLE",G160&lt;(F160*0.9),"NO CUMPLE",G160&lt;F160,"OK",G160&gt;(F160*0.9),"OK"),_xlfn.IFS(G160=0,"",G160&gt;F160,"NO CUMPLE",G160&lt;(F160*0.9),"OK",G160&lt;F160,"OK",G160&gt;(F160*0.9),"OK")))</f>
        <v>OK</v>
      </c>
      <c r="K160" s="214" t="str">
        <f>IF(C160="","",(VLOOKUP(B160,'3_APU'!$J$71:$M$11390,2,0)*E160))</f>
        <v/>
      </c>
      <c r="L160" s="312" t="str">
        <f>IF(C160="","",(VLOOKUP(B160,'3_APU'!$J$71:$M$11390,4,0)*E160))</f>
        <v/>
      </c>
    </row>
    <row r="161" spans="1:12" ht="24" hidden="1" customHeight="1">
      <c r="A161" s="105">
        <v>145</v>
      </c>
      <c r="B161" s="320" t="s">
        <v>266</v>
      </c>
      <c r="C161" s="318"/>
      <c r="D161" s="310"/>
      <c r="E161" s="341"/>
      <c r="F161" s="311"/>
      <c r="G161" s="312" t="str">
        <f>IF(C161="","",VLOOKUP(B161,'3_APU'!$J$71:$K$11970,2,0))</f>
        <v/>
      </c>
      <c r="H161" s="214" t="str">
        <f t="shared" si="3"/>
        <v/>
      </c>
      <c r="I161" s="313" t="s">
        <v>114</v>
      </c>
      <c r="J161" s="314" t="str" cm="1">
        <f t="array" ref="J161">IF(I161="",_xlfn.IFS(G161=0,"",G161&gt;F161,"NO CUMPLE",G161&lt;(F161*0.9),"NO CUMPLE",G161&lt;F161,"OK",G161&gt;(F161*0.9),"OK"),IF(I161="NO",_xlfn.IFS(G161=0,"",G161&gt;F161,"NO CUMPLE",G161&lt;(F161*0.9),"NO CUMPLE",G161&lt;F161,"OK",G161&gt;(F161*0.9),"OK"),_xlfn.IFS(G161=0,"",G161&gt;F161,"NO CUMPLE",G161&lt;(F161*0.9),"OK",G161&lt;F161,"OK",G161&gt;(F161*0.9),"OK")))</f>
        <v>OK</v>
      </c>
      <c r="K161" s="214" t="str">
        <f>IF(C161="","",(VLOOKUP(B161,'3_APU'!$J$71:$M$11390,2,0)*E161))</f>
        <v/>
      </c>
      <c r="L161" s="312" t="str">
        <f>IF(C161="","",(VLOOKUP(B161,'3_APU'!$J$71:$M$11390,4,0)*E161))</f>
        <v/>
      </c>
    </row>
    <row r="162" spans="1:12" ht="24" hidden="1" customHeight="1">
      <c r="A162" s="105">
        <v>146</v>
      </c>
      <c r="B162" s="320" t="s">
        <v>267</v>
      </c>
      <c r="C162" s="318"/>
      <c r="D162" s="310"/>
      <c r="E162" s="341"/>
      <c r="F162" s="311"/>
      <c r="G162" s="312" t="str">
        <f>IF(C162="","",VLOOKUP(B162,'3_APU'!$J$71:$K$11970,2,0))</f>
        <v/>
      </c>
      <c r="H162" s="214" t="str">
        <f t="shared" si="3"/>
        <v/>
      </c>
      <c r="I162" s="313" t="s">
        <v>114</v>
      </c>
      <c r="J162" s="314" t="str" cm="1">
        <f t="array" ref="J162">IF(I162="",_xlfn.IFS(G162=0,"",G162&gt;F162,"NO CUMPLE",G162&lt;(F162*0.9),"NO CUMPLE",G162&lt;F162,"OK",G162&gt;(F162*0.9),"OK"),IF(I162="NO",_xlfn.IFS(G162=0,"",G162&gt;F162,"NO CUMPLE",G162&lt;(F162*0.9),"NO CUMPLE",G162&lt;F162,"OK",G162&gt;(F162*0.9),"OK"),_xlfn.IFS(G162=0,"",G162&gt;F162,"NO CUMPLE",G162&lt;(F162*0.9),"OK",G162&lt;F162,"OK",G162&gt;(F162*0.9),"OK")))</f>
        <v>OK</v>
      </c>
      <c r="K162" s="214" t="str">
        <f>IF(C162="","",(VLOOKUP(B162,'3_APU'!$J$71:$M$11390,2,0)*E162))</f>
        <v/>
      </c>
      <c r="L162" s="312" t="str">
        <f>IF(C162="","",(VLOOKUP(B162,'3_APU'!$J$71:$M$11390,4,0)*E162))</f>
        <v/>
      </c>
    </row>
    <row r="163" spans="1:12" ht="24" hidden="1" customHeight="1">
      <c r="A163" s="105">
        <v>147</v>
      </c>
      <c r="B163" s="320" t="s">
        <v>268</v>
      </c>
      <c r="C163" s="318"/>
      <c r="D163" s="310"/>
      <c r="E163" s="341"/>
      <c r="F163" s="311"/>
      <c r="G163" s="312" t="str">
        <f>IF(C163="","",VLOOKUP(B163,'3_APU'!$J$71:$K$11970,2,0))</f>
        <v/>
      </c>
      <c r="H163" s="214" t="str">
        <f t="shared" si="3"/>
        <v/>
      </c>
      <c r="I163" s="313" t="s">
        <v>114</v>
      </c>
      <c r="J163" s="314" t="str" cm="1">
        <f t="array" ref="J163">IF(I163="",_xlfn.IFS(G163=0,"",G163&gt;F163,"NO CUMPLE",G163&lt;(F163*0.9),"NO CUMPLE",G163&lt;F163,"OK",G163&gt;(F163*0.9),"OK"),IF(I163="NO",_xlfn.IFS(G163=0,"",G163&gt;F163,"NO CUMPLE",G163&lt;(F163*0.9),"NO CUMPLE",G163&lt;F163,"OK",G163&gt;(F163*0.9),"OK"),_xlfn.IFS(G163=0,"",G163&gt;F163,"NO CUMPLE",G163&lt;(F163*0.9),"OK",G163&lt;F163,"OK",G163&gt;(F163*0.9),"OK")))</f>
        <v>OK</v>
      </c>
      <c r="K163" s="214" t="str">
        <f>IF(C163="","",(VLOOKUP(B163,'3_APU'!$J$71:$M$11390,2,0)*E163))</f>
        <v/>
      </c>
      <c r="L163" s="312" t="str">
        <f>IF(C163="","",(VLOOKUP(B163,'3_APU'!$J$71:$M$11390,4,0)*E163))</f>
        <v/>
      </c>
    </row>
    <row r="164" spans="1:12" ht="24" hidden="1" customHeight="1">
      <c r="A164" s="105">
        <v>148</v>
      </c>
      <c r="B164" s="320" t="s">
        <v>269</v>
      </c>
      <c r="C164" s="318"/>
      <c r="D164" s="310"/>
      <c r="E164" s="341"/>
      <c r="F164" s="311"/>
      <c r="G164" s="312" t="str">
        <f>IF(C164="","",VLOOKUP(B164,'3_APU'!$J$71:$K$11970,2,0))</f>
        <v/>
      </c>
      <c r="H164" s="214" t="str">
        <f t="shared" si="3"/>
        <v/>
      </c>
      <c r="I164" s="313" t="s">
        <v>114</v>
      </c>
      <c r="J164" s="314" t="str" cm="1">
        <f t="array" ref="J164">IF(I164="",_xlfn.IFS(G164=0,"",G164&gt;F164,"NO CUMPLE",G164&lt;(F164*0.9),"NO CUMPLE",G164&lt;F164,"OK",G164&gt;(F164*0.9),"OK"),IF(I164="NO",_xlfn.IFS(G164=0,"",G164&gt;F164,"NO CUMPLE",G164&lt;(F164*0.9),"NO CUMPLE",G164&lt;F164,"OK",G164&gt;(F164*0.9),"OK"),_xlfn.IFS(G164=0,"",G164&gt;F164,"NO CUMPLE",G164&lt;(F164*0.9),"OK",G164&lt;F164,"OK",G164&gt;(F164*0.9),"OK")))</f>
        <v>OK</v>
      </c>
      <c r="K164" s="214" t="str">
        <f>IF(C164="","",(VLOOKUP(B164,'3_APU'!$J$71:$M$11390,2,0)*E164))</f>
        <v/>
      </c>
      <c r="L164" s="312" t="str">
        <f>IF(C164="","",(VLOOKUP(B164,'3_APU'!$J$71:$M$11390,4,0)*E164))</f>
        <v/>
      </c>
    </row>
    <row r="165" spans="1:12" ht="24" hidden="1" customHeight="1">
      <c r="A165" s="105">
        <v>149</v>
      </c>
      <c r="B165" s="320" t="s">
        <v>270</v>
      </c>
      <c r="C165" s="318"/>
      <c r="D165" s="310"/>
      <c r="E165" s="341"/>
      <c r="F165" s="311"/>
      <c r="G165" s="312" t="str">
        <f>IF(C165="","",VLOOKUP(B165,'3_APU'!$J$71:$K$11970,2,0))</f>
        <v/>
      </c>
      <c r="H165" s="214" t="str">
        <f t="shared" si="3"/>
        <v/>
      </c>
      <c r="I165" s="313" t="s">
        <v>114</v>
      </c>
      <c r="J165" s="314" t="str" cm="1">
        <f t="array" ref="J165">IF(I165="",_xlfn.IFS(G165=0,"",G165&gt;F165,"NO CUMPLE",G165&lt;(F165*0.9),"NO CUMPLE",G165&lt;F165,"OK",G165&gt;(F165*0.9),"OK"),IF(I165="NO",_xlfn.IFS(G165=0,"",G165&gt;F165,"NO CUMPLE",G165&lt;(F165*0.9),"NO CUMPLE",G165&lt;F165,"OK",G165&gt;(F165*0.9),"OK"),_xlfn.IFS(G165=0,"",G165&gt;F165,"NO CUMPLE",G165&lt;(F165*0.9),"OK",G165&lt;F165,"OK",G165&gt;(F165*0.9),"OK")))</f>
        <v>OK</v>
      </c>
      <c r="K165" s="214" t="str">
        <f>IF(C165="","",(VLOOKUP(B165,'3_APU'!$J$71:$M$11390,2,0)*E165))</f>
        <v/>
      </c>
      <c r="L165" s="312" t="str">
        <f>IF(C165="","",(VLOOKUP(B165,'3_APU'!$J$71:$M$11390,4,0)*E165))</f>
        <v/>
      </c>
    </row>
    <row r="166" spans="1:12" ht="24" hidden="1" customHeight="1">
      <c r="A166" s="105">
        <v>150</v>
      </c>
      <c r="B166" s="320" t="s">
        <v>271</v>
      </c>
      <c r="C166" s="318"/>
      <c r="D166" s="310"/>
      <c r="E166" s="341"/>
      <c r="F166" s="311"/>
      <c r="G166" s="312" t="str">
        <f>IF(C166="","",VLOOKUP(B166,'3_APU'!$J$71:$K$11970,2,0))</f>
        <v/>
      </c>
      <c r="H166" s="214" t="str">
        <f t="shared" si="3"/>
        <v/>
      </c>
      <c r="I166" s="313" t="s">
        <v>114</v>
      </c>
      <c r="J166" s="314" t="str" cm="1">
        <f t="array" ref="J166">IF(I166="",_xlfn.IFS(G166=0,"",G166&gt;F166,"NO CUMPLE",G166&lt;(F166*0.9),"NO CUMPLE",G166&lt;F166,"OK",G166&gt;(F166*0.9),"OK"),IF(I166="NO",_xlfn.IFS(G166=0,"",G166&gt;F166,"NO CUMPLE",G166&lt;(F166*0.9),"NO CUMPLE",G166&lt;F166,"OK",G166&gt;(F166*0.9),"OK"),_xlfn.IFS(G166=0,"",G166&gt;F166,"NO CUMPLE",G166&lt;(F166*0.9),"OK",G166&lt;F166,"OK",G166&gt;(F166*0.9),"OK")))</f>
        <v>OK</v>
      </c>
      <c r="K166" s="214" t="str">
        <f>IF(C166="","",(VLOOKUP(B166,'3_APU'!$J$71:$M$11390,2,0)*E166))</f>
        <v/>
      </c>
      <c r="L166" s="312" t="str">
        <f>IF(C166="","",(VLOOKUP(B166,'3_APU'!$J$71:$M$11390,4,0)*E166))</f>
        <v/>
      </c>
    </row>
    <row r="167" spans="1:12" ht="24" hidden="1" customHeight="1">
      <c r="A167" s="105">
        <v>151</v>
      </c>
      <c r="B167" s="320" t="s">
        <v>272</v>
      </c>
      <c r="C167" s="318"/>
      <c r="D167" s="310"/>
      <c r="E167" s="341"/>
      <c r="F167" s="311"/>
      <c r="G167" s="312" t="str">
        <f>IF(C167="","",VLOOKUP(B167,'3_APU'!$J$71:$K$11970,2,0))</f>
        <v/>
      </c>
      <c r="H167" s="214" t="str">
        <f t="shared" si="3"/>
        <v/>
      </c>
      <c r="I167" s="313" t="s">
        <v>114</v>
      </c>
      <c r="J167" s="314" t="str" cm="1">
        <f t="array" ref="J167">IF(I167="",_xlfn.IFS(G167=0,"",G167&gt;F167,"NO CUMPLE",G167&lt;(F167*0.9),"NO CUMPLE",G167&lt;F167,"OK",G167&gt;(F167*0.9),"OK"),IF(I167="NO",_xlfn.IFS(G167=0,"",G167&gt;F167,"NO CUMPLE",G167&lt;(F167*0.9),"NO CUMPLE",G167&lt;F167,"OK",G167&gt;(F167*0.9),"OK"),_xlfn.IFS(G167=0,"",G167&gt;F167,"NO CUMPLE",G167&lt;(F167*0.9),"OK",G167&lt;F167,"OK",G167&gt;(F167*0.9),"OK")))</f>
        <v>OK</v>
      </c>
      <c r="K167" s="214" t="str">
        <f>IF(C167="","",(VLOOKUP(B167,'3_APU'!$J$71:$M$11390,2,0)*E167))</f>
        <v/>
      </c>
      <c r="L167" s="312" t="str">
        <f>IF(C167="","",(VLOOKUP(B167,'3_APU'!$J$71:$M$11390,4,0)*E167))</f>
        <v/>
      </c>
    </row>
    <row r="168" spans="1:12" ht="24" hidden="1" customHeight="1">
      <c r="A168" s="105">
        <v>152</v>
      </c>
      <c r="B168" s="320" t="s">
        <v>273</v>
      </c>
      <c r="C168" s="318"/>
      <c r="D168" s="310"/>
      <c r="E168" s="341"/>
      <c r="F168" s="311"/>
      <c r="G168" s="312" t="str">
        <f>IF(C168="","",VLOOKUP(B168,'3_APU'!$J$71:$K$11970,2,0))</f>
        <v/>
      </c>
      <c r="H168" s="214" t="str">
        <f t="shared" si="3"/>
        <v/>
      </c>
      <c r="I168" s="313" t="s">
        <v>114</v>
      </c>
      <c r="J168" s="314" t="str" cm="1">
        <f t="array" ref="J168">IF(I168="",_xlfn.IFS(G168=0,"",G168&gt;F168,"NO CUMPLE",G168&lt;(F168*0.9),"NO CUMPLE",G168&lt;F168,"OK",G168&gt;(F168*0.9),"OK"),IF(I168="NO",_xlfn.IFS(G168=0,"",G168&gt;F168,"NO CUMPLE",G168&lt;(F168*0.9),"NO CUMPLE",G168&lt;F168,"OK",G168&gt;(F168*0.9),"OK"),_xlfn.IFS(G168=0,"",G168&gt;F168,"NO CUMPLE",G168&lt;(F168*0.9),"OK",G168&lt;F168,"OK",G168&gt;(F168*0.9),"OK")))</f>
        <v>OK</v>
      </c>
      <c r="K168" s="214" t="str">
        <f>IF(C168="","",(VLOOKUP(B168,'3_APU'!$J$71:$M$11390,2,0)*E168))</f>
        <v/>
      </c>
      <c r="L168" s="312" t="str">
        <f>IF(C168="","",(VLOOKUP(B168,'3_APU'!$J$71:$M$11390,4,0)*E168))</f>
        <v/>
      </c>
    </row>
    <row r="169" spans="1:12" ht="24" hidden="1" customHeight="1">
      <c r="A169" s="105">
        <v>153</v>
      </c>
      <c r="B169" s="320" t="s">
        <v>274</v>
      </c>
      <c r="C169" s="318"/>
      <c r="D169" s="310"/>
      <c r="E169" s="341"/>
      <c r="F169" s="311"/>
      <c r="G169" s="312" t="str">
        <f>IF(C169="","",VLOOKUP(B169,'3_APU'!$J$71:$K$11970,2,0))</f>
        <v/>
      </c>
      <c r="H169" s="214" t="str">
        <f t="shared" si="3"/>
        <v/>
      </c>
      <c r="I169" s="313" t="s">
        <v>114</v>
      </c>
      <c r="J169" s="314" t="str" cm="1">
        <f t="array" ref="J169">IF(I169="",_xlfn.IFS(G169=0,"",G169&gt;F169,"NO CUMPLE",G169&lt;(F169*0.9),"NO CUMPLE",G169&lt;F169,"OK",G169&gt;(F169*0.9),"OK"),IF(I169="NO",_xlfn.IFS(G169=0,"",G169&gt;F169,"NO CUMPLE",G169&lt;(F169*0.9),"NO CUMPLE",G169&lt;F169,"OK",G169&gt;(F169*0.9),"OK"),_xlfn.IFS(G169=0,"",G169&gt;F169,"NO CUMPLE",G169&lt;(F169*0.9),"OK",G169&lt;F169,"OK",G169&gt;(F169*0.9),"OK")))</f>
        <v>OK</v>
      </c>
      <c r="K169" s="214" t="str">
        <f>IF(C169="","",(VLOOKUP(B169,'3_APU'!$J$71:$M$11390,2,0)*E169))</f>
        <v/>
      </c>
      <c r="L169" s="312" t="str">
        <f>IF(C169="","",(VLOOKUP(B169,'3_APU'!$J$71:$M$11390,4,0)*E169))</f>
        <v/>
      </c>
    </row>
    <row r="170" spans="1:12" ht="24" hidden="1" customHeight="1">
      <c r="A170" s="105">
        <v>154</v>
      </c>
      <c r="B170" s="320" t="s">
        <v>275</v>
      </c>
      <c r="C170" s="318"/>
      <c r="D170" s="310"/>
      <c r="E170" s="341"/>
      <c r="F170" s="311"/>
      <c r="G170" s="312" t="str">
        <f>IF(C170="","",VLOOKUP(B170,'3_APU'!$J$71:$K$11970,2,0))</f>
        <v/>
      </c>
      <c r="H170" s="214" t="str">
        <f t="shared" si="3"/>
        <v/>
      </c>
      <c r="I170" s="313" t="s">
        <v>114</v>
      </c>
      <c r="J170" s="314" t="str" cm="1">
        <f t="array" ref="J170">IF(I170="",_xlfn.IFS(G170=0,"",G170&gt;F170,"NO CUMPLE",G170&lt;(F170*0.9),"NO CUMPLE",G170&lt;F170,"OK",G170&gt;(F170*0.9),"OK"),IF(I170="NO",_xlfn.IFS(G170=0,"",G170&gt;F170,"NO CUMPLE",G170&lt;(F170*0.9),"NO CUMPLE",G170&lt;F170,"OK",G170&gt;(F170*0.9),"OK"),_xlfn.IFS(G170=0,"",G170&gt;F170,"NO CUMPLE",G170&lt;(F170*0.9),"OK",G170&lt;F170,"OK",G170&gt;(F170*0.9),"OK")))</f>
        <v>OK</v>
      </c>
      <c r="K170" s="214" t="str">
        <f>IF(C170="","",(VLOOKUP(B170,'3_APU'!$J$71:$M$11390,2,0)*E170))</f>
        <v/>
      </c>
      <c r="L170" s="312" t="str">
        <f>IF(C170="","",(VLOOKUP(B170,'3_APU'!$J$71:$M$11390,4,0)*E170))</f>
        <v/>
      </c>
    </row>
    <row r="171" spans="1:12" ht="24" hidden="1" customHeight="1">
      <c r="A171" s="105"/>
      <c r="B171" s="307" t="s">
        <v>276</v>
      </c>
      <c r="C171" s="308"/>
      <c r="D171" s="308"/>
      <c r="E171" s="340"/>
      <c r="F171" s="308"/>
      <c r="G171" s="308"/>
      <c r="H171" s="308"/>
      <c r="I171" s="316"/>
      <c r="J171" s="314" t="str" cm="1">
        <f t="array" ref="J171">IF(I171="",_xlfn.IFS(G171=0,"",G171&gt;F171,"NO CUMPLE",G171&lt;(F171*0.9),"NO CUMPLE",G171&lt;F171,"OK",G171&gt;(F171*0.9),"OK"),IF(I171="NO",_xlfn.IFS(G171=0,"",G171&gt;F171,"NO CUMPLE",G171&lt;(F171*0.9),"NO CUMPLE",G171&lt;F171,"OK",G171&gt;(F171*0.9),"OK"),_xlfn.IFS(G171=0,"",G171&gt;F171,"NO CUMPLE",G171&lt;(F171*0.9),"OK",G171&lt;F171,"OK",G171&gt;(F171*0.9),"OK")))</f>
        <v/>
      </c>
      <c r="K171" s="214" t="str">
        <f>IF(C171="","",(VLOOKUP(B171,'3_APU'!$J$71:$M$11390,2,0)*E171))</f>
        <v/>
      </c>
      <c r="L171" s="308"/>
    </row>
    <row r="172" spans="1:12" ht="24" hidden="1" customHeight="1">
      <c r="A172" s="105">
        <v>155</v>
      </c>
      <c r="B172" s="320" t="s">
        <v>277</v>
      </c>
      <c r="C172" s="318"/>
      <c r="D172" s="310"/>
      <c r="E172" s="341"/>
      <c r="F172" s="311"/>
      <c r="G172" s="312" t="str">
        <f>IF(C172="","",VLOOKUP(B172,'3_APU'!$J$71:$K$11970,2,0))</f>
        <v/>
      </c>
      <c r="H172" s="214" t="str">
        <f t="shared" si="3"/>
        <v/>
      </c>
      <c r="I172" s="313" t="s">
        <v>114</v>
      </c>
      <c r="J172" s="314" t="str" cm="1">
        <f t="array" ref="J172">IF(I172="",_xlfn.IFS(G172=0,"",G172&gt;F172,"NO CUMPLE",G172&lt;(F172*0.9),"NO CUMPLE",G172&lt;F172,"OK",G172&gt;(F172*0.9),"OK"),IF(I172="NO",_xlfn.IFS(G172=0,"",G172&gt;F172,"NO CUMPLE",G172&lt;(F172*0.9),"NO CUMPLE",G172&lt;F172,"OK",G172&gt;(F172*0.9),"OK"),_xlfn.IFS(G172=0,"",G172&gt;F172,"NO CUMPLE",G172&lt;(F172*0.9),"OK",G172&lt;F172,"OK",G172&gt;(F172*0.9),"OK")))</f>
        <v>OK</v>
      </c>
      <c r="K172" s="214" t="str">
        <f>IF(C172="","",(VLOOKUP(B172,'3_APU'!$J$71:$M$11390,2,0)*E172))</f>
        <v/>
      </c>
      <c r="L172" s="312" t="str">
        <f>IF(C172="","",(VLOOKUP(B172,'3_APU'!$J$71:$M$11390,4,0)*E172))</f>
        <v/>
      </c>
    </row>
    <row r="173" spans="1:12" ht="24" hidden="1" customHeight="1">
      <c r="A173" s="105">
        <v>156</v>
      </c>
      <c r="B173" s="320" t="s">
        <v>278</v>
      </c>
      <c r="C173" s="318"/>
      <c r="D173" s="310"/>
      <c r="E173" s="341"/>
      <c r="F173" s="311"/>
      <c r="G173" s="312" t="str">
        <f>IF(C173="","",VLOOKUP(B173,'3_APU'!$J$71:$K$11970,2,0))</f>
        <v/>
      </c>
      <c r="H173" s="214" t="str">
        <f t="shared" si="3"/>
        <v/>
      </c>
      <c r="I173" s="313" t="s">
        <v>114</v>
      </c>
      <c r="J173" s="314" t="str" cm="1">
        <f t="array" ref="J173">IF(I173="",_xlfn.IFS(G173=0,"",G173&gt;F173,"NO CUMPLE",G173&lt;(F173*0.9),"NO CUMPLE",G173&lt;F173,"OK",G173&gt;(F173*0.9),"OK"),IF(I173="NO",_xlfn.IFS(G173=0,"",G173&gt;F173,"NO CUMPLE",G173&lt;(F173*0.9),"NO CUMPLE",G173&lt;F173,"OK",G173&gt;(F173*0.9),"OK"),_xlfn.IFS(G173=0,"",G173&gt;F173,"NO CUMPLE",G173&lt;(F173*0.9),"OK",G173&lt;F173,"OK",G173&gt;(F173*0.9),"OK")))</f>
        <v>OK</v>
      </c>
      <c r="K173" s="214" t="str">
        <f>IF(C173="","",(VLOOKUP(B173,'3_APU'!$J$71:$M$11390,2,0)*E173))</f>
        <v/>
      </c>
      <c r="L173" s="312" t="str">
        <f>IF(C173="","",(VLOOKUP(B173,'3_APU'!$J$71:$M$11390,4,0)*E173))</f>
        <v/>
      </c>
    </row>
    <row r="174" spans="1:12" ht="24" hidden="1" customHeight="1">
      <c r="A174" s="105">
        <v>157</v>
      </c>
      <c r="B174" s="320" t="s">
        <v>279</v>
      </c>
      <c r="C174" s="318"/>
      <c r="D174" s="310"/>
      <c r="E174" s="341"/>
      <c r="F174" s="311"/>
      <c r="G174" s="312" t="str">
        <f>IF(C174="","",VLOOKUP(B174,'3_APU'!$J$71:$K$11970,2,0))</f>
        <v/>
      </c>
      <c r="H174" s="214" t="str">
        <f t="shared" si="3"/>
        <v/>
      </c>
      <c r="I174" s="313" t="s">
        <v>114</v>
      </c>
      <c r="J174" s="314" t="str" cm="1">
        <f t="array" ref="J174">IF(I174="",_xlfn.IFS(G174=0,"",G174&gt;F174,"NO CUMPLE",G174&lt;(F174*0.9),"NO CUMPLE",G174&lt;F174,"OK",G174&gt;(F174*0.9),"OK"),IF(I174="NO",_xlfn.IFS(G174=0,"",G174&gt;F174,"NO CUMPLE",G174&lt;(F174*0.9),"NO CUMPLE",G174&lt;F174,"OK",G174&gt;(F174*0.9),"OK"),_xlfn.IFS(G174=0,"",G174&gt;F174,"NO CUMPLE",G174&lt;(F174*0.9),"OK",G174&lt;F174,"OK",G174&gt;(F174*0.9),"OK")))</f>
        <v>OK</v>
      </c>
      <c r="K174" s="214" t="str">
        <f>IF(C174="","",(VLOOKUP(B174,'3_APU'!$J$71:$M$11390,2,0)*E174))</f>
        <v/>
      </c>
      <c r="L174" s="312" t="str">
        <f>IF(C174="","",(VLOOKUP(B174,'3_APU'!$J$71:$M$11390,4,0)*E174))</f>
        <v/>
      </c>
    </row>
    <row r="175" spans="1:12" ht="24" hidden="1" customHeight="1">
      <c r="A175" s="105">
        <v>158</v>
      </c>
      <c r="B175" s="320" t="s">
        <v>280</v>
      </c>
      <c r="C175" s="318"/>
      <c r="D175" s="310"/>
      <c r="E175" s="341"/>
      <c r="F175" s="311"/>
      <c r="G175" s="312" t="str">
        <f>IF(C175="","",VLOOKUP(B175,'3_APU'!$J$71:$K$11970,2,0))</f>
        <v/>
      </c>
      <c r="H175" s="214" t="str">
        <f t="shared" si="3"/>
        <v/>
      </c>
      <c r="I175" s="313" t="s">
        <v>114</v>
      </c>
      <c r="J175" s="314" t="str" cm="1">
        <f t="array" ref="J175">IF(I175="",_xlfn.IFS(G175=0,"",G175&gt;F175,"NO CUMPLE",G175&lt;(F175*0.9),"NO CUMPLE",G175&lt;F175,"OK",G175&gt;(F175*0.9),"OK"),IF(I175="NO",_xlfn.IFS(G175=0,"",G175&gt;F175,"NO CUMPLE",G175&lt;(F175*0.9),"NO CUMPLE",G175&lt;F175,"OK",G175&gt;(F175*0.9),"OK"),_xlfn.IFS(G175=0,"",G175&gt;F175,"NO CUMPLE",G175&lt;(F175*0.9),"OK",G175&lt;F175,"OK",G175&gt;(F175*0.9),"OK")))</f>
        <v>OK</v>
      </c>
      <c r="K175" s="214" t="str">
        <f>IF(C175="","",(VLOOKUP(B175,'3_APU'!$J$71:$M$11390,2,0)*E175))</f>
        <v/>
      </c>
      <c r="L175" s="312" t="str">
        <f>IF(C175="","",(VLOOKUP(B175,'3_APU'!$J$71:$M$11390,4,0)*E175))</f>
        <v/>
      </c>
    </row>
    <row r="176" spans="1:12" ht="24" hidden="1" customHeight="1">
      <c r="A176" s="105">
        <v>159</v>
      </c>
      <c r="B176" s="320" t="s">
        <v>281</v>
      </c>
      <c r="C176" s="318"/>
      <c r="D176" s="310"/>
      <c r="E176" s="341"/>
      <c r="F176" s="311"/>
      <c r="G176" s="312" t="str">
        <f>IF(C176="","",VLOOKUP(B176,'3_APU'!$J$71:$K$11970,2,0))</f>
        <v/>
      </c>
      <c r="H176" s="214" t="str">
        <f t="shared" si="3"/>
        <v/>
      </c>
      <c r="I176" s="313" t="s">
        <v>114</v>
      </c>
      <c r="J176" s="314" t="str" cm="1">
        <f t="array" ref="J176">IF(I176="",_xlfn.IFS(G176=0,"",G176&gt;F176,"NO CUMPLE",G176&lt;(F176*0.9),"NO CUMPLE",G176&lt;F176,"OK",G176&gt;(F176*0.9),"OK"),IF(I176="NO",_xlfn.IFS(G176=0,"",G176&gt;F176,"NO CUMPLE",G176&lt;(F176*0.9),"NO CUMPLE",G176&lt;F176,"OK",G176&gt;(F176*0.9),"OK"),_xlfn.IFS(G176=0,"",G176&gt;F176,"NO CUMPLE",G176&lt;(F176*0.9),"OK",G176&lt;F176,"OK",G176&gt;(F176*0.9),"OK")))</f>
        <v>OK</v>
      </c>
      <c r="K176" s="214" t="str">
        <f>IF(C176="","",(VLOOKUP(B176,'3_APU'!$J$71:$M$11390,2,0)*E176))</f>
        <v/>
      </c>
      <c r="L176" s="312" t="str">
        <f>IF(C176="","",(VLOOKUP(B176,'3_APU'!$J$71:$M$11390,4,0)*E176))</f>
        <v/>
      </c>
    </row>
    <row r="177" spans="1:12" ht="24" hidden="1" customHeight="1">
      <c r="A177" s="105">
        <v>160</v>
      </c>
      <c r="B177" s="320" t="s">
        <v>282</v>
      </c>
      <c r="C177" s="318"/>
      <c r="D177" s="310"/>
      <c r="E177" s="341"/>
      <c r="F177" s="311"/>
      <c r="G177" s="312" t="str">
        <f>IF(C177="","",VLOOKUP(B177,'3_APU'!$J$71:$K$11970,2,0))</f>
        <v/>
      </c>
      <c r="H177" s="214" t="str">
        <f t="shared" si="3"/>
        <v/>
      </c>
      <c r="I177" s="313" t="s">
        <v>114</v>
      </c>
      <c r="J177" s="314" t="str" cm="1">
        <f t="array" ref="J177">IF(I177="",_xlfn.IFS(G177=0,"",G177&gt;F177,"NO CUMPLE",G177&lt;(F177*0.9),"NO CUMPLE",G177&lt;F177,"OK",G177&gt;(F177*0.9),"OK"),IF(I177="NO",_xlfn.IFS(G177=0,"",G177&gt;F177,"NO CUMPLE",G177&lt;(F177*0.9),"NO CUMPLE",G177&lt;F177,"OK",G177&gt;(F177*0.9),"OK"),_xlfn.IFS(G177=0,"",G177&gt;F177,"NO CUMPLE",G177&lt;(F177*0.9),"OK",G177&lt;F177,"OK",G177&gt;(F177*0.9),"OK")))</f>
        <v>OK</v>
      </c>
      <c r="K177" s="214" t="str">
        <f>IF(C177="","",(VLOOKUP(B177,'3_APU'!$J$71:$M$11390,2,0)*E177))</f>
        <v/>
      </c>
      <c r="L177" s="312" t="str">
        <f>IF(C177="","",(VLOOKUP(B177,'3_APU'!$J$71:$M$11390,4,0)*E177))</f>
        <v/>
      </c>
    </row>
    <row r="178" spans="1:12" ht="24" hidden="1" customHeight="1">
      <c r="A178" s="105">
        <v>161</v>
      </c>
      <c r="B178" s="320" t="s">
        <v>283</v>
      </c>
      <c r="C178" s="318"/>
      <c r="D178" s="310"/>
      <c r="E178" s="341"/>
      <c r="F178" s="311"/>
      <c r="G178" s="312" t="str">
        <f>IF(C178="","",VLOOKUP(B178,'3_APU'!$J$71:$K$11970,2,0))</f>
        <v/>
      </c>
      <c r="H178" s="214" t="str">
        <f t="shared" si="3"/>
        <v/>
      </c>
      <c r="I178" s="313" t="s">
        <v>114</v>
      </c>
      <c r="J178" s="314" t="str" cm="1">
        <f t="array" ref="J178">IF(I178="",_xlfn.IFS(G178=0,"",G178&gt;F178,"NO CUMPLE",G178&lt;(F178*0.9),"NO CUMPLE",G178&lt;F178,"OK",G178&gt;(F178*0.9),"OK"),IF(I178="NO",_xlfn.IFS(G178=0,"",G178&gt;F178,"NO CUMPLE",G178&lt;(F178*0.9),"NO CUMPLE",G178&lt;F178,"OK",G178&gt;(F178*0.9),"OK"),_xlfn.IFS(G178=0,"",G178&gt;F178,"NO CUMPLE",G178&lt;(F178*0.9),"OK",G178&lt;F178,"OK",G178&gt;(F178*0.9),"OK")))</f>
        <v>OK</v>
      </c>
      <c r="K178" s="214" t="str">
        <f>IF(C178="","",(VLOOKUP(B178,'3_APU'!$J$71:$M$11390,2,0)*E178))</f>
        <v/>
      </c>
      <c r="L178" s="312" t="str">
        <f>IF(C178="","",(VLOOKUP(B178,'3_APU'!$J$71:$M$11390,4,0)*E178))</f>
        <v/>
      </c>
    </row>
    <row r="179" spans="1:12" ht="24" hidden="1" customHeight="1">
      <c r="A179" s="105">
        <v>162</v>
      </c>
      <c r="B179" s="320" t="s">
        <v>284</v>
      </c>
      <c r="C179" s="318"/>
      <c r="D179" s="310"/>
      <c r="E179" s="341"/>
      <c r="F179" s="311"/>
      <c r="G179" s="312" t="str">
        <f>IF(C179="","",VLOOKUP(B179,'3_APU'!$J$71:$K$11970,2,0))</f>
        <v/>
      </c>
      <c r="H179" s="214" t="str">
        <f t="shared" si="3"/>
        <v/>
      </c>
      <c r="I179" s="313" t="s">
        <v>114</v>
      </c>
      <c r="J179" s="314" t="str" cm="1">
        <f t="array" ref="J179">IF(I179="",_xlfn.IFS(G179=0,"",G179&gt;F179,"NO CUMPLE",G179&lt;(F179*0.9),"NO CUMPLE",G179&lt;F179,"OK",G179&gt;(F179*0.9),"OK"),IF(I179="NO",_xlfn.IFS(G179=0,"",G179&gt;F179,"NO CUMPLE",G179&lt;(F179*0.9),"NO CUMPLE",G179&lt;F179,"OK",G179&gt;(F179*0.9),"OK"),_xlfn.IFS(G179=0,"",G179&gt;F179,"NO CUMPLE",G179&lt;(F179*0.9),"OK",G179&lt;F179,"OK",G179&gt;(F179*0.9),"OK")))</f>
        <v>OK</v>
      </c>
      <c r="K179" s="214" t="str">
        <f>IF(C179="","",(VLOOKUP(B179,'3_APU'!$J$71:$M$11390,2,0)*E179))</f>
        <v/>
      </c>
      <c r="L179" s="312" t="str">
        <f>IF(C179="","",(VLOOKUP(B179,'3_APU'!$J$71:$M$11390,4,0)*E179))</f>
        <v/>
      </c>
    </row>
    <row r="180" spans="1:12" ht="24" hidden="1" customHeight="1">
      <c r="A180" s="105">
        <v>163</v>
      </c>
      <c r="B180" s="320" t="s">
        <v>285</v>
      </c>
      <c r="C180" s="318"/>
      <c r="D180" s="310"/>
      <c r="E180" s="341"/>
      <c r="F180" s="311"/>
      <c r="G180" s="312" t="str">
        <f>IF(C180="","",VLOOKUP(B180,'3_APU'!$J$71:$K$11970,2,0))</f>
        <v/>
      </c>
      <c r="H180" s="214" t="str">
        <f t="shared" si="3"/>
        <v/>
      </c>
      <c r="I180" s="313" t="s">
        <v>114</v>
      </c>
      <c r="J180" s="314" t="str" cm="1">
        <f t="array" ref="J180">IF(I180="",_xlfn.IFS(G180=0,"",G180&gt;F180,"NO CUMPLE",G180&lt;(F180*0.9),"NO CUMPLE",G180&lt;F180,"OK",G180&gt;(F180*0.9),"OK"),IF(I180="NO",_xlfn.IFS(G180=0,"",G180&gt;F180,"NO CUMPLE",G180&lt;(F180*0.9),"NO CUMPLE",G180&lt;F180,"OK",G180&gt;(F180*0.9),"OK"),_xlfn.IFS(G180=0,"",G180&gt;F180,"NO CUMPLE",G180&lt;(F180*0.9),"OK",G180&lt;F180,"OK",G180&gt;(F180*0.9),"OK")))</f>
        <v>OK</v>
      </c>
      <c r="K180" s="214" t="str">
        <f>IF(C180="","",(VLOOKUP(B180,'3_APU'!$J$71:$M$11390,2,0)*E180))</f>
        <v/>
      </c>
      <c r="L180" s="312" t="str">
        <f>IF(C180="","",(VLOOKUP(B180,'3_APU'!$J$71:$M$11390,4,0)*E180))</f>
        <v/>
      </c>
    </row>
    <row r="181" spans="1:12" ht="24" hidden="1" customHeight="1">
      <c r="A181" s="105">
        <v>164</v>
      </c>
      <c r="B181" s="320" t="s">
        <v>286</v>
      </c>
      <c r="C181" s="318"/>
      <c r="D181" s="310"/>
      <c r="E181" s="341"/>
      <c r="F181" s="311"/>
      <c r="G181" s="312" t="str">
        <f>IF(C181="","",VLOOKUP(B181,'3_APU'!$J$71:$K$11970,2,0))</f>
        <v/>
      </c>
      <c r="H181" s="214" t="str">
        <f t="shared" si="3"/>
        <v/>
      </c>
      <c r="I181" s="313" t="s">
        <v>114</v>
      </c>
      <c r="J181" s="314" t="str" cm="1">
        <f t="array" ref="J181">IF(I181="",_xlfn.IFS(G181=0,"",G181&gt;F181,"NO CUMPLE",G181&lt;(F181*0.9),"NO CUMPLE",G181&lt;F181,"OK",G181&gt;(F181*0.9),"OK"),IF(I181="NO",_xlfn.IFS(G181=0,"",G181&gt;F181,"NO CUMPLE",G181&lt;(F181*0.9),"NO CUMPLE",G181&lt;F181,"OK",G181&gt;(F181*0.9),"OK"),_xlfn.IFS(G181=0,"",G181&gt;F181,"NO CUMPLE",G181&lt;(F181*0.9),"OK",G181&lt;F181,"OK",G181&gt;(F181*0.9),"OK")))</f>
        <v>OK</v>
      </c>
      <c r="K181" s="214" t="str">
        <f>IF(C181="","",(VLOOKUP(B181,'3_APU'!$J$71:$M$11390,2,0)*E181))</f>
        <v/>
      </c>
      <c r="L181" s="312" t="str">
        <f>IF(C181="","",(VLOOKUP(B181,'3_APU'!$J$71:$M$11390,4,0)*E181))</f>
        <v/>
      </c>
    </row>
    <row r="182" spans="1:12" ht="0.6" customHeight="1">
      <c r="A182" s="105">
        <v>165</v>
      </c>
      <c r="B182" s="320" t="s">
        <v>287</v>
      </c>
      <c r="C182" s="318"/>
      <c r="D182" s="310"/>
      <c r="E182" s="341"/>
      <c r="F182" s="311"/>
      <c r="G182" s="312" t="str">
        <f>IF(C182="","",VLOOKUP(B182,'3_APU'!$J$71:$K$11970,2,0))</f>
        <v/>
      </c>
      <c r="H182" s="214" t="str">
        <f t="shared" si="3"/>
        <v/>
      </c>
      <c r="I182" s="313" t="s">
        <v>114</v>
      </c>
      <c r="J182" s="314" t="str" cm="1">
        <f t="array" ref="J182">IF(I182="",_xlfn.IFS(G182=0,"",G182&gt;F182,"NO CUMPLE",G182&lt;(F182*0.9),"NO CUMPLE",G182&lt;F182,"OK",G182&gt;(F182*0.9),"OK"),IF(I182="NO",_xlfn.IFS(G182=0,"",G182&gt;F182,"NO CUMPLE",G182&lt;(F182*0.9),"NO CUMPLE",G182&lt;F182,"OK",G182&gt;(F182*0.9),"OK"),_xlfn.IFS(G182=0,"",G182&gt;F182,"NO CUMPLE",G182&lt;(F182*0.9),"OK",G182&lt;F182,"OK",G182&gt;(F182*0.9),"OK")))</f>
        <v>OK</v>
      </c>
      <c r="K182" s="214" t="str">
        <f>IF(C182="","",(VLOOKUP(B182,'3_APU'!$J$71:$M$11390,2,0)*E182))</f>
        <v/>
      </c>
      <c r="L182" s="312" t="str">
        <f>IF(C182="","",(VLOOKUP(B182,'3_APU'!$J$71:$M$11390,4,0)*E182))</f>
        <v/>
      </c>
    </row>
    <row r="183" spans="1:12" s="107" customFormat="1" ht="33.75" customHeight="1">
      <c r="A183" s="106"/>
      <c r="B183" s="321" t="s">
        <v>288</v>
      </c>
      <c r="C183" s="321"/>
      <c r="D183" s="321"/>
      <c r="E183" s="342"/>
      <c r="F183" s="322"/>
      <c r="G183" s="323"/>
      <c r="H183" s="324">
        <f>SUM(H8:H182)</f>
        <v>0</v>
      </c>
      <c r="I183" s="213"/>
      <c r="K183" s="324">
        <f>SUM(K9:K182)</f>
        <v>0</v>
      </c>
      <c r="L183" s="324">
        <f>SUM(L8:L182)</f>
        <v>0</v>
      </c>
    </row>
    <row r="184" spans="1:12" ht="11.25"/>
    <row r="185" spans="1:12" ht="11.25"/>
    <row r="186" spans="1:12" ht="11.25">
      <c r="B186" s="321" t="s">
        <v>289</v>
      </c>
      <c r="C186" s="321"/>
      <c r="D186" s="321"/>
      <c r="E186" s="342"/>
      <c r="F186" s="322"/>
      <c r="G186" s="342"/>
      <c r="H186" s="342"/>
      <c r="I186" s="322"/>
      <c r="J186" s="325">
        <v>0.19</v>
      </c>
      <c r="K186" s="324">
        <f>L183*J186</f>
        <v>0</v>
      </c>
    </row>
    <row r="187" spans="1:12" ht="11.25"/>
    <row r="188" spans="1:12" ht="11.25">
      <c r="B188" s="321" t="s">
        <v>290</v>
      </c>
      <c r="C188" s="321"/>
      <c r="D188" s="321"/>
      <c r="E188" s="342"/>
      <c r="F188" s="322"/>
      <c r="G188" s="323"/>
      <c r="H188" s="322"/>
      <c r="I188" s="322"/>
      <c r="J188" s="323"/>
      <c r="K188" s="324">
        <f>K183+K186</f>
        <v>0</v>
      </c>
    </row>
    <row r="189" spans="1:12" ht="11.25">
      <c r="A189" s="105"/>
      <c r="B189" s="105"/>
      <c r="E189" s="344"/>
      <c r="F189" s="105"/>
      <c r="G189" s="105"/>
      <c r="H189" s="105"/>
      <c r="I189" s="105"/>
    </row>
    <row r="190" spans="1:12" ht="11.25">
      <c r="A190" s="105"/>
      <c r="B190" s="105"/>
      <c r="E190" s="344"/>
      <c r="F190" s="105"/>
      <c r="G190" s="105"/>
      <c r="H190" s="105"/>
      <c r="I190" s="105"/>
    </row>
    <row r="191" spans="1:12" ht="11.25">
      <c r="A191" s="105"/>
      <c r="B191" s="105"/>
      <c r="E191" s="344"/>
      <c r="F191" s="105"/>
      <c r="G191" s="105"/>
      <c r="H191" s="105"/>
      <c r="I191" s="105"/>
    </row>
    <row r="192" spans="1:12" ht="11.25">
      <c r="A192" s="105"/>
      <c r="B192" s="105"/>
      <c r="E192" s="344"/>
      <c r="F192" s="105"/>
      <c r="G192" s="105"/>
      <c r="H192" s="105"/>
      <c r="I192" s="105"/>
    </row>
    <row r="193" spans="5:5" s="105" customFormat="1" ht="11.25">
      <c r="E193" s="344"/>
    </row>
    <row r="194" spans="5:5" s="105" customFormat="1" ht="11.25">
      <c r="E194" s="344"/>
    </row>
    <row r="195" spans="5:5" s="105" customFormat="1" ht="11.25">
      <c r="E195" s="344"/>
    </row>
    <row r="196" spans="5:5" s="105" customFormat="1" ht="11.25">
      <c r="E196" s="344"/>
    </row>
    <row r="197" spans="5:5" s="105" customFormat="1" ht="11.25">
      <c r="E197" s="344"/>
    </row>
    <row r="198" spans="5:5" s="105" customFormat="1" ht="11.25">
      <c r="E198" s="344"/>
    </row>
    <row r="199" spans="5:5" s="105" customFormat="1" ht="11.25">
      <c r="E199" s="344"/>
    </row>
    <row r="200" spans="5:5" s="105" customFormat="1" ht="11.25">
      <c r="E200" s="344"/>
    </row>
    <row r="201" spans="5:5" s="105" customFormat="1" ht="11.25">
      <c r="E201" s="344"/>
    </row>
    <row r="202" spans="5:5" s="105" customFormat="1" ht="11.25">
      <c r="E202" s="344"/>
    </row>
    <row r="203" spans="5:5" s="105" customFormat="1" ht="11.25">
      <c r="E203" s="344"/>
    </row>
    <row r="204" spans="5:5" s="105" customFormat="1" ht="11.25">
      <c r="E204" s="344"/>
    </row>
    <row r="205" spans="5:5" s="105" customFormat="1" ht="11.25">
      <c r="E205" s="344"/>
    </row>
    <row r="206" spans="5:5" s="105" customFormat="1" ht="11.25">
      <c r="E206" s="344"/>
    </row>
    <row r="207" spans="5:5" s="105" customFormat="1" ht="11.25">
      <c r="E207" s="344"/>
    </row>
    <row r="208" spans="5:5" s="105" customFormat="1" ht="11.25">
      <c r="E208" s="344"/>
    </row>
    <row r="209" spans="5:5" s="105" customFormat="1" ht="11.25">
      <c r="E209" s="344"/>
    </row>
    <row r="210" spans="5:5" s="105" customFormat="1" ht="11.25">
      <c r="E210" s="344"/>
    </row>
    <row r="211" spans="5:5" s="105" customFormat="1" ht="11.25">
      <c r="E211" s="344"/>
    </row>
    <row r="212" spans="5:5" s="105" customFormat="1" ht="11.25">
      <c r="E212" s="344"/>
    </row>
    <row r="213" spans="5:5" s="105" customFormat="1" ht="11.25">
      <c r="E213" s="344"/>
    </row>
    <row r="214" spans="5:5" s="105" customFormat="1" ht="11.25">
      <c r="E214" s="344"/>
    </row>
    <row r="215" spans="5:5" s="105" customFormat="1" ht="11.25">
      <c r="E215" s="344"/>
    </row>
    <row r="216" spans="5:5" s="105" customFormat="1" ht="11.25">
      <c r="E216" s="344"/>
    </row>
    <row r="217" spans="5:5" s="105" customFormat="1" ht="11.25">
      <c r="E217" s="344"/>
    </row>
    <row r="218" spans="5:5" s="105" customFormat="1" ht="11.25">
      <c r="E218" s="344"/>
    </row>
    <row r="219" spans="5:5" s="105" customFormat="1" ht="11.25">
      <c r="E219" s="344"/>
    </row>
    <row r="220" spans="5:5" s="105" customFormat="1" ht="11.25">
      <c r="E220" s="344"/>
    </row>
    <row r="221" spans="5:5" s="105" customFormat="1" ht="11.25">
      <c r="E221" s="344"/>
    </row>
    <row r="222" spans="5:5" s="105" customFormat="1" ht="11.25">
      <c r="E222" s="344"/>
    </row>
    <row r="223" spans="5:5" s="105" customFormat="1" ht="11.25">
      <c r="E223" s="344"/>
    </row>
    <row r="224" spans="5:5" s="105" customFormat="1" ht="11.25">
      <c r="E224" s="344"/>
    </row>
    <row r="225" spans="5:5" s="105" customFormat="1" ht="11.25">
      <c r="E225" s="344"/>
    </row>
    <row r="226" spans="5:5" s="105" customFormat="1" ht="11.25">
      <c r="E226" s="344"/>
    </row>
    <row r="227" spans="5:5" s="105" customFormat="1" ht="11.25">
      <c r="E227" s="344"/>
    </row>
    <row r="228" spans="5:5" s="105" customFormat="1" ht="11.25">
      <c r="E228" s="344"/>
    </row>
    <row r="229" spans="5:5" s="105" customFormat="1" ht="11.25">
      <c r="E229" s="344"/>
    </row>
    <row r="230" spans="5:5" s="105" customFormat="1" ht="11.25">
      <c r="E230" s="344"/>
    </row>
    <row r="231" spans="5:5" s="105" customFormat="1" ht="11.25">
      <c r="E231" s="344"/>
    </row>
    <row r="232" spans="5:5" s="105" customFormat="1" ht="11.25">
      <c r="E232" s="344"/>
    </row>
    <row r="233" spans="5:5" s="105" customFormat="1" ht="11.25">
      <c r="E233" s="344"/>
    </row>
    <row r="234" spans="5:5" s="105" customFormat="1" ht="11.25">
      <c r="E234" s="344"/>
    </row>
    <row r="235" spans="5:5" s="105" customFormat="1" ht="11.25">
      <c r="E235" s="344"/>
    </row>
    <row r="236" spans="5:5" s="105" customFormat="1" ht="11.25">
      <c r="E236" s="344"/>
    </row>
    <row r="237" spans="5:5" s="105" customFormat="1" ht="11.25">
      <c r="E237" s="344"/>
    </row>
    <row r="238" spans="5:5" s="105" customFormat="1" ht="11.25">
      <c r="E238" s="344"/>
    </row>
    <row r="239" spans="5:5" s="105" customFormat="1" ht="11.25">
      <c r="E239" s="344"/>
    </row>
    <row r="240" spans="5:5" s="105" customFormat="1" ht="11.25">
      <c r="E240" s="344"/>
    </row>
    <row r="241" spans="5:5" s="105" customFormat="1" ht="11.25">
      <c r="E241" s="344"/>
    </row>
    <row r="242" spans="5:5" s="105" customFormat="1" ht="11.25">
      <c r="E242" s="344"/>
    </row>
    <row r="243" spans="5:5" s="105" customFormat="1" ht="11.25">
      <c r="E243" s="344"/>
    </row>
    <row r="244" spans="5:5" s="105" customFormat="1" ht="11.25">
      <c r="E244" s="344"/>
    </row>
    <row r="245" spans="5:5" s="105" customFormat="1" ht="11.25">
      <c r="E245" s="344"/>
    </row>
    <row r="246" spans="5:5" s="105" customFormat="1" ht="11.25">
      <c r="E246" s="344"/>
    </row>
    <row r="247" spans="5:5" s="105" customFormat="1" ht="11.25">
      <c r="E247" s="344"/>
    </row>
    <row r="248" spans="5:5" s="105" customFormat="1" ht="11.25">
      <c r="E248" s="344"/>
    </row>
    <row r="249" spans="5:5" s="105" customFormat="1" ht="11.25">
      <c r="E249" s="344"/>
    </row>
    <row r="250" spans="5:5" s="105" customFormat="1" ht="11.25">
      <c r="E250" s="344"/>
    </row>
    <row r="251" spans="5:5" s="105" customFormat="1" ht="11.25">
      <c r="E251" s="344"/>
    </row>
    <row r="252" spans="5:5" s="105" customFormat="1" ht="11.25">
      <c r="E252" s="344"/>
    </row>
    <row r="253" spans="5:5" s="105" customFormat="1" ht="11.25">
      <c r="E253" s="344"/>
    </row>
    <row r="254" spans="5:5" s="105" customFormat="1" ht="11.25">
      <c r="E254" s="344"/>
    </row>
    <row r="255" spans="5:5" s="105" customFormat="1" ht="11.25">
      <c r="E255" s="344"/>
    </row>
    <row r="256" spans="5:5" s="105" customFormat="1" ht="11.25">
      <c r="E256" s="344"/>
    </row>
    <row r="257" spans="5:5" s="105" customFormat="1" ht="11.25">
      <c r="E257" s="344"/>
    </row>
    <row r="258" spans="5:5" s="105" customFormat="1" ht="11.25">
      <c r="E258" s="344"/>
    </row>
    <row r="259" spans="5:5" s="105" customFormat="1" ht="11.25">
      <c r="E259" s="344"/>
    </row>
    <row r="260" spans="5:5" s="105" customFormat="1" ht="11.25">
      <c r="E260" s="344"/>
    </row>
    <row r="261" spans="5:5" s="105" customFormat="1" ht="11.25">
      <c r="E261" s="344"/>
    </row>
    <row r="262" spans="5:5" s="105" customFormat="1" ht="11.25">
      <c r="E262" s="344"/>
    </row>
    <row r="263" spans="5:5" s="105" customFormat="1" ht="11.25">
      <c r="E263" s="344"/>
    </row>
    <row r="264" spans="5:5" s="105" customFormat="1" ht="11.25">
      <c r="E264" s="344"/>
    </row>
    <row r="265" spans="5:5" s="105" customFormat="1" ht="11.25">
      <c r="E265" s="344"/>
    </row>
    <row r="266" spans="5:5" s="105" customFormat="1" ht="11.25">
      <c r="E266" s="344"/>
    </row>
    <row r="267" spans="5:5" s="105" customFormat="1" ht="11.25">
      <c r="E267" s="344"/>
    </row>
    <row r="268" spans="5:5" s="105" customFormat="1" ht="11.25">
      <c r="E268" s="344"/>
    </row>
    <row r="269" spans="5:5" s="105" customFormat="1" ht="11.25">
      <c r="E269" s="344"/>
    </row>
    <row r="270" spans="5:5" s="105" customFormat="1" ht="11.25">
      <c r="E270" s="344"/>
    </row>
    <row r="271" spans="5:5" s="105" customFormat="1" ht="11.25">
      <c r="E271" s="344"/>
    </row>
    <row r="272" spans="5:5" s="105" customFormat="1" ht="11.25">
      <c r="E272" s="344"/>
    </row>
    <row r="273" spans="5:5" s="105" customFormat="1" ht="11.25">
      <c r="E273" s="344"/>
    </row>
    <row r="274" spans="5:5" s="105" customFormat="1" ht="11.25">
      <c r="E274" s="344"/>
    </row>
    <row r="275" spans="5:5" s="105" customFormat="1" ht="11.25">
      <c r="E275" s="344"/>
    </row>
    <row r="276" spans="5:5" s="105" customFormat="1" ht="11.25">
      <c r="E276" s="344"/>
    </row>
    <row r="277" spans="5:5" s="105" customFormat="1" ht="11.25">
      <c r="E277" s="344"/>
    </row>
    <row r="278" spans="5:5" s="105" customFormat="1" ht="11.25">
      <c r="E278" s="344"/>
    </row>
    <row r="279" spans="5:5" s="105" customFormat="1" ht="11.25">
      <c r="E279" s="344"/>
    </row>
    <row r="280" spans="5:5" s="105" customFormat="1" ht="11.25">
      <c r="E280" s="344"/>
    </row>
    <row r="281" spans="5:5" s="105" customFormat="1" ht="11.25">
      <c r="E281" s="344"/>
    </row>
    <row r="282" spans="5:5" s="105" customFormat="1" ht="11.25">
      <c r="E282" s="344"/>
    </row>
    <row r="283" spans="5:5" s="105" customFormat="1" ht="11.25">
      <c r="E283" s="344"/>
    </row>
    <row r="284" spans="5:5" s="105" customFormat="1" ht="11.25">
      <c r="E284" s="344"/>
    </row>
    <row r="285" spans="5:5" s="105" customFormat="1" ht="11.25">
      <c r="E285" s="344"/>
    </row>
    <row r="286" spans="5:5" s="105" customFormat="1" ht="11.25">
      <c r="E286" s="344"/>
    </row>
    <row r="287" spans="5:5" s="105" customFormat="1" ht="11.25">
      <c r="E287" s="344"/>
    </row>
    <row r="288" spans="5:5" s="105" customFormat="1" ht="11.25">
      <c r="E288" s="344"/>
    </row>
    <row r="289" spans="5:5" s="105" customFormat="1" ht="11.25">
      <c r="E289" s="344"/>
    </row>
    <row r="290" spans="5:5" s="105" customFormat="1" ht="11.25">
      <c r="E290" s="344"/>
    </row>
    <row r="291" spans="5:5" s="105" customFormat="1" ht="11.25">
      <c r="E291" s="344"/>
    </row>
    <row r="292" spans="5:5" s="105" customFormat="1" ht="11.25">
      <c r="E292" s="344"/>
    </row>
    <row r="293" spans="5:5" s="105" customFormat="1" ht="11.25">
      <c r="E293" s="344"/>
    </row>
    <row r="294" spans="5:5" s="105" customFormat="1" ht="11.25">
      <c r="E294" s="344"/>
    </row>
    <row r="295" spans="5:5" s="105" customFormat="1" ht="11.25">
      <c r="E295" s="344"/>
    </row>
    <row r="296" spans="5:5" s="105" customFormat="1" ht="11.25">
      <c r="E296" s="344"/>
    </row>
    <row r="297" spans="5:5" s="105" customFormat="1" ht="11.25">
      <c r="E297" s="344"/>
    </row>
    <row r="298" spans="5:5" s="105" customFormat="1" ht="11.25">
      <c r="E298" s="344"/>
    </row>
    <row r="299" spans="5:5" s="105" customFormat="1" ht="11.25">
      <c r="E299" s="344"/>
    </row>
    <row r="300" spans="5:5" s="105" customFormat="1" ht="11.25">
      <c r="E300" s="344"/>
    </row>
    <row r="301" spans="5:5" s="105" customFormat="1" ht="11.25">
      <c r="E301" s="344"/>
    </row>
    <row r="302" spans="5:5" s="105" customFormat="1" ht="11.25">
      <c r="E302" s="344"/>
    </row>
    <row r="303" spans="5:5" s="105" customFormat="1" ht="11.25">
      <c r="E303" s="344"/>
    </row>
    <row r="304" spans="5:5" s="105" customFormat="1" ht="11.25">
      <c r="E304" s="344"/>
    </row>
    <row r="305" spans="5:5" s="105" customFormat="1" ht="11.25">
      <c r="E305" s="344"/>
    </row>
    <row r="306" spans="5:5" s="105" customFormat="1" ht="11.25">
      <c r="E306" s="344"/>
    </row>
    <row r="307" spans="5:5" s="105" customFormat="1" ht="11.25">
      <c r="E307" s="344"/>
    </row>
    <row r="308" spans="5:5" s="105" customFormat="1" ht="11.25">
      <c r="E308" s="344"/>
    </row>
    <row r="309" spans="5:5" s="105" customFormat="1" ht="11.25">
      <c r="E309" s="344"/>
    </row>
    <row r="310" spans="5:5" s="105" customFormat="1" ht="11.25">
      <c r="E310" s="344"/>
    </row>
    <row r="311" spans="5:5" s="105" customFormat="1" ht="11.25">
      <c r="E311" s="344"/>
    </row>
    <row r="312" spans="5:5" s="105" customFormat="1" ht="11.25">
      <c r="E312" s="344"/>
    </row>
    <row r="313" spans="5:5" s="105" customFormat="1" ht="11.25">
      <c r="E313" s="344"/>
    </row>
    <row r="314" spans="5:5" s="105" customFormat="1" ht="11.25">
      <c r="E314" s="344"/>
    </row>
    <row r="315" spans="5:5" s="105" customFormat="1" ht="11.25">
      <c r="E315" s="344"/>
    </row>
    <row r="316" spans="5:5" s="105" customFormat="1" ht="11.25">
      <c r="E316" s="344"/>
    </row>
    <row r="317" spans="5:5" s="105" customFormat="1" ht="11.25">
      <c r="E317" s="344"/>
    </row>
    <row r="318" spans="5:5" s="105" customFormat="1" ht="11.25">
      <c r="E318" s="344"/>
    </row>
    <row r="319" spans="5:5" s="105" customFormat="1" ht="11.25">
      <c r="E319" s="344"/>
    </row>
    <row r="320" spans="5:5" s="105" customFormat="1" ht="11.25">
      <c r="E320" s="344"/>
    </row>
    <row r="321" spans="5:5" s="105" customFormat="1" ht="11.25">
      <c r="E321" s="344"/>
    </row>
    <row r="322" spans="5:5" s="105" customFormat="1" ht="11.25">
      <c r="E322" s="344"/>
    </row>
    <row r="323" spans="5:5" s="105" customFormat="1" ht="11.25">
      <c r="E323" s="344"/>
    </row>
    <row r="324" spans="5:5" s="105" customFormat="1" ht="11.25">
      <c r="E324" s="344"/>
    </row>
    <row r="325" spans="5:5" s="105" customFormat="1" ht="11.25">
      <c r="E325" s="344"/>
    </row>
    <row r="326" spans="5:5" s="105" customFormat="1" ht="11.25">
      <c r="E326" s="344"/>
    </row>
    <row r="327" spans="5:5" s="105" customFormat="1" ht="11.25">
      <c r="E327" s="344"/>
    </row>
    <row r="328" spans="5:5" s="105" customFormat="1" ht="11.25">
      <c r="E328" s="344"/>
    </row>
    <row r="329" spans="5:5" s="105" customFormat="1" ht="11.25">
      <c r="E329" s="344"/>
    </row>
    <row r="330" spans="5:5" s="105" customFormat="1" ht="11.25">
      <c r="E330" s="344"/>
    </row>
    <row r="331" spans="5:5" s="105" customFormat="1" ht="11.25">
      <c r="E331" s="344"/>
    </row>
    <row r="332" spans="5:5" s="105" customFormat="1" ht="11.25">
      <c r="E332" s="344"/>
    </row>
    <row r="333" spans="5:5" s="105" customFormat="1" ht="11.25">
      <c r="E333" s="344"/>
    </row>
    <row r="334" spans="5:5" s="105" customFormat="1" ht="11.25">
      <c r="E334" s="344"/>
    </row>
    <row r="335" spans="5:5" s="105" customFormat="1" ht="11.25">
      <c r="E335" s="344"/>
    </row>
    <row r="336" spans="5:5" s="105" customFormat="1" ht="11.25">
      <c r="E336" s="344"/>
    </row>
    <row r="337" spans="5:5" s="105" customFormat="1" ht="11.25">
      <c r="E337" s="344"/>
    </row>
    <row r="338" spans="5:5" s="105" customFormat="1" ht="11.25">
      <c r="E338" s="344"/>
    </row>
    <row r="339" spans="5:5" s="105" customFormat="1" ht="11.25">
      <c r="E339" s="344"/>
    </row>
    <row r="340" spans="5:5" s="105" customFormat="1" ht="11.25">
      <c r="E340" s="344"/>
    </row>
    <row r="341" spans="5:5" s="105" customFormat="1" ht="11.25">
      <c r="E341" s="344"/>
    </row>
    <row r="342" spans="5:5" s="105" customFormat="1" ht="11.25">
      <c r="E342" s="344"/>
    </row>
    <row r="343" spans="5:5" s="105" customFormat="1" ht="11.25">
      <c r="E343" s="344"/>
    </row>
    <row r="344" spans="5:5" s="105" customFormat="1" ht="11.25">
      <c r="E344" s="344"/>
    </row>
    <row r="345" spans="5:5" s="105" customFormat="1" ht="11.25">
      <c r="E345" s="344"/>
    </row>
    <row r="346" spans="5:5" s="105" customFormat="1" ht="11.25">
      <c r="E346" s="344"/>
    </row>
    <row r="347" spans="5:5" s="105" customFormat="1" ht="11.25">
      <c r="E347" s="344"/>
    </row>
    <row r="348" spans="5:5" s="105" customFormat="1" ht="11.25">
      <c r="E348" s="344"/>
    </row>
    <row r="349" spans="5:5" s="105" customFormat="1" ht="11.25">
      <c r="E349" s="344"/>
    </row>
    <row r="350" spans="5:5" s="105" customFormat="1" ht="11.25">
      <c r="E350" s="344"/>
    </row>
    <row r="351" spans="5:5" s="105" customFormat="1" ht="11.25">
      <c r="E351" s="344"/>
    </row>
    <row r="352" spans="5:5" s="105" customFormat="1" ht="11.25">
      <c r="E352" s="344"/>
    </row>
    <row r="353" spans="5:5" s="105" customFormat="1" ht="11.25">
      <c r="E353" s="344"/>
    </row>
    <row r="354" spans="5:5" s="105" customFormat="1" ht="11.25">
      <c r="E354" s="344"/>
    </row>
    <row r="355" spans="5:5" s="105" customFormat="1" ht="11.25">
      <c r="E355" s="344"/>
    </row>
    <row r="356" spans="5:5" s="105" customFormat="1" ht="11.25">
      <c r="E356" s="344"/>
    </row>
    <row r="357" spans="5:5" s="105" customFormat="1" ht="11.25">
      <c r="E357" s="344"/>
    </row>
    <row r="358" spans="5:5" s="105" customFormat="1" ht="11.25">
      <c r="E358" s="344"/>
    </row>
    <row r="359" spans="5:5" s="105" customFormat="1" ht="11.25">
      <c r="E359" s="344"/>
    </row>
    <row r="360" spans="5:5" s="105" customFormat="1" ht="11.25">
      <c r="E360" s="344"/>
    </row>
    <row r="361" spans="5:5" s="105" customFormat="1" ht="11.25">
      <c r="E361" s="344"/>
    </row>
    <row r="362" spans="5:5" s="105" customFormat="1" ht="11.25">
      <c r="E362" s="344"/>
    </row>
    <row r="363" spans="5:5" s="105" customFormat="1" ht="11.25">
      <c r="E363" s="344"/>
    </row>
    <row r="364" spans="5:5" s="105" customFormat="1" ht="11.25">
      <c r="E364" s="344"/>
    </row>
    <row r="365" spans="5:5" s="105" customFormat="1" ht="11.25">
      <c r="E365" s="344"/>
    </row>
    <row r="366" spans="5:5" s="105" customFormat="1" ht="11.25">
      <c r="E366" s="344"/>
    </row>
    <row r="367" spans="5:5" s="105" customFormat="1" ht="11.25">
      <c r="E367" s="344"/>
    </row>
    <row r="368" spans="5:5" s="105" customFormat="1" ht="11.25">
      <c r="E368" s="344"/>
    </row>
    <row r="369" spans="5:5" s="105" customFormat="1" ht="11.25">
      <c r="E369" s="344"/>
    </row>
    <row r="370" spans="5:5" s="105" customFormat="1" ht="11.25">
      <c r="E370" s="344"/>
    </row>
    <row r="371" spans="5:5" s="105" customFormat="1" ht="11.25">
      <c r="E371" s="344"/>
    </row>
    <row r="372" spans="5:5" s="105" customFormat="1" ht="11.25">
      <c r="E372" s="344"/>
    </row>
    <row r="373" spans="5:5" s="105" customFormat="1" ht="11.25">
      <c r="E373" s="344"/>
    </row>
    <row r="374" spans="5:5" s="105" customFormat="1" ht="11.25">
      <c r="E374" s="344"/>
    </row>
    <row r="375" spans="5:5" s="105" customFormat="1" ht="11.25">
      <c r="E375" s="344"/>
    </row>
    <row r="376" spans="5:5" s="105" customFormat="1" ht="11.25">
      <c r="E376" s="344"/>
    </row>
    <row r="377" spans="5:5" s="105" customFormat="1" ht="11.25">
      <c r="E377" s="344"/>
    </row>
    <row r="378" spans="5:5" s="105" customFormat="1" ht="11.25">
      <c r="E378" s="344"/>
    </row>
    <row r="379" spans="5:5" s="105" customFormat="1" ht="11.25">
      <c r="E379" s="344"/>
    </row>
    <row r="380" spans="5:5" s="105" customFormat="1" ht="11.25">
      <c r="E380" s="344"/>
    </row>
    <row r="381" spans="5:5" s="105" customFormat="1" ht="11.25">
      <c r="E381" s="344"/>
    </row>
    <row r="382" spans="5:5" s="105" customFormat="1" ht="11.25">
      <c r="E382" s="344"/>
    </row>
    <row r="383" spans="5:5" s="105" customFormat="1" ht="11.25">
      <c r="E383" s="344"/>
    </row>
    <row r="384" spans="5:5" s="105" customFormat="1" ht="11.25">
      <c r="E384" s="344"/>
    </row>
    <row r="385" spans="5:5" s="105" customFormat="1" ht="11.25">
      <c r="E385" s="344"/>
    </row>
    <row r="386" spans="5:5" s="105" customFormat="1" ht="11.25">
      <c r="E386" s="344"/>
    </row>
    <row r="387" spans="5:5" s="105" customFormat="1" ht="11.25">
      <c r="E387" s="344"/>
    </row>
    <row r="388" spans="5:5" s="105" customFormat="1" ht="11.25">
      <c r="E388" s="344"/>
    </row>
    <row r="389" spans="5:5" s="105" customFormat="1" ht="11.25">
      <c r="E389" s="344"/>
    </row>
    <row r="390" spans="5:5" s="105" customFormat="1" ht="11.25">
      <c r="E390" s="344"/>
    </row>
    <row r="391" spans="5:5" s="105" customFormat="1" ht="11.25">
      <c r="E391" s="344"/>
    </row>
    <row r="392" spans="5:5" s="105" customFormat="1" ht="11.25">
      <c r="E392" s="344"/>
    </row>
    <row r="393" spans="5:5" s="105" customFormat="1" ht="11.25">
      <c r="E393" s="344"/>
    </row>
    <row r="394" spans="5:5" s="105" customFormat="1" ht="11.25">
      <c r="E394" s="344"/>
    </row>
    <row r="395" spans="5:5" s="105" customFormat="1" ht="11.25">
      <c r="E395" s="344"/>
    </row>
    <row r="396" spans="5:5" s="105" customFormat="1" ht="11.25">
      <c r="E396" s="344"/>
    </row>
    <row r="397" spans="5:5" s="105" customFormat="1" ht="11.25">
      <c r="E397" s="344"/>
    </row>
    <row r="398" spans="5:5" s="105" customFormat="1" ht="11.25">
      <c r="E398" s="344"/>
    </row>
    <row r="399" spans="5:5" s="105" customFormat="1" ht="11.25">
      <c r="E399" s="344"/>
    </row>
    <row r="400" spans="5:5" s="105" customFormat="1" ht="11.25">
      <c r="E400" s="344"/>
    </row>
    <row r="401" spans="5:5" s="105" customFormat="1" ht="11.25">
      <c r="E401" s="344"/>
    </row>
    <row r="402" spans="5:5" s="105" customFormat="1" ht="11.25">
      <c r="E402" s="344"/>
    </row>
    <row r="403" spans="5:5" s="105" customFormat="1" ht="11.25">
      <c r="E403" s="344"/>
    </row>
    <row r="404" spans="5:5" s="105" customFormat="1" ht="11.25">
      <c r="E404" s="344"/>
    </row>
    <row r="405" spans="5:5" s="105" customFormat="1" ht="11.25">
      <c r="E405" s="344"/>
    </row>
    <row r="406" spans="5:5" s="105" customFormat="1" ht="11.25">
      <c r="E406" s="344"/>
    </row>
    <row r="407" spans="5:5" s="105" customFormat="1" ht="11.25">
      <c r="E407" s="344"/>
    </row>
    <row r="408" spans="5:5" s="105" customFormat="1" ht="11.25">
      <c r="E408" s="344"/>
    </row>
    <row r="409" spans="5:5" s="105" customFormat="1" ht="11.25">
      <c r="E409" s="344"/>
    </row>
    <row r="410" spans="5:5" s="105" customFormat="1" ht="11.25">
      <c r="E410" s="344"/>
    </row>
    <row r="411" spans="5:5" s="105" customFormat="1" ht="11.25">
      <c r="E411" s="344"/>
    </row>
    <row r="412" spans="5:5" s="105" customFormat="1" ht="11.25">
      <c r="E412" s="344"/>
    </row>
    <row r="413" spans="5:5" s="105" customFormat="1" ht="11.25">
      <c r="E413" s="344"/>
    </row>
    <row r="414" spans="5:5" s="105" customFormat="1" ht="11.25">
      <c r="E414" s="344"/>
    </row>
    <row r="415" spans="5:5" s="105" customFormat="1" ht="11.25">
      <c r="E415" s="344"/>
    </row>
    <row r="416" spans="5:5" s="105" customFormat="1" ht="11.25">
      <c r="E416" s="344"/>
    </row>
    <row r="417" spans="5:5" s="105" customFormat="1" ht="11.25">
      <c r="E417" s="344"/>
    </row>
    <row r="418" spans="5:5" s="105" customFormat="1" ht="11.25">
      <c r="E418" s="344"/>
    </row>
    <row r="419" spans="5:5" s="105" customFormat="1" ht="11.25">
      <c r="E419" s="344"/>
    </row>
    <row r="420" spans="5:5" s="105" customFormat="1" ht="11.25">
      <c r="E420" s="344"/>
    </row>
    <row r="421" spans="5:5" s="105" customFormat="1" ht="11.25">
      <c r="E421" s="344"/>
    </row>
    <row r="422" spans="5:5" s="105" customFormat="1" ht="11.25">
      <c r="E422" s="344"/>
    </row>
    <row r="423" spans="5:5" s="105" customFormat="1" ht="11.25">
      <c r="E423" s="344"/>
    </row>
    <row r="424" spans="5:5" s="105" customFormat="1" ht="11.25">
      <c r="E424" s="344"/>
    </row>
    <row r="425" spans="5:5" s="105" customFormat="1" ht="11.25">
      <c r="E425" s="344"/>
    </row>
    <row r="426" spans="5:5" s="105" customFormat="1" ht="11.25">
      <c r="E426" s="344"/>
    </row>
    <row r="427" spans="5:5" s="105" customFormat="1" ht="11.25">
      <c r="E427" s="344"/>
    </row>
    <row r="428" spans="5:5" s="105" customFormat="1" ht="11.25">
      <c r="E428" s="344"/>
    </row>
    <row r="429" spans="5:5" s="105" customFormat="1" ht="11.25">
      <c r="E429" s="344"/>
    </row>
    <row r="430" spans="5:5" s="105" customFormat="1" ht="11.25">
      <c r="E430" s="344"/>
    </row>
    <row r="431" spans="5:5" s="105" customFormat="1" ht="11.25">
      <c r="E431" s="344"/>
    </row>
    <row r="432" spans="5:5" s="105" customFormat="1" ht="11.25">
      <c r="E432" s="344"/>
    </row>
    <row r="433" spans="5:5" s="105" customFormat="1" ht="11.25">
      <c r="E433" s="344"/>
    </row>
    <row r="434" spans="5:5" s="105" customFormat="1" ht="11.25">
      <c r="E434" s="344"/>
    </row>
    <row r="435" spans="5:5" s="105" customFormat="1" ht="11.25">
      <c r="E435" s="344"/>
    </row>
    <row r="436" spans="5:5" s="105" customFormat="1" ht="11.25">
      <c r="E436" s="344"/>
    </row>
    <row r="437" spans="5:5" s="105" customFormat="1" ht="11.25">
      <c r="E437" s="344"/>
    </row>
    <row r="438" spans="5:5" s="105" customFormat="1" ht="11.25">
      <c r="E438" s="344"/>
    </row>
    <row r="439" spans="5:5" s="105" customFormat="1" ht="11.25">
      <c r="E439" s="344"/>
    </row>
    <row r="440" spans="5:5" s="105" customFormat="1" ht="11.25">
      <c r="E440" s="344"/>
    </row>
    <row r="441" spans="5:5" s="105" customFormat="1" ht="11.25">
      <c r="E441" s="344"/>
    </row>
    <row r="442" spans="5:5" s="105" customFormat="1" ht="11.25">
      <c r="E442" s="344"/>
    </row>
    <row r="443" spans="5:5" s="105" customFormat="1" ht="11.25">
      <c r="E443" s="344"/>
    </row>
    <row r="444" spans="5:5" s="105" customFormat="1" ht="11.25">
      <c r="E444" s="344"/>
    </row>
    <row r="445" spans="5:5" s="105" customFormat="1" ht="11.25">
      <c r="E445" s="344"/>
    </row>
    <row r="446" spans="5:5" s="105" customFormat="1" ht="11.25">
      <c r="E446" s="344"/>
    </row>
    <row r="447" spans="5:5" s="105" customFormat="1" ht="11.25">
      <c r="E447" s="344"/>
    </row>
    <row r="448" spans="5:5" s="105" customFormat="1" ht="11.25">
      <c r="E448" s="344"/>
    </row>
    <row r="449" spans="5:5" s="105" customFormat="1" ht="11.25">
      <c r="E449" s="344"/>
    </row>
    <row r="450" spans="5:5" s="105" customFormat="1" ht="11.25">
      <c r="E450" s="344"/>
    </row>
    <row r="451" spans="5:5" s="105" customFormat="1" ht="11.25">
      <c r="E451" s="344"/>
    </row>
    <row r="452" spans="5:5" s="105" customFormat="1" ht="11.25">
      <c r="E452" s="344"/>
    </row>
    <row r="453" spans="5:5" s="105" customFormat="1" ht="11.25">
      <c r="E453" s="344"/>
    </row>
    <row r="454" spans="5:5" s="105" customFormat="1" ht="11.25">
      <c r="E454" s="344"/>
    </row>
    <row r="455" spans="5:5" s="105" customFormat="1" ht="11.25">
      <c r="E455" s="344"/>
    </row>
    <row r="456" spans="5:5" s="105" customFormat="1" ht="11.25">
      <c r="E456" s="344"/>
    </row>
    <row r="457" spans="5:5" s="105" customFormat="1" ht="11.25">
      <c r="E457" s="344"/>
    </row>
    <row r="458" spans="5:5" s="105" customFormat="1" ht="11.25">
      <c r="E458" s="344"/>
    </row>
    <row r="459" spans="5:5" s="105" customFormat="1" ht="11.25">
      <c r="E459" s="344"/>
    </row>
    <row r="460" spans="5:5" s="105" customFormat="1" ht="11.25">
      <c r="E460" s="344"/>
    </row>
    <row r="461" spans="5:5" s="105" customFormat="1" ht="11.25">
      <c r="E461" s="344"/>
    </row>
    <row r="462" spans="5:5" s="105" customFormat="1" ht="11.25">
      <c r="E462" s="344"/>
    </row>
    <row r="463" spans="5:5" s="105" customFormat="1" ht="11.25">
      <c r="E463" s="344"/>
    </row>
    <row r="464" spans="5:5" s="105" customFormat="1" ht="11.25">
      <c r="E464" s="344"/>
    </row>
    <row r="465" spans="5:5" s="105" customFormat="1" ht="11.25">
      <c r="E465" s="344"/>
    </row>
    <row r="466" spans="5:5" s="105" customFormat="1" ht="11.25">
      <c r="E466" s="344"/>
    </row>
    <row r="467" spans="5:5" s="105" customFormat="1" ht="11.25">
      <c r="E467" s="344"/>
    </row>
    <row r="468" spans="5:5" s="105" customFormat="1" ht="11.25">
      <c r="E468" s="344"/>
    </row>
    <row r="469" spans="5:5" s="105" customFormat="1" ht="11.25">
      <c r="E469" s="344"/>
    </row>
    <row r="470" spans="5:5" s="105" customFormat="1" ht="11.25">
      <c r="E470" s="344"/>
    </row>
    <row r="471" spans="5:5" s="105" customFormat="1" ht="11.25">
      <c r="E471" s="344"/>
    </row>
    <row r="472" spans="5:5" s="105" customFormat="1" ht="11.25">
      <c r="E472" s="344"/>
    </row>
    <row r="473" spans="5:5" s="105" customFormat="1" ht="11.25">
      <c r="E473" s="344"/>
    </row>
    <row r="474" spans="5:5" s="105" customFormat="1" ht="11.25">
      <c r="E474" s="344"/>
    </row>
    <row r="475" spans="5:5" s="105" customFormat="1" ht="11.25">
      <c r="E475" s="344"/>
    </row>
    <row r="476" spans="5:5" s="105" customFormat="1" ht="11.25">
      <c r="E476" s="344"/>
    </row>
    <row r="477" spans="5:5" s="105" customFormat="1" ht="11.25">
      <c r="E477" s="344"/>
    </row>
    <row r="478" spans="5:5" s="105" customFormat="1" ht="11.25">
      <c r="E478" s="344"/>
    </row>
    <row r="479" spans="5:5" s="105" customFormat="1" ht="11.25">
      <c r="E479" s="344"/>
    </row>
    <row r="480" spans="5:5" s="105" customFormat="1" ht="11.25">
      <c r="E480" s="344"/>
    </row>
    <row r="481" spans="5:5" s="105" customFormat="1" ht="11.25">
      <c r="E481" s="344"/>
    </row>
    <row r="482" spans="5:5" s="105" customFormat="1" ht="11.25">
      <c r="E482" s="344"/>
    </row>
    <row r="483" spans="5:5" s="105" customFormat="1" ht="11.25">
      <c r="E483" s="344"/>
    </row>
    <row r="484" spans="5:5" s="105" customFormat="1" ht="11.25">
      <c r="E484" s="344"/>
    </row>
    <row r="485" spans="5:5" s="105" customFormat="1" ht="11.25">
      <c r="E485" s="344"/>
    </row>
    <row r="486" spans="5:5" s="105" customFormat="1" ht="11.25">
      <c r="E486" s="344"/>
    </row>
    <row r="487" spans="5:5" s="105" customFormat="1" ht="11.25">
      <c r="E487" s="344"/>
    </row>
    <row r="488" spans="5:5" s="105" customFormat="1" ht="11.25">
      <c r="E488" s="344"/>
    </row>
    <row r="489" spans="5:5" s="105" customFormat="1" ht="11.25">
      <c r="E489" s="344"/>
    </row>
    <row r="490" spans="5:5" s="105" customFormat="1" ht="11.25">
      <c r="E490" s="344"/>
    </row>
    <row r="491" spans="5:5" s="105" customFormat="1" ht="11.25">
      <c r="E491" s="344"/>
    </row>
    <row r="492" spans="5:5" s="105" customFormat="1" ht="11.25">
      <c r="E492" s="344"/>
    </row>
    <row r="493" spans="5:5" s="105" customFormat="1" ht="11.25">
      <c r="E493" s="344"/>
    </row>
    <row r="494" spans="5:5" s="105" customFormat="1" ht="11.25">
      <c r="E494" s="344"/>
    </row>
    <row r="495" spans="5:5" s="105" customFormat="1" ht="11.25">
      <c r="E495" s="344"/>
    </row>
    <row r="496" spans="5:5" s="105" customFormat="1" ht="11.25">
      <c r="E496" s="344"/>
    </row>
    <row r="497" spans="5:5" s="105" customFormat="1" ht="11.25">
      <c r="E497" s="344"/>
    </row>
    <row r="498" spans="5:5" s="105" customFormat="1" ht="11.25">
      <c r="E498" s="344"/>
    </row>
    <row r="499" spans="5:5" s="105" customFormat="1" ht="11.25">
      <c r="E499" s="344"/>
    </row>
    <row r="500" spans="5:5" s="105" customFormat="1" ht="11.25">
      <c r="E500" s="344"/>
    </row>
    <row r="501" spans="5:5" s="105" customFormat="1" ht="11.25">
      <c r="E501" s="344"/>
    </row>
    <row r="502" spans="5:5" s="105" customFormat="1" ht="11.25">
      <c r="E502" s="344"/>
    </row>
    <row r="503" spans="5:5" s="105" customFormat="1" ht="11.25">
      <c r="E503" s="344"/>
    </row>
    <row r="504" spans="5:5" s="105" customFormat="1" ht="11.25">
      <c r="E504" s="344"/>
    </row>
    <row r="505" spans="5:5" s="105" customFormat="1" ht="11.25">
      <c r="E505" s="344"/>
    </row>
    <row r="506" spans="5:5" s="105" customFormat="1" ht="11.25">
      <c r="E506" s="344"/>
    </row>
    <row r="507" spans="5:5" s="105" customFormat="1" ht="11.25">
      <c r="E507" s="344"/>
    </row>
    <row r="508" spans="5:5" s="105" customFormat="1" ht="11.25">
      <c r="E508" s="344"/>
    </row>
    <row r="509" spans="5:5" s="105" customFormat="1" ht="11.25">
      <c r="E509" s="344"/>
    </row>
    <row r="510" spans="5:5" s="105" customFormat="1" ht="11.25">
      <c r="E510" s="344"/>
    </row>
    <row r="511" spans="5:5" s="105" customFormat="1" ht="11.25">
      <c r="E511" s="344"/>
    </row>
    <row r="512" spans="5:5" s="105" customFormat="1" ht="11.25">
      <c r="E512" s="344"/>
    </row>
    <row r="513" spans="5:5" s="105" customFormat="1" ht="11.25">
      <c r="E513" s="344"/>
    </row>
    <row r="514" spans="5:5" s="105" customFormat="1" ht="11.25">
      <c r="E514" s="344"/>
    </row>
    <row r="515" spans="5:5" s="105" customFormat="1" ht="11.25">
      <c r="E515" s="344"/>
    </row>
    <row r="516" spans="5:5" s="105" customFormat="1" ht="11.25">
      <c r="E516" s="344"/>
    </row>
    <row r="517" spans="5:5" s="105" customFormat="1" ht="11.25">
      <c r="E517" s="344"/>
    </row>
    <row r="518" spans="5:5" s="105" customFormat="1" ht="11.25">
      <c r="E518" s="344"/>
    </row>
    <row r="519" spans="5:5" s="105" customFormat="1" ht="11.25">
      <c r="E519" s="344"/>
    </row>
    <row r="520" spans="5:5" s="105" customFormat="1" ht="11.25">
      <c r="E520" s="344"/>
    </row>
    <row r="521" spans="5:5" s="105" customFormat="1" ht="11.25">
      <c r="E521" s="344"/>
    </row>
    <row r="522" spans="5:5" s="105" customFormat="1" ht="11.25">
      <c r="E522" s="344"/>
    </row>
    <row r="523" spans="5:5" s="105" customFormat="1" ht="11.25">
      <c r="E523" s="344"/>
    </row>
    <row r="524" spans="5:5" s="105" customFormat="1" ht="11.25">
      <c r="E524" s="344"/>
    </row>
    <row r="525" spans="5:5" s="105" customFormat="1" ht="11.25">
      <c r="E525" s="344"/>
    </row>
    <row r="526" spans="5:5" s="105" customFormat="1" ht="11.25">
      <c r="E526" s="344"/>
    </row>
    <row r="527" spans="5:5" s="105" customFormat="1" ht="11.25">
      <c r="E527" s="344"/>
    </row>
    <row r="528" spans="5:5" s="105" customFormat="1" ht="11.25">
      <c r="E528" s="344"/>
    </row>
    <row r="529" spans="5:5" s="105" customFormat="1" ht="11.25">
      <c r="E529" s="344"/>
    </row>
    <row r="530" spans="5:5" s="105" customFormat="1" ht="11.25">
      <c r="E530" s="344"/>
    </row>
    <row r="531" spans="5:5" s="105" customFormat="1" ht="11.25">
      <c r="E531" s="344"/>
    </row>
    <row r="532" spans="5:5" s="105" customFormat="1" ht="11.25">
      <c r="E532" s="344"/>
    </row>
    <row r="533" spans="5:5" s="105" customFormat="1" ht="11.25">
      <c r="E533" s="344"/>
    </row>
    <row r="534" spans="5:5" s="105" customFormat="1" ht="11.25">
      <c r="E534" s="344"/>
    </row>
    <row r="535" spans="5:5" s="105" customFormat="1" ht="11.25">
      <c r="E535" s="344"/>
    </row>
    <row r="536" spans="5:5" s="105" customFormat="1" ht="11.25">
      <c r="E536" s="344"/>
    </row>
    <row r="537" spans="5:5" s="105" customFormat="1" ht="11.25">
      <c r="E537" s="344"/>
    </row>
    <row r="538" spans="5:5" s="105" customFormat="1" ht="11.25">
      <c r="E538" s="344"/>
    </row>
    <row r="539" spans="5:5" s="105" customFormat="1" ht="11.25">
      <c r="E539" s="344"/>
    </row>
    <row r="540" spans="5:5" s="105" customFormat="1" ht="11.25">
      <c r="E540" s="344"/>
    </row>
    <row r="541" spans="5:5" s="105" customFormat="1" ht="11.25">
      <c r="E541" s="344"/>
    </row>
    <row r="542" spans="5:5" s="105" customFormat="1" ht="11.25">
      <c r="E542" s="344"/>
    </row>
    <row r="543" spans="5:5" s="105" customFormat="1" ht="11.25">
      <c r="E543" s="344"/>
    </row>
    <row r="544" spans="5:5" s="105" customFormat="1" ht="11.25">
      <c r="E544" s="344"/>
    </row>
    <row r="545" spans="5:5" s="105" customFormat="1" ht="11.25">
      <c r="E545" s="344"/>
    </row>
    <row r="546" spans="5:5" s="105" customFormat="1" ht="11.25">
      <c r="E546" s="344"/>
    </row>
    <row r="547" spans="5:5" s="105" customFormat="1" ht="11.25">
      <c r="E547" s="344"/>
    </row>
    <row r="548" spans="5:5" s="105" customFormat="1" ht="11.25">
      <c r="E548" s="344"/>
    </row>
    <row r="549" spans="5:5" s="105" customFormat="1" ht="11.25">
      <c r="E549" s="344"/>
    </row>
    <row r="550" spans="5:5" s="105" customFormat="1" ht="11.25">
      <c r="E550" s="344"/>
    </row>
    <row r="551" spans="5:5" s="105" customFormat="1" ht="11.25">
      <c r="E551" s="344"/>
    </row>
    <row r="552" spans="5:5" s="105" customFormat="1" ht="11.25">
      <c r="E552" s="344"/>
    </row>
    <row r="553" spans="5:5" s="105" customFormat="1" ht="11.25">
      <c r="E553" s="344"/>
    </row>
    <row r="554" spans="5:5" s="105" customFormat="1" ht="11.25">
      <c r="E554" s="344"/>
    </row>
    <row r="555" spans="5:5" s="105" customFormat="1" ht="11.25">
      <c r="E555" s="344"/>
    </row>
    <row r="556" spans="5:5" s="105" customFormat="1" ht="11.25">
      <c r="E556" s="344"/>
    </row>
    <row r="557" spans="5:5" s="105" customFormat="1" ht="11.25">
      <c r="E557" s="344"/>
    </row>
    <row r="558" spans="5:5" s="105" customFormat="1" ht="11.25">
      <c r="E558" s="344"/>
    </row>
    <row r="559" spans="5:5" s="105" customFormat="1" ht="11.25">
      <c r="E559" s="344"/>
    </row>
    <row r="560" spans="5:5" s="105" customFormat="1" ht="11.25">
      <c r="E560" s="344"/>
    </row>
    <row r="561" spans="5:5" s="105" customFormat="1" ht="11.25">
      <c r="E561" s="344"/>
    </row>
    <row r="562" spans="5:5" s="105" customFormat="1" ht="11.25">
      <c r="E562" s="344"/>
    </row>
    <row r="563" spans="5:5" s="105" customFormat="1" ht="11.25">
      <c r="E563" s="344"/>
    </row>
    <row r="564" spans="5:5" s="105" customFormat="1" ht="11.25">
      <c r="E564" s="344"/>
    </row>
    <row r="565" spans="5:5" s="105" customFormat="1" ht="11.25">
      <c r="E565" s="344"/>
    </row>
    <row r="566" spans="5:5" s="105" customFormat="1" ht="11.25">
      <c r="E566" s="344"/>
    </row>
    <row r="567" spans="5:5" s="105" customFormat="1" ht="11.25">
      <c r="E567" s="344"/>
    </row>
    <row r="568" spans="5:5" s="105" customFormat="1" ht="11.25">
      <c r="E568" s="344"/>
    </row>
    <row r="569" spans="5:5" s="105" customFormat="1" ht="11.25">
      <c r="E569" s="344"/>
    </row>
    <row r="570" spans="5:5" s="105" customFormat="1" ht="11.25">
      <c r="E570" s="344"/>
    </row>
    <row r="571" spans="5:5" s="105" customFormat="1" ht="11.25">
      <c r="E571" s="344"/>
    </row>
    <row r="572" spans="5:5" s="105" customFormat="1" ht="11.25">
      <c r="E572" s="344"/>
    </row>
    <row r="573" spans="5:5" s="105" customFormat="1" ht="11.25">
      <c r="E573" s="344"/>
    </row>
    <row r="574" spans="5:5" s="105" customFormat="1" ht="11.25">
      <c r="E574" s="344"/>
    </row>
    <row r="575" spans="5:5" s="105" customFormat="1" ht="11.25">
      <c r="E575" s="344"/>
    </row>
    <row r="576" spans="5:5" s="105" customFormat="1" ht="11.25">
      <c r="E576" s="344"/>
    </row>
    <row r="577" spans="5:5" s="105" customFormat="1" ht="11.25">
      <c r="E577" s="344"/>
    </row>
    <row r="578" spans="5:5" s="105" customFormat="1" ht="11.25">
      <c r="E578" s="344"/>
    </row>
    <row r="579" spans="5:5" s="105" customFormat="1" ht="11.25">
      <c r="E579" s="344"/>
    </row>
    <row r="580" spans="5:5" s="105" customFormat="1" ht="11.25">
      <c r="E580" s="344"/>
    </row>
    <row r="581" spans="5:5" s="105" customFormat="1" ht="11.25">
      <c r="E581" s="344"/>
    </row>
    <row r="582" spans="5:5" s="105" customFormat="1" ht="11.25">
      <c r="E582" s="344"/>
    </row>
    <row r="583" spans="5:5" s="105" customFormat="1" ht="11.25">
      <c r="E583" s="344"/>
    </row>
    <row r="584" spans="5:5" s="105" customFormat="1" ht="11.25">
      <c r="E584" s="344"/>
    </row>
    <row r="585" spans="5:5" s="105" customFormat="1" ht="11.25">
      <c r="E585" s="344"/>
    </row>
    <row r="586" spans="5:5" s="105" customFormat="1" ht="11.25">
      <c r="E586" s="344"/>
    </row>
    <row r="587" spans="5:5" s="105" customFormat="1" ht="11.25">
      <c r="E587" s="344"/>
    </row>
    <row r="590" spans="5:5" s="105" customFormat="1" ht="11.25">
      <c r="E590" s="344"/>
    </row>
    <row r="591" spans="5:5" s="105" customFormat="1" ht="11.25">
      <c r="E591" s="344"/>
    </row>
    <row r="592" spans="5:5" s="105" customFormat="1" ht="11.25">
      <c r="E592" s="344"/>
    </row>
    <row r="593" spans="5:5" s="105" customFormat="1" ht="11.25">
      <c r="E593" s="344"/>
    </row>
    <row r="594" spans="5:5" s="105" customFormat="1" ht="11.25">
      <c r="E594" s="344"/>
    </row>
    <row r="595" spans="5:5" s="105" customFormat="1" ht="11.25">
      <c r="E595" s="344"/>
    </row>
    <row r="596" spans="5:5" s="105" customFormat="1" ht="11.25">
      <c r="E596" s="344"/>
    </row>
    <row r="966" ht="5.85" hidden="1" customHeight="1"/>
    <row r="967" ht="5.85" hidden="1" customHeight="1"/>
    <row r="968" ht="5.85" hidden="1" customHeight="1"/>
    <row r="969" ht="5.85" hidden="1" customHeight="1"/>
    <row r="970" ht="5.85" hidden="1" customHeight="1"/>
    <row r="971" ht="5.85" hidden="1" customHeight="1"/>
    <row r="972" ht="5.85" hidden="1" customHeight="1"/>
    <row r="973" ht="5.85" hidden="1" customHeight="1"/>
    <row r="974" ht="5.85" hidden="1" customHeight="1"/>
    <row r="975" ht="5.85" hidden="1" customHeight="1"/>
    <row r="976" ht="5.85" hidden="1" customHeight="1"/>
    <row r="977" ht="5.85" hidden="1" customHeight="1"/>
    <row r="978" ht="5.85" hidden="1" customHeight="1"/>
    <row r="979" ht="5.85" hidden="1" customHeight="1"/>
    <row r="980" ht="5.85" hidden="1" customHeight="1"/>
    <row r="981" ht="5.85" hidden="1" customHeight="1"/>
    <row r="982" ht="5.85" hidden="1" customHeight="1"/>
    <row r="983" ht="5.85" hidden="1" customHeight="1"/>
    <row r="984" ht="5.85" hidden="1" customHeight="1"/>
    <row r="985" ht="5.85" hidden="1" customHeight="1"/>
    <row r="986" ht="5.85" hidden="1" customHeight="1"/>
    <row r="987" ht="5.85" hidden="1" customHeight="1"/>
    <row r="988" ht="5.85" hidden="1" customHeight="1"/>
    <row r="989" ht="5.85" hidden="1" customHeight="1"/>
    <row r="990" ht="5.85" hidden="1" customHeight="1"/>
    <row r="991" ht="5.85" hidden="1" customHeight="1"/>
    <row r="992" ht="5.85" hidden="1" customHeight="1"/>
    <row r="993" ht="5.85" hidden="1" customHeight="1"/>
    <row r="994" ht="5.85" hidden="1" customHeight="1"/>
    <row r="995" ht="5.85" hidden="1" customHeight="1"/>
    <row r="996" ht="5.85" hidden="1" customHeight="1"/>
    <row r="997" ht="5.85" hidden="1" customHeight="1"/>
    <row r="998" ht="5.85" hidden="1" customHeight="1"/>
    <row r="999" ht="5.85" hidden="1" customHeight="1"/>
    <row r="1000" ht="5.85" hidden="1" customHeight="1"/>
    <row r="1001" ht="5.85" hidden="1" customHeight="1"/>
    <row r="1002" ht="5.85" hidden="1" customHeight="1"/>
    <row r="1003" ht="5.85" hidden="1" customHeight="1"/>
    <row r="1004" ht="5.85" hidden="1" customHeight="1"/>
    <row r="1005" ht="5.85" hidden="1" customHeight="1"/>
    <row r="1006" ht="5.85" hidden="1" customHeight="1"/>
    <row r="1007" ht="5.85" hidden="1" customHeight="1"/>
    <row r="1008" ht="5.85" hidden="1" customHeight="1"/>
    <row r="1009" ht="5.85" hidden="1" customHeight="1"/>
    <row r="1010" ht="5.85" hidden="1" customHeight="1"/>
    <row r="1011" ht="5.85" hidden="1" customHeight="1"/>
    <row r="1012" ht="5.85" hidden="1" customHeight="1"/>
    <row r="1013" ht="5.85" hidden="1" customHeight="1"/>
    <row r="1014" ht="5.85" hidden="1" customHeight="1"/>
    <row r="1015" ht="5.85" hidden="1" customHeight="1"/>
    <row r="1016" ht="5.85" hidden="1" customHeight="1"/>
    <row r="1017" ht="5.85" hidden="1" customHeight="1"/>
    <row r="1018" ht="5.85" hidden="1" customHeight="1"/>
    <row r="1019" ht="5.85" hidden="1" customHeight="1"/>
    <row r="1020" ht="5.85" hidden="1" customHeight="1"/>
    <row r="1021" ht="5.85" hidden="1" customHeight="1"/>
    <row r="1022" ht="5.85" hidden="1" customHeight="1"/>
    <row r="1023" ht="5.85" hidden="1" customHeight="1"/>
    <row r="1024" ht="5.85" hidden="1" customHeight="1"/>
    <row r="1025" ht="5.85" hidden="1" customHeight="1"/>
    <row r="1026" ht="5.85" hidden="1" customHeight="1"/>
    <row r="1027" ht="5.85" hidden="1" customHeight="1"/>
    <row r="1028" ht="5.85" hidden="1" customHeight="1"/>
    <row r="1029" ht="5.85" hidden="1" customHeight="1"/>
    <row r="1030" ht="5.85" hidden="1" customHeight="1"/>
    <row r="1031" ht="5.85" hidden="1" customHeight="1"/>
    <row r="1032" ht="5.85" hidden="1" customHeight="1"/>
    <row r="1033" ht="5.85" hidden="1" customHeight="1"/>
    <row r="1034" ht="5.85" hidden="1" customHeight="1"/>
    <row r="1035" ht="5.85" hidden="1" customHeight="1"/>
    <row r="1036" ht="5.85" hidden="1" customHeight="1"/>
    <row r="1037" ht="5.85" hidden="1" customHeight="1"/>
    <row r="1038" ht="5.85" hidden="1" customHeight="1"/>
    <row r="1039" ht="5.85" hidden="1" customHeight="1"/>
    <row r="1040" ht="5.85" hidden="1" customHeight="1"/>
    <row r="1041" ht="5.85" hidden="1" customHeight="1"/>
    <row r="1042" ht="5.85" hidden="1" customHeight="1"/>
    <row r="1043" ht="5.85" hidden="1" customHeight="1"/>
    <row r="1044" ht="5.85" hidden="1" customHeight="1"/>
    <row r="1045" ht="5.85" hidden="1" customHeight="1"/>
    <row r="1046" ht="5.85" hidden="1" customHeight="1"/>
    <row r="1047" ht="5.85" hidden="1" customHeight="1"/>
    <row r="1048" ht="5.85" hidden="1" customHeight="1"/>
    <row r="1049" ht="5.85" hidden="1" customHeight="1"/>
    <row r="1050" ht="5.85" hidden="1" customHeight="1"/>
    <row r="1051" ht="5.85" hidden="1" customHeight="1"/>
    <row r="1052" ht="5.85" hidden="1" customHeight="1"/>
    <row r="1053" ht="5.85" hidden="1" customHeight="1"/>
    <row r="1054" ht="5.85" hidden="1" customHeight="1"/>
    <row r="1055" ht="5.85" hidden="1" customHeight="1"/>
    <row r="1056" ht="5.85" hidden="1" customHeight="1"/>
    <row r="1057" ht="5.85" hidden="1" customHeight="1"/>
    <row r="1058" ht="5.85" hidden="1" customHeight="1"/>
    <row r="1059" ht="5.85" hidden="1" customHeight="1"/>
    <row r="1060" ht="5.85" hidden="1" customHeight="1"/>
    <row r="1061" ht="5.85" hidden="1" customHeight="1"/>
    <row r="1062" ht="5.85" hidden="1" customHeight="1"/>
    <row r="1063" ht="5.85" hidden="1" customHeight="1"/>
    <row r="1064" ht="5.85" hidden="1" customHeight="1"/>
    <row r="1065" ht="5.85" hidden="1" customHeight="1"/>
    <row r="1066" ht="5.85" hidden="1" customHeight="1"/>
    <row r="1067" ht="5.85" hidden="1" customHeight="1"/>
    <row r="1068" ht="5.85" hidden="1" customHeight="1"/>
    <row r="1069" ht="5.85" hidden="1" customHeight="1"/>
    <row r="1070" ht="5.85" hidden="1" customHeight="1"/>
    <row r="1071" ht="5.85" hidden="1" customHeight="1"/>
    <row r="1072" ht="5.85" hidden="1" customHeight="1"/>
    <row r="1073" ht="5.85" hidden="1" customHeight="1"/>
    <row r="1074" ht="5.85" hidden="1" customHeight="1"/>
    <row r="1075" ht="5.85" hidden="1" customHeight="1"/>
    <row r="1076" ht="5.85" hidden="1" customHeight="1"/>
    <row r="1077" ht="5.85" hidden="1" customHeight="1"/>
    <row r="1078" ht="5.85" hidden="1" customHeight="1"/>
    <row r="1079" ht="5.85" hidden="1" customHeight="1"/>
    <row r="1080" ht="5.85" hidden="1" customHeight="1"/>
    <row r="1081" ht="5.85" hidden="1" customHeight="1"/>
    <row r="1082" ht="5.85" hidden="1" customHeight="1"/>
    <row r="1083" ht="5.85" hidden="1" customHeight="1"/>
    <row r="1084" ht="5.85" hidden="1" customHeight="1"/>
    <row r="1085" ht="5.85" hidden="1" customHeight="1"/>
    <row r="1086" ht="5.85" hidden="1" customHeight="1"/>
    <row r="1087" ht="5.85" hidden="1" customHeight="1"/>
    <row r="1088" ht="5.85" hidden="1" customHeight="1"/>
    <row r="1089" ht="5.85" hidden="1" customHeight="1"/>
    <row r="1090" ht="5.85" hidden="1" customHeight="1"/>
    <row r="1091" ht="5.85" hidden="1" customHeight="1"/>
    <row r="1092" ht="5.85" hidden="1" customHeight="1"/>
    <row r="1093" ht="5.85" hidden="1" customHeight="1"/>
    <row r="1094" ht="5.85" hidden="1" customHeight="1"/>
    <row r="1095" ht="5.85" hidden="1" customHeight="1"/>
    <row r="1096" ht="5.85" hidden="1" customHeight="1"/>
    <row r="1097" ht="5.85" hidden="1" customHeight="1"/>
    <row r="1098" ht="5.85" hidden="1" customHeight="1"/>
    <row r="1099" ht="5.85" hidden="1" customHeight="1"/>
    <row r="1100" ht="5.85" hidden="1" customHeight="1"/>
    <row r="1101" ht="5.85" hidden="1" customHeight="1"/>
    <row r="1102" ht="5.85" hidden="1" customHeight="1"/>
    <row r="1103" ht="5.85" hidden="1" customHeight="1"/>
    <row r="1104" ht="5.85" hidden="1" customHeight="1"/>
    <row r="1105" ht="5.85" hidden="1" customHeight="1"/>
    <row r="1106" ht="5.85" hidden="1" customHeight="1"/>
    <row r="1107" ht="5.85" hidden="1" customHeight="1"/>
    <row r="1108" ht="5.85" hidden="1" customHeight="1"/>
    <row r="1109" ht="5.85" hidden="1" customHeight="1"/>
    <row r="1110" ht="5.85" hidden="1" customHeight="1"/>
    <row r="1111" ht="5.85" hidden="1" customHeight="1"/>
    <row r="1112" ht="5.85" hidden="1" customHeight="1"/>
    <row r="1113" ht="5.85" hidden="1" customHeight="1"/>
    <row r="1114" ht="5.85" hidden="1" customHeight="1"/>
    <row r="1115" ht="5.85" hidden="1" customHeight="1"/>
    <row r="1116" ht="5.85" hidden="1" customHeight="1"/>
    <row r="1117" ht="5.85" hidden="1" customHeight="1"/>
    <row r="1118" ht="5.85" hidden="1" customHeight="1"/>
    <row r="1119" ht="5.85" hidden="1" customHeight="1"/>
    <row r="1120" ht="5.85" hidden="1" customHeight="1"/>
    <row r="1121" ht="5.85" hidden="1" customHeight="1"/>
    <row r="1122" ht="5.85" hidden="1" customHeight="1"/>
    <row r="1123" ht="5.85" hidden="1" customHeight="1"/>
    <row r="1124" ht="5.85" hidden="1" customHeight="1"/>
    <row r="1125" ht="5.85" hidden="1" customHeight="1"/>
    <row r="1126" ht="5.85" hidden="1" customHeight="1"/>
    <row r="1127" ht="5.85" hidden="1" customHeight="1"/>
    <row r="1128" ht="5.85" hidden="1" customHeight="1"/>
    <row r="1129" ht="5.85" hidden="1" customHeight="1"/>
    <row r="1130" ht="5.85" hidden="1" customHeight="1"/>
    <row r="1131" ht="5.85" hidden="1" customHeight="1"/>
    <row r="1132" ht="5.85" hidden="1" customHeight="1"/>
    <row r="1133" ht="5.85" hidden="1" customHeight="1"/>
    <row r="1134" ht="5.85" hidden="1" customHeight="1"/>
    <row r="1135" ht="5.85" hidden="1" customHeight="1"/>
    <row r="1136" ht="5.85" hidden="1" customHeight="1"/>
    <row r="1137" ht="5.85" hidden="1" customHeight="1"/>
    <row r="1138" ht="5.85" hidden="1" customHeight="1"/>
    <row r="1139" ht="5.85" hidden="1" customHeight="1"/>
    <row r="1140" ht="5.85" hidden="1" customHeight="1"/>
    <row r="1141" ht="5.85" hidden="1" customHeight="1"/>
    <row r="1142" ht="5.85" hidden="1" customHeight="1"/>
    <row r="1143" ht="5.85" hidden="1" customHeight="1"/>
    <row r="1144" ht="5.85" hidden="1" customHeight="1"/>
    <row r="1145" ht="5.85" hidden="1" customHeight="1"/>
    <row r="1146" ht="5.85" hidden="1" customHeight="1"/>
    <row r="1147" ht="5.85" hidden="1" customHeight="1"/>
    <row r="1148" ht="5.85" hidden="1" customHeight="1"/>
    <row r="1149" ht="5.85" hidden="1" customHeight="1"/>
    <row r="1150" ht="5.85" hidden="1" customHeight="1"/>
    <row r="1151" ht="5.85" hidden="1" customHeight="1"/>
    <row r="1152" ht="5.85" hidden="1" customHeight="1"/>
    <row r="1153" ht="5.85" hidden="1" customHeight="1"/>
    <row r="1154" ht="5.85" hidden="1" customHeight="1"/>
    <row r="1155" ht="5.85" hidden="1" customHeight="1"/>
    <row r="1156" ht="5.85" hidden="1" customHeight="1"/>
    <row r="1157" ht="5.85" hidden="1" customHeight="1"/>
    <row r="1158" ht="5.85" hidden="1" customHeight="1"/>
    <row r="1159" ht="5.85" hidden="1" customHeight="1"/>
    <row r="1160" ht="5.85" hidden="1" customHeight="1"/>
    <row r="1161" ht="5.85" hidden="1" customHeight="1"/>
    <row r="1162" ht="5.85" hidden="1" customHeight="1"/>
    <row r="1163" ht="5.85" hidden="1" customHeight="1"/>
    <row r="1164" ht="5.85" hidden="1" customHeight="1"/>
    <row r="1165" ht="5.85" hidden="1" customHeight="1"/>
    <row r="1166" ht="5.85" hidden="1" customHeight="1"/>
    <row r="1167" ht="5.85" hidden="1" customHeight="1"/>
    <row r="1168" ht="5.85" hidden="1" customHeight="1"/>
    <row r="1169" ht="5.85" hidden="1" customHeight="1"/>
    <row r="1170" ht="5.85" hidden="1" customHeight="1"/>
    <row r="1171" ht="5.85" hidden="1" customHeight="1"/>
    <row r="1172" ht="5.85" hidden="1" customHeight="1"/>
    <row r="1173" ht="5.85" hidden="1" customHeight="1"/>
    <row r="1174" ht="5.85" hidden="1" customHeight="1"/>
    <row r="1175" ht="5.85" hidden="1" customHeight="1"/>
    <row r="1176" ht="5.85" hidden="1" customHeight="1"/>
    <row r="1177" ht="5.85" hidden="1" customHeight="1"/>
    <row r="1178" ht="5.85" hidden="1" customHeight="1"/>
    <row r="1179" ht="5.85" hidden="1" customHeight="1"/>
    <row r="1180" ht="5.85" hidden="1" customHeight="1"/>
    <row r="1181" ht="5.85" hidden="1" customHeight="1"/>
    <row r="1182" ht="5.85" hidden="1" customHeight="1"/>
    <row r="1183" ht="5.85" hidden="1" customHeight="1"/>
    <row r="1184" ht="5.85" hidden="1" customHeight="1"/>
    <row r="1185" ht="5.85" hidden="1" customHeight="1"/>
    <row r="1186" ht="5.85" hidden="1" customHeight="1"/>
    <row r="1187" ht="5.85" hidden="1" customHeight="1"/>
    <row r="1188" ht="5.85" hidden="1" customHeight="1"/>
    <row r="1189" ht="5.85" hidden="1" customHeight="1"/>
    <row r="1190" ht="5.85" hidden="1" customHeight="1"/>
    <row r="1191" ht="5.85" hidden="1" customHeight="1"/>
    <row r="1192" ht="5.85" hidden="1" customHeight="1"/>
    <row r="1193" ht="5.85" hidden="1" customHeight="1"/>
    <row r="1194" ht="5.85" hidden="1" customHeight="1"/>
    <row r="1195" ht="5.85" hidden="1" customHeight="1"/>
    <row r="1196" ht="5.85" hidden="1" customHeight="1"/>
    <row r="1197" ht="5.85" hidden="1" customHeight="1"/>
    <row r="1198" ht="5.85" hidden="1" customHeight="1"/>
    <row r="1199" ht="5.85" hidden="1" customHeight="1"/>
    <row r="1200" ht="5.85" hidden="1" customHeight="1"/>
    <row r="1201" ht="5.85" hidden="1" customHeight="1"/>
    <row r="1202" ht="5.85" hidden="1" customHeight="1"/>
    <row r="1203" ht="5.85" hidden="1" customHeight="1"/>
    <row r="1204" ht="5.85" hidden="1" customHeight="1"/>
    <row r="1205" ht="5.85" hidden="1" customHeight="1"/>
    <row r="1206" ht="5.85" hidden="1" customHeight="1"/>
    <row r="1207" ht="5.85" hidden="1" customHeight="1"/>
    <row r="1208" ht="5.85" hidden="1" customHeight="1"/>
    <row r="1209" ht="5.85" hidden="1" customHeight="1"/>
    <row r="1210" ht="5.85" hidden="1" customHeight="1"/>
    <row r="1211" ht="5.85" hidden="1" customHeight="1"/>
    <row r="1212" ht="5.85" hidden="1" customHeight="1"/>
    <row r="1213" ht="5.85" hidden="1" customHeight="1"/>
    <row r="1214" ht="5.85" hidden="1" customHeight="1"/>
    <row r="1215" ht="5.85" hidden="1" customHeight="1"/>
    <row r="1216" ht="5.85" hidden="1" customHeight="1"/>
    <row r="1217" ht="5.85" hidden="1" customHeight="1"/>
    <row r="1218" ht="5.85" hidden="1" customHeight="1"/>
    <row r="1219" ht="5.85" hidden="1" customHeight="1"/>
    <row r="1220" ht="5.85" hidden="1" customHeight="1"/>
    <row r="1221" ht="5.85" hidden="1" customHeight="1"/>
    <row r="1222" ht="5.85" hidden="1" customHeight="1"/>
    <row r="1223" ht="5.85" hidden="1" customHeight="1"/>
    <row r="1224" ht="5.85" hidden="1" customHeight="1"/>
    <row r="1225" ht="5.85" hidden="1" customHeight="1"/>
    <row r="1226" ht="5.85" hidden="1" customHeight="1"/>
    <row r="1227" ht="5.85" hidden="1" customHeight="1"/>
    <row r="1228" ht="5.85" hidden="1" customHeight="1"/>
    <row r="1229" ht="5.85" hidden="1" customHeight="1"/>
    <row r="1230" ht="5.85" hidden="1" customHeight="1"/>
    <row r="1231" ht="5.85" hidden="1" customHeight="1"/>
    <row r="1232" ht="5.85" hidden="1" customHeight="1"/>
    <row r="1233" ht="5.85" hidden="1" customHeight="1"/>
    <row r="1234" ht="5.85" hidden="1" customHeight="1"/>
    <row r="1235" ht="5.85" hidden="1" customHeight="1"/>
    <row r="1236" ht="5.85" hidden="1" customHeight="1"/>
    <row r="1237" ht="5.85" hidden="1" customHeight="1"/>
    <row r="1238" ht="5.85" hidden="1" customHeight="1"/>
    <row r="1239" ht="5.85" hidden="1" customHeight="1"/>
    <row r="1240" ht="5.85" hidden="1" customHeight="1"/>
    <row r="1241" ht="5.85" hidden="1" customHeight="1"/>
    <row r="1242" ht="5.85" hidden="1" customHeight="1"/>
    <row r="1243" ht="5.85" hidden="1" customHeight="1"/>
    <row r="1244" ht="5.85" hidden="1" customHeight="1"/>
    <row r="1245" ht="5.85" hidden="1" customHeight="1"/>
    <row r="1246" ht="5.85" hidden="1" customHeight="1"/>
    <row r="1247" ht="5.85" hidden="1" customHeight="1"/>
    <row r="1248" ht="5.85" hidden="1" customHeight="1"/>
    <row r="1249" ht="5.85" hidden="1" customHeight="1"/>
    <row r="1250" ht="5.85" hidden="1" customHeight="1"/>
    <row r="1251" ht="5.85" hidden="1" customHeight="1"/>
    <row r="1252" ht="5.85" hidden="1" customHeight="1"/>
    <row r="1253" ht="5.85" hidden="1" customHeight="1"/>
    <row r="1254" ht="5.85" hidden="1" customHeight="1"/>
    <row r="1255" ht="5.85" hidden="1" customHeight="1"/>
    <row r="1256" ht="5.85" hidden="1" customHeight="1"/>
    <row r="1257" ht="5.85" hidden="1" customHeight="1"/>
    <row r="1258" ht="5.85" hidden="1" customHeight="1"/>
    <row r="1259" ht="5.85" hidden="1" customHeight="1"/>
    <row r="1260" ht="5.85" hidden="1" customHeight="1"/>
    <row r="1261" ht="5.85" hidden="1" customHeight="1"/>
    <row r="1262" ht="5.85" hidden="1" customHeight="1"/>
    <row r="1263" ht="5.85" hidden="1" customHeight="1"/>
    <row r="1264" ht="5.85" hidden="1" customHeight="1"/>
    <row r="1265" ht="5.85" hidden="1" customHeight="1"/>
    <row r="1266" ht="5.85" hidden="1" customHeight="1"/>
    <row r="1267" ht="5.85" hidden="1" customHeight="1"/>
    <row r="1268" ht="5.85" hidden="1" customHeight="1"/>
    <row r="1269" ht="5.85" hidden="1" customHeight="1"/>
    <row r="1270" ht="5.85" hidden="1" customHeight="1"/>
    <row r="1271" ht="5.85" hidden="1" customHeight="1"/>
    <row r="1272" ht="5.85" hidden="1" customHeight="1"/>
    <row r="1273" ht="5.85" hidden="1" customHeight="1"/>
    <row r="1274" ht="5.85" hidden="1" customHeight="1"/>
    <row r="1275" ht="5.85" hidden="1" customHeight="1"/>
    <row r="1276" ht="5.85" hidden="1" customHeight="1"/>
    <row r="1277" ht="5.85" hidden="1" customHeight="1"/>
    <row r="1278" ht="5.85" hidden="1" customHeight="1"/>
    <row r="1279" ht="5.85" hidden="1" customHeight="1"/>
    <row r="1280" ht="5.85" hidden="1" customHeight="1"/>
    <row r="1281" ht="5.85" hidden="1" customHeight="1"/>
    <row r="1282" ht="5.85" hidden="1" customHeight="1"/>
    <row r="1283" ht="5.85" hidden="1" customHeight="1"/>
    <row r="1284" ht="5.85" hidden="1" customHeight="1"/>
    <row r="1285" ht="5.85" hidden="1" customHeight="1"/>
    <row r="1286" ht="5.85" hidden="1" customHeight="1"/>
    <row r="1287" ht="5.85" hidden="1" customHeight="1"/>
    <row r="1288" ht="5.85" hidden="1" customHeight="1"/>
    <row r="1289" ht="5.85" hidden="1" customHeight="1"/>
    <row r="1290" ht="5.85" hidden="1" customHeight="1"/>
    <row r="1291" ht="5.85" hidden="1" customHeight="1"/>
    <row r="1292" ht="5.85" hidden="1" customHeight="1"/>
    <row r="1293" ht="5.85" hidden="1" customHeight="1"/>
    <row r="1294" ht="5.85" hidden="1" customHeight="1"/>
    <row r="1295" ht="5.85" hidden="1" customHeight="1"/>
    <row r="1296" ht="5.85" hidden="1" customHeight="1"/>
    <row r="1297" ht="5.85" hidden="1" customHeight="1"/>
    <row r="1298" ht="5.85" hidden="1" customHeight="1"/>
    <row r="1299" ht="5.85" hidden="1" customHeight="1"/>
    <row r="1300" ht="5.85" hidden="1" customHeight="1"/>
    <row r="1301" ht="5.85" hidden="1" customHeight="1"/>
    <row r="1302" ht="5.85" hidden="1" customHeight="1"/>
    <row r="1303" ht="5.85" hidden="1" customHeight="1"/>
    <row r="1304" ht="5.85" hidden="1" customHeight="1"/>
    <row r="1305" ht="5.85" hidden="1" customHeight="1"/>
    <row r="1306" ht="5.85" hidden="1" customHeight="1"/>
    <row r="1307" ht="5.85" hidden="1" customHeight="1"/>
    <row r="1308" ht="5.85" hidden="1" customHeight="1"/>
    <row r="1309" ht="5.85" hidden="1" customHeight="1"/>
    <row r="1310" ht="5.85" hidden="1" customHeight="1"/>
    <row r="1311" ht="5.85" hidden="1" customHeight="1"/>
    <row r="1312" ht="5.85" hidden="1" customHeight="1"/>
    <row r="1313" ht="5.85" hidden="1" customHeight="1"/>
    <row r="1314" ht="5.85" hidden="1" customHeight="1"/>
    <row r="1315" ht="5.85" hidden="1" customHeight="1"/>
    <row r="1316" ht="5.85" hidden="1" customHeight="1"/>
    <row r="1317" ht="5.85" hidden="1" customHeight="1"/>
    <row r="1318" ht="5.85" hidden="1" customHeight="1"/>
    <row r="1319" ht="5.85" hidden="1" customHeight="1"/>
    <row r="1320" ht="5.85" hidden="1" customHeight="1"/>
    <row r="1321" ht="5.85" hidden="1" customHeight="1"/>
    <row r="1322" ht="5.85" hidden="1" customHeight="1"/>
    <row r="1323" ht="5.85" hidden="1" customHeight="1"/>
    <row r="1324" ht="5.85" hidden="1" customHeight="1"/>
    <row r="1325" ht="5.85" hidden="1" customHeight="1"/>
    <row r="1326" ht="5.85" hidden="1" customHeight="1"/>
    <row r="1327" ht="5.85" hidden="1" customHeight="1"/>
    <row r="1328" ht="5.85" hidden="1" customHeight="1"/>
    <row r="1329" ht="5.85" hidden="1" customHeight="1"/>
    <row r="1330" ht="5.85" hidden="1" customHeight="1"/>
    <row r="1331" ht="5.85" hidden="1" customHeight="1"/>
    <row r="1332" ht="5.85" hidden="1" customHeight="1"/>
    <row r="1333" ht="5.85" hidden="1" customHeight="1"/>
    <row r="1334" ht="5.85" hidden="1" customHeight="1"/>
    <row r="1335" ht="5.85" hidden="1" customHeight="1"/>
    <row r="1336" ht="5.85" hidden="1" customHeight="1"/>
    <row r="1337" ht="5.85" hidden="1" customHeight="1"/>
    <row r="1338" ht="5.85" hidden="1" customHeight="1"/>
    <row r="1339" ht="5.85" hidden="1" customHeight="1"/>
    <row r="1340" ht="5.85" hidden="1" customHeight="1"/>
    <row r="1341" ht="5.85" hidden="1" customHeight="1"/>
    <row r="1342" ht="5.85" hidden="1" customHeight="1"/>
    <row r="1343" ht="5.85" hidden="1" customHeight="1"/>
    <row r="1344" ht="5.85" hidden="1" customHeight="1"/>
    <row r="1345" ht="5.85" hidden="1" customHeight="1"/>
    <row r="1346" ht="5.85" hidden="1" customHeight="1"/>
    <row r="1347" ht="5.85" hidden="1" customHeight="1"/>
    <row r="1348" ht="5.85" hidden="1" customHeight="1"/>
    <row r="1349" ht="5.85" hidden="1" customHeight="1"/>
    <row r="1350" ht="5.85" hidden="1" customHeight="1"/>
    <row r="1351" ht="5.85" hidden="1" customHeight="1"/>
    <row r="1352" ht="5.85" hidden="1" customHeight="1"/>
    <row r="1353" ht="5.85" hidden="1" customHeight="1"/>
    <row r="1354" ht="5.85" hidden="1" customHeight="1"/>
    <row r="1355" ht="5.85" hidden="1" customHeight="1"/>
    <row r="1356" ht="5.85" hidden="1" customHeight="1"/>
    <row r="1357" ht="5.85" hidden="1" customHeight="1"/>
    <row r="1358" ht="5.85" hidden="1" customHeight="1"/>
    <row r="1359" ht="5.85" hidden="1" customHeight="1"/>
    <row r="1360" ht="5.85" hidden="1" customHeight="1"/>
    <row r="1361" ht="5.85" hidden="1" customHeight="1"/>
    <row r="1362" ht="5.85" hidden="1" customHeight="1"/>
    <row r="1363" ht="5.85" hidden="1" customHeight="1"/>
    <row r="1364" ht="5.85" hidden="1" customHeight="1"/>
    <row r="1365" ht="5.85" hidden="1" customHeight="1"/>
    <row r="1366" ht="5.85" hidden="1" customHeight="1"/>
    <row r="1367" ht="5.85" hidden="1" customHeight="1"/>
    <row r="1368" ht="5.85" hidden="1" customHeight="1"/>
    <row r="1369" ht="5.85" hidden="1" customHeight="1"/>
    <row r="1370" ht="5.85" hidden="1" customHeight="1"/>
    <row r="1371" ht="5.85" hidden="1" customHeight="1"/>
    <row r="1372" ht="5.85" hidden="1" customHeight="1"/>
    <row r="1373" ht="5.85" hidden="1" customHeight="1"/>
    <row r="1374" ht="5.85" hidden="1" customHeight="1"/>
    <row r="1375" ht="5.85" hidden="1" customHeight="1"/>
    <row r="1376" ht="5.85" hidden="1" customHeight="1"/>
    <row r="1377" ht="5.85" hidden="1" customHeight="1"/>
    <row r="1378" ht="5.85" hidden="1" customHeight="1"/>
    <row r="1379" ht="5.85" hidden="1" customHeight="1"/>
    <row r="1380" ht="5.85" hidden="1" customHeight="1"/>
    <row r="1381" ht="5.85" hidden="1" customHeight="1"/>
    <row r="1382" ht="5.85" hidden="1" customHeight="1"/>
    <row r="1383" ht="5.85" hidden="1" customHeight="1"/>
    <row r="1384" ht="5.85" hidden="1" customHeight="1"/>
    <row r="1385" ht="5.85" hidden="1" customHeight="1"/>
    <row r="1386" ht="5.85" hidden="1" customHeight="1"/>
    <row r="1387" ht="5.85" hidden="1" customHeight="1"/>
    <row r="1388" ht="5.85" hidden="1" customHeight="1"/>
    <row r="1389" ht="5.85" hidden="1" customHeight="1"/>
    <row r="1390" ht="5.85" hidden="1" customHeight="1"/>
    <row r="1391" ht="5.85" hidden="1" customHeight="1"/>
    <row r="1392" ht="5.85" hidden="1" customHeight="1"/>
    <row r="1393" ht="5.85" hidden="1" customHeight="1"/>
    <row r="1394" ht="5.85" hidden="1" customHeight="1"/>
    <row r="1395" ht="5.85" hidden="1" customHeight="1"/>
    <row r="1396" ht="5.85" hidden="1" customHeight="1"/>
    <row r="1397" ht="5.85" hidden="1" customHeight="1"/>
    <row r="1398" ht="5.85" hidden="1" customHeight="1"/>
    <row r="1399" ht="5.85" hidden="1" customHeight="1"/>
    <row r="1400" ht="5.85" hidden="1" customHeight="1"/>
    <row r="1401" ht="5.85" hidden="1" customHeight="1"/>
    <row r="1402" ht="5.85" hidden="1" customHeight="1"/>
    <row r="1403" ht="5.85" hidden="1" customHeight="1"/>
    <row r="1404" ht="5.85" hidden="1" customHeight="1"/>
    <row r="1405" ht="5.85" hidden="1" customHeight="1"/>
    <row r="1406" ht="5.85" hidden="1" customHeight="1"/>
    <row r="1407" ht="5.85" hidden="1" customHeight="1"/>
    <row r="1408" ht="5.85" hidden="1" customHeight="1"/>
    <row r="1409" ht="5.85" hidden="1" customHeight="1"/>
    <row r="1410" ht="5.85" hidden="1" customHeight="1"/>
    <row r="1411" ht="5.85" hidden="1" customHeight="1"/>
    <row r="1412" ht="5.85" hidden="1" customHeight="1"/>
    <row r="1413" ht="5.85" hidden="1" customHeight="1"/>
    <row r="1414" ht="5.85" hidden="1" customHeight="1"/>
    <row r="1415" ht="5.85" hidden="1" customHeight="1"/>
    <row r="1416" ht="5.85" hidden="1" customHeight="1"/>
    <row r="1417" ht="5.85" hidden="1" customHeight="1"/>
    <row r="1418" ht="5.85" hidden="1" customHeight="1"/>
    <row r="1419" ht="5.85" hidden="1" customHeight="1"/>
    <row r="1420" ht="5.85" hidden="1" customHeight="1"/>
    <row r="1421" ht="5.85" hidden="1" customHeight="1"/>
    <row r="1422" ht="5.85" hidden="1" customHeight="1"/>
    <row r="1423" ht="5.85" hidden="1" customHeight="1"/>
    <row r="1424" ht="5.85" hidden="1" customHeight="1"/>
    <row r="1425" ht="5.85" hidden="1" customHeight="1"/>
    <row r="1426" ht="5.85" hidden="1" customHeight="1"/>
    <row r="1427" ht="5.85" hidden="1" customHeight="1"/>
    <row r="1428" ht="5.85" hidden="1" customHeight="1"/>
    <row r="1429" ht="5.85" hidden="1" customHeight="1"/>
    <row r="1430" ht="5.85" hidden="1" customHeight="1"/>
    <row r="1431" ht="5.85" hidden="1" customHeight="1"/>
    <row r="1432" ht="5.85" hidden="1" customHeight="1"/>
    <row r="1433" ht="5.85" hidden="1" customHeight="1"/>
    <row r="1434" ht="5.85" hidden="1" customHeight="1"/>
    <row r="1435" ht="5.85" hidden="1" customHeight="1"/>
    <row r="1436" ht="5.85" hidden="1" customHeight="1"/>
    <row r="1437" ht="5.85" hidden="1" customHeight="1"/>
    <row r="1438" ht="5.85" hidden="1" customHeight="1"/>
    <row r="1439" ht="5.85" hidden="1" customHeight="1"/>
    <row r="1440" ht="5.85" hidden="1" customHeight="1"/>
    <row r="1441" ht="5.85" hidden="1" customHeight="1"/>
    <row r="1442" ht="5.85" hidden="1" customHeight="1"/>
    <row r="1443" ht="5.85" hidden="1" customHeight="1"/>
    <row r="1444" ht="5.85" hidden="1" customHeight="1"/>
    <row r="1445" ht="5.85" hidden="1" customHeight="1"/>
    <row r="1446" ht="5.85" hidden="1" customHeight="1"/>
    <row r="1447" ht="5.85" hidden="1" customHeight="1"/>
    <row r="1448" ht="5.85" hidden="1" customHeight="1"/>
    <row r="1449" ht="5.85" hidden="1" customHeight="1"/>
    <row r="1450" ht="5.85" hidden="1" customHeight="1"/>
    <row r="1451" ht="5.85" hidden="1" customHeight="1"/>
    <row r="1452" ht="5.85" hidden="1" customHeight="1"/>
    <row r="1453" ht="5.85" hidden="1" customHeight="1"/>
    <row r="1454" ht="5.85" hidden="1" customHeight="1"/>
    <row r="1455" ht="5.85" hidden="1" customHeight="1"/>
    <row r="1456" ht="5.85" hidden="1" customHeight="1"/>
    <row r="1457" ht="5.85" hidden="1" customHeight="1"/>
    <row r="1458" ht="5.85" hidden="1" customHeight="1"/>
    <row r="1459" ht="5.85" hidden="1" customHeight="1"/>
    <row r="1460" ht="5.85" hidden="1" customHeight="1"/>
    <row r="1461" ht="5.85" hidden="1" customHeight="1"/>
    <row r="1462" ht="5.85" hidden="1" customHeight="1"/>
    <row r="1463" ht="5.85" hidden="1" customHeight="1"/>
    <row r="1464" ht="5.85" hidden="1" customHeight="1"/>
    <row r="1465" ht="5.85" hidden="1" customHeight="1"/>
    <row r="1466" ht="5.85" hidden="1" customHeight="1"/>
    <row r="1467" ht="5.85" hidden="1" customHeight="1"/>
    <row r="1468" ht="5.85" hidden="1" customHeight="1"/>
    <row r="1469" ht="5.85" hidden="1" customHeight="1"/>
    <row r="1470" ht="5.85" hidden="1" customHeight="1"/>
    <row r="1471" ht="5.85" hidden="1" customHeight="1"/>
    <row r="1472" ht="5.85" hidden="1" customHeight="1"/>
    <row r="1473" ht="5.85" hidden="1" customHeight="1"/>
    <row r="1474" ht="5.85" hidden="1" customHeight="1"/>
    <row r="1475" ht="5.85" hidden="1" customHeight="1"/>
    <row r="1476" ht="5.85" hidden="1" customHeight="1"/>
    <row r="1477" ht="5.85" hidden="1" customHeight="1"/>
    <row r="1478" ht="5.85" hidden="1" customHeight="1"/>
    <row r="1479" ht="5.85" hidden="1" customHeight="1"/>
    <row r="1480" ht="5.85" hidden="1" customHeight="1"/>
    <row r="1481" ht="5.85" hidden="1" customHeight="1"/>
    <row r="1482" ht="5.85" hidden="1" customHeight="1"/>
    <row r="1483" ht="5.85" hidden="1" customHeight="1"/>
    <row r="1484" ht="5.85" hidden="1" customHeight="1"/>
    <row r="1485" ht="5.85" hidden="1" customHeight="1"/>
    <row r="1486" ht="5.85" hidden="1" customHeight="1"/>
    <row r="1487" ht="5.85" hidden="1" customHeight="1"/>
    <row r="1488" ht="5.85" hidden="1" customHeight="1"/>
    <row r="1489" ht="5.85" hidden="1" customHeight="1"/>
    <row r="1490" ht="5.85" hidden="1" customHeight="1"/>
    <row r="1491" ht="5.85" hidden="1" customHeight="1"/>
    <row r="1492" ht="5.85" hidden="1" customHeight="1"/>
    <row r="1493" ht="5.85" hidden="1" customHeight="1"/>
    <row r="1494" ht="5.85" hidden="1" customHeight="1"/>
    <row r="1495" ht="5.85" hidden="1" customHeight="1"/>
    <row r="1496" ht="5.85" hidden="1" customHeight="1"/>
    <row r="1497" ht="5.85" hidden="1" customHeight="1"/>
    <row r="1498" ht="5.85" hidden="1" customHeight="1"/>
    <row r="1499" ht="5.85" hidden="1" customHeight="1"/>
    <row r="1500" ht="5.85" hidden="1" customHeight="1"/>
    <row r="1501" ht="5.85" hidden="1" customHeight="1"/>
    <row r="1502" ht="5.85" hidden="1" customHeight="1"/>
    <row r="1503" ht="5.85" hidden="1" customHeight="1"/>
    <row r="1504" ht="5.85" hidden="1" customHeight="1"/>
    <row r="1505" ht="5.85" hidden="1" customHeight="1"/>
    <row r="1506" ht="5.85" hidden="1" customHeight="1"/>
    <row r="1507" ht="5.85" hidden="1" customHeight="1"/>
    <row r="1508" ht="5.85" hidden="1" customHeight="1"/>
    <row r="1509" ht="5.85" hidden="1" customHeight="1"/>
    <row r="1510" ht="5.85" hidden="1" customHeight="1"/>
    <row r="1511" ht="5.85" hidden="1" customHeight="1"/>
    <row r="1512" ht="5.85" hidden="1" customHeight="1"/>
    <row r="1513" ht="5.85" hidden="1" customHeight="1"/>
    <row r="1514" ht="5.85" hidden="1" customHeight="1"/>
    <row r="1515" ht="5.85" hidden="1" customHeight="1"/>
    <row r="1516" ht="5.85" hidden="1" customHeight="1"/>
    <row r="1517" ht="5.85" hidden="1" customHeight="1"/>
    <row r="2139" ht="5.85" hidden="1" customHeight="1"/>
    <row r="2140" ht="5.85" hidden="1" customHeight="1"/>
    <row r="2141" ht="5.85" hidden="1" customHeight="1"/>
    <row r="2142" ht="5.85" hidden="1" customHeight="1"/>
    <row r="2143" ht="5.85" hidden="1" customHeight="1"/>
    <row r="2144" ht="5.85" hidden="1" customHeight="1"/>
    <row r="2145" ht="5.85" hidden="1" customHeight="1"/>
    <row r="2146" ht="5.85" hidden="1" customHeight="1"/>
    <row r="2147" ht="5.85" hidden="1" customHeight="1"/>
    <row r="2148" ht="5.85" hidden="1" customHeight="1"/>
    <row r="2149" ht="5.85" hidden="1" customHeight="1"/>
    <row r="2150" ht="5.85" hidden="1" customHeight="1"/>
    <row r="2151" ht="5.85" hidden="1" customHeight="1"/>
    <row r="2152" ht="5.85" hidden="1" customHeight="1"/>
    <row r="2153" ht="5.85" hidden="1" customHeight="1"/>
    <row r="2154" ht="5.85" hidden="1" customHeight="1"/>
    <row r="2155" ht="5.85" hidden="1" customHeight="1"/>
    <row r="2156" ht="5.85" hidden="1" customHeight="1"/>
    <row r="2157" ht="5.85" hidden="1" customHeight="1"/>
    <row r="2158" ht="5.85" hidden="1" customHeight="1"/>
    <row r="2159" ht="5.85" hidden="1" customHeight="1"/>
    <row r="2160" ht="5.85" hidden="1" customHeight="1"/>
    <row r="2161" ht="5.85" hidden="1" customHeight="1"/>
    <row r="2162" ht="5.85" hidden="1" customHeight="1"/>
    <row r="2163" ht="5.85" hidden="1" customHeight="1"/>
    <row r="2164" ht="5.85" hidden="1" customHeight="1"/>
    <row r="2165" ht="5.85" hidden="1" customHeight="1"/>
    <row r="2166" ht="5.85" hidden="1" customHeight="1"/>
    <row r="2167" ht="5.85" hidden="1" customHeight="1"/>
    <row r="2168" ht="5.85" hidden="1" customHeight="1"/>
    <row r="2169" ht="5.85" hidden="1" customHeight="1"/>
    <row r="2170" ht="5.85" hidden="1" customHeight="1"/>
    <row r="2171" ht="5.85" hidden="1" customHeight="1"/>
    <row r="2172" ht="5.85" hidden="1" customHeight="1"/>
    <row r="2173" ht="5.85" hidden="1" customHeight="1"/>
    <row r="2174" ht="5.85" hidden="1" customHeight="1"/>
    <row r="2175" ht="5.85" hidden="1" customHeight="1"/>
    <row r="2176" ht="5.85" hidden="1" customHeight="1"/>
    <row r="2177" ht="5.85" hidden="1" customHeight="1"/>
    <row r="2178" ht="5.85" hidden="1" customHeight="1"/>
    <row r="2179" ht="5.85" hidden="1" customHeight="1"/>
    <row r="2180" ht="5.85" hidden="1" customHeight="1"/>
    <row r="2181" ht="5.85" hidden="1" customHeight="1"/>
    <row r="2182" ht="5.85" hidden="1" customHeight="1"/>
    <row r="2183" ht="5.85" hidden="1" customHeight="1"/>
    <row r="2184" ht="5.85" hidden="1" customHeight="1"/>
    <row r="2185" ht="5.85" hidden="1" customHeight="1"/>
    <row r="2186" ht="5.85" hidden="1" customHeight="1"/>
    <row r="2187" ht="5.85" hidden="1" customHeight="1"/>
    <row r="2188" ht="5.85" hidden="1" customHeight="1"/>
    <row r="2189" ht="5.85" hidden="1" customHeight="1"/>
    <row r="2190" ht="5.85" hidden="1" customHeight="1"/>
    <row r="2191" ht="5.85" hidden="1" customHeight="1"/>
    <row r="2192" ht="5.85" hidden="1" customHeight="1"/>
    <row r="2193" ht="5.85" hidden="1" customHeight="1"/>
    <row r="2194" ht="5.85" hidden="1" customHeight="1"/>
    <row r="2195" ht="5.85" hidden="1" customHeight="1"/>
    <row r="2196" ht="5.85" hidden="1" customHeight="1"/>
    <row r="2197" ht="5.85" hidden="1" customHeight="1"/>
    <row r="2198" ht="5.85" hidden="1" customHeight="1"/>
    <row r="2199" ht="5.85" hidden="1" customHeight="1"/>
    <row r="2200" ht="5.85" hidden="1" customHeight="1"/>
    <row r="2201" ht="5.85" hidden="1" customHeight="1"/>
    <row r="2202" ht="5.85" hidden="1" customHeight="1"/>
    <row r="2203" ht="5.85" hidden="1" customHeight="1"/>
    <row r="2204" ht="5.85" hidden="1" customHeight="1"/>
    <row r="2205" ht="5.85" hidden="1" customHeight="1"/>
    <row r="2206" ht="5.85" hidden="1" customHeight="1"/>
    <row r="2207" ht="5.85" hidden="1" customHeight="1"/>
    <row r="2208" ht="5.85" hidden="1" customHeight="1"/>
    <row r="2209" ht="5.85" hidden="1" customHeight="1"/>
    <row r="2210" ht="5.85" hidden="1" customHeight="1"/>
    <row r="2211" ht="5.85" hidden="1" customHeight="1"/>
    <row r="2212" ht="5.85" hidden="1" customHeight="1"/>
    <row r="2213" ht="5.85" hidden="1" customHeight="1"/>
    <row r="2214" ht="5.85" hidden="1" customHeight="1"/>
    <row r="2215" ht="5.85" hidden="1" customHeight="1"/>
    <row r="2216" ht="5.85" hidden="1" customHeight="1"/>
    <row r="2217" ht="5.85" hidden="1" customHeight="1"/>
    <row r="2218" ht="5.85" hidden="1" customHeight="1"/>
    <row r="2219" ht="5.85" hidden="1" customHeight="1"/>
    <row r="2220" ht="5.85" hidden="1" customHeight="1"/>
    <row r="2221" ht="5.85" hidden="1" customHeight="1"/>
    <row r="2222" ht="5.85" hidden="1" customHeight="1"/>
    <row r="2223" ht="5.85" hidden="1" customHeight="1"/>
    <row r="2224" ht="5.85" hidden="1" customHeight="1"/>
    <row r="2225" ht="5.85" hidden="1" customHeight="1"/>
    <row r="2226" ht="5.85" hidden="1" customHeight="1"/>
    <row r="2227" ht="5.85" hidden="1" customHeight="1"/>
    <row r="2228" ht="5.85" hidden="1" customHeight="1"/>
    <row r="2229" ht="5.85" hidden="1" customHeight="1"/>
    <row r="2230" ht="5.85" hidden="1" customHeight="1"/>
    <row r="2231" ht="5.85" hidden="1" customHeight="1"/>
    <row r="2232" ht="5.85" hidden="1" customHeight="1"/>
    <row r="2233" ht="5.85" hidden="1" customHeight="1"/>
    <row r="2234" ht="5.85" hidden="1" customHeight="1"/>
    <row r="2235" ht="5.85" hidden="1" customHeight="1"/>
    <row r="2236" ht="5.85" hidden="1" customHeight="1"/>
    <row r="2237" ht="5.85" hidden="1" customHeight="1"/>
    <row r="2238" ht="5.85" hidden="1" customHeight="1"/>
    <row r="2239" ht="5.85" hidden="1" customHeight="1"/>
    <row r="2240" ht="5.85" hidden="1" customHeight="1"/>
    <row r="2241" ht="5.85" hidden="1" customHeight="1"/>
    <row r="2242" ht="5.85" hidden="1" customHeight="1"/>
    <row r="2243" ht="5.85" hidden="1" customHeight="1"/>
    <row r="2244" ht="5.85" hidden="1" customHeight="1"/>
    <row r="2245" ht="5.85" hidden="1" customHeight="1"/>
    <row r="2246" ht="5.85" hidden="1" customHeight="1"/>
    <row r="2247" ht="5.85" hidden="1" customHeight="1"/>
    <row r="2248" ht="5.85" hidden="1" customHeight="1"/>
    <row r="2249" ht="5.85" hidden="1" customHeight="1"/>
    <row r="2250" ht="5.85" hidden="1" customHeight="1"/>
    <row r="2251" ht="5.85" hidden="1" customHeight="1"/>
    <row r="2252" ht="5.85" hidden="1" customHeight="1"/>
    <row r="2253" ht="5.85" hidden="1" customHeight="1"/>
    <row r="2254" ht="5.85" hidden="1" customHeight="1"/>
    <row r="2255" ht="5.85" hidden="1" customHeight="1"/>
    <row r="2256" ht="5.85" hidden="1" customHeight="1"/>
    <row r="2257" ht="5.85" hidden="1" customHeight="1"/>
    <row r="2258" ht="5.85" hidden="1" customHeight="1"/>
    <row r="2259" ht="5.85" hidden="1" customHeight="1"/>
    <row r="2260" ht="5.85" hidden="1" customHeight="1"/>
    <row r="2261" ht="5.85" hidden="1" customHeight="1"/>
    <row r="2262" ht="5.85" hidden="1" customHeight="1"/>
    <row r="2263" ht="5.85" hidden="1" customHeight="1"/>
    <row r="2264" ht="5.85" hidden="1" customHeight="1"/>
    <row r="2265" ht="5.85" hidden="1" customHeight="1"/>
    <row r="2266" ht="5.85" hidden="1" customHeight="1"/>
    <row r="2267" ht="5.85" hidden="1" customHeight="1"/>
    <row r="2268" ht="5.85" hidden="1" customHeight="1"/>
    <row r="2269" ht="5.85" hidden="1" customHeight="1"/>
    <row r="2270" ht="5.85" hidden="1" customHeight="1"/>
    <row r="2271" ht="5.85" hidden="1" customHeight="1"/>
    <row r="2272" ht="5.85" hidden="1" customHeight="1"/>
    <row r="2273" ht="5.85" hidden="1" customHeight="1"/>
    <row r="2274" ht="5.85" hidden="1" customHeight="1"/>
    <row r="2275" ht="5.85" hidden="1" customHeight="1"/>
    <row r="2276" ht="5.85" hidden="1" customHeight="1"/>
    <row r="2622" ht="5.85" hidden="1" customHeight="1"/>
    <row r="2623" ht="5.85" hidden="1" customHeight="1"/>
    <row r="2624" ht="5.85" hidden="1" customHeight="1"/>
    <row r="2625" ht="5.85" hidden="1" customHeight="1"/>
    <row r="2626" ht="5.85" hidden="1" customHeight="1"/>
    <row r="2627" ht="5.85" hidden="1" customHeight="1"/>
    <row r="2628" ht="5.85" hidden="1" customHeight="1"/>
    <row r="2629" ht="5.85" hidden="1" customHeight="1"/>
    <row r="2630" ht="5.85" hidden="1" customHeight="1"/>
    <row r="2631" ht="5.85" hidden="1" customHeight="1"/>
    <row r="2632" ht="5.85" hidden="1" customHeight="1"/>
    <row r="2633" ht="5.85" hidden="1" customHeight="1"/>
    <row r="2634" ht="5.85" hidden="1" customHeight="1"/>
    <row r="2635" ht="5.85" hidden="1" customHeight="1"/>
    <row r="2636" ht="5.85" hidden="1" customHeight="1"/>
    <row r="2637" ht="5.85" hidden="1" customHeight="1"/>
    <row r="2638" ht="5.85" hidden="1" customHeight="1"/>
    <row r="2639" ht="5.85" hidden="1" customHeight="1"/>
    <row r="2640" ht="5.85" hidden="1" customHeight="1"/>
    <row r="2641" ht="5.85" hidden="1" customHeight="1"/>
    <row r="2642" ht="5.85" hidden="1" customHeight="1"/>
    <row r="2643" ht="5.85" hidden="1" customHeight="1"/>
    <row r="2644" ht="5.85" hidden="1" customHeight="1"/>
    <row r="2645" ht="5.85" hidden="1" customHeight="1"/>
    <row r="2646" ht="5.85" hidden="1" customHeight="1"/>
    <row r="2647" ht="5.85" hidden="1" customHeight="1"/>
    <row r="2648" ht="5.85" hidden="1" customHeight="1"/>
    <row r="2649" ht="5.85" hidden="1" customHeight="1"/>
    <row r="2650" ht="5.85" hidden="1" customHeight="1"/>
    <row r="2651" ht="5.85" hidden="1" customHeight="1"/>
    <row r="2652" ht="5.85" hidden="1" customHeight="1"/>
    <row r="2653" ht="5.85" hidden="1" customHeight="1"/>
    <row r="2654" ht="5.85" hidden="1" customHeight="1"/>
    <row r="2655" ht="5.85" hidden="1" customHeight="1"/>
    <row r="2656" ht="5.85" hidden="1" customHeight="1"/>
    <row r="2657" ht="5.85" hidden="1" customHeight="1"/>
    <row r="2658" ht="5.85" hidden="1" customHeight="1"/>
    <row r="2659" ht="5.85" hidden="1" customHeight="1"/>
    <row r="2660" ht="5.85" hidden="1" customHeight="1"/>
    <row r="2661" ht="5.85" hidden="1" customHeight="1"/>
    <row r="2662" ht="5.85" hidden="1" customHeight="1"/>
    <row r="2663" ht="5.85" hidden="1" customHeight="1"/>
    <row r="2664" ht="5.85" hidden="1" customHeight="1"/>
    <row r="2665" ht="5.85" hidden="1" customHeight="1"/>
    <row r="2666" ht="5.85" hidden="1" customHeight="1"/>
    <row r="2667" ht="5.85" hidden="1" customHeight="1"/>
    <row r="2668" ht="5.85" hidden="1" customHeight="1"/>
    <row r="2669" ht="5.85" hidden="1" customHeight="1"/>
    <row r="2670" ht="5.85" hidden="1" customHeight="1"/>
    <row r="2671" ht="5.85" hidden="1" customHeight="1"/>
    <row r="2672" ht="5.85" hidden="1" customHeight="1"/>
    <row r="2673" ht="5.85" hidden="1" customHeight="1"/>
    <row r="2674" ht="5.85" hidden="1" customHeight="1"/>
    <row r="2675" ht="5.85" hidden="1" customHeight="1"/>
    <row r="2676" ht="5.85" hidden="1" customHeight="1"/>
    <row r="2677" ht="5.85" hidden="1" customHeight="1"/>
    <row r="2678" ht="5.85" hidden="1" customHeight="1"/>
    <row r="2679" ht="5.85" hidden="1" customHeight="1"/>
    <row r="2680" ht="5.85" hidden="1" customHeight="1"/>
    <row r="2681" ht="5.85" hidden="1" customHeight="1"/>
    <row r="2682" ht="5.85" hidden="1" customHeight="1"/>
    <row r="2683" ht="5.85" hidden="1" customHeight="1"/>
    <row r="2684" ht="5.85" hidden="1" customHeight="1"/>
    <row r="2685" ht="5.85" hidden="1" customHeight="1"/>
    <row r="2686" ht="5.85" hidden="1" customHeight="1"/>
    <row r="2687" ht="5.85" hidden="1" customHeight="1"/>
    <row r="2688" ht="5.85" hidden="1" customHeight="1"/>
    <row r="2689" ht="5.85" hidden="1" customHeight="1"/>
    <row r="2690" ht="5.85" hidden="1" customHeight="1"/>
    <row r="2691" ht="5.85" hidden="1" customHeight="1"/>
    <row r="2692" ht="5.85" hidden="1" customHeight="1"/>
    <row r="2693" ht="5.85" hidden="1" customHeight="1"/>
    <row r="2694" ht="5.85" hidden="1" customHeight="1"/>
    <row r="2695" ht="5.85" hidden="1" customHeight="1"/>
    <row r="2696" ht="5.85" hidden="1" customHeight="1"/>
    <row r="2697" ht="5.85" hidden="1" customHeight="1"/>
    <row r="2698" ht="5.85" hidden="1" customHeight="1"/>
    <row r="2699" ht="5.85" hidden="1" customHeight="1"/>
    <row r="2700" ht="5.85" hidden="1" customHeight="1"/>
    <row r="2701" ht="5.85" hidden="1" customHeight="1"/>
    <row r="2702" ht="5.85" hidden="1" customHeight="1"/>
    <row r="2703" ht="5.85" hidden="1" customHeight="1"/>
    <row r="2704" ht="5.85" hidden="1" customHeight="1"/>
    <row r="2705" ht="5.85" hidden="1" customHeight="1"/>
    <row r="2706" ht="5.85" hidden="1" customHeight="1"/>
    <row r="2707" ht="5.85" hidden="1" customHeight="1"/>
    <row r="2708" ht="5.85" hidden="1" customHeight="1"/>
    <row r="2709" ht="5.85" hidden="1" customHeight="1"/>
    <row r="2710" ht="5.85" hidden="1" customHeight="1"/>
    <row r="2711" ht="5.85" hidden="1" customHeight="1"/>
    <row r="2712" ht="5.85" hidden="1" customHeight="1"/>
    <row r="2713" ht="5.85" hidden="1" customHeight="1"/>
    <row r="2714" ht="5.85" hidden="1" customHeight="1"/>
    <row r="2715" ht="5.85" hidden="1" customHeight="1"/>
    <row r="2716" ht="5.85" hidden="1" customHeight="1"/>
    <row r="2717" ht="5.85" hidden="1" customHeight="1"/>
    <row r="2718" ht="5.85" hidden="1" customHeight="1"/>
    <row r="2719" ht="5.85" hidden="1" customHeight="1"/>
    <row r="2720" ht="5.85" hidden="1" customHeight="1"/>
    <row r="2721" ht="5.85" hidden="1" customHeight="1"/>
    <row r="2722" ht="5.85" hidden="1" customHeight="1"/>
    <row r="2723" ht="5.85" hidden="1" customHeight="1"/>
    <row r="2724" ht="5.85" hidden="1" customHeight="1"/>
    <row r="2725" ht="5.85" hidden="1" customHeight="1"/>
    <row r="2726" ht="5.85" hidden="1" customHeight="1"/>
    <row r="2727" ht="5.85" hidden="1" customHeight="1"/>
    <row r="2728" ht="5.85" hidden="1" customHeight="1"/>
    <row r="2729" ht="5.85" hidden="1" customHeight="1"/>
    <row r="2730" ht="5.85" hidden="1" customHeight="1"/>
    <row r="2731" ht="5.85" hidden="1" customHeight="1"/>
    <row r="2732" ht="5.85" hidden="1" customHeight="1"/>
    <row r="2733" ht="5.85" hidden="1" customHeight="1"/>
    <row r="2734" ht="5.85" hidden="1" customHeight="1"/>
    <row r="2735" ht="5.85" hidden="1" customHeight="1"/>
    <row r="2736" ht="5.85" hidden="1" customHeight="1"/>
    <row r="2737" ht="5.85" hidden="1" customHeight="1"/>
    <row r="2738" ht="5.85" hidden="1" customHeight="1"/>
    <row r="2739" ht="5.85" hidden="1" customHeight="1"/>
    <row r="2740" ht="5.85" hidden="1" customHeight="1"/>
    <row r="2741" ht="5.85" hidden="1" customHeight="1"/>
    <row r="2742" ht="5.85" hidden="1" customHeight="1"/>
    <row r="2743" ht="5.85" hidden="1" customHeight="1"/>
    <row r="2744" ht="5.85" hidden="1" customHeight="1"/>
    <row r="2745" ht="5.85" hidden="1" customHeight="1"/>
    <row r="2746" ht="5.85" hidden="1" customHeight="1"/>
    <row r="2747" ht="5.85" hidden="1" customHeight="1"/>
    <row r="2748" ht="5.85" hidden="1" customHeight="1"/>
    <row r="2749" ht="5.85" hidden="1" customHeight="1"/>
    <row r="2750" ht="5.85" hidden="1" customHeight="1"/>
    <row r="2751" ht="5.85" hidden="1" customHeight="1"/>
    <row r="2752" ht="5.85" hidden="1" customHeight="1"/>
    <row r="2753" ht="5.85" hidden="1" customHeight="1"/>
    <row r="2754" ht="5.85" hidden="1" customHeight="1"/>
    <row r="2755" ht="5.85" hidden="1" customHeight="1"/>
    <row r="2756" ht="5.85" hidden="1" customHeight="1"/>
    <row r="2757" ht="5.85" hidden="1" customHeight="1"/>
    <row r="2758" ht="5.85" hidden="1" customHeight="1"/>
    <row r="2759" ht="5.85" hidden="1" customHeight="1"/>
    <row r="2760" ht="5.85" hidden="1" customHeight="1"/>
    <row r="2761" ht="5.85" hidden="1" customHeight="1"/>
    <row r="2762" ht="5.85" hidden="1" customHeight="1"/>
    <row r="2763" ht="5.85" hidden="1" customHeight="1"/>
    <row r="2764" ht="5.85" hidden="1" customHeight="1"/>
    <row r="2765" ht="5.85" hidden="1" customHeight="1"/>
    <row r="2766" ht="5.85" hidden="1" customHeight="1"/>
    <row r="2767" ht="5.85" hidden="1" customHeight="1"/>
    <row r="2768" ht="5.85" hidden="1" customHeight="1"/>
    <row r="2769" ht="5.85" hidden="1" customHeight="1"/>
    <row r="2770" ht="5.85" hidden="1" customHeight="1"/>
    <row r="2771" ht="5.85" hidden="1" customHeight="1"/>
    <row r="2772" ht="5.85" hidden="1" customHeight="1"/>
    <row r="2773" ht="5.85" hidden="1" customHeight="1"/>
    <row r="2774" ht="5.85" hidden="1" customHeight="1"/>
    <row r="2775" ht="5.85" hidden="1" customHeight="1"/>
    <row r="2776" ht="5.85" hidden="1" customHeight="1"/>
    <row r="2777" ht="5.85" hidden="1" customHeight="1"/>
    <row r="2778" ht="5.85" hidden="1" customHeight="1"/>
    <row r="2779" ht="5.85" hidden="1" customHeight="1"/>
    <row r="2780" ht="5.85" hidden="1" customHeight="1"/>
    <row r="2781" ht="5.85" hidden="1" customHeight="1"/>
    <row r="2782" ht="5.85" hidden="1" customHeight="1"/>
    <row r="2783" ht="5.85" hidden="1" customHeight="1"/>
    <row r="2784" ht="5.85" hidden="1" customHeight="1"/>
    <row r="2785" ht="5.85" hidden="1" customHeight="1"/>
    <row r="2786" ht="5.85" hidden="1" customHeight="1"/>
    <row r="2787" ht="5.85" hidden="1" customHeight="1"/>
    <row r="2788" ht="5.85" hidden="1" customHeight="1"/>
    <row r="2789" ht="5.85" hidden="1" customHeight="1"/>
    <row r="2790" ht="5.85" hidden="1" customHeight="1"/>
    <row r="2791" ht="5.85" hidden="1" customHeight="1"/>
    <row r="2792" ht="5.85" hidden="1" customHeight="1"/>
    <row r="2793" ht="5.85" hidden="1" customHeight="1"/>
    <row r="2794" ht="5.85" hidden="1" customHeight="1"/>
    <row r="2795" ht="5.85" hidden="1" customHeight="1"/>
    <row r="2796" ht="5.85" hidden="1" customHeight="1"/>
    <row r="2797" ht="5.85" hidden="1" customHeight="1"/>
    <row r="2798" ht="5.85" hidden="1" customHeight="1"/>
    <row r="2799" ht="5.85" hidden="1" customHeight="1"/>
    <row r="2800" ht="5.85" hidden="1" customHeight="1"/>
    <row r="2801" ht="5.85" hidden="1" customHeight="1"/>
    <row r="2802" ht="5.85" hidden="1" customHeight="1"/>
    <row r="2803" ht="5.85" hidden="1" customHeight="1"/>
    <row r="2804" ht="5.85" hidden="1" customHeight="1"/>
    <row r="2805" ht="5.85" hidden="1" customHeight="1"/>
    <row r="2806" ht="5.85" hidden="1" customHeight="1"/>
    <row r="2807" ht="5.85" hidden="1" customHeight="1"/>
    <row r="2808" ht="5.85" hidden="1" customHeight="1"/>
    <row r="2809" ht="5.85" hidden="1" customHeight="1"/>
    <row r="2810" ht="5.85" hidden="1" customHeight="1"/>
    <row r="2811" ht="5.85" hidden="1" customHeight="1"/>
    <row r="2812" ht="5.85" hidden="1" customHeight="1"/>
    <row r="2813" ht="5.85" hidden="1" customHeight="1"/>
    <row r="2814" ht="5.85" hidden="1" customHeight="1"/>
    <row r="2815" ht="5.85" hidden="1" customHeight="1"/>
    <row r="2816" ht="5.85" hidden="1" customHeight="1"/>
    <row r="2817" ht="5.85" hidden="1" customHeight="1"/>
    <row r="2818" ht="5.85" hidden="1" customHeight="1"/>
    <row r="2819" ht="5.85" hidden="1" customHeight="1"/>
    <row r="2820" ht="5.85" hidden="1" customHeight="1"/>
    <row r="2821" ht="5.85" hidden="1" customHeight="1"/>
    <row r="2822" ht="5.85" hidden="1" customHeight="1"/>
    <row r="2823" ht="5.85" hidden="1" customHeight="1"/>
    <row r="2824" ht="5.85" hidden="1" customHeight="1"/>
    <row r="2825" ht="5.85" hidden="1" customHeight="1"/>
    <row r="2826" ht="5.85" hidden="1" customHeight="1"/>
    <row r="2827" ht="5.85" hidden="1" customHeight="1"/>
    <row r="2828" ht="5.85" hidden="1" customHeight="1"/>
    <row r="2829" ht="5.85" hidden="1" customHeight="1"/>
    <row r="2830" ht="5.85" hidden="1" customHeight="1"/>
    <row r="2831" ht="5.85" hidden="1" customHeight="1"/>
    <row r="2832" ht="5.85" hidden="1" customHeight="1"/>
    <row r="2833" ht="5.85" hidden="1" customHeight="1"/>
    <row r="2834" ht="5.85" hidden="1" customHeight="1"/>
    <row r="2835" ht="5.85" hidden="1" customHeight="1"/>
    <row r="2836" ht="5.85" hidden="1" customHeight="1"/>
    <row r="2837" ht="5.85" hidden="1" customHeight="1"/>
    <row r="2838" ht="5.85" hidden="1" customHeight="1"/>
    <row r="2839" ht="5.85" hidden="1" customHeight="1"/>
    <row r="2840" ht="5.85" hidden="1" customHeight="1"/>
    <row r="2841" ht="5.85" hidden="1" customHeight="1"/>
    <row r="2842" ht="5.85" hidden="1" customHeight="1"/>
    <row r="2843" ht="5.85" hidden="1" customHeight="1"/>
    <row r="2844" ht="5.85" hidden="1" customHeight="1"/>
    <row r="2845" ht="5.85" hidden="1" customHeight="1"/>
    <row r="2846" ht="5.85" hidden="1" customHeight="1"/>
    <row r="2847" ht="5.85" hidden="1" customHeight="1"/>
    <row r="2848" ht="5.85" hidden="1" customHeight="1"/>
    <row r="2849" ht="5.85" hidden="1" customHeight="1"/>
    <row r="2850" ht="5.85" hidden="1" customHeight="1"/>
    <row r="2851" ht="5.85" hidden="1" customHeight="1"/>
    <row r="2852" ht="5.85" hidden="1" customHeight="1"/>
    <row r="2853" ht="5.85" hidden="1" customHeight="1"/>
    <row r="2854" ht="5.85" hidden="1" customHeight="1"/>
    <row r="2855" ht="5.85" hidden="1" customHeight="1"/>
    <row r="2856" ht="5.85" hidden="1" customHeight="1"/>
    <row r="2857" ht="5.85" hidden="1" customHeight="1"/>
    <row r="2858" ht="5.85" hidden="1" customHeight="1"/>
    <row r="2859" ht="5.85" hidden="1" customHeight="1"/>
    <row r="2860" ht="5.85" hidden="1" customHeight="1"/>
    <row r="2861" ht="5.85" hidden="1" customHeight="1"/>
    <row r="2862" ht="5.85" hidden="1" customHeight="1"/>
    <row r="2863" ht="5.85" hidden="1" customHeight="1"/>
    <row r="2864" ht="5.85" hidden="1" customHeight="1"/>
    <row r="2865" ht="5.85" hidden="1" customHeight="1"/>
    <row r="2866" ht="5.85" hidden="1" customHeight="1"/>
    <row r="2867" ht="5.85" hidden="1" customHeight="1"/>
    <row r="2868" ht="5.85" hidden="1" customHeight="1"/>
    <row r="2869" ht="5.85" hidden="1" customHeight="1"/>
    <row r="2870" ht="5.85" hidden="1" customHeight="1"/>
    <row r="2871" ht="5.85" hidden="1" customHeight="1"/>
    <row r="2872" ht="5.85" hidden="1" customHeight="1"/>
    <row r="2873" ht="5.85" hidden="1" customHeight="1"/>
    <row r="2874" ht="5.85" hidden="1" customHeight="1"/>
    <row r="2875" ht="5.85" hidden="1" customHeight="1"/>
    <row r="2876" ht="5.85" hidden="1" customHeight="1"/>
    <row r="2877" ht="5.85" hidden="1" customHeight="1"/>
    <row r="2878" ht="5.85" hidden="1" customHeight="1"/>
    <row r="2879" ht="5.85" hidden="1" customHeight="1"/>
    <row r="2880" ht="5.85" hidden="1" customHeight="1"/>
    <row r="2881" ht="5.85" hidden="1" customHeight="1"/>
    <row r="2882" ht="5.85" hidden="1" customHeight="1"/>
    <row r="2883" ht="5.85" hidden="1" customHeight="1"/>
    <row r="2884" ht="5.85" hidden="1" customHeight="1"/>
    <row r="2885" ht="5.85" hidden="1" customHeight="1"/>
    <row r="2886" ht="5.85" hidden="1" customHeight="1"/>
    <row r="2887" ht="5.85" hidden="1" customHeight="1"/>
    <row r="2888" ht="5.85" hidden="1" customHeight="1"/>
    <row r="2889" ht="5.85" hidden="1" customHeight="1"/>
    <row r="2890" ht="5.85" hidden="1" customHeight="1"/>
    <row r="2891" ht="5.85" hidden="1" customHeight="1"/>
    <row r="2892" ht="5.85" hidden="1" customHeight="1"/>
    <row r="2893" ht="5.85" hidden="1" customHeight="1"/>
    <row r="2894" ht="5.85" hidden="1" customHeight="1"/>
    <row r="2895" ht="5.85" hidden="1" customHeight="1"/>
    <row r="2896" ht="5.85" hidden="1" customHeight="1"/>
    <row r="2897" ht="5.85" hidden="1" customHeight="1"/>
    <row r="2898" ht="5.85" hidden="1" customHeight="1"/>
    <row r="2899" ht="5.85" hidden="1" customHeight="1"/>
    <row r="2900" ht="5.85" hidden="1" customHeight="1"/>
    <row r="2901" ht="5.85" hidden="1" customHeight="1"/>
    <row r="2902" ht="5.85" hidden="1" customHeight="1"/>
    <row r="2903" ht="5.85" hidden="1" customHeight="1"/>
    <row r="2904" ht="5.85" hidden="1" customHeight="1"/>
    <row r="2905" ht="5.85" hidden="1" customHeight="1"/>
    <row r="2906" ht="5.85" hidden="1" customHeight="1"/>
    <row r="2907" ht="5.85" hidden="1" customHeight="1"/>
    <row r="2908" ht="5.85" hidden="1" customHeight="1"/>
    <row r="2909" ht="5.85" hidden="1" customHeight="1"/>
    <row r="2910" ht="5.85" hidden="1" customHeight="1"/>
    <row r="2911" ht="5.85" hidden="1" customHeight="1"/>
    <row r="2912" ht="5.85" hidden="1" customHeight="1"/>
    <row r="2913" ht="5.85" hidden="1" customHeight="1"/>
    <row r="2914" ht="5.85" hidden="1" customHeight="1"/>
    <row r="2915" ht="5.85" hidden="1" customHeight="1"/>
    <row r="2916" ht="5.85" hidden="1" customHeight="1"/>
    <row r="2917" ht="5.85" hidden="1" customHeight="1"/>
    <row r="2918" ht="5.85" hidden="1" customHeight="1"/>
    <row r="2919" ht="5.85" hidden="1" customHeight="1"/>
    <row r="2920" ht="5.85" hidden="1" customHeight="1"/>
    <row r="2921" ht="5.85" hidden="1" customHeight="1"/>
    <row r="2922" ht="5.85" hidden="1" customHeight="1"/>
    <row r="2923" ht="5.85" hidden="1" customHeight="1"/>
    <row r="2924" ht="5.85" hidden="1" customHeight="1"/>
    <row r="2925" ht="5.85" hidden="1" customHeight="1"/>
    <row r="2926" ht="5.85" hidden="1" customHeight="1"/>
    <row r="2927" ht="5.85" hidden="1" customHeight="1"/>
    <row r="2928" ht="5.85" hidden="1" customHeight="1"/>
    <row r="2929" ht="5.85" hidden="1" customHeight="1"/>
    <row r="2930" ht="5.85" hidden="1" customHeight="1"/>
    <row r="2931" ht="5.85" hidden="1" customHeight="1"/>
    <row r="2932" ht="5.85" hidden="1" customHeight="1"/>
    <row r="2933" ht="5.85" hidden="1" customHeight="1"/>
    <row r="2934" ht="5.85" hidden="1" customHeight="1"/>
    <row r="2935" ht="5.85" hidden="1" customHeight="1"/>
    <row r="2936" ht="5.85" hidden="1" customHeight="1"/>
    <row r="2937" ht="5.85" hidden="1" customHeight="1"/>
    <row r="2938" ht="5.85" hidden="1" customHeight="1"/>
    <row r="2939" ht="5.85" hidden="1" customHeight="1"/>
    <row r="2940" ht="5.85" hidden="1" customHeight="1"/>
    <row r="2941" ht="5.85" hidden="1" customHeight="1"/>
    <row r="2942" ht="5.85" hidden="1" customHeight="1"/>
    <row r="2943" ht="5.85" hidden="1" customHeight="1"/>
    <row r="2944" ht="5.85" hidden="1" customHeight="1"/>
    <row r="2945" ht="5.85" hidden="1" customHeight="1"/>
    <row r="2946" ht="5.85" hidden="1" customHeight="1"/>
    <row r="2947" ht="5.85" hidden="1" customHeight="1"/>
    <row r="2948" ht="5.85" hidden="1" customHeight="1"/>
    <row r="2949" ht="5.85" hidden="1" customHeight="1"/>
    <row r="2950" ht="5.85" hidden="1" customHeight="1"/>
    <row r="2951" ht="5.85" hidden="1" customHeight="1"/>
    <row r="2952" ht="5.85" hidden="1" customHeight="1"/>
    <row r="2953" ht="5.85" hidden="1" customHeight="1"/>
    <row r="2954" ht="5.85" hidden="1" customHeight="1"/>
    <row r="2955" ht="5.85" hidden="1" customHeight="1"/>
    <row r="2956" ht="5.85" hidden="1" customHeight="1"/>
    <row r="2957" ht="5.85" hidden="1" customHeight="1"/>
    <row r="2958" ht="5.85" hidden="1" customHeight="1"/>
    <row r="2959" ht="5.85" hidden="1" customHeight="1"/>
    <row r="2960" ht="5.85" hidden="1" customHeight="1"/>
    <row r="2961" ht="5.85" hidden="1" customHeight="1"/>
    <row r="2962" ht="5.85" hidden="1" customHeight="1"/>
    <row r="2963" ht="5.85" hidden="1" customHeight="1"/>
    <row r="2964" ht="5.85" hidden="1" customHeight="1"/>
    <row r="2965" ht="5.85" hidden="1" customHeight="1"/>
    <row r="2966" ht="5.85" hidden="1" customHeight="1"/>
    <row r="2967" ht="5.85" hidden="1" customHeight="1"/>
    <row r="2968" ht="5.85" hidden="1" customHeight="1"/>
    <row r="2969" ht="5.85" hidden="1" customHeight="1"/>
    <row r="2970" ht="5.85" hidden="1" customHeight="1"/>
    <row r="2971" ht="5.85" hidden="1" customHeight="1"/>
    <row r="2972" ht="5.85" hidden="1" customHeight="1"/>
    <row r="2973" ht="5.85" hidden="1" customHeight="1"/>
    <row r="2974" ht="5.85" hidden="1" customHeight="1"/>
    <row r="2975" ht="5.85" hidden="1" customHeight="1"/>
    <row r="2976" ht="5.85" hidden="1" customHeight="1"/>
    <row r="2977" ht="5.85" hidden="1" customHeight="1"/>
    <row r="2978" ht="5.85" hidden="1" customHeight="1"/>
    <row r="2979" ht="5.85" hidden="1" customHeight="1"/>
    <row r="2980" ht="5.85" hidden="1" customHeight="1"/>
    <row r="2981" ht="5.85" hidden="1" customHeight="1"/>
    <row r="2982" ht="5.85" hidden="1" customHeight="1"/>
    <row r="2983" ht="5.85" hidden="1" customHeight="1"/>
    <row r="2984" ht="5.85" hidden="1" customHeight="1"/>
    <row r="2985" ht="5.85" hidden="1" customHeight="1"/>
    <row r="2986" ht="5.85" hidden="1" customHeight="1"/>
    <row r="2987" ht="5.85" hidden="1" customHeight="1"/>
    <row r="2988" ht="5.85" hidden="1" customHeight="1"/>
    <row r="2989" ht="5.85" hidden="1" customHeight="1"/>
    <row r="2990" ht="5.85" hidden="1" customHeight="1"/>
    <row r="2991" ht="5.85" hidden="1" customHeight="1"/>
    <row r="2992" ht="5.85" hidden="1" customHeight="1"/>
    <row r="2993" ht="5.85" hidden="1" customHeight="1"/>
    <row r="2994" ht="5.85" hidden="1" customHeight="1"/>
    <row r="2995" ht="5.85" hidden="1" customHeight="1"/>
    <row r="2996" ht="5.85" hidden="1" customHeight="1"/>
    <row r="2997" ht="5.85" hidden="1" customHeight="1"/>
    <row r="2998" ht="5.85" hidden="1" customHeight="1"/>
    <row r="2999" ht="5.85" hidden="1" customHeight="1"/>
    <row r="3000" ht="5.85" hidden="1" customHeight="1"/>
    <row r="3001" ht="5.85" hidden="1" customHeight="1"/>
    <row r="3002" ht="5.85" hidden="1" customHeight="1"/>
    <row r="3003" ht="5.85" hidden="1" customHeight="1"/>
    <row r="3004" ht="5.85" hidden="1" customHeight="1"/>
    <row r="3005" ht="5.85" hidden="1" customHeight="1"/>
    <row r="3006" ht="5.85" hidden="1" customHeight="1"/>
    <row r="3007" ht="5.85" hidden="1" customHeight="1"/>
    <row r="3008" ht="5.85" hidden="1" customHeight="1"/>
    <row r="3009" ht="5.85" hidden="1" customHeight="1"/>
    <row r="3010" ht="5.85" hidden="1" customHeight="1"/>
    <row r="3011" ht="5.85" hidden="1" customHeight="1"/>
    <row r="3012" ht="5.85" hidden="1" customHeight="1"/>
    <row r="3013" ht="5.85" hidden="1" customHeight="1"/>
    <row r="3014" ht="5.85" hidden="1" customHeight="1"/>
    <row r="3015" ht="5.85" hidden="1" customHeight="1"/>
    <row r="3016" ht="5.85" hidden="1" customHeight="1"/>
    <row r="3017" ht="5.85" hidden="1" customHeight="1"/>
    <row r="3018" ht="5.85" hidden="1" customHeight="1"/>
    <row r="3019" ht="5.85" hidden="1" customHeight="1"/>
    <row r="3020" ht="5.85" hidden="1" customHeight="1"/>
    <row r="3021" ht="5.85" hidden="1" customHeight="1"/>
    <row r="3022" ht="5.85" hidden="1" customHeight="1"/>
    <row r="3023" ht="5.85" hidden="1" customHeight="1"/>
    <row r="3024" ht="5.85" hidden="1" customHeight="1"/>
    <row r="3025" ht="5.85" hidden="1" customHeight="1"/>
    <row r="3026" ht="5.85" hidden="1" customHeight="1"/>
    <row r="3027" ht="5.85" hidden="1" customHeight="1"/>
    <row r="3028" ht="5.85" hidden="1" customHeight="1"/>
    <row r="3029" ht="5.85" hidden="1" customHeight="1"/>
    <row r="3030" ht="5.85" hidden="1" customHeight="1"/>
    <row r="3031" ht="5.85" hidden="1" customHeight="1"/>
    <row r="3032" ht="5.85" hidden="1" customHeight="1"/>
    <row r="3033" ht="5.85" hidden="1" customHeight="1"/>
    <row r="3034" ht="5.85" hidden="1" customHeight="1"/>
    <row r="3035" ht="5.85" hidden="1" customHeight="1"/>
    <row r="3450" ht="5.85" hidden="1" customHeight="1"/>
    <row r="3451" ht="5.85" hidden="1" customHeight="1"/>
    <row r="3452" ht="5.85" hidden="1" customHeight="1"/>
    <row r="3453" ht="5.85" hidden="1" customHeight="1"/>
    <row r="3454" ht="5.85" hidden="1" customHeight="1"/>
    <row r="3455" ht="5.85" hidden="1" customHeight="1"/>
    <row r="3456" ht="5.85" hidden="1" customHeight="1"/>
    <row r="3457" ht="5.85" hidden="1" customHeight="1"/>
    <row r="3458" ht="5.85" hidden="1" customHeight="1"/>
    <row r="3459" ht="5.85" hidden="1" customHeight="1"/>
    <row r="3460" ht="5.85" hidden="1" customHeight="1"/>
    <row r="3461" ht="5.85" hidden="1" customHeight="1"/>
    <row r="3462" ht="5.85" hidden="1" customHeight="1"/>
    <row r="3463" ht="5.85" hidden="1" customHeight="1"/>
    <row r="3464" ht="5.85" hidden="1" customHeight="1"/>
    <row r="3465" ht="5.85" hidden="1" customHeight="1"/>
    <row r="3466" ht="5.85" hidden="1" customHeight="1"/>
    <row r="3467" ht="5.85" hidden="1" customHeight="1"/>
    <row r="3468" ht="5.85" hidden="1" customHeight="1"/>
    <row r="3469" ht="5.85" hidden="1" customHeight="1"/>
    <row r="3470" ht="5.85" hidden="1" customHeight="1"/>
    <row r="3471" ht="5.85" hidden="1" customHeight="1"/>
    <row r="3472" ht="5.85" hidden="1" customHeight="1"/>
    <row r="3473" ht="5.85" hidden="1" customHeight="1"/>
    <row r="3474" ht="5.85" hidden="1" customHeight="1"/>
    <row r="3475" ht="5.85" hidden="1" customHeight="1"/>
    <row r="3476" ht="5.85" hidden="1" customHeight="1"/>
    <row r="3477" ht="5.85" hidden="1" customHeight="1"/>
    <row r="3478" ht="5.85" hidden="1" customHeight="1"/>
    <row r="3479" ht="5.85" hidden="1" customHeight="1"/>
    <row r="3480" ht="5.85" hidden="1" customHeight="1"/>
    <row r="3481" ht="5.85" hidden="1" customHeight="1"/>
    <row r="3482" ht="5.85" hidden="1" customHeight="1"/>
    <row r="3483" ht="5.85" hidden="1" customHeight="1"/>
    <row r="3484" ht="5.85" hidden="1" customHeight="1"/>
    <row r="3485" ht="5.85" hidden="1" customHeight="1"/>
    <row r="3486" ht="5.85" hidden="1" customHeight="1"/>
    <row r="3487" ht="5.85" hidden="1" customHeight="1"/>
    <row r="3488" ht="5.85" hidden="1" customHeight="1"/>
    <row r="3489" ht="5.85" hidden="1" customHeight="1"/>
    <row r="3490" ht="5.85" hidden="1" customHeight="1"/>
    <row r="3491" ht="5.85" hidden="1" customHeight="1"/>
    <row r="3492" ht="5.85" hidden="1" customHeight="1"/>
    <row r="3493" ht="5.85" hidden="1" customHeight="1"/>
    <row r="3494" ht="5.85" hidden="1" customHeight="1"/>
    <row r="3495" ht="5.85" hidden="1" customHeight="1"/>
    <row r="3496" ht="5.85" hidden="1" customHeight="1"/>
    <row r="3497" ht="5.85" hidden="1" customHeight="1"/>
    <row r="3498" ht="5.85" hidden="1" customHeight="1"/>
    <row r="3499" ht="5.85" hidden="1" customHeight="1"/>
    <row r="3500" ht="5.85" hidden="1" customHeight="1"/>
    <row r="3501" ht="5.85" hidden="1" customHeight="1"/>
    <row r="3502" ht="5.85" hidden="1" customHeight="1"/>
    <row r="3503" ht="5.85" hidden="1" customHeight="1"/>
    <row r="3504" ht="5.85" hidden="1" customHeight="1"/>
    <row r="3505" ht="5.85" hidden="1" customHeight="1"/>
    <row r="3506" ht="5.85" hidden="1" customHeight="1"/>
    <row r="3507" ht="5.85" hidden="1" customHeight="1"/>
    <row r="3508" ht="5.85" hidden="1" customHeight="1"/>
    <row r="3509" ht="5.85" hidden="1" customHeight="1"/>
    <row r="3510" ht="5.85" hidden="1" customHeight="1"/>
    <row r="3511" ht="5.85" hidden="1" customHeight="1"/>
    <row r="3512" ht="5.85" hidden="1" customHeight="1"/>
    <row r="3513" ht="5.85" hidden="1" customHeight="1"/>
    <row r="3514" ht="5.85" hidden="1" customHeight="1"/>
    <row r="3515" ht="5.85" hidden="1" customHeight="1"/>
    <row r="3516" ht="5.85" hidden="1" customHeight="1"/>
    <row r="3517" ht="5.85" hidden="1" customHeight="1"/>
    <row r="3518" ht="5.85" hidden="1" customHeight="1"/>
    <row r="3519" ht="5.85" hidden="1" customHeight="1"/>
    <row r="3520" ht="5.85" hidden="1" customHeight="1"/>
    <row r="3521" ht="5.85" hidden="1" customHeight="1"/>
    <row r="3522" ht="5.85" hidden="1" customHeight="1"/>
    <row r="3523" ht="5.85" hidden="1" customHeight="1"/>
    <row r="3524" ht="5.85" hidden="1" customHeight="1"/>
    <row r="3525" ht="5.85" hidden="1" customHeight="1"/>
    <row r="3526" ht="5.85" hidden="1" customHeight="1"/>
    <row r="3527" ht="5.85" hidden="1" customHeight="1"/>
    <row r="3528" ht="5.85" hidden="1" customHeight="1"/>
    <row r="3529" ht="5.85" hidden="1" customHeight="1"/>
    <row r="3530" ht="5.85" hidden="1" customHeight="1"/>
    <row r="3531" ht="5.85" hidden="1" customHeight="1"/>
    <row r="3532" ht="5.85" hidden="1" customHeight="1"/>
    <row r="3533" ht="5.85" hidden="1" customHeight="1"/>
    <row r="3534" ht="5.85" hidden="1" customHeight="1"/>
    <row r="3535" ht="5.85" hidden="1" customHeight="1"/>
    <row r="3536" ht="5.85" hidden="1" customHeight="1"/>
    <row r="3537" ht="5.85" hidden="1" customHeight="1"/>
    <row r="3538" ht="5.85" hidden="1" customHeight="1"/>
    <row r="3539" ht="5.85" hidden="1" customHeight="1"/>
    <row r="3540" ht="5.85" hidden="1" customHeight="1"/>
    <row r="3541" ht="5.85" hidden="1" customHeight="1"/>
    <row r="3542" ht="5.85" hidden="1" customHeight="1"/>
    <row r="3543" ht="5.85" hidden="1" customHeight="1"/>
    <row r="3544" ht="5.85" hidden="1" customHeight="1"/>
    <row r="3545" ht="5.85" hidden="1" customHeight="1"/>
    <row r="3546" ht="5.85" hidden="1" customHeight="1"/>
    <row r="3547" ht="5.85" hidden="1" customHeight="1"/>
    <row r="3548" ht="5.85" hidden="1" customHeight="1"/>
    <row r="3549" ht="5.85" hidden="1" customHeight="1"/>
    <row r="3550" ht="5.85" hidden="1" customHeight="1"/>
    <row r="3551" ht="5.85" hidden="1" customHeight="1"/>
    <row r="3552" ht="5.85" hidden="1" customHeight="1"/>
    <row r="3553" ht="5.85" hidden="1" customHeight="1"/>
    <row r="3554" ht="5.85" hidden="1" customHeight="1"/>
    <row r="3555" ht="5.85" hidden="1" customHeight="1"/>
    <row r="3556" ht="5.85" hidden="1" customHeight="1"/>
    <row r="3557" ht="5.85" hidden="1" customHeight="1"/>
    <row r="3558" ht="5.85" hidden="1" customHeight="1"/>
    <row r="3559" ht="5.85" hidden="1" customHeight="1"/>
    <row r="3560" ht="5.85" hidden="1" customHeight="1"/>
    <row r="3561" ht="5.85" hidden="1" customHeight="1"/>
    <row r="3562" ht="5.85" hidden="1" customHeight="1"/>
    <row r="3563" ht="5.85" hidden="1" customHeight="1"/>
    <row r="3564" ht="5.85" hidden="1" customHeight="1"/>
    <row r="3565" ht="5.85" hidden="1" customHeight="1"/>
    <row r="3566" ht="5.85" hidden="1" customHeight="1"/>
    <row r="3567" ht="5.85" hidden="1" customHeight="1"/>
    <row r="3568" ht="5.85" hidden="1" customHeight="1"/>
    <row r="3569" ht="5.85" hidden="1" customHeight="1"/>
    <row r="3570" ht="5.85" hidden="1" customHeight="1"/>
    <row r="3571" ht="5.85" hidden="1" customHeight="1"/>
    <row r="3572" ht="5.85" hidden="1" customHeight="1"/>
    <row r="3573" ht="5.85" hidden="1" customHeight="1"/>
    <row r="3574" ht="5.85" hidden="1" customHeight="1"/>
    <row r="3575" ht="5.85" hidden="1" customHeight="1"/>
    <row r="3576" ht="5.85" hidden="1" customHeight="1"/>
    <row r="3577" ht="5.85" hidden="1" customHeight="1"/>
    <row r="3578" ht="5.85" hidden="1" customHeight="1"/>
    <row r="3579" ht="5.85" hidden="1" customHeight="1"/>
    <row r="3580" ht="5.85" hidden="1" customHeight="1"/>
    <row r="3581" ht="5.85" hidden="1" customHeight="1"/>
    <row r="3582" ht="5.85" hidden="1" customHeight="1"/>
    <row r="3583" ht="5.85" hidden="1" customHeight="1"/>
    <row r="3584" ht="5.85" hidden="1" customHeight="1"/>
    <row r="3585" ht="5.85" hidden="1" customHeight="1"/>
    <row r="3586" ht="5.85" hidden="1" customHeight="1"/>
    <row r="3587" ht="5.85" hidden="1" customHeight="1"/>
    <row r="3588" ht="5.85" hidden="1" customHeight="1"/>
    <row r="3589" ht="5.85" hidden="1" customHeight="1"/>
    <row r="3590" ht="5.85" hidden="1" customHeight="1"/>
    <row r="3591" ht="5.85" hidden="1" customHeight="1"/>
    <row r="3592" ht="5.85" hidden="1" customHeight="1"/>
    <row r="3593" ht="5.85" hidden="1" customHeight="1"/>
    <row r="3594" ht="5.85" hidden="1" customHeight="1"/>
    <row r="3595" ht="5.85" hidden="1" customHeight="1"/>
    <row r="3596" ht="5.85" hidden="1" customHeight="1"/>
    <row r="3597" ht="5.85" hidden="1" customHeight="1"/>
    <row r="3598" ht="5.85" hidden="1" customHeight="1"/>
    <row r="3599" ht="5.85" hidden="1" customHeight="1"/>
    <row r="3600" ht="5.85" hidden="1" customHeight="1"/>
    <row r="3601" ht="5.85" hidden="1" customHeight="1"/>
    <row r="3602" ht="5.85" hidden="1" customHeight="1"/>
    <row r="3603" ht="5.85" hidden="1" customHeight="1"/>
    <row r="3604" ht="5.85" hidden="1" customHeight="1"/>
    <row r="3605" ht="5.85" hidden="1" customHeight="1"/>
    <row r="3606" ht="5.85" hidden="1" customHeight="1"/>
    <row r="3607" ht="5.85" hidden="1" customHeight="1"/>
    <row r="3608" ht="5.85" hidden="1" customHeight="1"/>
    <row r="3609" ht="5.85" hidden="1" customHeight="1"/>
    <row r="3610" ht="5.85" hidden="1" customHeight="1"/>
    <row r="3611" ht="5.85" hidden="1" customHeight="1"/>
    <row r="3612" ht="5.85" hidden="1" customHeight="1"/>
    <row r="3613" ht="5.85" hidden="1" customHeight="1"/>
    <row r="3614" ht="5.85" hidden="1" customHeight="1"/>
    <row r="3615" ht="5.85" hidden="1" customHeight="1"/>
    <row r="3616" ht="5.85" hidden="1" customHeight="1"/>
    <row r="3617" ht="5.85" hidden="1" customHeight="1"/>
    <row r="3618" ht="5.85" hidden="1" customHeight="1"/>
    <row r="3619" ht="5.85" hidden="1" customHeight="1"/>
    <row r="3620" ht="5.85" hidden="1" customHeight="1"/>
    <row r="3621" ht="5.85" hidden="1" customHeight="1"/>
    <row r="3622" ht="5.85" hidden="1" customHeight="1"/>
    <row r="3623" ht="5.85" hidden="1" customHeight="1"/>
    <row r="3624" ht="5.85" hidden="1" customHeight="1"/>
    <row r="3625" ht="5.85" hidden="1" customHeight="1"/>
    <row r="3626" ht="5.85" hidden="1" customHeight="1"/>
    <row r="3627" ht="5.85" hidden="1" customHeight="1"/>
    <row r="3628" ht="5.85" hidden="1" customHeight="1"/>
    <row r="3629" ht="5.85" hidden="1" customHeight="1"/>
    <row r="3630" ht="5.85" hidden="1" customHeight="1"/>
    <row r="3631" ht="5.85" hidden="1" customHeight="1"/>
    <row r="3632" ht="5.85" hidden="1" customHeight="1"/>
    <row r="3633" ht="5.85" hidden="1" customHeight="1"/>
    <row r="3634" ht="5.85" hidden="1" customHeight="1"/>
    <row r="3635" ht="5.85" hidden="1" customHeight="1"/>
    <row r="3636" ht="5.85" hidden="1" customHeight="1"/>
    <row r="3637" ht="5.85" hidden="1" customHeight="1"/>
    <row r="3638" ht="5.85" hidden="1" customHeight="1"/>
    <row r="3639" ht="5.85" hidden="1" customHeight="1"/>
    <row r="3640" ht="5.85" hidden="1" customHeight="1"/>
    <row r="3641" ht="5.85" hidden="1" customHeight="1"/>
    <row r="3642" ht="5.85" hidden="1" customHeight="1"/>
    <row r="3643" ht="5.85" hidden="1" customHeight="1"/>
    <row r="3644" ht="5.85" hidden="1" customHeight="1"/>
    <row r="3645" ht="5.85" hidden="1" customHeight="1"/>
    <row r="3646" ht="5.85" hidden="1" customHeight="1"/>
    <row r="3647" ht="5.85" hidden="1" customHeight="1"/>
    <row r="3648" ht="5.85" hidden="1" customHeight="1"/>
    <row r="3649" ht="5.85" hidden="1" customHeight="1"/>
    <row r="3650" ht="5.85" hidden="1" customHeight="1"/>
    <row r="3651" ht="5.85" hidden="1" customHeight="1"/>
    <row r="3652" ht="5.85" hidden="1" customHeight="1"/>
    <row r="3653" ht="5.85" hidden="1" customHeight="1"/>
    <row r="3654" ht="5.85" hidden="1" customHeight="1"/>
    <row r="3655" ht="5.85" hidden="1" customHeight="1"/>
    <row r="3656" ht="5.85" hidden="1" customHeight="1"/>
    <row r="3657" ht="5.85" hidden="1" customHeight="1"/>
    <row r="3658" ht="5.85" hidden="1" customHeight="1"/>
    <row r="3659" ht="5.85" hidden="1" customHeight="1"/>
    <row r="3660" ht="5.85" hidden="1" customHeight="1"/>
    <row r="3661" ht="5.85" hidden="1" customHeight="1"/>
    <row r="3662" ht="5.85" hidden="1" customHeight="1"/>
    <row r="3663" ht="5.85" hidden="1" customHeight="1"/>
    <row r="3664" ht="5.85" hidden="1" customHeight="1"/>
    <row r="3665" ht="5.85" hidden="1" customHeight="1"/>
    <row r="3666" ht="5.85" hidden="1" customHeight="1"/>
    <row r="3667" ht="5.85" hidden="1" customHeight="1"/>
    <row r="3668" ht="5.85" hidden="1" customHeight="1"/>
    <row r="3669" ht="5.85" hidden="1" customHeight="1"/>
    <row r="3670" ht="5.85" hidden="1" customHeight="1"/>
    <row r="3671" ht="5.85" hidden="1" customHeight="1"/>
    <row r="3672" ht="5.85" hidden="1" customHeight="1"/>
    <row r="3673" ht="5.85" hidden="1" customHeight="1"/>
    <row r="3674" ht="5.85" hidden="1" customHeight="1"/>
    <row r="3675" ht="5.85" hidden="1" customHeight="1"/>
    <row r="3676" ht="5.85" hidden="1" customHeight="1"/>
    <row r="3677" ht="5.85" hidden="1" customHeight="1"/>
    <row r="3678" ht="5.85" hidden="1" customHeight="1"/>
    <row r="3679" ht="5.85" hidden="1" customHeight="1"/>
    <row r="3680" ht="5.85" hidden="1" customHeight="1"/>
    <row r="3681" ht="5.85" hidden="1" customHeight="1"/>
    <row r="3682" ht="5.85" hidden="1" customHeight="1"/>
    <row r="3683" ht="5.85" hidden="1" customHeight="1"/>
    <row r="3684" ht="5.85" hidden="1" customHeight="1"/>
    <row r="3685" ht="5.85" hidden="1" customHeight="1"/>
    <row r="3686" ht="5.85" hidden="1" customHeight="1"/>
    <row r="3687" ht="5.85" hidden="1" customHeight="1"/>
    <row r="3688" ht="5.85" hidden="1" customHeight="1"/>
    <row r="3689" ht="5.85" hidden="1" customHeight="1"/>
    <row r="3690" ht="5.85" hidden="1" customHeight="1"/>
    <row r="3691" ht="5.85" hidden="1" customHeight="1"/>
    <row r="3692" ht="5.85" hidden="1" customHeight="1"/>
    <row r="3693" ht="5.85" hidden="1" customHeight="1"/>
    <row r="3694" ht="5.85" hidden="1" customHeight="1"/>
    <row r="3695" ht="5.85" hidden="1" customHeight="1"/>
    <row r="3696" ht="5.85" hidden="1" customHeight="1"/>
    <row r="3697" ht="5.85" hidden="1" customHeight="1"/>
    <row r="3698" ht="5.85" hidden="1" customHeight="1"/>
    <row r="3699" ht="5.85" hidden="1" customHeight="1"/>
    <row r="3700" ht="5.85" hidden="1" customHeight="1"/>
    <row r="3701" ht="5.85" hidden="1" customHeight="1"/>
    <row r="3702" ht="5.85" hidden="1" customHeight="1"/>
    <row r="3703" ht="5.85" hidden="1" customHeight="1"/>
    <row r="3704" ht="5.85" hidden="1" customHeight="1"/>
    <row r="3705" ht="5.85" hidden="1" customHeight="1"/>
    <row r="3706" ht="5.85" hidden="1" customHeight="1"/>
    <row r="3707" ht="5.85" hidden="1" customHeight="1"/>
    <row r="3708" ht="5.85" hidden="1" customHeight="1"/>
    <row r="3709" ht="5.85" hidden="1" customHeight="1"/>
    <row r="3710" ht="5.85" hidden="1" customHeight="1"/>
    <row r="3711" ht="5.85" hidden="1" customHeight="1"/>
    <row r="3712" ht="5.85" hidden="1" customHeight="1"/>
    <row r="3713" ht="5.85" hidden="1" customHeight="1"/>
    <row r="3714" ht="5.85" hidden="1" customHeight="1"/>
    <row r="3715" ht="5.85" hidden="1" customHeight="1"/>
    <row r="3716" ht="5.85" hidden="1" customHeight="1"/>
    <row r="3717" ht="5.85" hidden="1" customHeight="1"/>
    <row r="3718" ht="5.85" hidden="1" customHeight="1"/>
    <row r="3719" ht="5.85" hidden="1" customHeight="1"/>
    <row r="3720" ht="5.85" hidden="1" customHeight="1"/>
    <row r="3721" ht="5.85" hidden="1" customHeight="1"/>
    <row r="3722" ht="5.85" hidden="1" customHeight="1"/>
    <row r="3723" ht="5.85" hidden="1" customHeight="1"/>
    <row r="3724" ht="5.85" hidden="1" customHeight="1"/>
    <row r="3725" ht="5.85" hidden="1" customHeight="1"/>
    <row r="3726" ht="5.85" hidden="1" customHeight="1"/>
    <row r="3727" ht="5.85" hidden="1" customHeight="1"/>
    <row r="3728" ht="5.85" hidden="1" customHeight="1"/>
    <row r="3729" ht="5.85" hidden="1" customHeight="1"/>
    <row r="3730" ht="5.85" hidden="1" customHeight="1"/>
    <row r="3731" ht="5.85" hidden="1" customHeight="1"/>
    <row r="3732" ht="5.85" hidden="1" customHeight="1"/>
    <row r="3733" ht="5.85" hidden="1" customHeight="1"/>
    <row r="3734" ht="5.85" hidden="1" customHeight="1"/>
    <row r="3735" ht="5.85" hidden="1" customHeight="1"/>
    <row r="3736" ht="5.85" hidden="1" customHeight="1"/>
    <row r="3737" ht="5.85" hidden="1" customHeight="1"/>
    <row r="3738" ht="5.85" hidden="1" customHeight="1"/>
    <row r="3739" ht="5.85" hidden="1" customHeight="1"/>
    <row r="3740" ht="5.85" hidden="1" customHeight="1"/>
    <row r="3741" ht="5.85" hidden="1" customHeight="1"/>
    <row r="3742" ht="5.85" hidden="1" customHeight="1"/>
    <row r="3743" ht="5.85" hidden="1" customHeight="1"/>
    <row r="3744" ht="5.85" hidden="1" customHeight="1"/>
    <row r="3745" ht="5.85" hidden="1" customHeight="1"/>
    <row r="3746" ht="5.85" hidden="1" customHeight="1"/>
    <row r="3747" ht="5.85" hidden="1" customHeight="1"/>
    <row r="3748" ht="5.85" hidden="1" customHeight="1"/>
    <row r="3749" ht="5.85" hidden="1" customHeight="1"/>
    <row r="3750" ht="5.85" hidden="1" customHeight="1"/>
    <row r="3751" ht="5.85" hidden="1" customHeight="1"/>
    <row r="3752" ht="5.85" hidden="1" customHeight="1"/>
    <row r="3753" ht="5.85" hidden="1" customHeight="1"/>
    <row r="3754" ht="5.85" hidden="1" customHeight="1"/>
    <row r="3755" ht="5.85" hidden="1" customHeight="1"/>
    <row r="3756" ht="5.85" hidden="1" customHeight="1"/>
    <row r="3757" ht="5.85" hidden="1" customHeight="1"/>
    <row r="3758" ht="5.85" hidden="1" customHeight="1"/>
    <row r="3759" ht="5.85" hidden="1" customHeight="1"/>
    <row r="3760" ht="5.85" hidden="1" customHeight="1"/>
    <row r="3761" ht="5.85" hidden="1" customHeight="1"/>
    <row r="3762" ht="5.85" hidden="1" customHeight="1"/>
    <row r="3763" ht="5.85" hidden="1" customHeight="1"/>
    <row r="3764" ht="5.85" hidden="1" customHeight="1"/>
    <row r="3765" ht="5.85" hidden="1" customHeight="1"/>
    <row r="3766" ht="5.85" hidden="1" customHeight="1"/>
    <row r="3767" ht="5.85" hidden="1" customHeight="1"/>
    <row r="3768" ht="5.85" hidden="1" customHeight="1"/>
    <row r="3769" ht="5.85" hidden="1" customHeight="1"/>
    <row r="3770" ht="5.85" hidden="1" customHeight="1"/>
    <row r="3771" ht="5.85" hidden="1" customHeight="1"/>
    <row r="3772" ht="5.85" hidden="1" customHeight="1"/>
    <row r="3773" ht="5.85" hidden="1" customHeight="1"/>
    <row r="3774" ht="5.85" hidden="1" customHeight="1"/>
    <row r="3775" ht="5.85" hidden="1" customHeight="1"/>
    <row r="3776" ht="5.85" hidden="1" customHeight="1"/>
    <row r="3777" ht="5.85" hidden="1" customHeight="1"/>
    <row r="3778" ht="5.85" hidden="1" customHeight="1"/>
    <row r="3779" ht="5.85" hidden="1" customHeight="1"/>
    <row r="3780" ht="5.85" hidden="1" customHeight="1"/>
    <row r="3781" ht="5.85" hidden="1" customHeight="1"/>
    <row r="3782" ht="5.85" hidden="1" customHeight="1"/>
    <row r="3783" ht="5.85" hidden="1" customHeight="1"/>
    <row r="3784" ht="5.85" hidden="1" customHeight="1"/>
    <row r="3785" ht="5.85" hidden="1" customHeight="1"/>
    <row r="3786" ht="5.85" hidden="1" customHeight="1"/>
    <row r="3787" ht="5.85" hidden="1" customHeight="1"/>
    <row r="3788" ht="5.85" hidden="1" customHeight="1"/>
    <row r="3789" ht="5.85" hidden="1" customHeight="1"/>
    <row r="3790" ht="5.85" hidden="1" customHeight="1"/>
    <row r="3791" ht="5.85" hidden="1" customHeight="1"/>
    <row r="3792" ht="5.85" hidden="1" customHeight="1"/>
    <row r="3793" ht="5.85" hidden="1" customHeight="1"/>
    <row r="3794" ht="5.85" hidden="1" customHeight="1"/>
    <row r="4278" ht="5.85" hidden="1" customHeight="1"/>
    <row r="4279" ht="5.85" hidden="1" customHeight="1"/>
    <row r="4280" ht="5.85" hidden="1" customHeight="1"/>
    <row r="4281" ht="5.85" hidden="1" customHeight="1"/>
    <row r="4282" ht="5.85" hidden="1" customHeight="1"/>
    <row r="4283" ht="5.85" hidden="1" customHeight="1"/>
    <row r="4284" ht="5.85" hidden="1" customHeight="1"/>
    <row r="4285" ht="5.85" hidden="1" customHeight="1"/>
    <row r="4286" ht="5.85" hidden="1" customHeight="1"/>
    <row r="4287" ht="5.85" hidden="1" customHeight="1"/>
    <row r="4288" ht="5.85" hidden="1" customHeight="1"/>
    <row r="4289" ht="5.85" hidden="1" customHeight="1"/>
    <row r="4290" ht="5.85" hidden="1" customHeight="1"/>
    <row r="4291" ht="5.85" hidden="1" customHeight="1"/>
    <row r="4292" ht="5.85" hidden="1" customHeight="1"/>
    <row r="4293" ht="5.85" hidden="1" customHeight="1"/>
    <row r="4294" ht="5.85" hidden="1" customHeight="1"/>
    <row r="4295" ht="5.85" hidden="1" customHeight="1"/>
    <row r="4296" ht="5.85" hidden="1" customHeight="1"/>
    <row r="4297" ht="5.85" hidden="1" customHeight="1"/>
    <row r="4298" ht="5.85" hidden="1" customHeight="1"/>
    <row r="4299" ht="5.85" hidden="1" customHeight="1"/>
    <row r="4300" ht="5.85" hidden="1" customHeight="1"/>
    <row r="4301" ht="5.85" hidden="1" customHeight="1"/>
    <row r="4302" ht="5.85" hidden="1" customHeight="1"/>
    <row r="4303" ht="5.85" hidden="1" customHeight="1"/>
    <row r="4304" ht="5.85" hidden="1" customHeight="1"/>
    <row r="4305" ht="5.85" hidden="1" customHeight="1"/>
    <row r="4306" ht="5.85" hidden="1" customHeight="1"/>
    <row r="4307" ht="5.85" hidden="1" customHeight="1"/>
    <row r="4308" ht="5.85" hidden="1" customHeight="1"/>
    <row r="4309" ht="5.85" hidden="1" customHeight="1"/>
    <row r="4310" ht="5.85" hidden="1" customHeight="1"/>
    <row r="4311" ht="5.85" hidden="1" customHeight="1"/>
    <row r="4312" ht="5.85" hidden="1" customHeight="1"/>
    <row r="4313" ht="5.85" hidden="1" customHeight="1"/>
    <row r="4314" ht="5.85" hidden="1" customHeight="1"/>
    <row r="4315" ht="5.85" hidden="1" customHeight="1"/>
    <row r="4316" ht="5.85" hidden="1" customHeight="1"/>
    <row r="4317" ht="5.85" hidden="1" customHeight="1"/>
    <row r="4318" ht="5.85" hidden="1" customHeight="1"/>
    <row r="4319" ht="5.85" hidden="1" customHeight="1"/>
    <row r="4320" ht="5.85" hidden="1" customHeight="1"/>
    <row r="4321" ht="5.85" hidden="1" customHeight="1"/>
    <row r="4322" ht="5.85" hidden="1" customHeight="1"/>
    <row r="4323" ht="5.85" hidden="1" customHeight="1"/>
    <row r="4324" ht="5.85" hidden="1" customHeight="1"/>
    <row r="4325" ht="5.85" hidden="1" customHeight="1"/>
    <row r="4326" ht="5.85" hidden="1" customHeight="1"/>
    <row r="4327" ht="5.85" hidden="1" customHeight="1"/>
    <row r="4328" ht="5.85" hidden="1" customHeight="1"/>
    <row r="4329" ht="5.85" hidden="1" customHeight="1"/>
    <row r="4330" ht="5.85" hidden="1" customHeight="1"/>
    <row r="4331" ht="5.85" hidden="1" customHeight="1"/>
    <row r="4332" ht="5.85" hidden="1" customHeight="1"/>
    <row r="4333" ht="5.85" hidden="1" customHeight="1"/>
    <row r="4334" ht="5.85" hidden="1" customHeight="1"/>
    <row r="4335" ht="5.85" hidden="1" customHeight="1"/>
    <row r="4336" ht="5.85" hidden="1" customHeight="1"/>
    <row r="4337" ht="5.85" hidden="1" customHeight="1"/>
    <row r="4338" ht="5.85" hidden="1" customHeight="1"/>
    <row r="4339" ht="5.85" hidden="1" customHeight="1"/>
    <row r="4340" ht="5.85" hidden="1" customHeight="1"/>
    <row r="4341" ht="5.85" hidden="1" customHeight="1"/>
    <row r="4342" ht="5.85" hidden="1" customHeight="1"/>
    <row r="4343" ht="5.85" hidden="1" customHeight="1"/>
    <row r="4344" ht="5.85" hidden="1" customHeight="1"/>
    <row r="4345" ht="5.85" hidden="1" customHeight="1"/>
    <row r="4346" ht="5.85" hidden="1" customHeight="1"/>
    <row r="4347" ht="5.85" hidden="1" customHeight="1"/>
    <row r="4348" ht="5.85" hidden="1" customHeight="1"/>
    <row r="4349" ht="5.85" hidden="1" customHeight="1"/>
    <row r="4350" ht="5.85" hidden="1" customHeight="1"/>
    <row r="4351" ht="5.85" hidden="1" customHeight="1"/>
    <row r="4352" ht="5.85" hidden="1" customHeight="1"/>
    <row r="4353" ht="5.85" hidden="1" customHeight="1"/>
    <row r="4354" ht="5.85" hidden="1" customHeight="1"/>
    <row r="4355" ht="5.85" hidden="1" customHeight="1"/>
    <row r="4356" ht="5.85" hidden="1" customHeight="1"/>
    <row r="4357" ht="5.85" hidden="1" customHeight="1"/>
    <row r="4358" ht="5.85" hidden="1" customHeight="1"/>
    <row r="4359" ht="5.85" hidden="1" customHeight="1"/>
    <row r="4360" ht="5.85" hidden="1" customHeight="1"/>
    <row r="4361" ht="5.85" hidden="1" customHeight="1"/>
    <row r="4362" ht="5.85" hidden="1" customHeight="1"/>
    <row r="4363" ht="5.85" hidden="1" customHeight="1"/>
    <row r="4364" ht="5.85" hidden="1" customHeight="1"/>
    <row r="4365" ht="5.85" hidden="1" customHeight="1"/>
    <row r="4366" ht="5.85" hidden="1" customHeight="1"/>
    <row r="4367" ht="5.85" hidden="1" customHeight="1"/>
    <row r="4368" ht="5.85" hidden="1" customHeight="1"/>
    <row r="4369" ht="5.85" hidden="1" customHeight="1"/>
    <row r="4370" ht="5.85" hidden="1" customHeight="1"/>
    <row r="4371" ht="5.85" hidden="1" customHeight="1"/>
    <row r="4372" ht="5.85" hidden="1" customHeight="1"/>
    <row r="4373" ht="5.85" hidden="1" customHeight="1"/>
    <row r="4374" ht="5.85" hidden="1" customHeight="1"/>
    <row r="4375" ht="5.85" hidden="1" customHeight="1"/>
    <row r="4376" ht="5.85" hidden="1" customHeight="1"/>
    <row r="4377" ht="5.85" hidden="1" customHeight="1"/>
    <row r="4378" ht="5.85" hidden="1" customHeight="1"/>
    <row r="4379" ht="5.85" hidden="1" customHeight="1"/>
    <row r="4380" ht="5.85" hidden="1" customHeight="1"/>
    <row r="4381" ht="5.85" hidden="1" customHeight="1"/>
    <row r="4382" ht="5.85" hidden="1" customHeight="1"/>
    <row r="4383" ht="5.85" hidden="1" customHeight="1"/>
    <row r="4384" ht="5.85" hidden="1" customHeight="1"/>
    <row r="4385" ht="5.85" hidden="1" customHeight="1"/>
    <row r="4386" ht="5.85" hidden="1" customHeight="1"/>
    <row r="4387" ht="5.85" hidden="1" customHeight="1"/>
    <row r="4388" ht="5.85" hidden="1" customHeight="1"/>
    <row r="4389" ht="5.85" hidden="1" customHeight="1"/>
    <row r="4390" ht="5.85" hidden="1" customHeight="1"/>
    <row r="4391" ht="5.85" hidden="1" customHeight="1"/>
    <row r="4392" ht="5.85" hidden="1" customHeight="1"/>
    <row r="4393" ht="5.85" hidden="1" customHeight="1"/>
    <row r="4394" ht="5.85" hidden="1" customHeight="1"/>
    <row r="4395" ht="5.85" hidden="1" customHeight="1"/>
    <row r="4396" ht="5.85" hidden="1" customHeight="1"/>
    <row r="4397" ht="5.85" hidden="1" customHeight="1"/>
    <row r="4398" ht="5.85" hidden="1" customHeight="1"/>
    <row r="4399" ht="5.85" hidden="1" customHeight="1"/>
    <row r="4400" ht="5.85" hidden="1" customHeight="1"/>
    <row r="4401" ht="5.85" hidden="1" customHeight="1"/>
    <row r="4402" ht="5.85" hidden="1" customHeight="1"/>
    <row r="4403" ht="5.85" hidden="1" customHeight="1"/>
    <row r="4404" ht="5.85" hidden="1" customHeight="1"/>
    <row r="4405" ht="5.85" hidden="1" customHeight="1"/>
    <row r="4406" ht="5.85" hidden="1" customHeight="1"/>
    <row r="4407" ht="5.85" hidden="1" customHeight="1"/>
    <row r="4408" ht="5.85" hidden="1" customHeight="1"/>
    <row r="4409" ht="5.85" hidden="1" customHeight="1"/>
    <row r="4410" ht="5.85" hidden="1" customHeight="1"/>
    <row r="4411" ht="5.85" hidden="1" customHeight="1"/>
    <row r="4412" ht="5.85" hidden="1" customHeight="1"/>
    <row r="4413" ht="5.85" hidden="1" customHeight="1"/>
    <row r="4414" ht="5.85" hidden="1" customHeight="1"/>
    <row r="4415" ht="5.85" hidden="1" customHeight="1"/>
    <row r="4416" ht="5.85" hidden="1" customHeight="1"/>
    <row r="4417" ht="5.85" hidden="1" customHeight="1"/>
    <row r="4418" ht="5.85" hidden="1" customHeight="1"/>
    <row r="4419" ht="5.85" hidden="1" customHeight="1"/>
    <row r="4420" ht="5.85" hidden="1" customHeight="1"/>
    <row r="4421" ht="5.85" hidden="1" customHeight="1"/>
    <row r="4422" ht="5.85" hidden="1" customHeight="1"/>
    <row r="4423" ht="5.85" hidden="1" customHeight="1"/>
    <row r="4424" ht="5.85" hidden="1" customHeight="1"/>
    <row r="4425" ht="5.85" hidden="1" customHeight="1"/>
    <row r="4426" ht="5.85" hidden="1" customHeight="1"/>
    <row r="4427" ht="5.85" hidden="1" customHeight="1"/>
    <row r="4428" ht="5.85" hidden="1" customHeight="1"/>
    <row r="4429" ht="5.85" hidden="1" customHeight="1"/>
    <row r="4430" ht="5.85" hidden="1" customHeight="1"/>
    <row r="4431" ht="5.85" hidden="1" customHeight="1"/>
    <row r="4432" ht="5.85" hidden="1" customHeight="1"/>
    <row r="4433" ht="5.85" hidden="1" customHeight="1"/>
    <row r="4434" ht="5.85" hidden="1" customHeight="1"/>
    <row r="4435" ht="5.85" hidden="1" customHeight="1"/>
    <row r="4436" ht="5.85" hidden="1" customHeight="1"/>
    <row r="4437" ht="5.85" hidden="1" customHeight="1"/>
    <row r="4438" ht="5.85" hidden="1" customHeight="1"/>
    <row r="4439" ht="5.85" hidden="1" customHeight="1"/>
    <row r="4440" ht="5.85" hidden="1" customHeight="1"/>
    <row r="4441" ht="5.85" hidden="1" customHeight="1"/>
    <row r="4442" ht="5.85" hidden="1" customHeight="1"/>
    <row r="4443" ht="5.85" hidden="1" customHeight="1"/>
    <row r="4444" ht="5.85" hidden="1" customHeight="1"/>
    <row r="4445" ht="5.85" hidden="1" customHeight="1"/>
    <row r="4446" ht="5.85" hidden="1" customHeight="1"/>
    <row r="4447" ht="5.85" hidden="1" customHeight="1"/>
    <row r="4448" ht="5.85" hidden="1" customHeight="1"/>
    <row r="4449" ht="5.85" hidden="1" customHeight="1"/>
    <row r="4450" ht="5.85" hidden="1" customHeight="1"/>
    <row r="4451" ht="5.85" hidden="1" customHeight="1"/>
    <row r="4452" ht="5.85" hidden="1" customHeight="1"/>
    <row r="4453" ht="5.85" hidden="1" customHeight="1"/>
    <row r="4454" ht="5.85" hidden="1" customHeight="1"/>
    <row r="4455" ht="5.85" hidden="1" customHeight="1"/>
    <row r="4456" ht="5.85" hidden="1" customHeight="1"/>
    <row r="4457" ht="5.85" hidden="1" customHeight="1"/>
    <row r="4458" ht="5.85" hidden="1" customHeight="1"/>
    <row r="4459" ht="5.85" hidden="1" customHeight="1"/>
    <row r="4460" ht="5.85" hidden="1" customHeight="1"/>
    <row r="4461" ht="5.85" hidden="1" customHeight="1"/>
    <row r="4462" ht="5.85" hidden="1" customHeight="1"/>
    <row r="4463" ht="5.85" hidden="1" customHeight="1"/>
    <row r="4464" ht="5.85" hidden="1" customHeight="1"/>
    <row r="4465" ht="5.85" hidden="1" customHeight="1"/>
    <row r="4466" ht="5.85" hidden="1" customHeight="1"/>
    <row r="4467" ht="5.85" hidden="1" customHeight="1"/>
    <row r="4468" ht="5.85" hidden="1" customHeight="1"/>
    <row r="4469" ht="5.85" hidden="1" customHeight="1"/>
    <row r="4470" ht="5.85" hidden="1" customHeight="1"/>
    <row r="4471" ht="5.85" hidden="1" customHeight="1"/>
    <row r="4472" ht="5.85" hidden="1" customHeight="1"/>
    <row r="4473" ht="5.85" hidden="1" customHeight="1"/>
    <row r="4474" ht="5.85" hidden="1" customHeight="1"/>
    <row r="4475" ht="5.85" hidden="1" customHeight="1"/>
    <row r="4476" ht="5.85" hidden="1" customHeight="1"/>
    <row r="4477" ht="5.85" hidden="1" customHeight="1"/>
    <row r="4478" ht="5.85" hidden="1" customHeight="1"/>
    <row r="4479" ht="5.85" hidden="1" customHeight="1"/>
    <row r="4480" ht="5.85" hidden="1" customHeight="1"/>
    <row r="4481" ht="5.85" hidden="1" customHeight="1"/>
    <row r="4482" ht="5.85" hidden="1" customHeight="1"/>
    <row r="4483" ht="5.85" hidden="1" customHeight="1"/>
    <row r="4484" ht="5.85" hidden="1" customHeight="1"/>
    <row r="4485" ht="5.85" hidden="1" customHeight="1"/>
    <row r="4486" ht="5.85" hidden="1" customHeight="1"/>
    <row r="4487" ht="5.85" hidden="1" customHeight="1"/>
    <row r="4488" ht="5.85" hidden="1" customHeight="1"/>
    <row r="4489" ht="5.85" hidden="1" customHeight="1"/>
    <row r="4490" ht="5.85" hidden="1" customHeight="1"/>
    <row r="4491" ht="5.85" hidden="1" customHeight="1"/>
    <row r="4492" ht="5.85" hidden="1" customHeight="1"/>
    <row r="4493" ht="5.85" hidden="1" customHeight="1"/>
    <row r="4494" ht="5.85" hidden="1" customHeight="1"/>
    <row r="4495" ht="5.85" hidden="1" customHeight="1"/>
    <row r="4496" ht="5.85" hidden="1" customHeight="1"/>
    <row r="4497" ht="5.85" hidden="1" customHeight="1"/>
    <row r="4498" ht="5.85" hidden="1" customHeight="1"/>
    <row r="4499" ht="5.85" hidden="1" customHeight="1"/>
    <row r="4500" ht="5.85" hidden="1" customHeight="1"/>
    <row r="4501" ht="5.85" hidden="1" customHeight="1"/>
    <row r="4502" ht="5.85" hidden="1" customHeight="1"/>
    <row r="4503" ht="5.85" hidden="1" customHeight="1"/>
    <row r="4504" ht="5.85" hidden="1" customHeight="1"/>
    <row r="4505" ht="5.85" hidden="1" customHeight="1"/>
    <row r="4506" ht="5.85" hidden="1" customHeight="1"/>
    <row r="4507" ht="5.85" hidden="1" customHeight="1"/>
    <row r="4508" ht="5.85" hidden="1" customHeight="1"/>
    <row r="4509" ht="5.85" hidden="1" customHeight="1"/>
    <row r="4510" ht="5.85" hidden="1" customHeight="1"/>
    <row r="4511" ht="5.85" hidden="1" customHeight="1"/>
    <row r="4512" ht="5.85" hidden="1" customHeight="1"/>
    <row r="4513" ht="5.85" hidden="1" customHeight="1"/>
    <row r="4514" ht="5.85" hidden="1" customHeight="1"/>
    <row r="4515" ht="5.85" hidden="1" customHeight="1"/>
    <row r="4516" ht="5.85" hidden="1" customHeight="1"/>
    <row r="4517" ht="5.85" hidden="1" customHeight="1"/>
    <row r="4518" ht="5.85" hidden="1" customHeight="1"/>
    <row r="4519" ht="5.85" hidden="1" customHeight="1"/>
    <row r="4520" ht="5.85" hidden="1" customHeight="1"/>
    <row r="4521" ht="5.85" hidden="1" customHeight="1"/>
    <row r="4522" ht="5.85" hidden="1" customHeight="1"/>
    <row r="4523" ht="5.85" hidden="1" customHeight="1"/>
    <row r="4524" ht="5.85" hidden="1" customHeight="1"/>
    <row r="4525" ht="5.85" hidden="1" customHeight="1"/>
    <row r="4526" ht="5.85" hidden="1" customHeight="1"/>
    <row r="4527" ht="5.85" hidden="1" customHeight="1"/>
    <row r="4528" ht="5.85" hidden="1" customHeight="1"/>
    <row r="4529" ht="5.85" hidden="1" customHeight="1"/>
    <row r="4530" ht="5.85" hidden="1" customHeight="1"/>
    <row r="4531" ht="5.85" hidden="1" customHeight="1"/>
    <row r="4532" ht="5.85" hidden="1" customHeight="1"/>
    <row r="4533" ht="5.85" hidden="1" customHeight="1"/>
    <row r="4534" ht="5.85" hidden="1" customHeight="1"/>
    <row r="4535" ht="5.85" hidden="1" customHeight="1"/>
    <row r="4536" ht="5.85" hidden="1" customHeight="1"/>
    <row r="4537" ht="5.85" hidden="1" customHeight="1"/>
    <row r="4538" ht="5.85" hidden="1" customHeight="1"/>
    <row r="4539" ht="5.85" hidden="1" customHeight="1"/>
    <row r="4540" ht="5.85" hidden="1" customHeight="1"/>
    <row r="4541" ht="5.85" hidden="1" customHeight="1"/>
    <row r="4542" ht="5.85" hidden="1" customHeight="1"/>
    <row r="4543" ht="5.85" hidden="1" customHeight="1"/>
    <row r="4544" ht="5.85" hidden="1" customHeight="1"/>
    <row r="4545" ht="5.85" hidden="1" customHeight="1"/>
    <row r="4546" ht="5.85" hidden="1" customHeight="1"/>
    <row r="4547" ht="5.85" hidden="1" customHeight="1"/>
    <row r="4548" ht="5.85" hidden="1" customHeight="1"/>
    <row r="4549" ht="5.85" hidden="1" customHeight="1"/>
    <row r="4550" ht="5.85" hidden="1" customHeight="1"/>
    <row r="4551" ht="5.85" hidden="1" customHeight="1"/>
    <row r="4552" ht="5.85" hidden="1" customHeight="1"/>
    <row r="4553" ht="5.85" hidden="1" customHeight="1"/>
    <row r="5037" ht="5.85" hidden="1" customHeight="1"/>
    <row r="5038" ht="5.85" hidden="1" customHeight="1"/>
    <row r="5039" ht="5.85" hidden="1" customHeight="1"/>
    <row r="5040" ht="5.85" hidden="1" customHeight="1"/>
    <row r="5041" ht="5.85" hidden="1" customHeight="1"/>
    <row r="5042" ht="5.85" hidden="1" customHeight="1"/>
    <row r="5043" ht="5.85" hidden="1" customHeight="1"/>
    <row r="5044" ht="5.85" hidden="1" customHeight="1"/>
    <row r="5045" ht="5.85" hidden="1" customHeight="1"/>
    <row r="5046" ht="5.85" hidden="1" customHeight="1"/>
    <row r="5047" ht="5.85" hidden="1" customHeight="1"/>
    <row r="5048" ht="5.85" hidden="1" customHeight="1"/>
    <row r="5049" ht="5.85" hidden="1" customHeight="1"/>
    <row r="5050" ht="5.85" hidden="1" customHeight="1"/>
    <row r="5051" ht="5.85" hidden="1" customHeight="1"/>
    <row r="5052" ht="5.85" hidden="1" customHeight="1"/>
    <row r="5053" ht="5.85" hidden="1" customHeight="1"/>
    <row r="5054" ht="5.85" hidden="1" customHeight="1"/>
    <row r="5055" ht="5.85" hidden="1" customHeight="1"/>
    <row r="5056" ht="5.85" hidden="1" customHeight="1"/>
    <row r="5057" ht="5.85" hidden="1" customHeight="1"/>
    <row r="5058" ht="5.85" hidden="1" customHeight="1"/>
    <row r="5059" ht="5.85" hidden="1" customHeight="1"/>
    <row r="5060" ht="5.85" hidden="1" customHeight="1"/>
    <row r="5061" ht="5.85" hidden="1" customHeight="1"/>
    <row r="5062" ht="5.85" hidden="1" customHeight="1"/>
    <row r="5063" ht="5.85" hidden="1" customHeight="1"/>
    <row r="5064" ht="5.85" hidden="1" customHeight="1"/>
    <row r="5065" ht="5.85" hidden="1" customHeight="1"/>
    <row r="5066" ht="5.85" hidden="1" customHeight="1"/>
    <row r="5067" ht="5.85" hidden="1" customHeight="1"/>
    <row r="5068" ht="5.85" hidden="1" customHeight="1"/>
    <row r="5069" ht="5.85" hidden="1" customHeight="1"/>
    <row r="5070" ht="5.85" hidden="1" customHeight="1"/>
    <row r="5071" ht="5.85" hidden="1" customHeight="1"/>
    <row r="5072" ht="5.85" hidden="1" customHeight="1"/>
    <row r="5073" ht="5.85" hidden="1" customHeight="1"/>
    <row r="5074" ht="5.85" hidden="1" customHeight="1"/>
    <row r="5075" ht="5.85" hidden="1" customHeight="1"/>
    <row r="5076" ht="5.85" hidden="1" customHeight="1"/>
    <row r="5077" ht="5.85" hidden="1" customHeight="1"/>
    <row r="5078" ht="5.85" hidden="1" customHeight="1"/>
    <row r="5079" ht="5.85" hidden="1" customHeight="1"/>
    <row r="5080" ht="5.85" hidden="1" customHeight="1"/>
    <row r="5081" ht="5.85" hidden="1" customHeight="1"/>
    <row r="5082" ht="5.85" hidden="1" customHeight="1"/>
    <row r="5083" ht="5.85" hidden="1" customHeight="1"/>
    <row r="5084" ht="5.85" hidden="1" customHeight="1"/>
    <row r="5085" ht="5.85" hidden="1" customHeight="1"/>
    <row r="5086" ht="5.85" hidden="1" customHeight="1"/>
    <row r="5087" ht="5.85" hidden="1" customHeight="1"/>
    <row r="5088" ht="5.85" hidden="1" customHeight="1"/>
    <row r="5089" ht="5.85" hidden="1" customHeight="1"/>
    <row r="5090" ht="5.85" hidden="1" customHeight="1"/>
    <row r="5091" ht="5.85" hidden="1" customHeight="1"/>
    <row r="5092" ht="5.85" hidden="1" customHeight="1"/>
    <row r="5093" ht="5.85" hidden="1" customHeight="1"/>
    <row r="5094" ht="5.85" hidden="1" customHeight="1"/>
    <row r="5095" ht="5.85" hidden="1" customHeight="1"/>
    <row r="5096" ht="5.85" hidden="1" customHeight="1"/>
    <row r="5097" ht="5.85" hidden="1" customHeight="1"/>
    <row r="5098" ht="5.85" hidden="1" customHeight="1"/>
    <row r="5099" ht="5.85" hidden="1" customHeight="1"/>
    <row r="5100" ht="5.85" hidden="1" customHeight="1"/>
    <row r="5101" ht="5.85" hidden="1" customHeight="1"/>
    <row r="5102" ht="5.85" hidden="1" customHeight="1"/>
    <row r="5103" ht="5.85" hidden="1" customHeight="1"/>
    <row r="5104" ht="5.85" hidden="1" customHeight="1"/>
    <row r="5105" ht="5.85" hidden="1" customHeight="1"/>
    <row r="5106" ht="5.85" hidden="1" customHeight="1"/>
    <row r="5107" ht="5.85" hidden="1" customHeight="1"/>
    <row r="5108" ht="5.85" hidden="1" customHeight="1"/>
    <row r="5109" ht="5.85" hidden="1" customHeight="1"/>
    <row r="5110" ht="5.85" hidden="1" customHeight="1"/>
    <row r="5111" ht="5.85" hidden="1" customHeight="1"/>
    <row r="5112" ht="5.85" hidden="1" customHeight="1"/>
    <row r="5113" ht="5.85" hidden="1" customHeight="1"/>
    <row r="5114" ht="5.85" hidden="1" customHeight="1"/>
    <row r="5115" ht="5.85" hidden="1" customHeight="1"/>
    <row r="5116" ht="5.85" hidden="1" customHeight="1"/>
    <row r="5117" ht="5.85" hidden="1" customHeight="1"/>
    <row r="5118" ht="5.85" hidden="1" customHeight="1"/>
    <row r="5119" ht="5.85" hidden="1" customHeight="1"/>
    <row r="5120" ht="5.85" hidden="1" customHeight="1"/>
    <row r="5121" ht="5.85" hidden="1" customHeight="1"/>
    <row r="5122" ht="5.85" hidden="1" customHeight="1"/>
    <row r="5123" ht="5.85" hidden="1" customHeight="1"/>
    <row r="5124" ht="5.85" hidden="1" customHeight="1"/>
    <row r="5125" ht="5.85" hidden="1" customHeight="1"/>
    <row r="5126" ht="5.85" hidden="1" customHeight="1"/>
    <row r="5127" ht="5.85" hidden="1" customHeight="1"/>
    <row r="5128" ht="5.85" hidden="1" customHeight="1"/>
    <row r="5129" ht="5.85" hidden="1" customHeight="1"/>
    <row r="5130" ht="5.85" hidden="1" customHeight="1"/>
    <row r="5131" ht="5.85" hidden="1" customHeight="1"/>
    <row r="5132" ht="5.85" hidden="1" customHeight="1"/>
    <row r="5133" ht="5.85" hidden="1" customHeight="1"/>
    <row r="5134" ht="5.85" hidden="1" customHeight="1"/>
    <row r="5135" ht="5.85" hidden="1" customHeight="1"/>
    <row r="5136" ht="5.85" hidden="1" customHeight="1"/>
    <row r="5137" ht="5.85" hidden="1" customHeight="1"/>
    <row r="5138" ht="5.85" hidden="1" customHeight="1"/>
    <row r="5139" ht="5.85" hidden="1" customHeight="1"/>
    <row r="5140" ht="5.85" hidden="1" customHeight="1"/>
    <row r="5141" ht="5.85" hidden="1" customHeight="1"/>
    <row r="5142" ht="5.85" hidden="1" customHeight="1"/>
    <row r="5143" ht="5.85" hidden="1" customHeight="1"/>
    <row r="5144" ht="5.85" hidden="1" customHeight="1"/>
    <row r="5145" ht="5.85" hidden="1" customHeight="1"/>
    <row r="5146" ht="5.85" hidden="1" customHeight="1"/>
    <row r="5147" ht="5.85" hidden="1" customHeight="1"/>
    <row r="5148" ht="5.85" hidden="1" customHeight="1"/>
    <row r="5149" ht="5.85" hidden="1" customHeight="1"/>
    <row r="5150" ht="5.85" hidden="1" customHeight="1"/>
    <row r="5151" ht="5.85" hidden="1" customHeight="1"/>
    <row r="5152" ht="5.85" hidden="1" customHeight="1"/>
    <row r="5153" ht="5.85" hidden="1" customHeight="1"/>
    <row r="5154" ht="5.85" hidden="1" customHeight="1"/>
    <row r="5155" ht="5.85" hidden="1" customHeight="1"/>
    <row r="5156" ht="5.85" hidden="1" customHeight="1"/>
    <row r="5157" ht="5.85" hidden="1" customHeight="1"/>
    <row r="5158" ht="5.85" hidden="1" customHeight="1"/>
    <row r="5159" ht="5.85" hidden="1" customHeight="1"/>
    <row r="5160" ht="5.85" hidden="1" customHeight="1"/>
    <row r="5161" ht="5.85" hidden="1" customHeight="1"/>
    <row r="5162" ht="5.85" hidden="1" customHeight="1"/>
    <row r="5163" ht="5.85" hidden="1" customHeight="1"/>
    <row r="5164" ht="5.85" hidden="1" customHeight="1"/>
    <row r="5165" ht="5.85" hidden="1" customHeight="1"/>
    <row r="5166" ht="5.85" hidden="1" customHeight="1"/>
    <row r="5167" ht="5.85" hidden="1" customHeight="1"/>
    <row r="5168" ht="5.85" hidden="1" customHeight="1"/>
    <row r="5169" ht="5.85" hidden="1" customHeight="1"/>
    <row r="5170" ht="5.85" hidden="1" customHeight="1"/>
    <row r="5171" ht="5.85" hidden="1" customHeight="1"/>
    <row r="5172" ht="5.85" hidden="1" customHeight="1"/>
    <row r="5173" ht="5.85" hidden="1" customHeight="1"/>
    <row r="5174" ht="5.85" hidden="1" customHeight="1"/>
    <row r="5175" ht="5.85" hidden="1" customHeight="1"/>
    <row r="5176" ht="5.85" hidden="1" customHeight="1"/>
    <row r="5177" ht="5.85" hidden="1" customHeight="1"/>
    <row r="5178" ht="5.85" hidden="1" customHeight="1"/>
    <row r="5179" ht="5.85" hidden="1" customHeight="1"/>
    <row r="5180" ht="5.85" hidden="1" customHeight="1"/>
    <row r="5181" ht="5.85" hidden="1" customHeight="1"/>
    <row r="5182" ht="5.85" hidden="1" customHeight="1"/>
    <row r="5183" ht="5.85" hidden="1" customHeight="1"/>
    <row r="5184" ht="5.85" hidden="1" customHeight="1"/>
    <row r="5185" ht="5.85" hidden="1" customHeight="1"/>
    <row r="5186" ht="5.85" hidden="1" customHeight="1"/>
    <row r="5187" ht="5.85" hidden="1" customHeight="1"/>
    <row r="5188" ht="5.85" hidden="1" customHeight="1"/>
    <row r="5189" ht="5.85" hidden="1" customHeight="1"/>
    <row r="5190" ht="5.85" hidden="1" customHeight="1"/>
    <row r="5191" ht="5.85" hidden="1" customHeight="1"/>
    <row r="5192" ht="5.85" hidden="1" customHeight="1"/>
    <row r="5193" ht="5.85" hidden="1" customHeight="1"/>
    <row r="5194" ht="5.85" hidden="1" customHeight="1"/>
    <row r="5195" ht="5.85" hidden="1" customHeight="1"/>
    <row r="5196" ht="5.85" hidden="1" customHeight="1"/>
    <row r="5197" ht="5.85" hidden="1" customHeight="1"/>
    <row r="5198" ht="5.85" hidden="1" customHeight="1"/>
    <row r="5199" ht="5.85" hidden="1" customHeight="1"/>
    <row r="5200" ht="5.85" hidden="1" customHeight="1"/>
    <row r="5201" ht="5.85" hidden="1" customHeight="1"/>
    <row r="5202" ht="5.85" hidden="1" customHeight="1"/>
    <row r="5203" ht="5.85" hidden="1" customHeight="1"/>
    <row r="5204" ht="5.85" hidden="1" customHeight="1"/>
    <row r="5205" ht="5.85" hidden="1" customHeight="1"/>
    <row r="5206" ht="5.85" hidden="1" customHeight="1"/>
    <row r="5207" ht="5.85" hidden="1" customHeight="1"/>
    <row r="5208" ht="5.85" hidden="1" customHeight="1"/>
    <row r="5209" ht="5.85" hidden="1" customHeight="1"/>
    <row r="5210" ht="5.85" hidden="1" customHeight="1"/>
    <row r="5211" ht="5.85" hidden="1" customHeight="1"/>
    <row r="5212" ht="5.85" hidden="1" customHeight="1"/>
    <row r="5213" ht="5.85" hidden="1" customHeight="1"/>
    <row r="5214" ht="5.85" hidden="1" customHeight="1"/>
    <row r="5215" ht="5.85" hidden="1" customHeight="1"/>
    <row r="5216" ht="5.85" hidden="1" customHeight="1"/>
    <row r="5217" ht="5.85" hidden="1" customHeight="1"/>
    <row r="5218" ht="5.85" hidden="1" customHeight="1"/>
    <row r="5219" ht="5.85" hidden="1" customHeight="1"/>
    <row r="5220" ht="5.85" hidden="1" customHeight="1"/>
    <row r="5221" ht="5.85" hidden="1" customHeight="1"/>
    <row r="5222" ht="5.85" hidden="1" customHeight="1"/>
    <row r="5223" ht="5.85" hidden="1" customHeight="1"/>
    <row r="5224" ht="5.85" hidden="1" customHeight="1"/>
    <row r="5225" ht="5.85" hidden="1" customHeight="1"/>
    <row r="5226" ht="5.85" hidden="1" customHeight="1"/>
    <row r="5227" ht="5.85" hidden="1" customHeight="1"/>
    <row r="5228" ht="5.85" hidden="1" customHeight="1"/>
    <row r="5229" ht="5.85" hidden="1" customHeight="1"/>
    <row r="5230" ht="5.85" hidden="1" customHeight="1"/>
    <row r="5231" ht="5.85" hidden="1" customHeight="1"/>
    <row r="5232" ht="5.85" hidden="1" customHeight="1"/>
    <row r="5233" ht="5.85" hidden="1" customHeight="1"/>
    <row r="5234" ht="5.85" hidden="1" customHeight="1"/>
    <row r="5235" ht="5.85" hidden="1" customHeight="1"/>
    <row r="5236" ht="5.85" hidden="1" customHeight="1"/>
    <row r="5237" ht="5.85" hidden="1" customHeight="1"/>
    <row r="5238" ht="5.85" hidden="1" customHeight="1"/>
    <row r="5239" ht="5.85" hidden="1" customHeight="1"/>
    <row r="5240" ht="5.85" hidden="1" customHeight="1"/>
    <row r="5241" ht="5.85" hidden="1" customHeight="1"/>
    <row r="5242" ht="5.85" hidden="1" customHeight="1"/>
    <row r="5243" ht="5.85" hidden="1" customHeight="1"/>
    <row r="5244" ht="5.85" hidden="1" customHeight="1"/>
    <row r="5245" ht="5.85" hidden="1" customHeight="1"/>
    <row r="5246" ht="5.85" hidden="1" customHeight="1"/>
    <row r="5247" ht="5.85" hidden="1" customHeight="1"/>
    <row r="5248" ht="5.85" hidden="1" customHeight="1"/>
    <row r="5249" ht="5.85" hidden="1" customHeight="1"/>
    <row r="5250" ht="5.85" hidden="1" customHeight="1"/>
    <row r="5251" ht="5.85" hidden="1" customHeight="1"/>
    <row r="5252" ht="5.85" hidden="1" customHeight="1"/>
    <row r="5253" ht="5.85" hidden="1" customHeight="1"/>
    <row r="5254" ht="5.85" hidden="1" customHeight="1"/>
    <row r="5255" ht="5.85" hidden="1" customHeight="1"/>
    <row r="5256" ht="5.85" hidden="1" customHeight="1"/>
    <row r="5257" ht="5.85" hidden="1" customHeight="1"/>
    <row r="5258" ht="5.85" hidden="1" customHeight="1"/>
    <row r="5259" ht="5.85" hidden="1" customHeight="1"/>
    <row r="5260" ht="5.85" hidden="1" customHeight="1"/>
    <row r="5261" ht="5.85" hidden="1" customHeight="1"/>
    <row r="5262" ht="5.85" hidden="1" customHeight="1"/>
    <row r="5263" ht="5.85" hidden="1" customHeight="1"/>
    <row r="5264" ht="5.85" hidden="1" customHeight="1"/>
    <row r="5265" ht="5.85" hidden="1" customHeight="1"/>
    <row r="5266" ht="5.85" hidden="1" customHeight="1"/>
    <row r="5267" ht="5.85" hidden="1" customHeight="1"/>
    <row r="5268" ht="5.85" hidden="1" customHeight="1"/>
    <row r="5269" ht="5.85" hidden="1" customHeight="1"/>
    <row r="5270" ht="5.85" hidden="1" customHeight="1"/>
    <row r="5271" ht="5.85" hidden="1" customHeight="1"/>
    <row r="5272" ht="5.85" hidden="1" customHeight="1"/>
    <row r="5273" ht="5.85" hidden="1" customHeight="1"/>
    <row r="5274" ht="5.85" hidden="1" customHeight="1"/>
    <row r="5275" ht="5.85" hidden="1" customHeight="1"/>
    <row r="5276" ht="5.85" hidden="1" customHeight="1"/>
    <row r="5277" ht="5.85" hidden="1" customHeight="1"/>
    <row r="5278" ht="5.85" hidden="1" customHeight="1"/>
    <row r="5279" ht="5.85" hidden="1" customHeight="1"/>
    <row r="5280" ht="5.85" hidden="1" customHeight="1"/>
    <row r="5281" ht="5.85" hidden="1" customHeight="1"/>
    <row r="5282" ht="5.85" hidden="1" customHeight="1"/>
    <row r="5283" ht="5.85" hidden="1" customHeight="1"/>
    <row r="5284" ht="5.85" hidden="1" customHeight="1"/>
    <row r="5285" ht="5.85" hidden="1" customHeight="1"/>
    <row r="5286" ht="5.85" hidden="1" customHeight="1"/>
    <row r="5287" ht="5.85" hidden="1" customHeight="1"/>
    <row r="5288" ht="5.85" hidden="1" customHeight="1"/>
    <row r="5289" ht="5.85" hidden="1" customHeight="1"/>
    <row r="5290" ht="5.85" hidden="1" customHeight="1"/>
    <row r="5291" ht="5.85" hidden="1" customHeight="1"/>
    <row r="5292" ht="5.85" hidden="1" customHeight="1"/>
    <row r="5293" ht="5.85" hidden="1" customHeight="1"/>
    <row r="5294" ht="5.85" hidden="1" customHeight="1"/>
    <row r="5295" ht="5.85" hidden="1" customHeight="1"/>
    <row r="5296" ht="5.85" hidden="1" customHeight="1"/>
    <row r="5297" ht="5.85" hidden="1" customHeight="1"/>
    <row r="5298" ht="5.85" hidden="1" customHeight="1"/>
    <row r="5299" ht="5.85" hidden="1" customHeight="1"/>
    <row r="5300" ht="5.85" hidden="1" customHeight="1"/>
    <row r="5301" ht="5.85" hidden="1" customHeight="1"/>
    <row r="5302" ht="5.85" hidden="1" customHeight="1"/>
    <row r="5303" ht="5.85" hidden="1" customHeight="1"/>
    <row r="5304" ht="5.85" hidden="1" customHeight="1"/>
    <row r="5305" ht="5.85" hidden="1" customHeight="1"/>
    <row r="5306" ht="5.85" hidden="1" customHeight="1"/>
    <row r="5307" ht="5.85" hidden="1" customHeight="1"/>
    <row r="5308" ht="5.85" hidden="1" customHeight="1"/>
    <row r="5309" ht="5.85" hidden="1" customHeight="1"/>
    <row r="5310" ht="5.85" hidden="1" customHeight="1"/>
    <row r="5311" ht="5.85" hidden="1" customHeight="1"/>
    <row r="5312" ht="5.85" hidden="1" customHeight="1"/>
    <row r="5382" ht="5.85" hidden="1" customHeight="1"/>
    <row r="5383" ht="5.85" hidden="1" customHeight="1"/>
    <row r="5384" ht="5.85" hidden="1" customHeight="1"/>
    <row r="5385" ht="5.85" hidden="1" customHeight="1"/>
    <row r="5386" ht="5.85" hidden="1" customHeight="1"/>
    <row r="5387" ht="5.85" hidden="1" customHeight="1"/>
    <row r="5388" ht="5.85" hidden="1" customHeight="1"/>
    <row r="5389" ht="5.85" hidden="1" customHeight="1"/>
    <row r="5390" ht="5.85" hidden="1" customHeight="1"/>
    <row r="5391" ht="5.85" hidden="1" customHeight="1"/>
    <row r="5392" ht="5.85" hidden="1" customHeight="1"/>
    <row r="5393" ht="5.85" hidden="1" customHeight="1"/>
    <row r="5394" ht="5.85" hidden="1" customHeight="1"/>
    <row r="5395" ht="5.85" hidden="1" customHeight="1"/>
    <row r="5396" ht="5.85" hidden="1" customHeight="1"/>
    <row r="5397" ht="5.85" hidden="1" customHeight="1"/>
    <row r="5398" ht="5.85" hidden="1" customHeight="1"/>
    <row r="5399" ht="5.85" hidden="1" customHeight="1"/>
    <row r="5400" ht="5.85" hidden="1" customHeight="1"/>
    <row r="5401" ht="5.85" hidden="1" customHeight="1"/>
    <row r="5402" ht="5.85" hidden="1" customHeight="1"/>
    <row r="5403" ht="5.85" hidden="1" customHeight="1"/>
    <row r="5404" ht="5.85" hidden="1" customHeight="1"/>
    <row r="5405" ht="5.85" hidden="1" customHeight="1"/>
    <row r="5406" ht="5.85" hidden="1" customHeight="1"/>
    <row r="5407" ht="5.85" hidden="1" customHeight="1"/>
    <row r="5408" ht="5.85" hidden="1" customHeight="1"/>
    <row r="5409" ht="5.85" hidden="1" customHeight="1"/>
    <row r="5410" ht="5.85" hidden="1" customHeight="1"/>
    <row r="5411" ht="5.85" hidden="1" customHeight="1"/>
    <row r="5412" ht="5.85" hidden="1" customHeight="1"/>
    <row r="5413" ht="5.85" hidden="1" customHeight="1"/>
    <row r="5414" ht="5.85" hidden="1" customHeight="1"/>
    <row r="5415" ht="5.85" hidden="1" customHeight="1"/>
    <row r="5416" ht="5.85" hidden="1" customHeight="1"/>
    <row r="5417" ht="5.85" hidden="1" customHeight="1"/>
    <row r="5418" ht="5.85" hidden="1" customHeight="1"/>
    <row r="5419" ht="5.85" hidden="1" customHeight="1"/>
    <row r="5420" ht="5.85" hidden="1" customHeight="1"/>
    <row r="5421" ht="5.85" hidden="1" customHeight="1"/>
    <row r="5422" ht="5.85" hidden="1" customHeight="1"/>
    <row r="5423" ht="5.85" hidden="1" customHeight="1"/>
    <row r="5424" ht="5.85" hidden="1" customHeight="1"/>
    <row r="5425" ht="5.85" hidden="1" customHeight="1"/>
    <row r="5426" ht="5.85" hidden="1" customHeight="1"/>
    <row r="5427" ht="5.85" hidden="1" customHeight="1"/>
    <row r="5428" ht="5.85" hidden="1" customHeight="1"/>
    <row r="5429" ht="5.85" hidden="1" customHeight="1"/>
    <row r="5430" ht="5.85" hidden="1" customHeight="1"/>
    <row r="5431" ht="5.85" hidden="1" customHeight="1"/>
    <row r="5432" ht="5.85" hidden="1" customHeight="1"/>
    <row r="5433" ht="5.85" hidden="1" customHeight="1"/>
    <row r="5434" ht="5.85" hidden="1" customHeight="1"/>
    <row r="5435" ht="5.85" hidden="1" customHeight="1"/>
    <row r="5436" ht="5.85" hidden="1" customHeight="1"/>
    <row r="5437" ht="5.85" hidden="1" customHeight="1"/>
    <row r="5438" ht="5.85" hidden="1" customHeight="1"/>
    <row r="5439" ht="5.85" hidden="1" customHeight="1"/>
    <row r="5440" ht="5.85" hidden="1" customHeight="1"/>
    <row r="5441" ht="5.85" hidden="1" customHeight="1"/>
    <row r="5442" ht="5.85" hidden="1" customHeight="1"/>
    <row r="5443" ht="5.85" hidden="1" customHeight="1"/>
    <row r="5444" ht="5.85" hidden="1" customHeight="1"/>
    <row r="5445" ht="5.85" hidden="1" customHeight="1"/>
    <row r="5446" ht="5.85" hidden="1" customHeight="1"/>
    <row r="5447" ht="5.85" hidden="1" customHeight="1"/>
    <row r="5448" ht="5.85" hidden="1" customHeight="1"/>
    <row r="5449" ht="5.85" hidden="1" customHeight="1"/>
    <row r="5450" ht="5.85" hidden="1" customHeight="1"/>
    <row r="5451" ht="5.85" hidden="1" customHeight="1"/>
    <row r="5452" ht="5.85" hidden="1" customHeight="1"/>
    <row r="5453" ht="5.85" hidden="1" customHeight="1"/>
    <row r="5454" ht="5.85" hidden="1" customHeight="1"/>
    <row r="5455" ht="5.85" hidden="1" customHeight="1"/>
    <row r="5456" ht="5.85" hidden="1" customHeight="1"/>
    <row r="5457" ht="5.85" hidden="1" customHeight="1"/>
    <row r="5458" ht="5.85" hidden="1" customHeight="1"/>
    <row r="5459" ht="5.85" hidden="1" customHeight="1"/>
    <row r="5460" ht="5.85" hidden="1" customHeight="1"/>
    <row r="5461" ht="5.85" hidden="1" customHeight="1"/>
    <row r="5462" ht="5.85" hidden="1" customHeight="1"/>
    <row r="5463" ht="5.85" hidden="1" customHeight="1"/>
    <row r="5464" ht="5.85" hidden="1" customHeight="1"/>
    <row r="5465" ht="5.85" hidden="1" customHeight="1"/>
    <row r="5466" ht="5.85" hidden="1" customHeight="1"/>
    <row r="5467" ht="5.85" hidden="1" customHeight="1"/>
    <row r="5468" ht="5.85" hidden="1" customHeight="1"/>
    <row r="5469" ht="5.85" hidden="1" customHeight="1"/>
    <row r="5470" ht="5.85" hidden="1" customHeight="1"/>
    <row r="5471" ht="5.85" hidden="1" customHeight="1"/>
    <row r="5472" ht="5.85" hidden="1" customHeight="1"/>
    <row r="5473" ht="5.85" hidden="1" customHeight="1"/>
    <row r="5474" ht="5.85" hidden="1" customHeight="1"/>
    <row r="5475" ht="5.85" hidden="1" customHeight="1"/>
    <row r="5476" ht="5.85" hidden="1" customHeight="1"/>
    <row r="5477" ht="5.85" hidden="1" customHeight="1"/>
    <row r="5478" ht="5.85" hidden="1" customHeight="1"/>
    <row r="5479" ht="5.85" hidden="1" customHeight="1"/>
    <row r="5480" ht="5.85" hidden="1" customHeight="1"/>
    <row r="5481" ht="5.85" hidden="1" customHeight="1"/>
    <row r="5482" ht="5.85" hidden="1" customHeight="1"/>
    <row r="5483" ht="5.85" hidden="1" customHeight="1"/>
    <row r="5484" ht="5.85" hidden="1" customHeight="1"/>
    <row r="5485" ht="5.85" hidden="1" customHeight="1"/>
    <row r="5486" ht="5.85" hidden="1" customHeight="1"/>
    <row r="5487" ht="5.85" hidden="1" customHeight="1"/>
    <row r="5488" ht="5.85" hidden="1" customHeight="1"/>
    <row r="5489" ht="5.85" hidden="1" customHeight="1"/>
    <row r="5490" ht="5.85" hidden="1" customHeight="1"/>
    <row r="5491" ht="5.85" hidden="1" customHeight="1"/>
    <row r="5492" ht="5.85" hidden="1" customHeight="1"/>
    <row r="5493" ht="5.85" hidden="1" customHeight="1"/>
    <row r="5494" ht="5.85" hidden="1" customHeight="1"/>
    <row r="5495" ht="5.85" hidden="1" customHeight="1"/>
    <row r="5496" ht="5.85" hidden="1" customHeight="1"/>
    <row r="5497" ht="5.85" hidden="1" customHeight="1"/>
    <row r="5498" ht="5.85" hidden="1" customHeight="1"/>
    <row r="5499" ht="5.85" hidden="1" customHeight="1"/>
    <row r="5500" ht="5.85" hidden="1" customHeight="1"/>
    <row r="5501" ht="5.85" hidden="1" customHeight="1"/>
    <row r="5502" ht="5.85" hidden="1" customHeight="1"/>
    <row r="5503" ht="5.85" hidden="1" customHeight="1"/>
    <row r="5504" ht="5.85" hidden="1" customHeight="1"/>
    <row r="5505" ht="5.85" hidden="1" customHeight="1"/>
    <row r="5506" ht="5.85" hidden="1" customHeight="1"/>
    <row r="5507" ht="5.85" hidden="1" customHeight="1"/>
    <row r="5508" ht="5.85" hidden="1" customHeight="1"/>
    <row r="5509" ht="5.85" hidden="1" customHeight="1"/>
    <row r="5510" ht="5.85" hidden="1" customHeight="1"/>
    <row r="5511" ht="5.85" hidden="1" customHeight="1"/>
    <row r="5512" ht="5.85" hidden="1" customHeight="1"/>
    <row r="5513" ht="5.85" hidden="1" customHeight="1"/>
    <row r="5514" ht="5.85" hidden="1" customHeight="1"/>
    <row r="5515" ht="5.85" hidden="1" customHeight="1"/>
    <row r="5516" ht="5.85" hidden="1" customHeight="1"/>
    <row r="5517" ht="5.85" hidden="1" customHeight="1"/>
    <row r="5518" ht="5.85" hidden="1" customHeight="1"/>
    <row r="5519" ht="5.85" hidden="1" customHeight="1"/>
    <row r="5520" ht="5.85" hidden="1" customHeight="1"/>
    <row r="5521" ht="5.85" hidden="1" customHeight="1"/>
    <row r="5522" ht="5.85" hidden="1" customHeight="1"/>
    <row r="5523" ht="5.85" hidden="1" customHeight="1"/>
    <row r="5524" ht="5.85" hidden="1" customHeight="1"/>
    <row r="5525" ht="5.85" hidden="1" customHeight="1"/>
    <row r="5526" ht="5.85" hidden="1" customHeight="1"/>
    <row r="5527" ht="5.85" hidden="1" customHeight="1"/>
    <row r="5528" ht="5.85" hidden="1" customHeight="1"/>
    <row r="5529" ht="5.85" hidden="1" customHeight="1"/>
    <row r="5530" ht="5.85" hidden="1" customHeight="1"/>
    <row r="5531" ht="5.85" hidden="1" customHeight="1"/>
    <row r="5532" ht="5.85" hidden="1" customHeight="1"/>
    <row r="5533" ht="5.85" hidden="1" customHeight="1"/>
    <row r="5534" ht="5.85" hidden="1" customHeight="1"/>
    <row r="5535" ht="5.85" hidden="1" customHeight="1"/>
    <row r="5536" ht="5.85" hidden="1" customHeight="1"/>
    <row r="5537" ht="5.85" hidden="1" customHeight="1"/>
    <row r="5538" ht="5.85" hidden="1" customHeight="1"/>
    <row r="5539" ht="5.85" hidden="1" customHeight="1"/>
    <row r="5540" ht="5.85" hidden="1" customHeight="1"/>
    <row r="5541" ht="5.85" hidden="1" customHeight="1"/>
    <row r="5542" ht="5.85" hidden="1" customHeight="1"/>
    <row r="5543" ht="5.85" hidden="1" customHeight="1"/>
    <row r="5544" ht="5.85" hidden="1" customHeight="1"/>
    <row r="5545" ht="5.85" hidden="1" customHeight="1"/>
    <row r="5546" ht="5.85" hidden="1" customHeight="1"/>
    <row r="5547" ht="5.85" hidden="1" customHeight="1"/>
    <row r="5548" ht="5.85" hidden="1" customHeight="1"/>
    <row r="5549" ht="5.85" hidden="1" customHeight="1"/>
    <row r="5550" ht="5.85" hidden="1" customHeight="1"/>
    <row r="5551" ht="5.85" hidden="1" customHeight="1"/>
    <row r="5552" ht="5.85" hidden="1" customHeight="1"/>
    <row r="5553" ht="5.85" hidden="1" customHeight="1"/>
    <row r="5554" ht="5.85" hidden="1" customHeight="1"/>
    <row r="5555" ht="5.85" hidden="1" customHeight="1"/>
    <row r="5556" ht="5.85" hidden="1" customHeight="1"/>
    <row r="5557" ht="5.85" hidden="1" customHeight="1"/>
    <row r="5558" ht="5.85" hidden="1" customHeight="1"/>
    <row r="5559" ht="5.85" hidden="1" customHeight="1"/>
    <row r="5560" ht="5.85" hidden="1" customHeight="1"/>
    <row r="5561" ht="5.85" hidden="1" customHeight="1"/>
    <row r="5562" ht="5.85" hidden="1" customHeight="1"/>
    <row r="5563" ht="5.85" hidden="1" customHeight="1"/>
    <row r="5564" ht="5.85" hidden="1" customHeight="1"/>
    <row r="5565" ht="5.85" hidden="1" customHeight="1"/>
    <row r="5566" ht="5.85" hidden="1" customHeight="1"/>
    <row r="5567" ht="5.85" hidden="1" customHeight="1"/>
    <row r="5568" ht="5.85" hidden="1" customHeight="1"/>
    <row r="5569" ht="5.85" hidden="1" customHeight="1"/>
    <row r="5570" ht="5.85" hidden="1" customHeight="1"/>
    <row r="5571" ht="5.85" hidden="1" customHeight="1"/>
    <row r="5572" ht="5.85" hidden="1" customHeight="1"/>
    <row r="5573" ht="5.85" hidden="1" customHeight="1"/>
    <row r="5574" ht="5.85" hidden="1" customHeight="1"/>
    <row r="5575" ht="5.85" hidden="1" customHeight="1"/>
    <row r="5576" ht="5.85" hidden="1" customHeight="1"/>
    <row r="5577" ht="5.85" hidden="1" customHeight="1"/>
    <row r="5578" ht="5.85" hidden="1" customHeight="1"/>
    <row r="5579" ht="5.85" hidden="1" customHeight="1"/>
    <row r="5580" ht="5.85" hidden="1" customHeight="1"/>
    <row r="5581" ht="5.85" hidden="1" customHeight="1"/>
    <row r="5582" ht="5.85" hidden="1" customHeight="1"/>
    <row r="5583" ht="5.85" hidden="1" customHeight="1"/>
    <row r="5584" ht="5.85" hidden="1" customHeight="1"/>
    <row r="5585" ht="5.85" hidden="1" customHeight="1"/>
    <row r="5586" ht="5.85" hidden="1" customHeight="1"/>
    <row r="5587" ht="5.85" hidden="1" customHeight="1"/>
    <row r="5588" ht="5.85" hidden="1" customHeight="1"/>
    <row r="5589" ht="5.85" hidden="1" customHeight="1"/>
    <row r="5590" ht="5.85" hidden="1" customHeight="1"/>
    <row r="5591" ht="5.85" hidden="1" customHeight="1"/>
    <row r="5592" ht="5.85" hidden="1" customHeight="1"/>
    <row r="5593" ht="5.85" hidden="1" customHeight="1"/>
    <row r="5594" ht="5.85" hidden="1" customHeight="1"/>
    <row r="5595" ht="5.85" hidden="1" customHeight="1"/>
    <row r="5596" ht="5.85" hidden="1" customHeight="1"/>
    <row r="5597" ht="5.85" hidden="1" customHeight="1"/>
    <row r="5598" ht="5.85" hidden="1" customHeight="1"/>
    <row r="5599" ht="5.85" hidden="1" customHeight="1"/>
    <row r="5600" ht="5.85" hidden="1" customHeight="1"/>
    <row r="5601" ht="5.85" hidden="1" customHeight="1"/>
    <row r="5602" ht="5.85" hidden="1" customHeight="1"/>
    <row r="5603" ht="5.85" hidden="1" customHeight="1"/>
    <row r="5604" ht="5.85" hidden="1" customHeight="1"/>
    <row r="5605" ht="5.85" hidden="1" customHeight="1"/>
    <row r="5606" ht="5.85" hidden="1" customHeight="1"/>
    <row r="5607" ht="5.85" hidden="1" customHeight="1"/>
    <row r="5608" ht="5.85" hidden="1" customHeight="1"/>
    <row r="5609" ht="5.85" hidden="1" customHeight="1"/>
    <row r="5610" ht="5.85" hidden="1" customHeight="1"/>
    <row r="5611" ht="5.85" hidden="1" customHeight="1"/>
    <row r="5612" ht="5.85" hidden="1" customHeight="1"/>
    <row r="5613" ht="5.85" hidden="1" customHeight="1"/>
    <row r="5614" ht="5.85" hidden="1" customHeight="1"/>
    <row r="5615" ht="5.85" hidden="1" customHeight="1"/>
    <row r="5616" ht="5.85" hidden="1" customHeight="1"/>
    <row r="5617" ht="5.85" hidden="1" customHeight="1"/>
    <row r="5618" ht="5.85" hidden="1" customHeight="1"/>
    <row r="5619" ht="5.85" hidden="1" customHeight="1"/>
    <row r="5620" ht="5.85" hidden="1" customHeight="1"/>
    <row r="5621" ht="5.85" hidden="1" customHeight="1"/>
    <row r="5622" ht="5.85" hidden="1" customHeight="1"/>
    <row r="5623" ht="5.85" hidden="1" customHeight="1"/>
    <row r="5624" ht="5.85" hidden="1" customHeight="1"/>
    <row r="5625" ht="5.85" hidden="1" customHeight="1"/>
    <row r="5626" ht="5.85" hidden="1" customHeight="1"/>
    <row r="5627" ht="5.85" hidden="1" customHeight="1"/>
    <row r="5628" ht="5.85" hidden="1" customHeight="1"/>
    <row r="5629" ht="5.85" hidden="1" customHeight="1"/>
    <row r="5630" ht="5.85" hidden="1" customHeight="1"/>
    <row r="5631" ht="5.85" hidden="1" customHeight="1"/>
    <row r="5632" ht="5.85" hidden="1" customHeight="1"/>
    <row r="5633" ht="5.85" hidden="1" customHeight="1"/>
    <row r="5634" ht="5.85" hidden="1" customHeight="1"/>
    <row r="5635" ht="5.85" hidden="1" customHeight="1"/>
    <row r="5636" ht="5.85" hidden="1" customHeight="1"/>
    <row r="5637" ht="5.85" hidden="1" customHeight="1"/>
    <row r="5638" ht="5.85" hidden="1" customHeight="1"/>
    <row r="5639" ht="5.85" hidden="1" customHeight="1"/>
    <row r="5640" ht="5.85" hidden="1" customHeight="1"/>
    <row r="5641" ht="5.85" hidden="1" customHeight="1"/>
    <row r="5642" ht="5.85" hidden="1" customHeight="1"/>
    <row r="5643" ht="5.85" hidden="1" customHeight="1"/>
    <row r="5644" ht="5.85" hidden="1" customHeight="1"/>
    <row r="5645" ht="5.85" hidden="1" customHeight="1"/>
    <row r="5646" ht="5.85" hidden="1" customHeight="1"/>
    <row r="5647" ht="5.85" hidden="1" customHeight="1"/>
    <row r="5648" ht="5.85" hidden="1" customHeight="1"/>
    <row r="5649" ht="5.85" hidden="1" customHeight="1"/>
    <row r="5650" ht="5.85" hidden="1" customHeight="1"/>
    <row r="5651" ht="5.85" hidden="1" customHeight="1"/>
    <row r="5652" ht="5.85" hidden="1" customHeight="1"/>
    <row r="5653" ht="5.85" hidden="1" customHeight="1"/>
    <row r="5654" ht="5.85" hidden="1" customHeight="1"/>
    <row r="5655" ht="5.85" hidden="1" customHeight="1"/>
    <row r="5656" ht="5.85" hidden="1" customHeight="1"/>
    <row r="5657" ht="5.85" hidden="1" customHeight="1"/>
    <row r="5658" ht="5.85" hidden="1" customHeight="1"/>
    <row r="5659" ht="5.85" hidden="1" customHeight="1"/>
    <row r="5660" ht="5.85" hidden="1" customHeight="1"/>
    <row r="5661" ht="5.85" hidden="1" customHeight="1"/>
    <row r="5662" ht="5.85" hidden="1" customHeight="1"/>
    <row r="5663" ht="5.85" hidden="1" customHeight="1"/>
    <row r="5664" ht="5.85" hidden="1" customHeight="1"/>
    <row r="5665" ht="5.85" hidden="1" customHeight="1"/>
    <row r="5666" ht="5.85" hidden="1" customHeight="1"/>
    <row r="5667" ht="5.85" hidden="1" customHeight="1"/>
    <row r="5668" ht="5.85" hidden="1" customHeight="1"/>
    <row r="5669" ht="5.85" hidden="1" customHeight="1"/>
    <row r="5670" ht="5.85" hidden="1" customHeight="1"/>
    <row r="5671" ht="5.85" hidden="1" customHeight="1"/>
    <row r="5672" ht="5.85" hidden="1" customHeight="1"/>
    <row r="5673" ht="5.85" hidden="1" customHeight="1"/>
    <row r="5674" ht="5.85" hidden="1" customHeight="1"/>
    <row r="5675" ht="5.85" hidden="1" customHeight="1"/>
    <row r="5676" ht="5.85" hidden="1" customHeight="1"/>
    <row r="5677" ht="5.85" hidden="1" customHeight="1"/>
    <row r="5678" ht="5.85" hidden="1" customHeight="1"/>
    <row r="5679" ht="5.85" hidden="1" customHeight="1"/>
    <row r="5680" ht="5.85" hidden="1" customHeight="1"/>
    <row r="5681" ht="5.85" hidden="1" customHeight="1"/>
    <row r="5682" ht="5.85" hidden="1" customHeight="1"/>
    <row r="5683" ht="5.85" hidden="1" customHeight="1"/>
    <row r="5684" ht="5.85" hidden="1" customHeight="1"/>
    <row r="5685" ht="5.85" hidden="1" customHeight="1"/>
    <row r="5686" ht="5.85" hidden="1" customHeight="1"/>
    <row r="5687" ht="5.85" hidden="1" customHeight="1"/>
    <row r="5688" ht="5.85" hidden="1" customHeight="1"/>
    <row r="5689" ht="5.85" hidden="1" customHeight="1"/>
    <row r="5690" ht="5.85" hidden="1" customHeight="1"/>
    <row r="5691" ht="5.85" hidden="1" customHeight="1"/>
    <row r="5692" ht="5.85" hidden="1" customHeight="1"/>
    <row r="5693" ht="5.85" hidden="1" customHeight="1"/>
    <row r="5694" ht="5.85" hidden="1" customHeight="1"/>
    <row r="5695" ht="5.85" hidden="1" customHeight="1"/>
    <row r="5696" ht="5.85" hidden="1" customHeight="1"/>
    <row r="5697" ht="5.85" hidden="1" customHeight="1"/>
    <row r="5698" ht="5.85" hidden="1" customHeight="1"/>
    <row r="5699" ht="5.85" hidden="1" customHeight="1"/>
    <row r="5700" ht="5.85" hidden="1" customHeight="1"/>
    <row r="5701" ht="5.85" hidden="1" customHeight="1"/>
    <row r="5702" ht="5.85" hidden="1" customHeight="1"/>
    <row r="5703" ht="5.85" hidden="1" customHeight="1"/>
    <row r="5704" ht="5.85" hidden="1" customHeight="1"/>
    <row r="5705" ht="5.85" hidden="1" customHeight="1"/>
    <row r="5706" ht="5.85" hidden="1" customHeight="1"/>
    <row r="5707" ht="5.85" hidden="1" customHeight="1"/>
    <row r="5708" ht="5.85" hidden="1" customHeight="1"/>
    <row r="5709" ht="5.85" hidden="1" customHeight="1"/>
    <row r="5710" ht="5.85" hidden="1" customHeight="1"/>
    <row r="5711" ht="5.85" hidden="1" customHeight="1"/>
    <row r="5712" ht="5.85" hidden="1" customHeight="1"/>
    <row r="5713" ht="5.85" hidden="1" customHeight="1"/>
    <row r="5714" ht="5.85" hidden="1" customHeight="1"/>
    <row r="5715" ht="5.85" hidden="1" customHeight="1"/>
    <row r="5716" ht="5.85" hidden="1" customHeight="1"/>
    <row r="5717" ht="5.85" hidden="1" customHeight="1"/>
    <row r="5718" ht="5.85" hidden="1" customHeight="1"/>
    <row r="5719" ht="5.85" hidden="1" customHeight="1"/>
    <row r="5720" ht="5.85" hidden="1" customHeight="1"/>
    <row r="5721" ht="5.85" hidden="1" customHeight="1"/>
    <row r="5722" ht="5.85" hidden="1" customHeight="1"/>
    <row r="5723" ht="5.85" hidden="1" customHeight="1"/>
    <row r="5724" ht="5.85" hidden="1" customHeight="1"/>
    <row r="5725" ht="5.85" hidden="1" customHeight="1"/>
    <row r="5726" ht="5.85" hidden="1" customHeight="1"/>
    <row r="5727" ht="5.85" hidden="1" customHeight="1"/>
    <row r="5728" ht="5.85" hidden="1" customHeight="1"/>
    <row r="5729" ht="5.85" hidden="1" customHeight="1"/>
    <row r="5730" ht="5.85" hidden="1" customHeight="1"/>
    <row r="5731" ht="5.85" hidden="1" customHeight="1"/>
    <row r="5732" ht="5.85" hidden="1" customHeight="1"/>
    <row r="5733" ht="5.85" hidden="1" customHeight="1"/>
    <row r="5734" ht="5.85" hidden="1" customHeight="1"/>
    <row r="5735" ht="5.85" hidden="1" customHeight="1"/>
    <row r="5736" ht="5.85" hidden="1" customHeight="1"/>
    <row r="5737" ht="5.85" hidden="1" customHeight="1"/>
    <row r="5738" ht="5.85" hidden="1" customHeight="1"/>
    <row r="5739" ht="5.85" hidden="1" customHeight="1"/>
    <row r="5740" ht="5.85" hidden="1" customHeight="1"/>
    <row r="5741" ht="5.85" hidden="1" customHeight="1"/>
    <row r="5742" ht="5.85" hidden="1" customHeight="1"/>
    <row r="5743" ht="5.85" hidden="1" customHeight="1"/>
    <row r="5744" ht="5.85" hidden="1" customHeight="1"/>
    <row r="5745" ht="5.85" hidden="1" customHeight="1"/>
    <row r="5746" ht="5.85" hidden="1" customHeight="1"/>
    <row r="5747" ht="5.85" hidden="1" customHeight="1"/>
    <row r="5748" ht="5.85" hidden="1" customHeight="1"/>
    <row r="5749" ht="5.85" hidden="1" customHeight="1"/>
    <row r="5750" ht="5.85" hidden="1" customHeight="1"/>
    <row r="5751" ht="5.85" hidden="1" customHeight="1"/>
    <row r="5752" ht="5.85" hidden="1" customHeight="1"/>
    <row r="5753" ht="5.85" hidden="1" customHeight="1"/>
    <row r="5754" ht="5.85" hidden="1" customHeight="1"/>
    <row r="5755" ht="5.85" hidden="1" customHeight="1"/>
    <row r="5756" ht="5.85" hidden="1" customHeight="1"/>
    <row r="5757" ht="5.85" hidden="1" customHeight="1"/>
    <row r="5758" ht="5.85" hidden="1" customHeight="1"/>
    <row r="5759" ht="5.85" hidden="1" customHeight="1"/>
    <row r="5760" ht="5.85" hidden="1" customHeight="1"/>
    <row r="5761" ht="5.85" hidden="1" customHeight="1"/>
    <row r="5762" ht="5.85" hidden="1" customHeight="1"/>
    <row r="5763" ht="5.85" hidden="1" customHeight="1"/>
    <row r="5764" ht="5.85" hidden="1" customHeight="1"/>
    <row r="5765" ht="5.85" hidden="1" customHeight="1"/>
    <row r="5766" ht="5.85" hidden="1" customHeight="1"/>
    <row r="5767" ht="5.85" hidden="1" customHeight="1"/>
    <row r="5768" ht="5.85" hidden="1" customHeight="1"/>
    <row r="5769" ht="5.85" hidden="1" customHeight="1"/>
    <row r="5770" ht="5.85" hidden="1" customHeight="1"/>
    <row r="5771" ht="5.85" hidden="1" customHeight="1"/>
    <row r="5772" ht="5.85" hidden="1" customHeight="1"/>
    <row r="5773" ht="5.85" hidden="1" customHeight="1"/>
    <row r="5774" ht="5.85" hidden="1" customHeight="1"/>
    <row r="5775" ht="5.85" hidden="1" customHeight="1"/>
    <row r="5776" ht="5.85" hidden="1" customHeight="1"/>
    <row r="5777" ht="5.85" hidden="1" customHeight="1"/>
    <row r="5778" ht="5.85" hidden="1" customHeight="1"/>
    <row r="5779" ht="5.85" hidden="1" customHeight="1"/>
    <row r="5780" ht="5.85" hidden="1" customHeight="1"/>
    <row r="5781" ht="5.85" hidden="1" customHeight="1"/>
    <row r="5782" ht="5.85" hidden="1" customHeight="1"/>
    <row r="5783" ht="5.85" hidden="1" customHeight="1"/>
    <row r="5784" ht="5.85" hidden="1" customHeight="1"/>
    <row r="5785" ht="5.85" hidden="1" customHeight="1"/>
    <row r="5786" ht="5.85" hidden="1" customHeight="1"/>
    <row r="5787" ht="5.85" hidden="1" customHeight="1"/>
    <row r="5788" ht="5.85" hidden="1" customHeight="1"/>
    <row r="5789" ht="5.85" hidden="1" customHeight="1"/>
    <row r="5790" ht="5.85" hidden="1" customHeight="1"/>
    <row r="5791" ht="5.85" hidden="1" customHeight="1"/>
    <row r="5792" ht="5.85" hidden="1" customHeight="1"/>
    <row r="5793" ht="5.85" hidden="1" customHeight="1"/>
    <row r="5794" ht="5.85" hidden="1" customHeight="1"/>
    <row r="5795" ht="5.85" hidden="1" customHeight="1"/>
    <row r="5796" ht="5.85" hidden="1" customHeight="1"/>
    <row r="5797" ht="5.85" hidden="1" customHeight="1"/>
    <row r="5798" ht="5.85" hidden="1" customHeight="1"/>
    <row r="5799" ht="5.85" hidden="1" customHeight="1"/>
    <row r="5800" ht="5.85" hidden="1" customHeight="1"/>
    <row r="5801" ht="5.85" hidden="1" customHeight="1"/>
    <row r="5802" ht="5.85" hidden="1" customHeight="1"/>
    <row r="5803" ht="5.85" hidden="1" customHeight="1"/>
    <row r="5804" ht="5.85" hidden="1" customHeight="1"/>
    <row r="5805" ht="5.85" hidden="1" customHeight="1"/>
    <row r="5806" ht="5.85" hidden="1" customHeight="1"/>
    <row r="5807" ht="5.85" hidden="1" customHeight="1"/>
    <row r="5808" ht="5.85" hidden="1" customHeight="1"/>
    <row r="5809" ht="5.85" hidden="1" customHeight="1"/>
    <row r="5810" ht="5.85" hidden="1" customHeight="1"/>
    <row r="5811" ht="5.85" hidden="1" customHeight="1"/>
    <row r="5812" ht="5.85" hidden="1" customHeight="1"/>
    <row r="5813" ht="5.85" hidden="1" customHeight="1"/>
    <row r="5814" ht="5.85" hidden="1" customHeight="1"/>
    <row r="5815" ht="5.85" hidden="1" customHeight="1"/>
    <row r="5816" ht="5.85" hidden="1" customHeight="1"/>
    <row r="5817" ht="5.85" hidden="1" customHeight="1"/>
    <row r="5818" ht="5.85" hidden="1" customHeight="1"/>
    <row r="5819" ht="5.85" hidden="1" customHeight="1"/>
    <row r="5820" ht="5.85" hidden="1" customHeight="1"/>
    <row r="5821" ht="5.85" hidden="1" customHeight="1"/>
    <row r="5822" ht="5.85" hidden="1" customHeight="1"/>
    <row r="5823" ht="5.85" hidden="1" customHeight="1"/>
    <row r="5824" ht="5.85" hidden="1" customHeight="1"/>
    <row r="5825" ht="5.85" hidden="1" customHeight="1"/>
    <row r="5826" ht="5.85" hidden="1" customHeight="1"/>
    <row r="5827" ht="5.85" hidden="1" customHeight="1"/>
    <row r="5828" ht="5.85" hidden="1" customHeight="1"/>
    <row r="5829" ht="5.85" hidden="1" customHeight="1"/>
    <row r="5830" ht="5.85" hidden="1" customHeight="1"/>
    <row r="5831" ht="5.85" hidden="1" customHeight="1"/>
    <row r="5832" ht="5.85" hidden="1" customHeight="1"/>
    <row r="5833" ht="5.85" hidden="1" customHeight="1"/>
    <row r="5834" ht="5.85" hidden="1" customHeight="1"/>
    <row r="5835" ht="5.85" hidden="1" customHeight="1"/>
    <row r="5836" ht="5.85" hidden="1" customHeight="1"/>
    <row r="5837" ht="5.85" hidden="1" customHeight="1"/>
    <row r="5838" ht="5.85" hidden="1" customHeight="1"/>
    <row r="5839" ht="5.85" hidden="1" customHeight="1"/>
    <row r="5840" ht="5.85" hidden="1" customHeight="1"/>
    <row r="5841" ht="5.85" hidden="1" customHeight="1"/>
    <row r="5842" ht="5.85" hidden="1" customHeight="1"/>
    <row r="5843" ht="5.85" hidden="1" customHeight="1"/>
    <row r="5844" ht="5.85" hidden="1" customHeight="1"/>
    <row r="5845" ht="5.85" hidden="1" customHeight="1"/>
    <row r="5846" ht="5.85" hidden="1" customHeight="1"/>
    <row r="5847" ht="5.85" hidden="1" customHeight="1"/>
    <row r="5848" ht="5.85" hidden="1" customHeight="1"/>
    <row r="5849" ht="5.85" hidden="1" customHeight="1"/>
    <row r="5850" ht="5.85" hidden="1" customHeight="1"/>
    <row r="5851" ht="5.85" hidden="1" customHeight="1"/>
    <row r="5852" ht="5.85" hidden="1" customHeight="1"/>
    <row r="5853" ht="5.85" hidden="1" customHeight="1"/>
    <row r="5854" ht="5.85" hidden="1" customHeight="1"/>
    <row r="5855" ht="5.85" hidden="1" customHeight="1"/>
    <row r="5856" ht="5.85" hidden="1" customHeight="1"/>
    <row r="5857" ht="5.85" hidden="1" customHeight="1"/>
    <row r="5858" ht="5.85" hidden="1" customHeight="1"/>
    <row r="5859" ht="5.85" hidden="1" customHeight="1"/>
    <row r="5860" ht="5.85" hidden="1" customHeight="1"/>
    <row r="5861" ht="5.85" hidden="1" customHeight="1"/>
    <row r="5862" ht="5.85" hidden="1" customHeight="1"/>
    <row r="5863" ht="5.85" hidden="1" customHeight="1"/>
    <row r="5864" ht="5.85" hidden="1" customHeight="1"/>
    <row r="5865" ht="5.85" hidden="1" customHeight="1"/>
    <row r="5866" ht="5.85" hidden="1" customHeight="1"/>
    <row r="5867" ht="5.85" hidden="1" customHeight="1"/>
    <row r="5868" ht="5.85" hidden="1" customHeight="1"/>
    <row r="5869" ht="5.85" hidden="1" customHeight="1"/>
    <row r="5870" ht="5.85" hidden="1" customHeight="1"/>
    <row r="5871" ht="5.85" hidden="1" customHeight="1"/>
    <row r="5872" ht="5.85" hidden="1" customHeight="1"/>
    <row r="5873" ht="5.85" hidden="1" customHeight="1"/>
    <row r="5874" ht="5.85" hidden="1" customHeight="1"/>
    <row r="5875" ht="5.85" hidden="1" customHeight="1"/>
    <row r="5876" ht="5.85" hidden="1" customHeight="1"/>
    <row r="5877" ht="5.85" hidden="1" customHeight="1"/>
    <row r="5878" ht="5.85" hidden="1" customHeight="1"/>
    <row r="5879" ht="5.85" hidden="1" customHeight="1"/>
    <row r="5880" ht="5.85" hidden="1" customHeight="1"/>
    <row r="5881" ht="5.85" hidden="1" customHeight="1"/>
    <row r="5882" ht="5.85" hidden="1" customHeight="1"/>
    <row r="5883" ht="5.85" hidden="1" customHeight="1"/>
    <row r="5884" ht="5.85" hidden="1" customHeight="1"/>
    <row r="5885" ht="5.85" hidden="1" customHeight="1"/>
    <row r="5886" ht="5.85" hidden="1" customHeight="1"/>
    <row r="5887" ht="5.85" hidden="1" customHeight="1"/>
    <row r="5888" ht="5.85" hidden="1" customHeight="1"/>
    <row r="5889" ht="5.85" hidden="1" customHeight="1"/>
    <row r="5890" ht="5.85" hidden="1" customHeight="1"/>
    <row r="5891" ht="5.85" hidden="1" customHeight="1"/>
    <row r="5892" ht="5.85" hidden="1" customHeight="1"/>
    <row r="5893" ht="5.85" hidden="1" customHeight="1"/>
    <row r="5894" ht="5.85" hidden="1" customHeight="1"/>
    <row r="5895" ht="5.85" hidden="1" customHeight="1"/>
    <row r="5896" ht="5.85" hidden="1" customHeight="1"/>
    <row r="5897" ht="5.85" hidden="1" customHeight="1"/>
    <row r="5898" ht="5.85" hidden="1" customHeight="1"/>
    <row r="5899" ht="5.85" hidden="1" customHeight="1"/>
    <row r="5900" ht="5.85" hidden="1" customHeight="1"/>
    <row r="5901" ht="5.85" hidden="1" customHeight="1"/>
    <row r="5902" ht="5.85" hidden="1" customHeight="1"/>
    <row r="5903" ht="5.85" hidden="1" customHeight="1"/>
    <row r="5904" ht="5.85" hidden="1" customHeight="1"/>
    <row r="5905" ht="5.85" hidden="1" customHeight="1"/>
    <row r="5906" ht="5.85" hidden="1" customHeight="1"/>
    <row r="5907" ht="5.85" hidden="1" customHeight="1"/>
    <row r="5908" ht="5.85" hidden="1" customHeight="1"/>
    <row r="5909" ht="5.85" hidden="1" customHeight="1"/>
    <row r="5910" ht="5.85" hidden="1" customHeight="1"/>
    <row r="5911" ht="5.85" hidden="1" customHeight="1"/>
    <row r="5912" ht="5.85" hidden="1" customHeight="1"/>
    <row r="5913" ht="5.85" hidden="1" customHeight="1"/>
    <row r="5914" ht="5.85" hidden="1" customHeight="1"/>
    <row r="5915" ht="5.85" hidden="1" customHeight="1"/>
    <row r="5916" ht="5.85" hidden="1" customHeight="1"/>
    <row r="5917" ht="5.85" hidden="1" customHeight="1"/>
    <row r="5918" ht="5.85" hidden="1" customHeight="1"/>
    <row r="5919" ht="5.85" hidden="1" customHeight="1"/>
    <row r="5920" ht="5.85" hidden="1" customHeight="1"/>
    <row r="5921" ht="5.85" hidden="1" customHeight="1"/>
    <row r="5922" ht="5.85" hidden="1" customHeight="1"/>
    <row r="5923" ht="5.85" hidden="1" customHeight="1"/>
    <row r="5924" ht="5.85" hidden="1" customHeight="1"/>
    <row r="5925" ht="5.85" hidden="1" customHeight="1"/>
    <row r="5926" ht="5.85" hidden="1" customHeight="1"/>
    <row r="5927" ht="5.85" hidden="1" customHeight="1"/>
    <row r="5928" ht="5.85" hidden="1" customHeight="1"/>
    <row r="5929" ht="5.85" hidden="1" customHeight="1"/>
    <row r="5930" ht="5.85" hidden="1" customHeight="1"/>
    <row r="5931" ht="5.85" hidden="1" customHeight="1"/>
    <row r="5932" ht="5.85" hidden="1" customHeight="1"/>
    <row r="5933" ht="5.85" hidden="1" customHeight="1"/>
    <row r="5934" ht="5.85" hidden="1" customHeight="1"/>
    <row r="5935" ht="5.85" hidden="1" customHeight="1"/>
    <row r="5936" ht="5.85" hidden="1" customHeight="1"/>
    <row r="5937" ht="5.85" hidden="1" customHeight="1"/>
    <row r="5938" ht="5.85" hidden="1" customHeight="1"/>
    <row r="5939" ht="5.85" hidden="1" customHeight="1"/>
    <row r="5940" ht="5.85" hidden="1" customHeight="1"/>
    <row r="5941" ht="5.85" hidden="1" customHeight="1"/>
    <row r="5942" ht="5.85" hidden="1" customHeight="1"/>
    <row r="5943" ht="5.85" hidden="1" customHeight="1"/>
    <row r="5944" ht="5.85" hidden="1" customHeight="1"/>
    <row r="5945" ht="5.85" hidden="1" customHeight="1"/>
    <row r="5946" ht="5.85" hidden="1" customHeight="1"/>
    <row r="5947" ht="5.85" hidden="1" customHeight="1"/>
    <row r="5948" ht="5.85" hidden="1" customHeight="1"/>
    <row r="5949" ht="5.85" hidden="1" customHeight="1"/>
    <row r="5950" ht="5.85" hidden="1" customHeight="1"/>
    <row r="5951" ht="5.85" hidden="1" customHeight="1"/>
    <row r="5952" ht="5.85" hidden="1" customHeight="1"/>
    <row r="5953" ht="5.85" hidden="1" customHeight="1"/>
    <row r="5954" ht="5.85" hidden="1" customHeight="1"/>
    <row r="5955" ht="5.85" hidden="1" customHeight="1"/>
    <row r="5956" ht="5.85" hidden="1" customHeight="1"/>
    <row r="5957" ht="5.85" hidden="1" customHeight="1"/>
    <row r="5958" ht="5.85" hidden="1" customHeight="1"/>
    <row r="5959" ht="5.85" hidden="1" customHeight="1"/>
    <row r="5960" ht="5.85" hidden="1" customHeight="1"/>
    <row r="5961" ht="5.85" hidden="1" customHeight="1"/>
    <row r="5962" ht="5.85" hidden="1" customHeight="1"/>
    <row r="5963" ht="5.85" hidden="1" customHeight="1"/>
    <row r="5964" ht="5.85" hidden="1" customHeight="1"/>
    <row r="5965" ht="5.85" hidden="1" customHeight="1"/>
    <row r="5966" ht="5.85" hidden="1" customHeight="1"/>
    <row r="5967" ht="5.85" hidden="1" customHeight="1"/>
    <row r="5968" ht="5.85" hidden="1" customHeight="1"/>
    <row r="5969" ht="5.85" hidden="1" customHeight="1"/>
    <row r="5970" ht="5.85" hidden="1" customHeight="1"/>
    <row r="5971" ht="5.85" hidden="1" customHeight="1"/>
    <row r="5972" ht="5.85" hidden="1" customHeight="1"/>
    <row r="5973" ht="5.85" hidden="1" customHeight="1"/>
    <row r="5974" ht="5.85" hidden="1" customHeight="1"/>
    <row r="5975" ht="5.85" hidden="1" customHeight="1"/>
    <row r="5976" ht="5.85" hidden="1" customHeight="1"/>
    <row r="5977" ht="5.85" hidden="1" customHeight="1"/>
    <row r="5978" ht="5.85" hidden="1" customHeight="1"/>
    <row r="5979" ht="5.85" hidden="1" customHeight="1"/>
    <row r="5980" ht="5.85" hidden="1" customHeight="1"/>
    <row r="5981" ht="5.85" hidden="1" customHeight="1"/>
    <row r="5982" ht="5.85" hidden="1" customHeight="1"/>
    <row r="5983" ht="5.85" hidden="1" customHeight="1"/>
    <row r="5984" ht="5.85" hidden="1" customHeight="1"/>
    <row r="5985" ht="5.85" hidden="1" customHeight="1"/>
    <row r="5986" ht="5.85" hidden="1" customHeight="1"/>
    <row r="5987" ht="5.85" hidden="1" customHeight="1"/>
    <row r="5988" ht="5.85" hidden="1" customHeight="1"/>
    <row r="5989" ht="5.85" hidden="1" customHeight="1"/>
    <row r="5990" ht="5.85" hidden="1" customHeight="1"/>
    <row r="5991" ht="5.85" hidden="1" customHeight="1"/>
    <row r="5992" ht="5.85" hidden="1" customHeight="1"/>
    <row r="5993" ht="5.85" hidden="1" customHeight="1"/>
    <row r="5994" ht="5.85" hidden="1" customHeight="1"/>
    <row r="5995" ht="5.85" hidden="1" customHeight="1"/>
    <row r="5996" ht="5.85" hidden="1" customHeight="1"/>
    <row r="5997" ht="5.85" hidden="1" customHeight="1"/>
    <row r="5998" ht="5.85" hidden="1" customHeight="1"/>
    <row r="5999" ht="5.85" hidden="1" customHeight="1"/>
    <row r="6000" ht="5.85" hidden="1" customHeight="1"/>
    <row r="6001" ht="5.85" hidden="1" customHeight="1"/>
    <row r="6002" ht="5.85" hidden="1" customHeight="1"/>
    <row r="6003" ht="5.85" hidden="1" customHeight="1"/>
    <row r="6004" ht="5.85" hidden="1" customHeight="1"/>
    <row r="6005" ht="5.85" hidden="1" customHeight="1"/>
    <row r="6006" ht="5.85" hidden="1" customHeight="1"/>
    <row r="6007" ht="5.85" hidden="1" customHeight="1"/>
    <row r="6008" ht="5.85" hidden="1" customHeight="1"/>
    <row r="6009" ht="5.85" hidden="1" customHeight="1"/>
    <row r="6010" ht="5.85" hidden="1" customHeight="1"/>
    <row r="6011" ht="5.85" hidden="1" customHeight="1"/>
    <row r="6012" ht="5.85" hidden="1" customHeight="1"/>
    <row r="6013" ht="5.85" hidden="1" customHeight="1"/>
    <row r="6014" ht="5.85" hidden="1" customHeight="1"/>
    <row r="6015" ht="5.85" hidden="1" customHeight="1"/>
    <row r="6016" ht="5.85" hidden="1" customHeight="1"/>
    <row r="6017" ht="5.85" hidden="1" customHeight="1"/>
    <row r="6018" ht="5.85" hidden="1" customHeight="1"/>
    <row r="6019" ht="5.85" hidden="1" customHeight="1"/>
    <row r="6020" ht="5.85" hidden="1" customHeight="1"/>
    <row r="6021" ht="5.85" hidden="1" customHeight="1"/>
    <row r="6022" ht="5.85" hidden="1" customHeight="1"/>
    <row r="6023" ht="5.85" hidden="1" customHeight="1"/>
    <row r="6024" ht="5.85" hidden="1" customHeight="1"/>
    <row r="6025" ht="5.85" hidden="1" customHeight="1"/>
    <row r="6026" ht="5.85" hidden="1" customHeight="1"/>
    <row r="6027" ht="5.85" hidden="1" customHeight="1"/>
    <row r="6028" ht="5.85" hidden="1" customHeight="1"/>
    <row r="6029" ht="5.85" hidden="1" customHeight="1"/>
    <row r="6030" ht="5.85" hidden="1" customHeight="1"/>
    <row r="6031" ht="5.85" hidden="1" customHeight="1"/>
    <row r="6032" ht="5.85" hidden="1" customHeight="1"/>
    <row r="6033" ht="5.85" hidden="1" customHeight="1"/>
    <row r="6034" ht="5.85" hidden="1" customHeight="1"/>
    <row r="6035" ht="5.85" hidden="1" customHeight="1"/>
    <row r="6036" ht="5.85" hidden="1" customHeight="1"/>
    <row r="6037" ht="5.85" hidden="1" customHeight="1"/>
    <row r="6038" ht="5.85" hidden="1" customHeight="1"/>
    <row r="6039" ht="5.85" hidden="1" customHeight="1"/>
    <row r="6040" ht="5.85" hidden="1" customHeight="1"/>
    <row r="6041" ht="5.85" hidden="1" customHeight="1"/>
    <row r="6042" ht="5.85" hidden="1" customHeight="1"/>
    <row r="6043" ht="5.85" hidden="1" customHeight="1"/>
    <row r="6044" ht="5.85" hidden="1" customHeight="1"/>
    <row r="6045" ht="5.85" hidden="1" customHeight="1"/>
    <row r="6046" ht="5.85" hidden="1" customHeight="1"/>
    <row r="6047" ht="5.85" hidden="1" customHeight="1"/>
    <row r="6048" ht="5.85" hidden="1" customHeight="1"/>
    <row r="6049" ht="5.85" hidden="1" customHeight="1"/>
    <row r="6050" ht="5.85" hidden="1" customHeight="1"/>
    <row r="6051" ht="5.85" hidden="1" customHeight="1"/>
    <row r="6052" ht="5.85" hidden="1" customHeight="1"/>
    <row r="6053" ht="5.85" hidden="1" customHeight="1"/>
    <row r="6054" ht="5.85" hidden="1" customHeight="1"/>
    <row r="6055" ht="5.85" hidden="1" customHeight="1"/>
    <row r="6056" ht="5.85" hidden="1" customHeight="1"/>
    <row r="6057" ht="5.85" hidden="1" customHeight="1"/>
    <row r="6058" ht="5.85" hidden="1" customHeight="1"/>
    <row r="6059" ht="5.85" hidden="1" customHeight="1"/>
    <row r="6060" ht="5.85" hidden="1" customHeight="1"/>
    <row r="6061" ht="5.85" hidden="1" customHeight="1"/>
    <row r="6062" ht="5.85" hidden="1" customHeight="1"/>
    <row r="6063" ht="5.85" hidden="1" customHeight="1"/>
    <row r="6064" ht="5.85" hidden="1" customHeight="1"/>
    <row r="6065" ht="5.85" hidden="1" customHeight="1"/>
    <row r="6066" ht="5.85" hidden="1" customHeight="1"/>
    <row r="6067" ht="5.85" hidden="1" customHeight="1"/>
    <row r="6068" ht="5.85" hidden="1" customHeight="1"/>
    <row r="6069" ht="5.85" hidden="1" customHeight="1"/>
    <row r="6070" ht="5.85" hidden="1" customHeight="1"/>
    <row r="6071" ht="5.85" hidden="1" customHeight="1"/>
    <row r="6417" ht="5.85" hidden="1" customHeight="1"/>
    <row r="6418" ht="5.85" hidden="1" customHeight="1"/>
    <row r="6419" ht="5.85" hidden="1" customHeight="1"/>
    <row r="6420" ht="5.85" hidden="1" customHeight="1"/>
    <row r="6421" ht="5.85" hidden="1" customHeight="1"/>
    <row r="6422" ht="5.85" hidden="1" customHeight="1"/>
    <row r="6423" ht="5.85" hidden="1" customHeight="1"/>
    <row r="6424" ht="5.85" hidden="1" customHeight="1"/>
    <row r="6425" ht="5.85" hidden="1" customHeight="1"/>
    <row r="6426" ht="5.85" hidden="1" customHeight="1"/>
    <row r="6427" ht="5.85" hidden="1" customHeight="1"/>
    <row r="6428" ht="5.85" hidden="1" customHeight="1"/>
    <row r="6429" ht="5.85" hidden="1" customHeight="1"/>
    <row r="6430" ht="5.85" hidden="1" customHeight="1"/>
    <row r="6431" ht="5.85" hidden="1" customHeight="1"/>
    <row r="6432" ht="5.85" hidden="1" customHeight="1"/>
    <row r="6433" ht="5.85" hidden="1" customHeight="1"/>
    <row r="6434" ht="5.85" hidden="1" customHeight="1"/>
    <row r="6435" ht="5.85" hidden="1" customHeight="1"/>
    <row r="6436" ht="5.85" hidden="1" customHeight="1"/>
    <row r="6437" ht="5.85" hidden="1" customHeight="1"/>
    <row r="6438" ht="5.85" hidden="1" customHeight="1"/>
    <row r="6439" ht="5.85" hidden="1" customHeight="1"/>
    <row r="6440" ht="5.85" hidden="1" customHeight="1"/>
    <row r="6441" ht="5.85" hidden="1" customHeight="1"/>
    <row r="6442" ht="5.85" hidden="1" customHeight="1"/>
    <row r="6443" ht="5.85" hidden="1" customHeight="1"/>
    <row r="6444" ht="5.85" hidden="1" customHeight="1"/>
    <row r="6445" ht="5.85" hidden="1" customHeight="1"/>
    <row r="6446" ht="5.85" hidden="1" customHeight="1"/>
    <row r="6447" ht="5.85" hidden="1" customHeight="1"/>
    <row r="6448" ht="5.85" hidden="1" customHeight="1"/>
    <row r="6449" ht="5.85" hidden="1" customHeight="1"/>
    <row r="6450" ht="5.85" hidden="1" customHeight="1"/>
    <row r="6451" ht="5.85" hidden="1" customHeight="1"/>
    <row r="6452" ht="5.85" hidden="1" customHeight="1"/>
    <row r="6453" ht="5.85" hidden="1" customHeight="1"/>
    <row r="6454" ht="5.85" hidden="1" customHeight="1"/>
    <row r="6455" ht="5.85" hidden="1" customHeight="1"/>
    <row r="6456" ht="5.85" hidden="1" customHeight="1"/>
    <row r="6457" ht="5.85" hidden="1" customHeight="1"/>
    <row r="6458" ht="5.85" hidden="1" customHeight="1"/>
    <row r="6459" ht="5.85" hidden="1" customHeight="1"/>
    <row r="6460" ht="5.85" hidden="1" customHeight="1"/>
    <row r="6461" ht="5.85" hidden="1" customHeight="1"/>
    <row r="6462" ht="5.85" hidden="1" customHeight="1"/>
    <row r="6463" ht="5.85" hidden="1" customHeight="1"/>
    <row r="6464" ht="5.85" hidden="1" customHeight="1"/>
    <row r="6465" ht="5.85" hidden="1" customHeight="1"/>
    <row r="6466" ht="5.85" hidden="1" customHeight="1"/>
    <row r="6467" ht="5.85" hidden="1" customHeight="1"/>
    <row r="6468" ht="5.85" hidden="1" customHeight="1"/>
    <row r="6469" ht="5.85" hidden="1" customHeight="1"/>
    <row r="6470" ht="5.85" hidden="1" customHeight="1"/>
    <row r="6471" ht="5.85" hidden="1" customHeight="1"/>
    <row r="6472" ht="5.85" hidden="1" customHeight="1"/>
    <row r="6473" ht="5.85" hidden="1" customHeight="1"/>
    <row r="6474" ht="5.85" hidden="1" customHeight="1"/>
    <row r="6475" ht="5.85" hidden="1" customHeight="1"/>
    <row r="6476" ht="5.85" hidden="1" customHeight="1"/>
    <row r="6477" ht="5.85" hidden="1" customHeight="1"/>
    <row r="6478" ht="5.85" hidden="1" customHeight="1"/>
    <row r="6479" ht="5.85" hidden="1" customHeight="1"/>
    <row r="6480" ht="5.85" hidden="1" customHeight="1"/>
    <row r="6481" ht="5.85" hidden="1" customHeight="1"/>
    <row r="6482" ht="5.85" hidden="1" customHeight="1"/>
    <row r="6483" ht="5.85" hidden="1" customHeight="1"/>
    <row r="6484" ht="5.85" hidden="1" customHeight="1"/>
    <row r="6485" ht="5.85" hidden="1" customHeight="1"/>
    <row r="6486" ht="5.85" hidden="1" customHeight="1"/>
    <row r="6487" ht="5.85" hidden="1" customHeight="1"/>
    <row r="6488" ht="5.85" hidden="1" customHeight="1"/>
    <row r="6489" ht="5.85" hidden="1" customHeight="1"/>
    <row r="6490" ht="5.85" hidden="1" customHeight="1"/>
    <row r="6491" ht="5.85" hidden="1" customHeight="1"/>
    <row r="6492" ht="5.85" hidden="1" customHeight="1"/>
    <row r="6493" ht="5.85" hidden="1" customHeight="1"/>
    <row r="6494" ht="5.85" hidden="1" customHeight="1"/>
    <row r="6495" ht="5.85" hidden="1" customHeight="1"/>
    <row r="6496" ht="5.85" hidden="1" customHeight="1"/>
    <row r="6497" ht="5.85" hidden="1" customHeight="1"/>
    <row r="6498" ht="5.85" hidden="1" customHeight="1"/>
    <row r="6499" ht="5.85" hidden="1" customHeight="1"/>
    <row r="6500" ht="5.85" hidden="1" customHeight="1"/>
    <row r="6501" ht="5.85" hidden="1" customHeight="1"/>
    <row r="6502" ht="5.85" hidden="1" customHeight="1"/>
    <row r="6503" ht="5.85" hidden="1" customHeight="1"/>
    <row r="6504" ht="5.85" hidden="1" customHeight="1"/>
    <row r="6505" ht="5.85" hidden="1" customHeight="1"/>
    <row r="6506" ht="5.85" hidden="1" customHeight="1"/>
    <row r="6507" ht="5.85" hidden="1" customHeight="1"/>
    <row r="6508" ht="5.85" hidden="1" customHeight="1"/>
    <row r="6509" ht="5.85" hidden="1" customHeight="1"/>
    <row r="6510" ht="5.85" hidden="1" customHeight="1"/>
    <row r="6511" ht="5.85" hidden="1" customHeight="1"/>
    <row r="6512" ht="5.85" hidden="1" customHeight="1"/>
    <row r="6513" ht="5.85" hidden="1" customHeight="1"/>
    <row r="6514" ht="5.85" hidden="1" customHeight="1"/>
    <row r="6515" ht="5.85" hidden="1" customHeight="1"/>
    <row r="6516" ht="5.85" hidden="1" customHeight="1"/>
    <row r="6517" ht="5.85" hidden="1" customHeight="1"/>
    <row r="6518" ht="5.85" hidden="1" customHeight="1"/>
    <row r="6519" ht="5.85" hidden="1" customHeight="1"/>
    <row r="6520" ht="5.85" hidden="1" customHeight="1"/>
    <row r="6521" ht="5.85" hidden="1" customHeight="1"/>
    <row r="6522" ht="5.85" hidden="1" customHeight="1"/>
    <row r="6523" ht="5.85" hidden="1" customHeight="1"/>
    <row r="6524" ht="5.85" hidden="1" customHeight="1"/>
    <row r="6525" ht="5.85" hidden="1" customHeight="1"/>
    <row r="6526" ht="5.85" hidden="1" customHeight="1"/>
    <row r="6527" ht="5.85" hidden="1" customHeight="1"/>
    <row r="6528" ht="5.85" hidden="1" customHeight="1"/>
    <row r="6529" ht="5.85" hidden="1" customHeight="1"/>
    <row r="6530" ht="5.85" hidden="1" customHeight="1"/>
    <row r="6531" ht="5.85" hidden="1" customHeight="1"/>
    <row r="6532" ht="5.85" hidden="1" customHeight="1"/>
    <row r="6533" ht="5.85" hidden="1" customHeight="1"/>
    <row r="6534" ht="5.85" hidden="1" customHeight="1"/>
    <row r="6535" ht="5.85" hidden="1" customHeight="1"/>
    <row r="6536" ht="5.85" hidden="1" customHeight="1"/>
    <row r="6537" ht="5.85" hidden="1" customHeight="1"/>
    <row r="6538" ht="5.85" hidden="1" customHeight="1"/>
    <row r="6539" ht="5.85" hidden="1" customHeight="1"/>
    <row r="6540" ht="5.85" hidden="1" customHeight="1"/>
    <row r="6541" ht="5.85" hidden="1" customHeight="1"/>
    <row r="6542" ht="5.85" hidden="1" customHeight="1"/>
    <row r="6543" ht="5.85" hidden="1" customHeight="1"/>
    <row r="6544" ht="5.85" hidden="1" customHeight="1"/>
    <row r="6545" ht="5.85" hidden="1" customHeight="1"/>
    <row r="6546" ht="5.85" hidden="1" customHeight="1"/>
    <row r="6547" ht="5.85" hidden="1" customHeight="1"/>
    <row r="6548" ht="5.85" hidden="1" customHeight="1"/>
    <row r="6549" ht="5.85" hidden="1" customHeight="1"/>
    <row r="6550" ht="5.85" hidden="1" customHeight="1"/>
    <row r="6551" ht="5.85" hidden="1" customHeight="1"/>
    <row r="6552" ht="5.85" hidden="1" customHeight="1"/>
    <row r="6553" ht="5.85" hidden="1" customHeight="1"/>
    <row r="6554" ht="5.85" hidden="1" customHeight="1"/>
    <row r="6555" ht="5.85" hidden="1" customHeight="1"/>
    <row r="6556" ht="5.85" hidden="1" customHeight="1"/>
    <row r="6557" ht="5.85" hidden="1" customHeight="1"/>
    <row r="6558" ht="5.85" hidden="1" customHeight="1"/>
    <row r="6559" ht="5.85" hidden="1" customHeight="1"/>
    <row r="6560" ht="5.85" hidden="1" customHeight="1"/>
    <row r="6561" ht="5.85" hidden="1" customHeight="1"/>
    <row r="6562" ht="5.85" hidden="1" customHeight="1"/>
    <row r="6563" ht="5.85" hidden="1" customHeight="1"/>
    <row r="6564" ht="5.85" hidden="1" customHeight="1"/>
    <row r="6565" ht="5.85" hidden="1" customHeight="1"/>
    <row r="6566" ht="5.85" hidden="1" customHeight="1"/>
    <row r="6567" ht="5.85" hidden="1" customHeight="1"/>
    <row r="6568" ht="5.85" hidden="1" customHeight="1"/>
    <row r="6569" ht="5.85" hidden="1" customHeight="1"/>
    <row r="6570" ht="5.85" hidden="1" customHeight="1"/>
    <row r="6571" ht="5.85" hidden="1" customHeight="1"/>
    <row r="6572" ht="5.85" hidden="1" customHeight="1"/>
    <row r="6573" ht="5.85" hidden="1" customHeight="1"/>
    <row r="6574" ht="5.85" hidden="1" customHeight="1"/>
    <row r="6575" ht="5.85" hidden="1" customHeight="1"/>
    <row r="6576" ht="5.85" hidden="1" customHeight="1"/>
    <row r="6577" ht="5.85" hidden="1" customHeight="1"/>
    <row r="6578" ht="5.85" hidden="1" customHeight="1"/>
    <row r="6579" ht="5.85" hidden="1" customHeight="1"/>
    <row r="6580" ht="5.85" hidden="1" customHeight="1"/>
    <row r="6581" ht="5.85" hidden="1" customHeight="1"/>
    <row r="6582" ht="5.85" hidden="1" customHeight="1"/>
    <row r="6583" ht="5.85" hidden="1" customHeight="1"/>
    <row r="6584" ht="5.85" hidden="1" customHeight="1"/>
    <row r="6585" ht="5.85" hidden="1" customHeight="1"/>
    <row r="6586" ht="5.85" hidden="1" customHeight="1"/>
    <row r="6587" ht="5.85" hidden="1" customHeight="1"/>
    <row r="6588" ht="5.85" hidden="1" customHeight="1"/>
    <row r="6589" ht="5.85" hidden="1" customHeight="1"/>
    <row r="6590" ht="5.85" hidden="1" customHeight="1"/>
    <row r="6591" ht="5.85" hidden="1" customHeight="1"/>
    <row r="6592" ht="5.85" hidden="1" customHeight="1"/>
    <row r="6593" ht="5.85" hidden="1" customHeight="1"/>
    <row r="6594" ht="5.85" hidden="1" customHeight="1"/>
    <row r="6595" ht="5.85" hidden="1" customHeight="1"/>
    <row r="6596" ht="5.85" hidden="1" customHeight="1"/>
    <row r="6597" ht="5.85" hidden="1" customHeight="1"/>
    <row r="6598" ht="5.85" hidden="1" customHeight="1"/>
    <row r="6599" ht="5.85" hidden="1" customHeight="1"/>
    <row r="6600" ht="5.85" hidden="1" customHeight="1"/>
    <row r="6601" ht="5.85" hidden="1" customHeight="1"/>
    <row r="6602" ht="5.85" hidden="1" customHeight="1"/>
    <row r="6603" ht="5.85" hidden="1" customHeight="1"/>
    <row r="6604" ht="5.85" hidden="1" customHeight="1"/>
    <row r="6605" ht="5.85" hidden="1" customHeight="1"/>
    <row r="6606" ht="5.85" hidden="1" customHeight="1"/>
    <row r="6607" ht="5.85" hidden="1" customHeight="1"/>
    <row r="6608" ht="5.85" hidden="1" customHeight="1"/>
    <row r="6609" ht="5.85" hidden="1" customHeight="1"/>
    <row r="6610" ht="5.85" hidden="1" customHeight="1"/>
    <row r="6611" ht="5.85" hidden="1" customHeight="1"/>
    <row r="6612" ht="5.85" hidden="1" customHeight="1"/>
    <row r="6613" ht="5.85" hidden="1" customHeight="1"/>
    <row r="6614" ht="5.85" hidden="1" customHeight="1"/>
    <row r="6615" ht="5.85" hidden="1" customHeight="1"/>
    <row r="6616" ht="5.85" hidden="1" customHeight="1"/>
    <row r="6617" ht="5.85" hidden="1" customHeight="1"/>
    <row r="6618" ht="5.85" hidden="1" customHeight="1"/>
    <row r="6619" ht="5.85" hidden="1" customHeight="1"/>
    <row r="6620" ht="5.85" hidden="1" customHeight="1"/>
    <row r="6621" ht="5.85" hidden="1" customHeight="1"/>
    <row r="6622" ht="5.85" hidden="1" customHeight="1"/>
    <row r="6623" ht="5.85" hidden="1" customHeight="1"/>
    <row r="6624" ht="5.85" hidden="1" customHeight="1"/>
    <row r="6625" ht="5.85" hidden="1" customHeight="1"/>
    <row r="6626" ht="5.85" hidden="1" customHeight="1"/>
    <row r="6627" ht="5.85" hidden="1" customHeight="1"/>
    <row r="6628" ht="5.85" hidden="1" customHeight="1"/>
    <row r="6629" ht="5.85" hidden="1" customHeight="1"/>
    <row r="6630" ht="5.85" hidden="1" customHeight="1"/>
    <row r="6631" ht="5.85" hidden="1" customHeight="1"/>
    <row r="6632" ht="5.85" hidden="1" customHeight="1"/>
    <row r="6633" ht="5.85" hidden="1" customHeight="1"/>
    <row r="6634" ht="5.85" hidden="1" customHeight="1"/>
    <row r="6635" ht="5.85" hidden="1" customHeight="1"/>
    <row r="6636" ht="5.85" hidden="1" customHeight="1"/>
    <row r="6637" ht="5.85" hidden="1" customHeight="1"/>
    <row r="6638" ht="5.85" hidden="1" customHeight="1"/>
    <row r="6639" ht="5.85" hidden="1" customHeight="1"/>
    <row r="6640" ht="5.85" hidden="1" customHeight="1"/>
    <row r="6641" ht="5.85" hidden="1" customHeight="1"/>
    <row r="6642" ht="5.85" hidden="1" customHeight="1"/>
    <row r="6643" ht="5.85" hidden="1" customHeight="1"/>
    <row r="6644" ht="5.85" hidden="1" customHeight="1"/>
    <row r="6645" ht="5.85" hidden="1" customHeight="1"/>
    <row r="6646" ht="5.85" hidden="1" customHeight="1"/>
    <row r="6647" ht="5.85" hidden="1" customHeight="1"/>
    <row r="6648" ht="5.85" hidden="1" customHeight="1"/>
    <row r="6649" ht="5.85" hidden="1" customHeight="1"/>
    <row r="6650" ht="5.85" hidden="1" customHeight="1"/>
    <row r="6651" ht="5.85" hidden="1" customHeight="1"/>
    <row r="6652" ht="5.85" hidden="1" customHeight="1"/>
    <row r="6653" ht="5.85" hidden="1" customHeight="1"/>
    <row r="6654" ht="5.85" hidden="1" customHeight="1"/>
    <row r="6655" ht="5.85" hidden="1" customHeight="1"/>
    <row r="6656" ht="5.85" hidden="1" customHeight="1"/>
    <row r="6657" ht="5.85" hidden="1" customHeight="1"/>
    <row r="6658" ht="5.85" hidden="1" customHeight="1"/>
    <row r="6659" ht="5.85" hidden="1" customHeight="1"/>
    <row r="6660" ht="5.85" hidden="1" customHeight="1"/>
    <row r="6661" ht="5.85" hidden="1" customHeight="1"/>
    <row r="6662" ht="5.85" hidden="1" customHeight="1"/>
    <row r="6663" ht="5.85" hidden="1" customHeight="1"/>
    <row r="6664" ht="5.85" hidden="1" customHeight="1"/>
    <row r="6665" ht="5.85" hidden="1" customHeight="1"/>
    <row r="6666" ht="5.85" hidden="1" customHeight="1"/>
    <row r="6667" ht="5.85" hidden="1" customHeight="1"/>
    <row r="6668" ht="5.85" hidden="1" customHeight="1"/>
    <row r="6669" ht="5.85" hidden="1" customHeight="1"/>
    <row r="6670" ht="5.85" hidden="1" customHeight="1"/>
    <row r="6671" ht="5.85" hidden="1" customHeight="1"/>
    <row r="6672" ht="5.85" hidden="1" customHeight="1"/>
    <row r="6673" ht="5.85" hidden="1" customHeight="1"/>
    <row r="6674" ht="5.85" hidden="1" customHeight="1"/>
    <row r="6675" ht="5.85" hidden="1" customHeight="1"/>
    <row r="6676" ht="5.85" hidden="1" customHeight="1"/>
    <row r="6677" ht="5.85" hidden="1" customHeight="1"/>
    <row r="6678" ht="5.85" hidden="1" customHeight="1"/>
    <row r="6679" ht="5.85" hidden="1" customHeight="1"/>
    <row r="6680" ht="5.85" hidden="1" customHeight="1"/>
    <row r="6681" ht="5.85" hidden="1" customHeight="1"/>
    <row r="6682" ht="5.85" hidden="1" customHeight="1"/>
    <row r="6683" ht="5.85" hidden="1" customHeight="1"/>
    <row r="6684" ht="5.85" hidden="1" customHeight="1"/>
    <row r="6685" ht="5.85" hidden="1" customHeight="1"/>
    <row r="6686" ht="5.85" hidden="1" customHeight="1"/>
    <row r="6687" ht="5.85" hidden="1" customHeight="1"/>
    <row r="6688" ht="5.85" hidden="1" customHeight="1"/>
    <row r="6689" ht="5.85" hidden="1" customHeight="1"/>
    <row r="6690" ht="5.85" hidden="1" customHeight="1"/>
    <row r="6691" ht="5.85" hidden="1" customHeight="1"/>
    <row r="6692" ht="5.85" hidden="1" customHeight="1"/>
    <row r="6693" ht="5.85" hidden="1" customHeight="1"/>
    <row r="6694" ht="5.85" hidden="1" customHeight="1"/>
    <row r="6695" ht="5.85" hidden="1" customHeight="1"/>
    <row r="6696" ht="5.85" hidden="1" customHeight="1"/>
    <row r="6697" ht="5.85" hidden="1" customHeight="1"/>
    <row r="6698" ht="5.85" hidden="1" customHeight="1"/>
    <row r="6699" ht="5.85" hidden="1" customHeight="1"/>
    <row r="6700" ht="5.85" hidden="1" customHeight="1"/>
    <row r="6701" ht="5.85" hidden="1" customHeight="1"/>
    <row r="6702" ht="5.85" hidden="1" customHeight="1"/>
    <row r="6703" ht="5.85" hidden="1" customHeight="1"/>
    <row r="6704" ht="5.85" hidden="1" customHeight="1"/>
    <row r="6705" ht="5.85" hidden="1" customHeight="1"/>
    <row r="6706" ht="5.85" hidden="1" customHeight="1"/>
    <row r="6707" ht="5.85" hidden="1" customHeight="1"/>
    <row r="6708" ht="5.85" hidden="1" customHeight="1"/>
    <row r="6709" ht="5.85" hidden="1" customHeight="1"/>
    <row r="6710" ht="5.85" hidden="1" customHeight="1"/>
    <row r="6711" ht="5.85" hidden="1" customHeight="1"/>
    <row r="6712" ht="5.85" hidden="1" customHeight="1"/>
    <row r="6713" ht="5.85" hidden="1" customHeight="1"/>
    <row r="6714" ht="5.85" hidden="1" customHeight="1"/>
    <row r="6715" ht="5.85" hidden="1" customHeight="1"/>
    <row r="6716" ht="5.85" hidden="1" customHeight="1"/>
    <row r="6717" ht="5.85" hidden="1" customHeight="1"/>
    <row r="6718" ht="5.85" hidden="1" customHeight="1"/>
    <row r="6719" ht="5.85" hidden="1" customHeight="1"/>
    <row r="6720" ht="5.85" hidden="1" customHeight="1"/>
    <row r="6721" ht="5.85" hidden="1" customHeight="1"/>
    <row r="6722" ht="5.85" hidden="1" customHeight="1"/>
    <row r="6723" ht="5.85" hidden="1" customHeight="1"/>
    <row r="6724" ht="5.85" hidden="1" customHeight="1"/>
    <row r="6725" ht="5.85" hidden="1" customHeight="1"/>
    <row r="6726" ht="5.85" hidden="1" customHeight="1"/>
    <row r="6727" ht="5.85" hidden="1" customHeight="1"/>
    <row r="6728" ht="5.85" hidden="1" customHeight="1"/>
    <row r="6729" ht="5.85" hidden="1" customHeight="1"/>
    <row r="6730" ht="5.85" hidden="1" customHeight="1"/>
    <row r="6731" ht="5.85" hidden="1" customHeight="1"/>
    <row r="6732" ht="5.85" hidden="1" customHeight="1"/>
    <row r="6733" ht="5.85" hidden="1" customHeight="1"/>
    <row r="6734" ht="5.85" hidden="1" customHeight="1"/>
    <row r="6735" ht="5.85" hidden="1" customHeight="1"/>
    <row r="6736" ht="5.85" hidden="1" customHeight="1"/>
    <row r="6737" ht="5.85" hidden="1" customHeight="1"/>
    <row r="6738" ht="5.85" hidden="1" customHeight="1"/>
    <row r="6739" ht="5.85" hidden="1" customHeight="1"/>
    <row r="6740" ht="5.85" hidden="1" customHeight="1"/>
    <row r="6741" ht="5.85" hidden="1" customHeight="1"/>
    <row r="6742" ht="5.85" hidden="1" customHeight="1"/>
    <row r="6743" ht="5.85" hidden="1" customHeight="1"/>
    <row r="6744" ht="5.85" hidden="1" customHeight="1"/>
    <row r="6745" ht="5.85" hidden="1" customHeight="1"/>
    <row r="6746" ht="5.85" hidden="1" customHeight="1"/>
    <row r="6747" ht="5.85" hidden="1" customHeight="1"/>
    <row r="6748" ht="5.85" hidden="1" customHeight="1"/>
    <row r="6749" ht="5.85" hidden="1" customHeight="1"/>
    <row r="6750" ht="5.85" hidden="1" customHeight="1"/>
    <row r="6751" ht="5.85" hidden="1" customHeight="1"/>
    <row r="6752" ht="5.85" hidden="1" customHeight="1"/>
    <row r="6753" ht="5.85" hidden="1" customHeight="1"/>
    <row r="6754" ht="5.85" hidden="1" customHeight="1"/>
    <row r="6755" ht="5.85" hidden="1" customHeight="1"/>
    <row r="6756" ht="5.85" hidden="1" customHeight="1"/>
    <row r="6757" ht="5.85" hidden="1" customHeight="1"/>
    <row r="6758" ht="5.85" hidden="1" customHeight="1"/>
    <row r="6759" ht="5.85" hidden="1" customHeight="1"/>
    <row r="6760" ht="5.85" hidden="1" customHeight="1"/>
    <row r="6761" ht="5.85" hidden="1" customHeight="1"/>
    <row r="6762" ht="5.85" hidden="1" customHeight="1"/>
    <row r="6763" ht="5.85" hidden="1" customHeight="1"/>
    <row r="6764" ht="5.85" hidden="1" customHeight="1"/>
    <row r="6765" ht="5.85" hidden="1" customHeight="1"/>
    <row r="6766" ht="5.85" hidden="1" customHeight="1"/>
    <row r="6767" ht="5.85" hidden="1" customHeight="1"/>
    <row r="6768" ht="5.85" hidden="1" customHeight="1"/>
    <row r="6769" ht="5.85" hidden="1" customHeight="1"/>
    <row r="6770" ht="5.85" hidden="1" customHeight="1"/>
    <row r="6771" ht="5.85" hidden="1" customHeight="1"/>
    <row r="6772" ht="5.85" hidden="1" customHeight="1"/>
    <row r="6773" ht="5.85" hidden="1" customHeight="1"/>
    <row r="6774" ht="5.85" hidden="1" customHeight="1"/>
    <row r="6775" ht="5.85" hidden="1" customHeight="1"/>
    <row r="6776" ht="5.85" hidden="1" customHeight="1"/>
    <row r="6777" ht="5.85" hidden="1" customHeight="1"/>
    <row r="6778" ht="5.85" hidden="1" customHeight="1"/>
    <row r="6779" ht="5.85" hidden="1" customHeight="1"/>
    <row r="6780" ht="5.85" hidden="1" customHeight="1"/>
    <row r="6781" ht="5.85" hidden="1" customHeight="1"/>
    <row r="6782" ht="5.85" hidden="1" customHeight="1"/>
    <row r="6783" ht="5.85" hidden="1" customHeight="1"/>
    <row r="6784" ht="5.85" hidden="1" customHeight="1"/>
    <row r="6785" ht="5.85" hidden="1" customHeight="1"/>
    <row r="6786" ht="5.85" hidden="1" customHeight="1"/>
    <row r="6787" ht="5.85" hidden="1" customHeight="1"/>
    <row r="6788" ht="5.85" hidden="1" customHeight="1"/>
    <row r="6789" ht="5.85" hidden="1" customHeight="1"/>
    <row r="6790" ht="5.85" hidden="1" customHeight="1"/>
    <row r="6791" ht="5.85" hidden="1" customHeight="1"/>
    <row r="6792" ht="5.85" hidden="1" customHeight="1"/>
    <row r="6793" ht="5.85" hidden="1" customHeight="1"/>
    <row r="6794" ht="5.85" hidden="1" customHeight="1"/>
    <row r="6795" ht="5.85" hidden="1" customHeight="1"/>
    <row r="6796" ht="5.85" hidden="1" customHeight="1"/>
    <row r="6797" ht="5.85" hidden="1" customHeight="1"/>
    <row r="6798" ht="5.85" hidden="1" customHeight="1"/>
    <row r="6799" ht="5.85" hidden="1" customHeight="1"/>
    <row r="6800" ht="5.85" hidden="1" customHeight="1"/>
    <row r="6801" ht="5.85" hidden="1" customHeight="1"/>
    <row r="6802" ht="5.85" hidden="1" customHeight="1"/>
    <row r="6803" ht="5.85" hidden="1" customHeight="1"/>
    <row r="6804" ht="5.85" hidden="1" customHeight="1"/>
    <row r="6805" ht="5.85" hidden="1" customHeight="1"/>
    <row r="6806" ht="5.85" hidden="1" customHeight="1"/>
    <row r="6807" ht="5.85" hidden="1" customHeight="1"/>
    <row r="6808" ht="5.85" hidden="1" customHeight="1"/>
    <row r="6809" ht="5.85" hidden="1" customHeight="1"/>
    <row r="6810" ht="5.85" hidden="1" customHeight="1"/>
    <row r="6811" ht="5.85" hidden="1" customHeight="1"/>
    <row r="6812" ht="5.85" hidden="1" customHeight="1"/>
    <row r="6813" ht="5.85" hidden="1" customHeight="1"/>
    <row r="6814" ht="5.85" hidden="1" customHeight="1"/>
    <row r="6815" ht="5.85" hidden="1" customHeight="1"/>
    <row r="6816" ht="5.85" hidden="1" customHeight="1"/>
    <row r="6817" ht="5.85" hidden="1" customHeight="1"/>
    <row r="6818" ht="5.85" hidden="1" customHeight="1"/>
    <row r="6819" ht="5.85" hidden="1" customHeight="1"/>
    <row r="6820" ht="5.85" hidden="1" customHeight="1"/>
    <row r="6821" ht="5.85" hidden="1" customHeight="1"/>
    <row r="6822" ht="5.85" hidden="1" customHeight="1"/>
    <row r="6823" ht="5.85" hidden="1" customHeight="1"/>
    <row r="6824" ht="5.85" hidden="1" customHeight="1"/>
    <row r="6825" ht="5.85" hidden="1" customHeight="1"/>
    <row r="6826" ht="5.85" hidden="1" customHeight="1"/>
    <row r="6827" ht="5.85" hidden="1" customHeight="1"/>
    <row r="6828" ht="5.85" hidden="1" customHeight="1"/>
    <row r="6829" ht="5.85" hidden="1" customHeight="1"/>
    <row r="6830" ht="5.85" hidden="1" customHeight="1"/>
    <row r="6831" ht="5.85" hidden="1" customHeight="1"/>
    <row r="6832" ht="5.85" hidden="1" customHeight="1"/>
    <row r="6833" ht="5.85" hidden="1" customHeight="1"/>
    <row r="6834" ht="5.85" hidden="1" customHeight="1"/>
    <row r="6835" ht="5.85" hidden="1" customHeight="1"/>
    <row r="6836" ht="5.85" hidden="1" customHeight="1"/>
    <row r="6837" ht="5.85" hidden="1" customHeight="1"/>
    <row r="6838" ht="5.85" hidden="1" customHeight="1"/>
    <row r="6839" ht="5.85" hidden="1" customHeight="1"/>
    <row r="6840" ht="5.85" hidden="1" customHeight="1"/>
    <row r="6841" ht="5.85" hidden="1" customHeight="1"/>
    <row r="6842" ht="5.85" hidden="1" customHeight="1"/>
    <row r="6843" ht="5.85" hidden="1" customHeight="1"/>
    <row r="6844" ht="5.85" hidden="1" customHeight="1"/>
    <row r="6845" ht="5.85" hidden="1" customHeight="1"/>
    <row r="6846" ht="5.85" hidden="1" customHeight="1"/>
    <row r="6847" ht="5.85" hidden="1" customHeight="1"/>
    <row r="6848" ht="5.85" hidden="1" customHeight="1"/>
    <row r="6849" ht="5.85" hidden="1" customHeight="1"/>
    <row r="6850" ht="5.85" hidden="1" customHeight="1"/>
    <row r="6851" ht="5.85" hidden="1" customHeight="1"/>
    <row r="6852" ht="5.85" hidden="1" customHeight="1"/>
    <row r="6853" ht="5.85" hidden="1" customHeight="1"/>
    <row r="6854" ht="5.85" hidden="1" customHeight="1"/>
    <row r="6855" ht="5.85" hidden="1" customHeight="1"/>
    <row r="6856" ht="5.85" hidden="1" customHeight="1"/>
    <row r="6857" ht="5.85" hidden="1" customHeight="1"/>
    <row r="6858" ht="5.85" hidden="1" customHeight="1"/>
    <row r="6859" ht="5.85" hidden="1" customHeight="1"/>
    <row r="6860" ht="5.85" hidden="1" customHeight="1"/>
    <row r="6861" ht="5.85" hidden="1" customHeight="1"/>
    <row r="6862" ht="5.85" hidden="1" customHeight="1"/>
    <row r="6863" ht="5.85" hidden="1" customHeight="1"/>
    <row r="6864" ht="5.85" hidden="1" customHeight="1"/>
    <row r="6865" ht="5.85" hidden="1" customHeight="1"/>
    <row r="6866" ht="5.85" hidden="1" customHeight="1"/>
    <row r="6867" ht="5.85" hidden="1" customHeight="1"/>
    <row r="6868" ht="5.85" hidden="1" customHeight="1"/>
    <row r="6869" ht="5.85" hidden="1" customHeight="1"/>
    <row r="6870" ht="5.85" hidden="1" customHeight="1"/>
    <row r="6871" ht="5.85" hidden="1" customHeight="1"/>
    <row r="6872" ht="5.85" hidden="1" customHeight="1"/>
    <row r="6873" ht="5.85" hidden="1" customHeight="1"/>
    <row r="6874" ht="5.85" hidden="1" customHeight="1"/>
    <row r="6875" ht="5.85" hidden="1" customHeight="1"/>
    <row r="6876" ht="5.85" hidden="1" customHeight="1"/>
    <row r="6877" ht="5.85" hidden="1" customHeight="1"/>
    <row r="6878" ht="5.85" hidden="1" customHeight="1"/>
    <row r="6879" ht="5.85" hidden="1" customHeight="1"/>
    <row r="6880" ht="5.85" hidden="1" customHeight="1"/>
    <row r="6881" ht="5.85" hidden="1" customHeight="1"/>
    <row r="6882" ht="5.85" hidden="1" customHeight="1"/>
    <row r="6883" ht="5.85" hidden="1" customHeight="1"/>
    <row r="6884" ht="5.85" hidden="1" customHeight="1"/>
    <row r="6885" ht="5.85" hidden="1" customHeight="1"/>
    <row r="6886" ht="5.85" hidden="1" customHeight="1"/>
    <row r="6887" ht="5.85" hidden="1" customHeight="1"/>
    <row r="6888" ht="5.85" hidden="1" customHeight="1"/>
    <row r="6889" ht="5.85" hidden="1" customHeight="1"/>
    <row r="6890" ht="5.85" hidden="1" customHeight="1"/>
    <row r="6891" ht="5.85" hidden="1" customHeight="1"/>
    <row r="6892" ht="5.85" hidden="1" customHeight="1"/>
    <row r="6893" ht="5.85" hidden="1" customHeight="1"/>
    <row r="6894" ht="5.85" hidden="1" customHeight="1"/>
    <row r="6895" ht="5.85" hidden="1" customHeight="1"/>
    <row r="6896" ht="5.85" hidden="1" customHeight="1"/>
    <row r="6897" ht="5.85" hidden="1" customHeight="1"/>
    <row r="6898" ht="5.85" hidden="1" customHeight="1"/>
    <row r="6899" ht="5.85" hidden="1" customHeight="1"/>
    <row r="6900" ht="5.85" hidden="1" customHeight="1"/>
    <row r="6901" ht="5.85" hidden="1" customHeight="1"/>
    <row r="6902" ht="5.85" hidden="1" customHeight="1"/>
    <row r="6903" ht="5.85" hidden="1" customHeight="1"/>
    <row r="6904" ht="5.85" hidden="1" customHeight="1"/>
    <row r="6905" ht="5.85" hidden="1" customHeight="1"/>
    <row r="6906" ht="5.85" hidden="1" customHeight="1"/>
    <row r="6907" ht="5.85" hidden="1" customHeight="1"/>
    <row r="6908" ht="5.85" hidden="1" customHeight="1"/>
    <row r="6909" ht="5.85" hidden="1" customHeight="1"/>
    <row r="6910" ht="5.85" hidden="1" customHeight="1"/>
    <row r="6911" ht="5.85" hidden="1" customHeight="1"/>
    <row r="6912" ht="5.85" hidden="1" customHeight="1"/>
    <row r="6913" ht="5.85" hidden="1" customHeight="1"/>
    <row r="6914" ht="5.85" hidden="1" customHeight="1"/>
    <row r="6915" ht="5.85" hidden="1" customHeight="1"/>
    <row r="6916" ht="5.85" hidden="1" customHeight="1"/>
    <row r="6917" ht="5.85" hidden="1" customHeight="1"/>
    <row r="6918" ht="5.85" hidden="1" customHeight="1"/>
    <row r="6919" ht="5.85" hidden="1" customHeight="1"/>
    <row r="6920" ht="5.85" hidden="1" customHeight="1"/>
    <row r="6921" ht="5.85" hidden="1" customHeight="1"/>
    <row r="6922" ht="5.85" hidden="1" customHeight="1"/>
    <row r="6923" ht="5.85" hidden="1" customHeight="1"/>
    <row r="6924" ht="5.85" hidden="1" customHeight="1"/>
    <row r="6925" ht="5.85" hidden="1" customHeight="1"/>
    <row r="6926" ht="5.85" hidden="1" customHeight="1"/>
    <row r="6927" ht="5.85" hidden="1" customHeight="1"/>
    <row r="6928" ht="5.85" hidden="1" customHeight="1"/>
    <row r="6929" ht="5.85" hidden="1" customHeight="1"/>
    <row r="6930" ht="5.85" hidden="1" customHeight="1"/>
    <row r="6931" ht="5.85" hidden="1" customHeight="1"/>
    <row r="6932" ht="5.85" hidden="1" customHeight="1"/>
    <row r="6933" ht="5.85" hidden="1" customHeight="1"/>
    <row r="6934" ht="5.85" hidden="1" customHeight="1"/>
    <row r="6935" ht="5.85" hidden="1" customHeight="1"/>
    <row r="6936" ht="5.85" hidden="1" customHeight="1"/>
    <row r="6937" ht="5.85" hidden="1" customHeight="1"/>
    <row r="6938" ht="5.85" hidden="1" customHeight="1"/>
    <row r="6939" ht="5.85" hidden="1" customHeight="1"/>
    <row r="6940" ht="5.85" hidden="1" customHeight="1"/>
    <row r="6941" ht="5.85" hidden="1" customHeight="1"/>
    <row r="6942" ht="5.85" hidden="1" customHeight="1"/>
    <row r="6943" ht="5.85" hidden="1" customHeight="1"/>
    <row r="6944" ht="5.85" hidden="1" customHeight="1"/>
    <row r="6945" ht="5.85" hidden="1" customHeight="1"/>
    <row r="6946" ht="5.85" hidden="1" customHeight="1"/>
    <row r="6947" ht="5.85" hidden="1" customHeight="1"/>
    <row r="6948" ht="5.85" hidden="1" customHeight="1"/>
    <row r="6949" ht="5.85" hidden="1" customHeight="1"/>
    <row r="6950" ht="5.85" hidden="1" customHeight="1"/>
    <row r="6951" ht="5.85" hidden="1" customHeight="1"/>
    <row r="6952" ht="5.85" hidden="1" customHeight="1"/>
    <row r="6953" ht="5.85" hidden="1" customHeight="1"/>
    <row r="6954" ht="5.85" hidden="1" customHeight="1"/>
    <row r="6955" ht="5.85" hidden="1" customHeight="1"/>
    <row r="6956" ht="5.85" hidden="1" customHeight="1"/>
    <row r="6957" ht="5.85" hidden="1" customHeight="1"/>
    <row r="6958" ht="5.85" hidden="1" customHeight="1"/>
    <row r="6959" ht="5.85" hidden="1" customHeight="1"/>
    <row r="6960" ht="5.85" hidden="1" customHeight="1"/>
    <row r="6961" ht="5.85" hidden="1" customHeight="1"/>
    <row r="6962" ht="5.85" hidden="1" customHeight="1"/>
    <row r="6963" ht="5.85" hidden="1" customHeight="1"/>
    <row r="6964" ht="5.85" hidden="1" customHeight="1"/>
    <row r="6965" ht="5.85" hidden="1" customHeight="1"/>
    <row r="6966" ht="5.85" hidden="1" customHeight="1"/>
    <row r="6967" ht="5.85" hidden="1" customHeight="1"/>
    <row r="6968" ht="5.85" hidden="1" customHeight="1"/>
    <row r="6969" ht="5.85" hidden="1" customHeight="1"/>
    <row r="6970" ht="5.85" hidden="1" customHeight="1"/>
    <row r="6971" ht="5.85" hidden="1" customHeight="1"/>
    <row r="6972" ht="5.85" hidden="1" customHeight="1"/>
    <row r="6973" ht="5.85" hidden="1" customHeight="1"/>
    <row r="6974" ht="5.85" hidden="1" customHeight="1"/>
    <row r="6975" ht="5.85" hidden="1" customHeight="1"/>
    <row r="6976" ht="5.85" hidden="1" customHeight="1"/>
    <row r="6977" ht="5.85" hidden="1" customHeight="1"/>
    <row r="6978" ht="5.85" hidden="1" customHeight="1"/>
    <row r="6979" ht="5.85" hidden="1" customHeight="1"/>
    <row r="6980" ht="5.85" hidden="1" customHeight="1"/>
    <row r="6981" ht="5.85" hidden="1" customHeight="1"/>
    <row r="6982" ht="5.85" hidden="1" customHeight="1"/>
    <row r="6983" ht="5.85" hidden="1" customHeight="1"/>
    <row r="6984" ht="5.85" hidden="1" customHeight="1"/>
    <row r="6985" ht="5.85" hidden="1" customHeight="1"/>
    <row r="6986" ht="5.85" hidden="1" customHeight="1"/>
    <row r="6987" ht="5.85" hidden="1" customHeight="1"/>
    <row r="6988" ht="5.85" hidden="1" customHeight="1"/>
    <row r="6989" ht="5.85" hidden="1" customHeight="1"/>
    <row r="6990" ht="5.85" hidden="1" customHeight="1"/>
    <row r="6991" ht="5.85" hidden="1" customHeight="1"/>
    <row r="6992" ht="5.85" hidden="1" customHeight="1"/>
    <row r="6993" ht="5.85" hidden="1" customHeight="1"/>
    <row r="6994" ht="5.85" hidden="1" customHeight="1"/>
    <row r="6995" ht="5.85" hidden="1" customHeight="1"/>
    <row r="6996" ht="5.85" hidden="1" customHeight="1"/>
    <row r="6997" ht="5.85" hidden="1" customHeight="1"/>
    <row r="6998" ht="5.85" hidden="1" customHeight="1"/>
    <row r="6999" ht="5.85" hidden="1" customHeight="1"/>
    <row r="7000" ht="5.85" hidden="1" customHeight="1"/>
    <row r="7001" ht="5.85" hidden="1" customHeight="1"/>
    <row r="7002" ht="5.85" hidden="1" customHeight="1"/>
    <row r="7003" ht="5.85" hidden="1" customHeight="1"/>
    <row r="7004" ht="5.85" hidden="1" customHeight="1"/>
    <row r="7005" ht="5.85" hidden="1" customHeight="1"/>
    <row r="7006" ht="5.85" hidden="1" customHeight="1"/>
    <row r="7007" ht="5.85" hidden="1" customHeight="1"/>
    <row r="7008" ht="5.85" hidden="1" customHeight="1"/>
    <row r="7009" ht="5.85" hidden="1" customHeight="1"/>
    <row r="7010" ht="5.85" hidden="1" customHeight="1"/>
    <row r="7011" ht="5.85" hidden="1" customHeight="1"/>
    <row r="7012" ht="5.85" hidden="1" customHeight="1"/>
    <row r="7013" ht="5.85" hidden="1" customHeight="1"/>
    <row r="7014" ht="5.85" hidden="1" customHeight="1"/>
    <row r="7015" ht="5.85" hidden="1" customHeight="1"/>
    <row r="7016" ht="5.85" hidden="1" customHeight="1"/>
    <row r="7017" ht="5.85" hidden="1" customHeight="1"/>
    <row r="7018" ht="5.85" hidden="1" customHeight="1"/>
    <row r="7019" ht="5.85" hidden="1" customHeight="1"/>
    <row r="7020" ht="5.85" hidden="1" customHeight="1"/>
    <row r="7021" ht="5.85" hidden="1" customHeight="1"/>
    <row r="7022" ht="5.85" hidden="1" customHeight="1"/>
    <row r="7023" ht="5.85" hidden="1" customHeight="1"/>
    <row r="7024" ht="5.85" hidden="1" customHeight="1"/>
    <row r="7025" ht="5.85" hidden="1" customHeight="1"/>
    <row r="7026" ht="5.85" hidden="1" customHeight="1"/>
    <row r="7027" ht="5.85" hidden="1" customHeight="1"/>
    <row r="7028" ht="5.85" hidden="1" customHeight="1"/>
    <row r="7029" ht="5.85" hidden="1" customHeight="1"/>
    <row r="7030" ht="5.85" hidden="1" customHeight="1"/>
    <row r="7031" ht="5.85" hidden="1" customHeight="1"/>
    <row r="7032" ht="5.85" hidden="1" customHeight="1"/>
    <row r="7033" ht="5.85" hidden="1" customHeight="1"/>
    <row r="7034" ht="5.85" hidden="1" customHeight="1"/>
    <row r="7035" ht="5.85" hidden="1" customHeight="1"/>
    <row r="7036" ht="5.85" hidden="1" customHeight="1"/>
    <row r="7037" ht="5.85" hidden="1" customHeight="1"/>
    <row r="7038" ht="5.85" hidden="1" customHeight="1"/>
    <row r="7039" ht="5.85" hidden="1" customHeight="1"/>
    <row r="7040" ht="5.85" hidden="1" customHeight="1"/>
    <row r="7041" ht="5.85" hidden="1" customHeight="1"/>
    <row r="7042" ht="5.85" hidden="1" customHeight="1"/>
    <row r="7043" ht="5.85" hidden="1" customHeight="1"/>
    <row r="7044" ht="5.85" hidden="1" customHeight="1"/>
    <row r="7045" ht="5.85" hidden="1" customHeight="1"/>
    <row r="7046" ht="5.85" hidden="1" customHeight="1"/>
    <row r="7047" ht="5.85" hidden="1" customHeight="1"/>
    <row r="7048" ht="5.85" hidden="1" customHeight="1"/>
    <row r="7049" ht="5.85" hidden="1" customHeight="1"/>
    <row r="7050" ht="5.85" hidden="1" customHeight="1"/>
    <row r="7051" ht="5.85" hidden="1" customHeight="1"/>
    <row r="7052" ht="5.85" hidden="1" customHeight="1"/>
    <row r="7053" ht="5.85" hidden="1" customHeight="1"/>
    <row r="7054" ht="5.85" hidden="1" customHeight="1"/>
    <row r="7055" ht="5.85" hidden="1" customHeight="1"/>
    <row r="7056" ht="5.85" hidden="1" customHeight="1"/>
    <row r="7057" ht="5.85" hidden="1" customHeight="1"/>
    <row r="7058" ht="5.85" hidden="1" customHeight="1"/>
    <row r="7059" ht="5.85" hidden="1" customHeight="1"/>
    <row r="7060" ht="5.85" hidden="1" customHeight="1"/>
    <row r="7061" ht="5.85" hidden="1" customHeight="1"/>
    <row r="7062" ht="5.85" hidden="1" customHeight="1"/>
    <row r="7063" ht="5.85" hidden="1" customHeight="1"/>
    <row r="7064" ht="5.85" hidden="1" customHeight="1"/>
    <row r="7065" ht="5.85" hidden="1" customHeight="1"/>
    <row r="7066" ht="5.85" hidden="1" customHeight="1"/>
    <row r="7067" ht="5.85" hidden="1" customHeight="1"/>
    <row r="7068" ht="5.85" hidden="1" customHeight="1"/>
    <row r="7069" ht="5.85" hidden="1" customHeight="1"/>
    <row r="7070" ht="5.85" hidden="1" customHeight="1"/>
    <row r="7071" ht="5.85" hidden="1" customHeight="1"/>
    <row r="7072" ht="5.85" hidden="1" customHeight="1"/>
    <row r="7073" ht="5.85" hidden="1" customHeight="1"/>
    <row r="7074" ht="5.85" hidden="1" customHeight="1"/>
    <row r="7075" ht="5.85" hidden="1" customHeight="1"/>
    <row r="7076" ht="5.85" hidden="1" customHeight="1"/>
    <row r="7077" ht="5.85" hidden="1" customHeight="1"/>
    <row r="7078" ht="5.85" hidden="1" customHeight="1"/>
    <row r="7079" ht="5.85" hidden="1" customHeight="1"/>
    <row r="7080" ht="5.85" hidden="1" customHeight="1"/>
    <row r="7081" ht="5.85" hidden="1" customHeight="1"/>
    <row r="7082" ht="5.85" hidden="1" customHeight="1"/>
    <row r="7083" ht="5.85" hidden="1" customHeight="1"/>
    <row r="7084" ht="5.85" hidden="1" customHeight="1"/>
    <row r="7085" ht="5.85" hidden="1" customHeight="1"/>
    <row r="7086" ht="5.85" hidden="1" customHeight="1"/>
    <row r="7087" ht="5.85" hidden="1" customHeight="1"/>
    <row r="7088" ht="5.85" hidden="1" customHeight="1"/>
    <row r="7089" ht="5.85" hidden="1" customHeight="1"/>
    <row r="7090" ht="5.85" hidden="1" customHeight="1"/>
    <row r="7091" ht="5.85" hidden="1" customHeight="1"/>
    <row r="7092" ht="5.85" hidden="1" customHeight="1"/>
    <row r="7093" ht="5.85" hidden="1" customHeight="1"/>
    <row r="7094" ht="5.85" hidden="1" customHeight="1"/>
    <row r="7095" ht="5.85" hidden="1" customHeight="1"/>
    <row r="7096" ht="5.85" hidden="1" customHeight="1"/>
    <row r="7097" ht="5.85" hidden="1" customHeight="1"/>
    <row r="7098" ht="5.85" hidden="1" customHeight="1"/>
    <row r="7099" ht="5.85" hidden="1" customHeight="1"/>
    <row r="7100" ht="5.85" hidden="1" customHeight="1"/>
    <row r="7101" ht="5.85" hidden="1" customHeight="1"/>
    <row r="7102" ht="5.85" hidden="1" customHeight="1"/>
    <row r="7103" ht="5.85" hidden="1" customHeight="1"/>
    <row r="7104" ht="5.85" hidden="1" customHeight="1"/>
    <row r="7105" ht="5.85" hidden="1" customHeight="1"/>
    <row r="7106" ht="5.85" hidden="1" customHeight="1"/>
    <row r="7107" ht="5.85" hidden="1" customHeight="1"/>
    <row r="7108" ht="5.85" hidden="1" customHeight="1"/>
    <row r="7109" ht="5.85" hidden="1" customHeight="1"/>
    <row r="7110" ht="5.85" hidden="1" customHeight="1"/>
    <row r="7111" ht="5.85" hidden="1" customHeight="1"/>
    <row r="7112" ht="5.85" hidden="1" customHeight="1"/>
    <row r="7113" ht="5.85" hidden="1" customHeight="1"/>
    <row r="7114" ht="5.85" hidden="1" customHeight="1"/>
    <row r="7115" ht="5.85" hidden="1" customHeight="1"/>
    <row r="7116" ht="5.85" hidden="1" customHeight="1"/>
    <row r="7117" ht="5.85" hidden="1" customHeight="1"/>
    <row r="7118" ht="5.85" hidden="1" customHeight="1"/>
    <row r="7119" ht="5.85" hidden="1" customHeight="1"/>
    <row r="7120" ht="5.85" hidden="1" customHeight="1"/>
    <row r="7121" ht="5.85" hidden="1" customHeight="1"/>
    <row r="7122" ht="5.85" hidden="1" customHeight="1"/>
    <row r="7123" ht="5.85" hidden="1" customHeight="1"/>
    <row r="7124" ht="5.85" hidden="1" customHeight="1"/>
    <row r="7125" ht="5.85" hidden="1" customHeight="1"/>
    <row r="7126" ht="5.85" hidden="1" customHeight="1"/>
    <row r="7127" ht="5.85" hidden="1" customHeight="1"/>
    <row r="7128" ht="5.85" hidden="1" customHeight="1"/>
    <row r="7129" ht="5.85" hidden="1" customHeight="1"/>
    <row r="7130" ht="5.85" hidden="1" customHeight="1"/>
    <row r="7131" ht="5.85" hidden="1" customHeight="1"/>
    <row r="7132" ht="5.85" hidden="1" customHeight="1"/>
    <row r="7133" ht="5.85" hidden="1" customHeight="1"/>
    <row r="7134" ht="5.85" hidden="1" customHeight="1"/>
    <row r="7135" ht="5.85" hidden="1" customHeight="1"/>
    <row r="7136" ht="5.85" hidden="1" customHeight="1"/>
    <row r="7137" ht="5.85" hidden="1" customHeight="1"/>
    <row r="7138" ht="5.85" hidden="1" customHeight="1"/>
    <row r="7139" ht="5.85" hidden="1" customHeight="1"/>
    <row r="7140" ht="5.85" hidden="1" customHeight="1"/>
    <row r="7141" ht="5.85" hidden="1" customHeight="1"/>
    <row r="7142" ht="5.85" hidden="1" customHeight="1"/>
    <row r="7143" ht="5.85" hidden="1" customHeight="1"/>
    <row r="7144" ht="5.85" hidden="1" customHeight="1"/>
    <row r="7145" ht="5.85" hidden="1" customHeight="1"/>
    <row r="7146" ht="5.85" hidden="1" customHeight="1"/>
    <row r="7147" ht="5.85" hidden="1" customHeight="1"/>
    <row r="7148" ht="5.85" hidden="1" customHeight="1"/>
    <row r="7149" ht="5.85" hidden="1" customHeight="1"/>
    <row r="7150" ht="5.85" hidden="1" customHeight="1"/>
    <row r="7151" ht="5.85" hidden="1" customHeight="1"/>
    <row r="7152" ht="5.85" hidden="1" customHeight="1"/>
    <row r="7153" ht="5.85" hidden="1" customHeight="1"/>
    <row r="7154" ht="5.85" hidden="1" customHeight="1"/>
    <row r="7155" ht="5.85" hidden="1" customHeight="1"/>
    <row r="7156" ht="5.85" hidden="1" customHeight="1"/>
    <row r="7157" ht="5.85" hidden="1" customHeight="1"/>
    <row r="7158" ht="5.85" hidden="1" customHeight="1"/>
    <row r="7159" ht="5.85" hidden="1" customHeight="1"/>
    <row r="7160" ht="5.85" hidden="1" customHeight="1"/>
    <row r="7161" ht="5.85" hidden="1" customHeight="1"/>
    <row r="7162" ht="5.85" hidden="1" customHeight="1"/>
    <row r="7163" ht="5.85" hidden="1" customHeight="1"/>
    <row r="7164" ht="5.85" hidden="1" customHeight="1"/>
    <row r="7165" ht="5.85" hidden="1" customHeight="1"/>
    <row r="7166" ht="5.85" hidden="1" customHeight="1"/>
    <row r="7167" ht="5.85" hidden="1" customHeight="1"/>
    <row r="7168" ht="5.85" hidden="1" customHeight="1"/>
    <row r="7169" ht="5.85" hidden="1" customHeight="1"/>
    <row r="7170" ht="5.85" hidden="1" customHeight="1"/>
    <row r="7171" ht="5.85" hidden="1" customHeight="1"/>
    <row r="7172" ht="5.85" hidden="1" customHeight="1"/>
    <row r="7173" ht="5.85" hidden="1" customHeight="1"/>
    <row r="7174" ht="5.85" hidden="1" customHeight="1"/>
    <row r="7175" ht="5.85" hidden="1" customHeight="1"/>
    <row r="7176" ht="5.85" hidden="1" customHeight="1"/>
    <row r="7177" ht="5.85" hidden="1" customHeight="1"/>
    <row r="7178" ht="5.85" hidden="1" customHeight="1"/>
    <row r="7179" ht="5.85" hidden="1" customHeight="1"/>
    <row r="7180" ht="5.85" hidden="1" customHeight="1"/>
    <row r="7181" ht="5.85" hidden="1" customHeight="1"/>
    <row r="7182" ht="5.85" hidden="1" customHeight="1"/>
    <row r="7183" ht="5.85" hidden="1" customHeight="1"/>
    <row r="7184" ht="5.85" hidden="1" customHeight="1"/>
    <row r="7185" ht="5.85" hidden="1" customHeight="1"/>
    <row r="7186" ht="5.85" hidden="1" customHeight="1"/>
    <row r="7187" ht="5.85" hidden="1" customHeight="1"/>
    <row r="7188" ht="5.85" hidden="1" customHeight="1"/>
    <row r="7189" ht="5.85" hidden="1" customHeight="1"/>
    <row r="7190" ht="5.85" hidden="1" customHeight="1"/>
    <row r="7191" ht="5.85" hidden="1" customHeight="1"/>
    <row r="7192" ht="5.85" hidden="1" customHeight="1"/>
    <row r="7193" ht="5.85" hidden="1" customHeight="1"/>
    <row r="7194" ht="5.85" hidden="1" customHeight="1"/>
    <row r="7195" ht="5.85" hidden="1" customHeight="1"/>
    <row r="7196" ht="5.85" hidden="1" customHeight="1"/>
    <row r="7197" ht="5.85" hidden="1" customHeight="1"/>
    <row r="7198" ht="5.85" hidden="1" customHeight="1"/>
    <row r="7199" ht="5.85" hidden="1" customHeight="1"/>
    <row r="7200" ht="5.85" hidden="1" customHeight="1"/>
    <row r="7201" ht="5.85" hidden="1" customHeight="1"/>
    <row r="7202" ht="5.85" hidden="1" customHeight="1"/>
    <row r="7203" ht="5.85" hidden="1" customHeight="1"/>
    <row r="7204" ht="5.85" hidden="1" customHeight="1"/>
    <row r="7205" ht="5.85" hidden="1" customHeight="1"/>
    <row r="7206" ht="5.85" hidden="1" customHeight="1"/>
    <row r="7207" ht="5.85" hidden="1" customHeight="1"/>
    <row r="7208" ht="5.85" hidden="1" customHeight="1"/>
    <row r="7209" ht="5.85" hidden="1" customHeight="1"/>
    <row r="7210" ht="5.85" hidden="1" customHeight="1"/>
    <row r="7211" ht="5.85" hidden="1" customHeight="1"/>
    <row r="7212" ht="5.85" hidden="1" customHeight="1"/>
    <row r="7213" ht="5.85" hidden="1" customHeight="1"/>
    <row r="7214" ht="5.85" hidden="1" customHeight="1"/>
    <row r="7215" ht="5.85" hidden="1" customHeight="1"/>
    <row r="7216" ht="5.85" hidden="1" customHeight="1"/>
    <row r="7217" ht="5.85" hidden="1" customHeight="1"/>
    <row r="7218" ht="5.85" hidden="1" customHeight="1"/>
    <row r="7219" ht="5.85" hidden="1" customHeight="1"/>
    <row r="7220" ht="5.85" hidden="1" customHeight="1"/>
    <row r="7221" ht="5.85" hidden="1" customHeight="1"/>
    <row r="7222" ht="5.85" hidden="1" customHeight="1"/>
    <row r="7223" ht="5.85" hidden="1" customHeight="1"/>
    <row r="7224" ht="5.85" hidden="1" customHeight="1"/>
    <row r="7225" ht="5.85" hidden="1" customHeight="1"/>
    <row r="7226" ht="5.85" hidden="1" customHeight="1"/>
    <row r="7227" ht="5.85" hidden="1" customHeight="1"/>
    <row r="7228" ht="5.85" hidden="1" customHeight="1"/>
    <row r="7229" ht="5.85" hidden="1" customHeight="1"/>
    <row r="7230" ht="5.85" hidden="1" customHeight="1"/>
    <row r="7231" ht="5.85" hidden="1" customHeight="1"/>
    <row r="7232" ht="5.85" hidden="1" customHeight="1"/>
    <row r="7233" ht="5.85" hidden="1" customHeight="1"/>
    <row r="7234" ht="5.85" hidden="1" customHeight="1"/>
    <row r="7235" ht="5.85" hidden="1" customHeight="1"/>
    <row r="7236" ht="5.85" hidden="1" customHeight="1"/>
    <row r="7237" ht="5.85" hidden="1" customHeight="1"/>
    <row r="7238" ht="5.85" hidden="1" customHeight="1"/>
    <row r="7239" ht="5.85" hidden="1" customHeight="1"/>
    <row r="7240" ht="5.85" hidden="1" customHeight="1"/>
    <row r="7241" ht="5.85" hidden="1" customHeight="1"/>
    <row r="7242" ht="5.85" hidden="1" customHeight="1"/>
    <row r="7243" ht="5.85" hidden="1" customHeight="1"/>
    <row r="7244" ht="5.85" hidden="1" customHeight="1"/>
    <row r="7245" ht="5.85" hidden="1" customHeight="1"/>
    <row r="7246" ht="5.85" hidden="1" customHeight="1"/>
    <row r="7247" ht="5.85" hidden="1" customHeight="1"/>
    <row r="7248" ht="5.85" hidden="1" customHeight="1"/>
    <row r="7249" ht="5.85" hidden="1" customHeight="1"/>
    <row r="7250" ht="5.85" hidden="1" customHeight="1"/>
    <row r="7251" ht="5.85" hidden="1" customHeight="1"/>
    <row r="7252" ht="5.85" hidden="1" customHeight="1"/>
    <row r="7253" ht="5.85" hidden="1" customHeight="1"/>
    <row r="7254" ht="5.85" hidden="1" customHeight="1"/>
    <row r="7255" ht="5.85" hidden="1" customHeight="1"/>
    <row r="7256" ht="5.85" hidden="1" customHeight="1"/>
    <row r="7257" ht="5.85" hidden="1" customHeight="1"/>
    <row r="7258" ht="5.85" hidden="1" customHeight="1"/>
    <row r="7259" ht="5.85" hidden="1" customHeight="1"/>
    <row r="7260" ht="5.85" hidden="1" customHeight="1"/>
    <row r="7261" ht="5.85" hidden="1" customHeight="1"/>
    <row r="7262" ht="5.85" hidden="1" customHeight="1"/>
    <row r="7263" ht="5.85" hidden="1" customHeight="1"/>
    <row r="7264" ht="5.85" hidden="1" customHeight="1"/>
    <row r="7265" ht="5.85" hidden="1" customHeight="1"/>
    <row r="7266" ht="5.85" hidden="1" customHeight="1"/>
    <row r="7267" ht="5.85" hidden="1" customHeight="1"/>
    <row r="7268" ht="5.85" hidden="1" customHeight="1"/>
    <row r="7269" ht="5.85" hidden="1" customHeight="1"/>
    <row r="7270" ht="5.85" hidden="1" customHeight="1"/>
    <row r="7271" ht="5.85" hidden="1" customHeight="1"/>
    <row r="7272" ht="5.85" hidden="1" customHeight="1"/>
    <row r="7273" ht="5.85" hidden="1" customHeight="1"/>
    <row r="7274" ht="5.85" hidden="1" customHeight="1"/>
    <row r="7275" ht="5.85" hidden="1" customHeight="1"/>
    <row r="7276" ht="5.85" hidden="1" customHeight="1"/>
    <row r="7277" ht="5.85" hidden="1" customHeight="1"/>
    <row r="7278" ht="5.85" hidden="1" customHeight="1"/>
    <row r="7279" ht="5.85" hidden="1" customHeight="1"/>
    <row r="7280" ht="5.85" hidden="1" customHeight="1"/>
    <row r="7281" ht="5.85" hidden="1" customHeight="1"/>
    <row r="7282" ht="5.85" hidden="1" customHeight="1"/>
    <row r="7283" ht="5.85" hidden="1" customHeight="1"/>
    <row r="7284" ht="5.85" hidden="1" customHeight="1"/>
    <row r="7285" ht="5.85" hidden="1" customHeight="1"/>
    <row r="7286" ht="5.85" hidden="1" customHeight="1"/>
    <row r="7287" ht="5.85" hidden="1" customHeight="1"/>
    <row r="7288" ht="5.85" hidden="1" customHeight="1"/>
    <row r="7289" ht="5.85" hidden="1" customHeight="1"/>
    <row r="7290" ht="5.85" hidden="1" customHeight="1"/>
    <row r="7291" ht="5.85" hidden="1" customHeight="1"/>
    <row r="7292" ht="5.85" hidden="1" customHeight="1"/>
    <row r="7293" ht="5.85" hidden="1" customHeight="1"/>
    <row r="7294" ht="5.85" hidden="1" customHeight="1"/>
    <row r="7295" ht="5.85" hidden="1" customHeight="1"/>
    <row r="7296" ht="5.85" hidden="1" customHeight="1"/>
    <row r="7297" ht="5.85" hidden="1" customHeight="1"/>
    <row r="7298" ht="5.85" hidden="1" customHeight="1"/>
    <row r="7299" ht="5.85" hidden="1" customHeight="1"/>
    <row r="7300" ht="5.85" hidden="1" customHeight="1"/>
    <row r="7301" ht="5.85" hidden="1" customHeight="1"/>
    <row r="7302" ht="5.85" hidden="1" customHeight="1"/>
    <row r="7303" ht="5.85" hidden="1" customHeight="1"/>
    <row r="7304" ht="5.85" hidden="1" customHeight="1"/>
    <row r="7305" ht="5.85" hidden="1" customHeight="1"/>
    <row r="7306" ht="5.85" hidden="1" customHeight="1"/>
    <row r="7307" ht="5.85" hidden="1" customHeight="1"/>
    <row r="7308" ht="5.85" hidden="1" customHeight="1"/>
    <row r="7309" ht="5.85" hidden="1" customHeight="1"/>
    <row r="7310" ht="5.85" hidden="1" customHeight="1"/>
    <row r="7311" ht="5.85" hidden="1" customHeight="1"/>
    <row r="7312" ht="5.85" hidden="1" customHeight="1"/>
    <row r="7313" ht="5.85" hidden="1" customHeight="1"/>
    <row r="7314" ht="5.85" hidden="1" customHeight="1"/>
    <row r="7315" ht="5.85" hidden="1" customHeight="1"/>
    <row r="7316" ht="5.85" hidden="1" customHeight="1"/>
    <row r="7317" ht="5.85" hidden="1" customHeight="1"/>
    <row r="7318" ht="5.85" hidden="1" customHeight="1"/>
    <row r="7319" ht="5.85" hidden="1" customHeight="1"/>
    <row r="7320" ht="5.85" hidden="1" customHeight="1"/>
    <row r="7321" ht="5.85" hidden="1" customHeight="1"/>
    <row r="7322" ht="5.85" hidden="1" customHeight="1"/>
    <row r="7323" ht="5.85" hidden="1" customHeight="1"/>
    <row r="7324" ht="5.85" hidden="1" customHeight="1"/>
    <row r="7325" ht="5.85" hidden="1" customHeight="1"/>
    <row r="7326" ht="5.85" hidden="1" customHeight="1"/>
    <row r="7327" ht="5.85" hidden="1" customHeight="1"/>
    <row r="7328" ht="5.85" hidden="1" customHeight="1"/>
    <row r="7329" ht="5.85" hidden="1" customHeight="1"/>
    <row r="7330" ht="5.85" hidden="1" customHeight="1"/>
    <row r="7331" ht="5.85" hidden="1" customHeight="1"/>
    <row r="7332" ht="5.85" hidden="1" customHeight="1"/>
    <row r="7333" ht="5.85" hidden="1" customHeight="1"/>
    <row r="7334" ht="5.85" hidden="1" customHeight="1"/>
    <row r="7335" ht="5.85" hidden="1" customHeight="1"/>
    <row r="7336" ht="5.85" hidden="1" customHeight="1"/>
    <row r="7337" ht="5.85" hidden="1" customHeight="1"/>
    <row r="7338" ht="5.85" hidden="1" customHeight="1"/>
    <row r="7339" ht="5.85" hidden="1" customHeight="1"/>
    <row r="7340" ht="5.85" hidden="1" customHeight="1"/>
    <row r="7341" ht="5.85" hidden="1" customHeight="1"/>
    <row r="7342" ht="5.85" hidden="1" customHeight="1"/>
    <row r="7343" ht="5.85" hidden="1" customHeight="1"/>
    <row r="7344" ht="5.85" hidden="1" customHeight="1"/>
    <row r="7345" ht="5.85" hidden="1" customHeight="1"/>
    <row r="7346" ht="5.85" hidden="1" customHeight="1"/>
    <row r="7347" ht="5.85" hidden="1" customHeight="1"/>
    <row r="7348" ht="5.85" hidden="1" customHeight="1"/>
    <row r="7349" ht="5.85" hidden="1" customHeight="1"/>
    <row r="7350" ht="5.85" hidden="1" customHeight="1"/>
    <row r="7351" ht="5.85" hidden="1" customHeight="1"/>
    <row r="7352" ht="5.85" hidden="1" customHeight="1"/>
    <row r="7353" ht="5.85" hidden="1" customHeight="1"/>
    <row r="7354" ht="5.85" hidden="1" customHeight="1"/>
    <row r="7355" ht="5.85" hidden="1" customHeight="1"/>
    <row r="7356" ht="5.85" hidden="1" customHeight="1"/>
    <row r="7357" ht="5.85" hidden="1" customHeight="1"/>
    <row r="7358" ht="5.85" hidden="1" customHeight="1"/>
    <row r="7359" ht="5.85" hidden="1" customHeight="1"/>
    <row r="7360" ht="5.85" hidden="1" customHeight="1"/>
    <row r="7361" ht="5.85" hidden="1" customHeight="1"/>
    <row r="7362" ht="5.85" hidden="1" customHeight="1"/>
    <row r="7363" ht="5.85" hidden="1" customHeight="1"/>
    <row r="7364" ht="5.85" hidden="1" customHeight="1"/>
    <row r="7365" ht="5.85" hidden="1" customHeight="1"/>
    <row r="7366" ht="5.85" hidden="1" customHeight="1"/>
    <row r="7367" ht="5.85" hidden="1" customHeight="1"/>
    <row r="7368" ht="5.85" hidden="1" customHeight="1"/>
    <row r="7369" ht="5.85" hidden="1" customHeight="1"/>
    <row r="7370" ht="5.85" hidden="1" customHeight="1"/>
    <row r="7371" ht="5.85" hidden="1" customHeight="1"/>
    <row r="7372" ht="5.85" hidden="1" customHeight="1"/>
    <row r="7373" ht="5.85" hidden="1" customHeight="1"/>
    <row r="7374" ht="5.85" hidden="1" customHeight="1"/>
    <row r="7375" ht="5.85" hidden="1" customHeight="1"/>
    <row r="7376" ht="5.85" hidden="1" customHeight="1"/>
    <row r="7377" ht="5.85" hidden="1" customHeight="1"/>
    <row r="7378" ht="5.85" hidden="1" customHeight="1"/>
    <row r="7379" ht="5.85" hidden="1" customHeight="1"/>
    <row r="7380" ht="5.85" hidden="1" customHeight="1"/>
    <row r="7381" ht="5.85" hidden="1" customHeight="1"/>
    <row r="7382" ht="5.85" hidden="1" customHeight="1"/>
    <row r="7383" ht="5.85" hidden="1" customHeight="1"/>
    <row r="7384" ht="5.85" hidden="1" customHeight="1"/>
    <row r="7385" ht="5.85" hidden="1" customHeight="1"/>
    <row r="7386" ht="5.85" hidden="1" customHeight="1"/>
    <row r="7387" ht="5.85" hidden="1" customHeight="1"/>
    <row r="7388" ht="5.85" hidden="1" customHeight="1"/>
    <row r="7389" ht="5.85" hidden="1" customHeight="1"/>
    <row r="7390" ht="5.85" hidden="1" customHeight="1"/>
    <row r="7391" ht="5.85" hidden="1" customHeight="1"/>
    <row r="7392" ht="5.85" hidden="1" customHeight="1"/>
    <row r="7393" ht="5.85" hidden="1" customHeight="1"/>
    <row r="7394" ht="5.85" hidden="1" customHeight="1"/>
    <row r="7395" ht="5.85" hidden="1" customHeight="1"/>
    <row r="7396" ht="5.85" hidden="1" customHeight="1"/>
    <row r="7397" ht="5.85" hidden="1" customHeight="1"/>
    <row r="7398" ht="5.85" hidden="1" customHeight="1"/>
    <row r="7399" ht="5.85" hidden="1" customHeight="1"/>
    <row r="7400" ht="5.85" hidden="1" customHeight="1"/>
    <row r="7401" ht="5.85" hidden="1" customHeight="1"/>
    <row r="7402" ht="5.85" hidden="1" customHeight="1"/>
    <row r="7403" ht="5.85" hidden="1" customHeight="1"/>
    <row r="7404" ht="5.85" hidden="1" customHeight="1"/>
    <row r="7405" ht="5.85" hidden="1" customHeight="1"/>
    <row r="7406" ht="5.85" hidden="1" customHeight="1"/>
    <row r="7407" ht="5.85" hidden="1" customHeight="1"/>
    <row r="7408" ht="5.85" hidden="1" customHeight="1"/>
    <row r="7409" ht="5.85" hidden="1" customHeight="1"/>
    <row r="7410" ht="5.85" hidden="1" customHeight="1"/>
    <row r="7411" ht="5.85" hidden="1" customHeight="1"/>
    <row r="7412" ht="5.85" hidden="1" customHeight="1"/>
    <row r="7413" ht="5.85" hidden="1" customHeight="1"/>
    <row r="7414" ht="5.85" hidden="1" customHeight="1"/>
    <row r="7415" ht="5.85" hidden="1" customHeight="1"/>
    <row r="7416" ht="5.85" hidden="1" customHeight="1"/>
    <row r="7417" ht="5.85" hidden="1" customHeight="1"/>
    <row r="7418" ht="5.85" hidden="1" customHeight="1"/>
    <row r="7419" ht="5.85" hidden="1" customHeight="1"/>
    <row r="7420" ht="5.85" hidden="1" customHeight="1"/>
    <row r="7421" ht="5.85" hidden="1" customHeight="1"/>
    <row r="7422" ht="5.85" hidden="1" customHeight="1"/>
    <row r="7423" ht="5.85" hidden="1" customHeight="1"/>
    <row r="7424" ht="5.85" hidden="1" customHeight="1"/>
    <row r="7425" ht="5.85" hidden="1" customHeight="1"/>
    <row r="7426" ht="5.85" hidden="1" customHeight="1"/>
    <row r="7427" ht="5.85" hidden="1" customHeight="1"/>
    <row r="7428" ht="5.85" hidden="1" customHeight="1"/>
    <row r="7429" ht="5.85" hidden="1" customHeight="1"/>
    <row r="7430" ht="5.85" hidden="1" customHeight="1"/>
    <row r="7431" ht="5.85" hidden="1" customHeight="1"/>
    <row r="7432" ht="5.85" hidden="1" customHeight="1"/>
    <row r="7433" ht="5.85" hidden="1" customHeight="1"/>
    <row r="7434" ht="5.85" hidden="1" customHeight="1"/>
    <row r="7435" ht="5.85" hidden="1" customHeight="1"/>
    <row r="7436" ht="5.85" hidden="1" customHeight="1"/>
    <row r="7437" ht="5.85" hidden="1" customHeight="1"/>
    <row r="7438" ht="5.85" hidden="1" customHeight="1"/>
    <row r="7439" ht="5.85" hidden="1" customHeight="1"/>
    <row r="7440" ht="5.85" hidden="1" customHeight="1"/>
    <row r="7441" ht="5.85" hidden="1" customHeight="1"/>
    <row r="7442" ht="5.85" hidden="1" customHeight="1"/>
    <row r="7443" ht="5.85" hidden="1" customHeight="1"/>
    <row r="7444" ht="5.85" hidden="1" customHeight="1"/>
    <row r="7445" ht="5.85" hidden="1" customHeight="1"/>
    <row r="7446" ht="5.85" hidden="1" customHeight="1"/>
    <row r="7447" ht="5.85" hidden="1" customHeight="1"/>
    <row r="7448" ht="5.85" hidden="1" customHeight="1"/>
    <row r="7449" ht="5.85" hidden="1" customHeight="1"/>
    <row r="7450" ht="5.85" hidden="1" customHeight="1"/>
    <row r="7451" ht="5.85" hidden="1" customHeight="1"/>
    <row r="7452" ht="5.85" hidden="1" customHeight="1"/>
    <row r="7453" ht="5.85" hidden="1" customHeight="1"/>
    <row r="7454" ht="5.85" hidden="1" customHeight="1"/>
    <row r="7455" ht="5.85" hidden="1" customHeight="1"/>
    <row r="7456" ht="5.85" hidden="1" customHeight="1"/>
    <row r="7457" ht="5.85" hidden="1" customHeight="1"/>
    <row r="7458" ht="5.85" hidden="1" customHeight="1"/>
    <row r="7459" ht="5.85" hidden="1" customHeight="1"/>
    <row r="7460" ht="5.85" hidden="1" customHeight="1"/>
    <row r="7461" ht="5.85" hidden="1" customHeight="1"/>
    <row r="7462" ht="5.85" hidden="1" customHeight="1"/>
    <row r="7463" ht="5.85" hidden="1" customHeight="1"/>
    <row r="7464" ht="5.85" hidden="1" customHeight="1"/>
    <row r="7465" ht="5.85" hidden="1" customHeight="1"/>
    <row r="7466" ht="5.85" hidden="1" customHeight="1"/>
    <row r="7467" ht="5.85" hidden="1" customHeight="1"/>
    <row r="7468" ht="5.85" hidden="1" customHeight="1"/>
    <row r="7469" ht="5.85" hidden="1" customHeight="1"/>
    <row r="7470" ht="5.85" hidden="1" customHeight="1"/>
    <row r="7471" ht="5.85" hidden="1" customHeight="1"/>
    <row r="7472" ht="5.85" hidden="1" customHeight="1"/>
    <row r="7473" ht="5.85" hidden="1" customHeight="1"/>
    <row r="7474" ht="5.85" hidden="1" customHeight="1"/>
    <row r="7475" ht="5.85" hidden="1" customHeight="1"/>
    <row r="7476" ht="5.85" hidden="1" customHeight="1"/>
    <row r="7477" ht="5.85" hidden="1" customHeight="1"/>
    <row r="7478" ht="5.85" hidden="1" customHeight="1"/>
    <row r="7479" ht="5.85" hidden="1" customHeight="1"/>
    <row r="7480" ht="5.85" hidden="1" customHeight="1"/>
    <row r="7481" ht="5.85" hidden="1" customHeight="1"/>
    <row r="7482" ht="5.85" hidden="1" customHeight="1"/>
    <row r="7483" ht="5.85" hidden="1" customHeight="1"/>
    <row r="7484" ht="5.85" hidden="1" customHeight="1"/>
    <row r="7485" ht="5.85" hidden="1" customHeight="1"/>
    <row r="7486" ht="5.85" hidden="1" customHeight="1"/>
    <row r="7487" ht="5.85" hidden="1" customHeight="1"/>
    <row r="7488" ht="5.85" hidden="1" customHeight="1"/>
    <row r="7489" ht="5.85" hidden="1" customHeight="1"/>
    <row r="7490" ht="5.85" hidden="1" customHeight="1"/>
    <row r="7491" ht="5.85" hidden="1" customHeight="1"/>
    <row r="7492" ht="5.85" hidden="1" customHeight="1"/>
    <row r="7493" ht="5.85" hidden="1" customHeight="1"/>
    <row r="7494" ht="5.85" hidden="1" customHeight="1"/>
    <row r="7495" ht="5.85" hidden="1" customHeight="1"/>
    <row r="7496" ht="5.85" hidden="1" customHeight="1"/>
    <row r="7497" ht="5.85" hidden="1" customHeight="1"/>
    <row r="7498" ht="5.85" hidden="1" customHeight="1"/>
    <row r="7499" ht="5.85" hidden="1" customHeight="1"/>
    <row r="7500" ht="5.85" hidden="1" customHeight="1"/>
    <row r="7501" ht="5.85" hidden="1" customHeight="1"/>
    <row r="7502" ht="5.85" hidden="1" customHeight="1"/>
    <row r="7503" ht="5.85" hidden="1" customHeight="1"/>
    <row r="7504" ht="5.85" hidden="1" customHeight="1"/>
    <row r="7505" ht="5.85" hidden="1" customHeight="1"/>
    <row r="7506" ht="5.85" hidden="1" customHeight="1"/>
    <row r="7507" ht="5.85" hidden="1" customHeight="1"/>
    <row r="7508" ht="5.85" hidden="1" customHeight="1"/>
    <row r="7509" ht="5.85" hidden="1" customHeight="1"/>
    <row r="7510" ht="5.85" hidden="1" customHeight="1"/>
    <row r="7511" ht="5.85" hidden="1" customHeight="1"/>
    <row r="7512" ht="5.85" hidden="1" customHeight="1"/>
    <row r="7513" ht="5.85" hidden="1" customHeight="1"/>
    <row r="7514" ht="5.85" hidden="1" customHeight="1"/>
    <row r="7515" ht="5.85" hidden="1" customHeight="1"/>
    <row r="7516" ht="5.85" hidden="1" customHeight="1"/>
    <row r="7517" ht="5.85" hidden="1" customHeight="1"/>
    <row r="7518" ht="5.85" hidden="1" customHeight="1"/>
    <row r="7519" ht="5.85" hidden="1" customHeight="1"/>
    <row r="7520" ht="5.85" hidden="1" customHeight="1"/>
    <row r="7521" ht="5.85" hidden="1" customHeight="1"/>
    <row r="7522" ht="5.85" hidden="1" customHeight="1"/>
    <row r="7523" ht="5.85" hidden="1" customHeight="1"/>
    <row r="7524" ht="5.85" hidden="1" customHeight="1"/>
    <row r="7525" ht="5.85" hidden="1" customHeight="1"/>
    <row r="7526" ht="5.85" hidden="1" customHeight="1"/>
    <row r="7527" ht="5.85" hidden="1" customHeight="1"/>
    <row r="7528" ht="5.85" hidden="1" customHeight="1"/>
    <row r="7529" ht="5.85" hidden="1" customHeight="1"/>
    <row r="7530" ht="5.85" hidden="1" customHeight="1"/>
    <row r="7531" ht="5.85" hidden="1" customHeight="1"/>
    <row r="7532" ht="5.85" hidden="1" customHeight="1"/>
    <row r="7533" ht="5.85" hidden="1" customHeight="1"/>
    <row r="7534" ht="5.85" hidden="1" customHeight="1"/>
    <row r="7535" ht="5.85" hidden="1" customHeight="1"/>
    <row r="7536" ht="5.85" hidden="1" customHeight="1"/>
    <row r="7537" ht="5.85" hidden="1" customHeight="1"/>
    <row r="7538" ht="5.85" hidden="1" customHeight="1"/>
    <row r="7539" ht="5.85" hidden="1" customHeight="1"/>
    <row r="7540" ht="5.85" hidden="1" customHeight="1"/>
    <row r="7541" ht="5.85" hidden="1" customHeight="1"/>
    <row r="7542" ht="5.85" hidden="1" customHeight="1"/>
    <row r="7543" ht="5.85" hidden="1" customHeight="1"/>
    <row r="7544" ht="5.85" hidden="1" customHeight="1"/>
    <row r="7545" ht="5.85" hidden="1" customHeight="1"/>
    <row r="7546" ht="5.85" hidden="1" customHeight="1"/>
    <row r="7547" ht="5.85" hidden="1" customHeight="1"/>
    <row r="7548" ht="5.85" hidden="1" customHeight="1"/>
    <row r="7549" ht="5.85" hidden="1" customHeight="1"/>
    <row r="7550" ht="5.85" hidden="1" customHeight="1"/>
    <row r="7551" ht="5.85" hidden="1" customHeight="1"/>
    <row r="7552" ht="5.85" hidden="1" customHeight="1"/>
    <row r="7553" ht="5.85" hidden="1" customHeight="1"/>
    <row r="7554" ht="5.85" hidden="1" customHeight="1"/>
    <row r="7555" ht="5.85" hidden="1" customHeight="1"/>
    <row r="7556" ht="5.85" hidden="1" customHeight="1"/>
    <row r="7557" ht="5.85" hidden="1" customHeight="1"/>
    <row r="7558" ht="5.85" hidden="1" customHeight="1"/>
    <row r="7559" ht="5.85" hidden="1" customHeight="1"/>
    <row r="7560" ht="5.85" hidden="1" customHeight="1"/>
    <row r="7561" ht="5.85" hidden="1" customHeight="1"/>
    <row r="7562" ht="5.85" hidden="1" customHeight="1"/>
    <row r="7563" ht="5.85" hidden="1" customHeight="1"/>
    <row r="7564" ht="5.85" hidden="1" customHeight="1"/>
    <row r="7565" ht="5.85" hidden="1" customHeight="1"/>
    <row r="7566" ht="5.85" hidden="1" customHeight="1"/>
    <row r="7567" ht="5.85" hidden="1" customHeight="1"/>
    <row r="7568" ht="5.85" hidden="1" customHeight="1"/>
    <row r="7569" ht="5.85" hidden="1" customHeight="1"/>
    <row r="7570" ht="5.85" hidden="1" customHeight="1"/>
    <row r="7571" ht="5.85" hidden="1" customHeight="1"/>
    <row r="7572" ht="5.85" hidden="1" customHeight="1"/>
    <row r="7573" ht="5.85" hidden="1" customHeight="1"/>
    <row r="7574" ht="5.85" hidden="1" customHeight="1"/>
    <row r="7575" ht="5.85" hidden="1" customHeight="1"/>
    <row r="7576" ht="5.85" hidden="1" customHeight="1"/>
    <row r="7577" ht="5.85" hidden="1" customHeight="1"/>
    <row r="7578" ht="5.85" hidden="1" customHeight="1"/>
    <row r="7579" ht="5.85" hidden="1" customHeight="1"/>
    <row r="7580" ht="5.85" hidden="1" customHeight="1"/>
    <row r="7581" ht="5.85" hidden="1" customHeight="1"/>
    <row r="7582" ht="5.85" hidden="1" customHeight="1"/>
    <row r="7583" ht="5.85" hidden="1" customHeight="1"/>
    <row r="7584" ht="5.85" hidden="1" customHeight="1"/>
    <row r="7585" ht="5.85" hidden="1" customHeight="1"/>
    <row r="7586" ht="5.85" hidden="1" customHeight="1"/>
    <row r="7587" ht="5.85" hidden="1" customHeight="1"/>
    <row r="7588" ht="5.85" hidden="1" customHeight="1"/>
    <row r="7589" ht="5.85" hidden="1" customHeight="1"/>
    <row r="7590" ht="5.85" hidden="1" customHeight="1"/>
    <row r="7591" ht="5.85" hidden="1" customHeight="1"/>
    <row r="7592" ht="5.85" hidden="1" customHeight="1"/>
    <row r="7593" ht="5.85" hidden="1" customHeight="1"/>
    <row r="7594" ht="5.85" hidden="1" customHeight="1"/>
    <row r="7595" ht="5.85" hidden="1" customHeight="1"/>
    <row r="7596" ht="5.85" hidden="1" customHeight="1"/>
    <row r="7597" ht="5.85" hidden="1" customHeight="1"/>
    <row r="7598" ht="5.85" hidden="1" customHeight="1"/>
    <row r="7599" ht="5.85" hidden="1" customHeight="1"/>
    <row r="7600" ht="5.85" hidden="1" customHeight="1"/>
    <row r="7601" ht="5.85" hidden="1" customHeight="1"/>
    <row r="7602" ht="5.85" hidden="1" customHeight="1"/>
    <row r="7603" ht="5.85" hidden="1" customHeight="1"/>
    <row r="7604" ht="5.85" hidden="1" customHeight="1"/>
    <row r="7605" ht="5.85" hidden="1" customHeight="1"/>
    <row r="7606" ht="5.85" hidden="1" customHeight="1"/>
    <row r="7607" ht="5.85" hidden="1" customHeight="1"/>
    <row r="7608" ht="5.85" hidden="1" customHeight="1"/>
    <row r="7609" ht="5.85" hidden="1" customHeight="1"/>
    <row r="7610" ht="5.85" hidden="1" customHeight="1"/>
    <row r="7611" ht="5.85" hidden="1" customHeight="1"/>
    <row r="7612" ht="5.85" hidden="1" customHeight="1"/>
    <row r="7613" ht="5.85" hidden="1" customHeight="1"/>
    <row r="7614" ht="5.85" hidden="1" customHeight="1"/>
    <row r="7615" ht="5.85" hidden="1" customHeight="1"/>
    <row r="7616" ht="5.85" hidden="1" customHeight="1"/>
    <row r="7617" ht="5.85" hidden="1" customHeight="1"/>
    <row r="7618" ht="5.85" hidden="1" customHeight="1"/>
    <row r="7619" ht="5.85" hidden="1" customHeight="1"/>
    <row r="7620" ht="5.85" hidden="1" customHeight="1"/>
    <row r="7621" ht="5.85" hidden="1" customHeight="1"/>
    <row r="7622" ht="5.85" hidden="1" customHeight="1"/>
    <row r="7623" ht="5.85" hidden="1" customHeight="1"/>
    <row r="7624" ht="5.85" hidden="1" customHeight="1"/>
    <row r="7625" ht="5.85" hidden="1" customHeight="1"/>
    <row r="7626" ht="5.85" hidden="1" customHeight="1"/>
    <row r="7627" ht="5.85" hidden="1" customHeight="1"/>
    <row r="7628" ht="5.85" hidden="1" customHeight="1"/>
    <row r="7629" ht="5.85" hidden="1" customHeight="1"/>
    <row r="7630" ht="5.85" hidden="1" customHeight="1"/>
    <row r="7631" ht="5.85" hidden="1" customHeight="1"/>
    <row r="7632" ht="5.85" hidden="1" customHeight="1"/>
    <row r="7633" ht="5.85" hidden="1" customHeight="1"/>
    <row r="7634" ht="5.85" hidden="1" customHeight="1"/>
    <row r="7635" ht="5.85" hidden="1" customHeight="1"/>
    <row r="7636" ht="5.85" hidden="1" customHeight="1"/>
    <row r="7637" ht="5.85" hidden="1" customHeight="1"/>
    <row r="7638" ht="5.85" hidden="1" customHeight="1"/>
    <row r="7639" ht="5.85" hidden="1" customHeight="1"/>
    <row r="7640" ht="5.85" hidden="1" customHeight="1"/>
    <row r="7641" ht="5.85" hidden="1" customHeight="1"/>
    <row r="7642" ht="5.85" hidden="1" customHeight="1"/>
    <row r="7643" ht="5.85" hidden="1" customHeight="1"/>
    <row r="7644" ht="5.85" hidden="1" customHeight="1"/>
    <row r="7645" ht="5.85" hidden="1" customHeight="1"/>
    <row r="7646" ht="5.85" hidden="1" customHeight="1"/>
    <row r="7647" ht="5.85" hidden="1" customHeight="1"/>
    <row r="7648" ht="5.85" hidden="1" customHeight="1"/>
    <row r="7649" ht="5.85" hidden="1" customHeight="1"/>
    <row r="7650" ht="5.85" hidden="1" customHeight="1"/>
    <row r="7651" ht="5.85" hidden="1" customHeight="1"/>
    <row r="7652" ht="5.85" hidden="1" customHeight="1"/>
    <row r="7653" ht="5.85" hidden="1" customHeight="1"/>
    <row r="7654" ht="5.85" hidden="1" customHeight="1"/>
    <row r="7655" ht="5.85" hidden="1" customHeight="1"/>
    <row r="7656" ht="5.85" hidden="1" customHeight="1"/>
    <row r="7657" ht="5.85" hidden="1" customHeight="1"/>
    <row r="7658" ht="5.85" hidden="1" customHeight="1"/>
    <row r="7659" ht="5.85" hidden="1" customHeight="1"/>
    <row r="7660" ht="5.85" hidden="1" customHeight="1"/>
    <row r="7661" ht="5.85" hidden="1" customHeight="1"/>
    <row r="7662" ht="5.85" hidden="1" customHeight="1"/>
    <row r="7663" ht="5.85" hidden="1" customHeight="1"/>
    <row r="7664" ht="5.85" hidden="1" customHeight="1"/>
    <row r="7665" ht="5.85" hidden="1" customHeight="1"/>
    <row r="7666" ht="5.85" hidden="1" customHeight="1"/>
    <row r="7667" ht="5.85" hidden="1" customHeight="1"/>
    <row r="7668" ht="5.85" hidden="1" customHeight="1"/>
    <row r="7669" ht="5.85" hidden="1" customHeight="1"/>
    <row r="7670" ht="5.85" hidden="1" customHeight="1"/>
    <row r="7671" ht="5.85" hidden="1" customHeight="1"/>
    <row r="7672" ht="5.85" hidden="1" customHeight="1"/>
    <row r="7673" ht="5.85" hidden="1" customHeight="1"/>
    <row r="7674" ht="5.85" hidden="1" customHeight="1"/>
    <row r="7675" ht="5.85" hidden="1" customHeight="1"/>
    <row r="7676" ht="5.85" hidden="1" customHeight="1"/>
    <row r="7677" ht="5.85" hidden="1" customHeight="1"/>
    <row r="7678" ht="5.85" hidden="1" customHeight="1"/>
    <row r="7679" ht="5.85" hidden="1" customHeight="1"/>
    <row r="7680" ht="5.85" hidden="1" customHeight="1"/>
    <row r="7681" ht="5.85" hidden="1" customHeight="1"/>
    <row r="7682" ht="5.85" hidden="1" customHeight="1"/>
    <row r="7683" ht="5.85" hidden="1" customHeight="1"/>
    <row r="7684" ht="5.85" hidden="1" customHeight="1"/>
    <row r="7685" ht="5.85" hidden="1" customHeight="1"/>
    <row r="7686" ht="5.85" hidden="1" customHeight="1"/>
    <row r="7687" ht="5.85" hidden="1" customHeight="1"/>
    <row r="7688" ht="5.85" hidden="1" customHeight="1"/>
    <row r="7689" ht="5.85" hidden="1" customHeight="1"/>
    <row r="7690" ht="5.85" hidden="1" customHeight="1"/>
    <row r="7691" ht="5.85" hidden="1" customHeight="1"/>
    <row r="7692" ht="5.85" hidden="1" customHeight="1"/>
    <row r="7693" ht="5.85" hidden="1" customHeight="1"/>
    <row r="7694" ht="5.85" hidden="1" customHeight="1"/>
    <row r="7695" ht="5.85" hidden="1" customHeight="1"/>
    <row r="7696" ht="5.85" hidden="1" customHeight="1"/>
    <row r="7697" ht="5.85" hidden="1" customHeight="1"/>
    <row r="7698" ht="5.85" hidden="1" customHeight="1"/>
    <row r="7699" ht="5.85" hidden="1" customHeight="1"/>
    <row r="7700" ht="5.85" hidden="1" customHeight="1"/>
    <row r="7701" ht="5.85" hidden="1" customHeight="1"/>
    <row r="7702" ht="5.85" hidden="1" customHeight="1"/>
    <row r="7703" ht="5.85" hidden="1" customHeight="1"/>
    <row r="7704" ht="5.85" hidden="1" customHeight="1"/>
    <row r="7705" ht="5.85" hidden="1" customHeight="1"/>
    <row r="7706" ht="5.85" hidden="1" customHeight="1"/>
    <row r="7707" ht="5.85" hidden="1" customHeight="1"/>
    <row r="7708" ht="5.85" hidden="1" customHeight="1"/>
    <row r="7709" ht="5.85" hidden="1" customHeight="1"/>
    <row r="7710" ht="5.85" hidden="1" customHeight="1"/>
    <row r="7711" ht="5.85" hidden="1" customHeight="1"/>
    <row r="7712" ht="5.85" hidden="1" customHeight="1"/>
    <row r="7713" ht="5.85" hidden="1" customHeight="1"/>
    <row r="7714" ht="5.85" hidden="1" customHeight="1"/>
    <row r="7715" ht="5.85" hidden="1" customHeight="1"/>
    <row r="7716" ht="5.85" hidden="1" customHeight="1"/>
    <row r="7717" ht="5.85" hidden="1" customHeight="1"/>
    <row r="7718" ht="5.85" hidden="1" customHeight="1"/>
    <row r="7719" ht="5.85" hidden="1" customHeight="1"/>
    <row r="7720" ht="5.85" hidden="1" customHeight="1"/>
    <row r="7721" ht="5.85" hidden="1" customHeight="1"/>
    <row r="7722" ht="5.85" hidden="1" customHeight="1"/>
    <row r="7723" ht="5.85" hidden="1" customHeight="1"/>
    <row r="7724" ht="5.85" hidden="1" customHeight="1"/>
    <row r="7725" ht="5.85" hidden="1" customHeight="1"/>
    <row r="7726" ht="5.85" hidden="1" customHeight="1"/>
    <row r="7727" ht="5.85" hidden="1" customHeight="1"/>
    <row r="7728" ht="5.85" hidden="1" customHeight="1"/>
    <row r="7729" ht="5.85" hidden="1" customHeight="1"/>
    <row r="7730" ht="5.85" hidden="1" customHeight="1"/>
    <row r="7731" ht="5.85" hidden="1" customHeight="1"/>
    <row r="7732" ht="5.85" hidden="1" customHeight="1"/>
    <row r="7733" ht="5.85" hidden="1" customHeight="1"/>
    <row r="7734" ht="5.85" hidden="1" customHeight="1"/>
    <row r="7735" ht="5.85" hidden="1" customHeight="1"/>
    <row r="7736" ht="5.85" hidden="1" customHeight="1"/>
    <row r="7737" ht="5.85" hidden="1" customHeight="1"/>
    <row r="7738" ht="5.85" hidden="1" customHeight="1"/>
    <row r="7739" ht="5.85" hidden="1" customHeight="1"/>
    <row r="7740" ht="5.85" hidden="1" customHeight="1"/>
    <row r="7741" ht="5.85" hidden="1" customHeight="1"/>
    <row r="7742" ht="5.85" hidden="1" customHeight="1"/>
    <row r="7743" ht="5.85" hidden="1" customHeight="1"/>
    <row r="7744" ht="5.85" hidden="1" customHeight="1"/>
    <row r="7745" ht="5.85" hidden="1" customHeight="1"/>
    <row r="7746" ht="5.85" hidden="1" customHeight="1"/>
    <row r="7747" ht="5.85" hidden="1" customHeight="1"/>
    <row r="7748" ht="5.85" hidden="1" customHeight="1"/>
    <row r="7749" ht="5.85" hidden="1" customHeight="1"/>
    <row r="7750" ht="5.85" hidden="1" customHeight="1"/>
    <row r="7751" ht="5.85" hidden="1" customHeight="1"/>
    <row r="7752" ht="5.85" hidden="1" customHeight="1"/>
    <row r="7753" ht="5.85" hidden="1" customHeight="1"/>
    <row r="7754" ht="5.85" hidden="1" customHeight="1"/>
    <row r="7755" ht="5.85" hidden="1" customHeight="1"/>
    <row r="7756" ht="5.85" hidden="1" customHeight="1"/>
    <row r="7757" ht="5.85" hidden="1" customHeight="1"/>
    <row r="7758" ht="5.85" hidden="1" customHeight="1"/>
    <row r="7759" ht="5.85" hidden="1" customHeight="1"/>
    <row r="7760" ht="5.85" hidden="1" customHeight="1"/>
    <row r="7761" ht="5.85" hidden="1" customHeight="1"/>
    <row r="7762" ht="5.85" hidden="1" customHeight="1"/>
    <row r="7763" ht="5.85" hidden="1" customHeight="1"/>
    <row r="7764" ht="5.85" hidden="1" customHeight="1"/>
    <row r="7765" ht="5.85" hidden="1" customHeight="1"/>
    <row r="7766" ht="5.85" hidden="1" customHeight="1"/>
    <row r="7767" ht="5.85" hidden="1" customHeight="1"/>
    <row r="7768" ht="5.85" hidden="1" customHeight="1"/>
    <row r="7769" ht="5.85" hidden="1" customHeight="1"/>
    <row r="7770" ht="5.85" hidden="1" customHeight="1"/>
    <row r="7771" ht="5.85" hidden="1" customHeight="1"/>
    <row r="7772" ht="5.85" hidden="1" customHeight="1"/>
    <row r="7773" ht="5.85" hidden="1" customHeight="1"/>
    <row r="7774" ht="5.85" hidden="1" customHeight="1"/>
    <row r="7775" ht="5.85" hidden="1" customHeight="1"/>
    <row r="7776" ht="5.85" hidden="1" customHeight="1"/>
    <row r="7777" ht="5.85" hidden="1" customHeight="1"/>
    <row r="7778" ht="5.85" hidden="1" customHeight="1"/>
    <row r="7779" ht="5.85" hidden="1" customHeight="1"/>
    <row r="7780" ht="5.85" hidden="1" customHeight="1"/>
    <row r="7781" ht="5.85" hidden="1" customHeight="1"/>
    <row r="7782" ht="5.85" hidden="1" customHeight="1"/>
    <row r="7783" ht="5.85" hidden="1" customHeight="1"/>
    <row r="7784" ht="5.85" hidden="1" customHeight="1"/>
    <row r="7785" ht="5.85" hidden="1" customHeight="1"/>
    <row r="7786" ht="5.85" hidden="1" customHeight="1"/>
    <row r="7787" ht="5.85" hidden="1" customHeight="1"/>
    <row r="7788" ht="5.85" hidden="1" customHeight="1"/>
    <row r="7789" ht="5.85" hidden="1" customHeight="1"/>
    <row r="7790" ht="5.85" hidden="1" customHeight="1"/>
    <row r="7791" ht="5.85" hidden="1" customHeight="1"/>
    <row r="7792" ht="5.85" hidden="1" customHeight="1"/>
    <row r="7793" ht="5.85" hidden="1" customHeight="1"/>
    <row r="7794" ht="5.85" hidden="1" customHeight="1"/>
    <row r="7795" ht="5.85" hidden="1" customHeight="1"/>
    <row r="7796" ht="5.85" hidden="1" customHeight="1"/>
    <row r="7797" ht="5.85" hidden="1" customHeight="1"/>
    <row r="7798" ht="5.85" hidden="1" customHeight="1"/>
    <row r="7799" ht="5.85" hidden="1" customHeight="1"/>
    <row r="7800" ht="5.85" hidden="1" customHeight="1"/>
    <row r="7801" ht="5.85" hidden="1" customHeight="1"/>
    <row r="7802" ht="5.85" hidden="1" customHeight="1"/>
    <row r="7803" ht="5.85" hidden="1" customHeight="1"/>
    <row r="7804" ht="5.85" hidden="1" customHeight="1"/>
    <row r="7805" ht="5.85" hidden="1" customHeight="1"/>
    <row r="7806" ht="5.85" hidden="1" customHeight="1"/>
    <row r="7807" ht="5.85" hidden="1" customHeight="1"/>
    <row r="7808" ht="5.85" hidden="1" customHeight="1"/>
    <row r="7809" ht="5.85" hidden="1" customHeight="1"/>
    <row r="7810" ht="5.85" hidden="1" customHeight="1"/>
    <row r="7811" ht="5.85" hidden="1" customHeight="1"/>
    <row r="7812" ht="5.85" hidden="1" customHeight="1"/>
    <row r="7813" ht="5.85" hidden="1" customHeight="1"/>
    <row r="7814" ht="5.85" hidden="1" customHeight="1"/>
    <row r="7815" ht="5.85" hidden="1" customHeight="1"/>
    <row r="7816" ht="5.85" hidden="1" customHeight="1"/>
    <row r="7817" ht="5.85" hidden="1" customHeight="1"/>
    <row r="7818" ht="5.85" hidden="1" customHeight="1"/>
    <row r="7819" ht="5.85" hidden="1" customHeight="1"/>
    <row r="7820" ht="5.85" hidden="1" customHeight="1"/>
    <row r="7821" ht="5.85" hidden="1" customHeight="1"/>
    <row r="7822" ht="5.85" hidden="1" customHeight="1"/>
    <row r="7823" ht="5.85" hidden="1" customHeight="1"/>
    <row r="7824" ht="5.85" hidden="1" customHeight="1"/>
    <row r="7825" ht="5.85" hidden="1" customHeight="1"/>
    <row r="7826" ht="5.85" hidden="1" customHeight="1"/>
    <row r="7827" ht="5.85" hidden="1" customHeight="1"/>
    <row r="7828" ht="5.85" hidden="1" customHeight="1"/>
    <row r="7829" ht="5.85" hidden="1" customHeight="1"/>
    <row r="7830" ht="5.85" hidden="1" customHeight="1"/>
    <row r="7831" ht="5.85" hidden="1" customHeight="1"/>
    <row r="7832" ht="5.85" hidden="1" customHeight="1"/>
    <row r="7833" ht="5.85" hidden="1" customHeight="1"/>
    <row r="7834" ht="5.85" hidden="1" customHeight="1"/>
    <row r="7835" ht="5.85" hidden="1" customHeight="1"/>
    <row r="7836" ht="5.85" hidden="1" customHeight="1"/>
    <row r="7837" ht="5.85" hidden="1" customHeight="1"/>
    <row r="7838" ht="5.85" hidden="1" customHeight="1"/>
    <row r="7839" ht="5.85" hidden="1" customHeight="1"/>
    <row r="7840" ht="5.85" hidden="1" customHeight="1"/>
    <row r="7841" ht="5.85" hidden="1" customHeight="1"/>
    <row r="7842" ht="5.85" hidden="1" customHeight="1"/>
    <row r="7843" ht="5.85" hidden="1" customHeight="1"/>
    <row r="7844" ht="5.85" hidden="1" customHeight="1"/>
    <row r="7845" ht="5.85" hidden="1" customHeight="1"/>
    <row r="7846" ht="5.85" hidden="1" customHeight="1"/>
    <row r="7847" ht="5.85" hidden="1" customHeight="1"/>
    <row r="7848" ht="5.85" hidden="1" customHeight="1"/>
    <row r="7849" ht="5.85" hidden="1" customHeight="1"/>
    <row r="7850" ht="5.85" hidden="1" customHeight="1"/>
    <row r="7851" ht="5.85" hidden="1" customHeight="1"/>
    <row r="7852" ht="5.85" hidden="1" customHeight="1"/>
    <row r="7853" ht="5.85" hidden="1" customHeight="1"/>
    <row r="7854" ht="5.85" hidden="1" customHeight="1"/>
    <row r="7855" ht="5.85" hidden="1" customHeight="1"/>
    <row r="7856" ht="5.85" hidden="1" customHeight="1"/>
    <row r="7857" ht="5.85" hidden="1" customHeight="1"/>
    <row r="7858" ht="5.85" hidden="1" customHeight="1"/>
    <row r="7859" ht="5.85" hidden="1" customHeight="1"/>
    <row r="7860" ht="5.85" hidden="1" customHeight="1"/>
    <row r="7861" ht="5.85" hidden="1" customHeight="1"/>
    <row r="7862" ht="5.85" hidden="1" customHeight="1"/>
    <row r="7863" ht="5.85" hidden="1" customHeight="1"/>
    <row r="7864" ht="5.85" hidden="1" customHeight="1"/>
    <row r="7865" ht="5.85" hidden="1" customHeight="1"/>
    <row r="7866" ht="5.85" hidden="1" customHeight="1"/>
    <row r="7867" ht="5.85" hidden="1" customHeight="1"/>
    <row r="7868" ht="5.85" hidden="1" customHeight="1"/>
    <row r="7869" ht="5.85" hidden="1" customHeight="1"/>
    <row r="7870" ht="5.85" hidden="1" customHeight="1"/>
    <row r="7871" ht="5.85" hidden="1" customHeight="1"/>
    <row r="7872" ht="5.85" hidden="1" customHeight="1"/>
    <row r="7873" ht="5.85" hidden="1" customHeight="1"/>
    <row r="7874" ht="5.85" hidden="1" customHeight="1"/>
    <row r="7875" ht="5.85" hidden="1" customHeight="1"/>
    <row r="7876" ht="5.85" hidden="1" customHeight="1"/>
    <row r="7877" ht="5.85" hidden="1" customHeight="1"/>
    <row r="7878" ht="5.85" hidden="1" customHeight="1"/>
    <row r="7879" ht="5.85" hidden="1" customHeight="1"/>
    <row r="7880" ht="5.85" hidden="1" customHeight="1"/>
    <row r="7881" ht="5.85" hidden="1" customHeight="1"/>
    <row r="7882" ht="5.85" hidden="1" customHeight="1"/>
    <row r="7883" ht="5.85" hidden="1" customHeight="1"/>
    <row r="7884" ht="5.85" hidden="1" customHeight="1"/>
    <row r="7885" ht="5.85" hidden="1" customHeight="1"/>
    <row r="7886" ht="5.85" hidden="1" customHeight="1"/>
    <row r="7887" ht="5.85" hidden="1" customHeight="1"/>
    <row r="7888" ht="5.85" hidden="1" customHeight="1"/>
    <row r="7889" ht="5.85" hidden="1" customHeight="1"/>
    <row r="7890" ht="5.85" hidden="1" customHeight="1"/>
    <row r="7891" ht="5.85" hidden="1" customHeight="1"/>
    <row r="7892" ht="5.85" hidden="1" customHeight="1"/>
    <row r="7893" ht="5.85" hidden="1" customHeight="1"/>
    <row r="7894" ht="5.85" hidden="1" customHeight="1"/>
    <row r="7895" ht="5.85" hidden="1" customHeight="1"/>
    <row r="7896" ht="5.85" hidden="1" customHeight="1"/>
    <row r="7897" ht="5.85" hidden="1" customHeight="1"/>
    <row r="7898" ht="5.85" hidden="1" customHeight="1"/>
    <row r="7899" ht="5.85" hidden="1" customHeight="1"/>
    <row r="7900" ht="5.85" hidden="1" customHeight="1"/>
    <row r="7901" ht="5.85" hidden="1" customHeight="1"/>
    <row r="7902" ht="5.85" hidden="1" customHeight="1"/>
    <row r="7903" ht="5.85" hidden="1" customHeight="1"/>
    <row r="7904" ht="5.85" hidden="1" customHeight="1"/>
    <row r="7905" ht="5.85" hidden="1" customHeight="1"/>
    <row r="7906" ht="5.85" hidden="1" customHeight="1"/>
    <row r="7907" ht="5.85" hidden="1" customHeight="1"/>
    <row r="7908" ht="5.85" hidden="1" customHeight="1"/>
    <row r="7909" ht="5.85" hidden="1" customHeight="1"/>
    <row r="7910" ht="5.85" hidden="1" customHeight="1"/>
    <row r="7911" ht="5.85" hidden="1" customHeight="1"/>
    <row r="7912" ht="5.85" hidden="1" customHeight="1"/>
    <row r="7913" ht="5.85" hidden="1" customHeight="1"/>
    <row r="7914" ht="5.85" hidden="1" customHeight="1"/>
    <row r="7915" ht="5.85" hidden="1" customHeight="1"/>
    <row r="7916" ht="5.85" hidden="1" customHeight="1"/>
    <row r="7917" ht="5.85" hidden="1" customHeight="1"/>
    <row r="7918" ht="5.85" hidden="1" customHeight="1"/>
    <row r="7919" ht="5.85" hidden="1" customHeight="1"/>
    <row r="7920" ht="5.85" hidden="1" customHeight="1"/>
    <row r="7921" ht="5.85" hidden="1" customHeight="1"/>
    <row r="7922" ht="5.85" hidden="1" customHeight="1"/>
    <row r="7923" ht="5.85" hidden="1" customHeight="1"/>
    <row r="7924" ht="5.85" hidden="1" customHeight="1"/>
    <row r="7925" ht="5.85" hidden="1" customHeight="1"/>
    <row r="7926" ht="5.85" hidden="1" customHeight="1"/>
    <row r="7927" ht="5.85" hidden="1" customHeight="1"/>
    <row r="7928" ht="5.85" hidden="1" customHeight="1"/>
    <row r="7929" ht="5.85" hidden="1" customHeight="1"/>
    <row r="7930" ht="5.85" hidden="1" customHeight="1"/>
    <row r="7931" ht="5.85" hidden="1" customHeight="1"/>
    <row r="7932" ht="5.85" hidden="1" customHeight="1"/>
    <row r="7933" ht="5.85" hidden="1" customHeight="1"/>
    <row r="7934" ht="5.85" hidden="1" customHeight="1"/>
    <row r="7935" ht="5.85" hidden="1" customHeight="1"/>
    <row r="7936" ht="5.85" hidden="1" customHeight="1"/>
    <row r="7937" ht="5.85" hidden="1" customHeight="1"/>
    <row r="7938" ht="5.85" hidden="1" customHeight="1"/>
    <row r="7939" ht="5.85" hidden="1" customHeight="1"/>
    <row r="7940" ht="5.85" hidden="1" customHeight="1"/>
    <row r="7941" ht="5.85" hidden="1" customHeight="1"/>
    <row r="7942" ht="5.85" hidden="1" customHeight="1"/>
    <row r="7943" ht="5.85" hidden="1" customHeight="1"/>
    <row r="7944" ht="5.85" hidden="1" customHeight="1"/>
    <row r="7945" ht="5.85" hidden="1" customHeight="1"/>
    <row r="7946" ht="5.85" hidden="1" customHeight="1"/>
    <row r="7947" ht="5.85" hidden="1" customHeight="1"/>
    <row r="7948" ht="5.85" hidden="1" customHeight="1"/>
    <row r="7949" ht="5.85" hidden="1" customHeight="1"/>
    <row r="7950" ht="5.85" hidden="1" customHeight="1"/>
    <row r="7951" ht="5.85" hidden="1" customHeight="1"/>
    <row r="7952" ht="5.85" hidden="1" customHeight="1"/>
    <row r="7953" ht="5.85" hidden="1" customHeight="1"/>
    <row r="7954" ht="5.85" hidden="1" customHeight="1"/>
    <row r="7955" ht="5.85" hidden="1" customHeight="1"/>
    <row r="7956" ht="5.85" hidden="1" customHeight="1"/>
    <row r="7957" ht="5.85" hidden="1" customHeight="1"/>
    <row r="7958" ht="5.85" hidden="1" customHeight="1"/>
    <row r="7959" ht="5.85" hidden="1" customHeight="1"/>
    <row r="7960" ht="5.85" hidden="1" customHeight="1"/>
    <row r="7961" ht="5.85" hidden="1" customHeight="1"/>
    <row r="7962" ht="5.85" hidden="1" customHeight="1"/>
    <row r="7963" ht="5.85" hidden="1" customHeight="1"/>
    <row r="7964" ht="5.85" hidden="1" customHeight="1"/>
    <row r="7965" ht="5.85" hidden="1" customHeight="1"/>
    <row r="7966" ht="5.85" hidden="1" customHeight="1"/>
    <row r="7967" ht="5.85" hidden="1" customHeight="1"/>
    <row r="7968" ht="5.85" hidden="1" customHeight="1"/>
    <row r="7969" ht="5.85" hidden="1" customHeight="1"/>
    <row r="7970" ht="5.85" hidden="1" customHeight="1"/>
    <row r="7971" ht="5.85" hidden="1" customHeight="1"/>
    <row r="7972" ht="5.85" hidden="1" customHeight="1"/>
    <row r="7973" ht="5.85" hidden="1" customHeight="1"/>
    <row r="7974" ht="5.85" hidden="1" customHeight="1"/>
    <row r="7975" ht="5.85" hidden="1" customHeight="1"/>
    <row r="7976" ht="5.85" hidden="1" customHeight="1"/>
    <row r="7977" ht="5.85" hidden="1" customHeight="1"/>
    <row r="7978" ht="5.85" hidden="1" customHeight="1"/>
    <row r="7979" ht="5.85" hidden="1" customHeight="1"/>
    <row r="7980" ht="5.85" hidden="1" customHeight="1"/>
    <row r="7981" ht="5.85" hidden="1" customHeight="1"/>
    <row r="7982" ht="5.85" hidden="1" customHeight="1"/>
    <row r="7983" ht="5.85" hidden="1" customHeight="1"/>
    <row r="7984" ht="5.85" hidden="1" customHeight="1"/>
    <row r="7985" ht="5.85" hidden="1" customHeight="1"/>
    <row r="7986" ht="5.85" hidden="1" customHeight="1"/>
    <row r="7987" ht="5.85" hidden="1" customHeight="1"/>
    <row r="7988" ht="5.85" hidden="1" customHeight="1"/>
    <row r="7989" ht="5.85" hidden="1" customHeight="1"/>
    <row r="7990" ht="5.85" hidden="1" customHeight="1"/>
    <row r="7991" ht="5.85" hidden="1" customHeight="1"/>
    <row r="7992" ht="5.85" hidden="1" customHeight="1"/>
    <row r="7993" ht="5.85" hidden="1" customHeight="1"/>
    <row r="7994" ht="5.85" hidden="1" customHeight="1"/>
    <row r="7995" ht="5.85" hidden="1" customHeight="1"/>
    <row r="7996" ht="5.85" hidden="1" customHeight="1"/>
    <row r="7997" ht="5.85" hidden="1" customHeight="1"/>
    <row r="7998" ht="5.85" hidden="1" customHeight="1"/>
    <row r="7999" ht="5.85" hidden="1" customHeight="1"/>
    <row r="8000" ht="5.85" hidden="1" customHeight="1"/>
    <row r="8001" ht="5.85" hidden="1" customHeight="1"/>
    <row r="8002" ht="5.85" hidden="1" customHeight="1"/>
    <row r="8003" ht="5.85" hidden="1" customHeight="1"/>
    <row r="8004" ht="5.85" hidden="1" customHeight="1"/>
    <row r="8005" ht="5.85" hidden="1" customHeight="1"/>
    <row r="8006" ht="5.85" hidden="1" customHeight="1"/>
    <row r="8007" ht="5.85" hidden="1" customHeight="1"/>
    <row r="8008" ht="5.85" hidden="1" customHeight="1"/>
    <row r="8009" ht="5.85" hidden="1" customHeight="1"/>
    <row r="8010" ht="5.85" hidden="1" customHeight="1"/>
    <row r="8011" ht="5.85" hidden="1" customHeight="1"/>
    <row r="8012" ht="5.85" hidden="1" customHeight="1"/>
    <row r="8013" ht="5.85" hidden="1" customHeight="1"/>
    <row r="8014" ht="5.85" hidden="1" customHeight="1"/>
    <row r="8015" ht="5.85" hidden="1" customHeight="1"/>
    <row r="8016" ht="5.85" hidden="1" customHeight="1"/>
    <row r="8017" ht="5.85" hidden="1" customHeight="1"/>
    <row r="8018" ht="5.85" hidden="1" customHeight="1"/>
    <row r="8019" ht="5.85" hidden="1" customHeight="1"/>
    <row r="8020" ht="5.85" hidden="1" customHeight="1"/>
    <row r="8021" ht="5.85" hidden="1" customHeight="1"/>
    <row r="8022" ht="5.85" hidden="1" customHeight="1"/>
    <row r="8023" ht="5.85" hidden="1" customHeight="1"/>
    <row r="8024" ht="5.85" hidden="1" customHeight="1"/>
    <row r="8025" ht="5.85" hidden="1" customHeight="1"/>
    <row r="8026" ht="5.85" hidden="1" customHeight="1"/>
    <row r="8027" ht="5.85" hidden="1" customHeight="1"/>
    <row r="8028" ht="5.85" hidden="1" customHeight="1"/>
    <row r="8029" ht="5.85" hidden="1" customHeight="1"/>
    <row r="8030" ht="5.85" hidden="1" customHeight="1"/>
    <row r="8031" ht="5.85" hidden="1" customHeight="1"/>
    <row r="8032" ht="5.85" hidden="1" customHeight="1"/>
    <row r="8033" ht="5.85" hidden="1" customHeight="1"/>
    <row r="8034" ht="5.85" hidden="1" customHeight="1"/>
    <row r="8035" ht="5.85" hidden="1" customHeight="1"/>
    <row r="8036" ht="5.85" hidden="1" customHeight="1"/>
    <row r="8037" ht="5.85" hidden="1" customHeight="1"/>
    <row r="8038" ht="5.85" hidden="1" customHeight="1"/>
    <row r="8039" ht="5.85" hidden="1" customHeight="1"/>
    <row r="8040" ht="5.85" hidden="1" customHeight="1"/>
    <row r="8041" ht="5.85" hidden="1" customHeight="1"/>
    <row r="8042" ht="5.85" hidden="1" customHeight="1"/>
    <row r="8043" ht="5.85" hidden="1" customHeight="1"/>
    <row r="8044" ht="5.85" hidden="1" customHeight="1"/>
    <row r="8045" ht="5.85" hidden="1" customHeight="1"/>
    <row r="8046" ht="5.85" hidden="1" customHeight="1"/>
    <row r="8047" ht="5.85" hidden="1" customHeight="1"/>
    <row r="8048" ht="5.85" hidden="1" customHeight="1"/>
    <row r="8049" ht="5.85" hidden="1" customHeight="1"/>
    <row r="8050" ht="5.85" hidden="1" customHeight="1"/>
    <row r="8051" ht="5.85" hidden="1" customHeight="1"/>
    <row r="8052" ht="5.85" hidden="1" customHeight="1"/>
    <row r="8053" ht="5.85" hidden="1" customHeight="1"/>
    <row r="8054" ht="5.85" hidden="1" customHeight="1"/>
    <row r="8055" ht="5.85" hidden="1" customHeight="1"/>
    <row r="8056" ht="5.85" hidden="1" customHeight="1"/>
    <row r="8057" ht="5.85" hidden="1" customHeight="1"/>
    <row r="8058" ht="5.85" hidden="1" customHeight="1"/>
    <row r="8059" ht="5.85" hidden="1" customHeight="1"/>
    <row r="8060" ht="5.85" hidden="1" customHeight="1"/>
    <row r="8061" ht="5.85" hidden="1" customHeight="1"/>
    <row r="8062" ht="5.85" hidden="1" customHeight="1"/>
    <row r="8063" ht="5.85" hidden="1" customHeight="1"/>
    <row r="8064" ht="5.85" hidden="1" customHeight="1"/>
    <row r="8065" ht="5.85" hidden="1" customHeight="1"/>
    <row r="8066" ht="5.85" hidden="1" customHeight="1"/>
    <row r="8067" ht="5.85" hidden="1" customHeight="1"/>
    <row r="8068" ht="5.85" hidden="1" customHeight="1"/>
    <row r="8069" ht="5.85" hidden="1" customHeight="1"/>
    <row r="8070" ht="5.85" hidden="1" customHeight="1"/>
    <row r="8071" ht="5.85" hidden="1" customHeight="1"/>
    <row r="8072" ht="5.85" hidden="1" customHeight="1"/>
    <row r="8073" ht="5.85" hidden="1" customHeight="1"/>
    <row r="8074" ht="5.85" hidden="1" customHeight="1"/>
    <row r="8075" ht="5.85" hidden="1" customHeight="1"/>
    <row r="8076" ht="5.85" hidden="1" customHeight="1"/>
    <row r="8077" ht="5.85" hidden="1" customHeight="1"/>
    <row r="8078" ht="5.85" hidden="1" customHeight="1"/>
    <row r="8079" ht="5.85" hidden="1" customHeight="1"/>
    <row r="8080" ht="5.85" hidden="1" customHeight="1"/>
    <row r="8081" ht="5.85" hidden="1" customHeight="1"/>
    <row r="8082" ht="5.85" hidden="1" customHeight="1"/>
    <row r="8083" ht="5.85" hidden="1" customHeight="1"/>
    <row r="8084" ht="5.85" hidden="1" customHeight="1"/>
    <row r="8085" ht="5.85" hidden="1" customHeight="1"/>
    <row r="8086" ht="5.85" hidden="1" customHeight="1"/>
    <row r="8087" ht="5.85" hidden="1" customHeight="1"/>
    <row r="8088" ht="5.85" hidden="1" customHeight="1"/>
    <row r="8089" ht="5.85" hidden="1" customHeight="1"/>
    <row r="8090" ht="5.85" hidden="1" customHeight="1"/>
    <row r="8091" ht="5.85" hidden="1" customHeight="1"/>
    <row r="8092" ht="5.85" hidden="1" customHeight="1"/>
    <row r="8093" ht="5.85" hidden="1" customHeight="1"/>
    <row r="8094" ht="5.85" hidden="1" customHeight="1"/>
    <row r="8095" ht="5.85" hidden="1" customHeight="1"/>
    <row r="8096" ht="5.85" hidden="1" customHeight="1"/>
    <row r="8097" ht="5.85" hidden="1" customHeight="1"/>
    <row r="8098" ht="5.85" hidden="1" customHeight="1"/>
    <row r="8099" ht="5.85" hidden="1" customHeight="1"/>
    <row r="8100" ht="5.85" hidden="1" customHeight="1"/>
    <row r="8101" ht="5.85" hidden="1" customHeight="1"/>
    <row r="8102" ht="5.85" hidden="1" customHeight="1"/>
    <row r="8103" ht="5.85" hidden="1" customHeight="1"/>
    <row r="8104" ht="5.85" hidden="1" customHeight="1"/>
    <row r="8105" ht="5.85" hidden="1" customHeight="1"/>
    <row r="8106" ht="5.85" hidden="1" customHeight="1"/>
    <row r="8107" ht="5.85" hidden="1" customHeight="1"/>
    <row r="8108" ht="5.85" hidden="1" customHeight="1"/>
    <row r="8109" ht="5.85" hidden="1" customHeight="1"/>
    <row r="8110" ht="5.85" hidden="1" customHeight="1"/>
    <row r="8111" ht="5.85" hidden="1" customHeight="1"/>
    <row r="8112" ht="5.85" hidden="1" customHeight="1"/>
    <row r="8113" ht="5.85" hidden="1" customHeight="1"/>
    <row r="8114" ht="5.85" hidden="1" customHeight="1"/>
    <row r="8115" ht="5.85" hidden="1" customHeight="1"/>
    <row r="8116" ht="5.85" hidden="1" customHeight="1"/>
    <row r="8117" ht="5.85" hidden="1" customHeight="1"/>
    <row r="8118" ht="5.85" hidden="1" customHeight="1"/>
    <row r="8119" ht="5.85" hidden="1" customHeight="1"/>
    <row r="8120" ht="5.85" hidden="1" customHeight="1"/>
    <row r="8121" ht="5.85" hidden="1" customHeight="1"/>
    <row r="8122" ht="5.85" hidden="1" customHeight="1"/>
    <row r="8123" ht="5.85" hidden="1" customHeight="1"/>
    <row r="8124" ht="5.85" hidden="1" customHeight="1"/>
    <row r="8125" ht="5.85" hidden="1" customHeight="1"/>
    <row r="8126" ht="5.85" hidden="1" customHeight="1"/>
    <row r="8127" ht="5.85" hidden="1" customHeight="1"/>
    <row r="8128" ht="5.85" hidden="1" customHeight="1"/>
    <row r="8129" ht="5.85" hidden="1" customHeight="1"/>
    <row r="8130" ht="5.85" hidden="1" customHeight="1"/>
    <row r="8131" ht="5.85" hidden="1" customHeight="1"/>
    <row r="8132" ht="5.85" hidden="1" customHeight="1"/>
    <row r="8133" ht="5.85" hidden="1" customHeight="1"/>
    <row r="8134" ht="5.85" hidden="1" customHeight="1"/>
    <row r="8135" ht="5.85" hidden="1" customHeight="1"/>
    <row r="8136" ht="5.85" hidden="1" customHeight="1"/>
    <row r="8137" ht="5.85" hidden="1" customHeight="1"/>
    <row r="8138" ht="5.85" hidden="1" customHeight="1"/>
    <row r="8139" ht="5.85" hidden="1" customHeight="1"/>
    <row r="8140" ht="5.85" hidden="1" customHeight="1"/>
    <row r="8141" ht="5.85" hidden="1" customHeight="1"/>
    <row r="8142" ht="5.85" hidden="1" customHeight="1"/>
    <row r="8143" ht="5.85" hidden="1" customHeight="1"/>
    <row r="8144" ht="5.85" hidden="1" customHeight="1"/>
    <row r="8145" ht="5.85" hidden="1" customHeight="1"/>
    <row r="8146" ht="5.85" hidden="1" customHeight="1"/>
    <row r="8147" ht="5.85" hidden="1" customHeight="1"/>
    <row r="8148" ht="5.85" hidden="1" customHeight="1"/>
    <row r="8149" ht="5.85" hidden="1" customHeight="1"/>
    <row r="8150" ht="5.85" hidden="1" customHeight="1"/>
    <row r="8151" ht="5.85" hidden="1" customHeight="1"/>
    <row r="8152" ht="5.85" hidden="1" customHeight="1"/>
    <row r="8153" ht="5.85" hidden="1" customHeight="1"/>
    <row r="8154" ht="5.85" hidden="1" customHeight="1"/>
    <row r="8155" ht="5.85" hidden="1" customHeight="1"/>
    <row r="8156" ht="5.85" hidden="1" customHeight="1"/>
    <row r="8157" ht="5.85" hidden="1" customHeight="1"/>
    <row r="8158" ht="5.85" hidden="1" customHeight="1"/>
    <row r="8159" ht="5.85" hidden="1" customHeight="1"/>
    <row r="8160" ht="5.85" hidden="1" customHeight="1"/>
    <row r="8161" ht="5.85" hidden="1" customHeight="1"/>
    <row r="8162" ht="5.85" hidden="1" customHeight="1"/>
    <row r="8163" ht="5.85" hidden="1" customHeight="1"/>
    <row r="8164" ht="5.85" hidden="1" customHeight="1"/>
    <row r="8165" ht="5.85" hidden="1" customHeight="1"/>
    <row r="8166" ht="5.85" hidden="1" customHeight="1"/>
    <row r="8167" ht="5.85" hidden="1" customHeight="1"/>
    <row r="8168" ht="5.85" hidden="1" customHeight="1"/>
    <row r="8169" ht="5.85" hidden="1" customHeight="1"/>
    <row r="8170" ht="5.85" hidden="1" customHeight="1"/>
    <row r="8171" ht="5.85" hidden="1" customHeight="1"/>
    <row r="8172" ht="5.85" hidden="1" customHeight="1"/>
    <row r="8173" ht="5.85" hidden="1" customHeight="1"/>
    <row r="8174" ht="5.85" hidden="1" customHeight="1"/>
    <row r="8175" ht="5.85" hidden="1" customHeight="1"/>
    <row r="8176" ht="5.85" hidden="1" customHeight="1"/>
    <row r="8177" ht="5.85" hidden="1" customHeight="1"/>
    <row r="8178" ht="5.85" hidden="1" customHeight="1"/>
    <row r="8179" ht="5.85" hidden="1" customHeight="1"/>
    <row r="8180" ht="5.85" hidden="1" customHeight="1"/>
    <row r="8181" ht="5.85" hidden="1" customHeight="1"/>
    <row r="8182" ht="5.85" hidden="1" customHeight="1"/>
    <row r="8183" ht="5.85" hidden="1" customHeight="1"/>
    <row r="8184" ht="5.85" hidden="1" customHeight="1"/>
    <row r="8185" ht="5.85" hidden="1" customHeight="1"/>
    <row r="8186" ht="5.85" hidden="1" customHeight="1"/>
    <row r="8187" ht="5.85" hidden="1" customHeight="1"/>
    <row r="8188" ht="5.85" hidden="1" customHeight="1"/>
    <row r="8189" ht="5.85" hidden="1" customHeight="1"/>
    <row r="8190" ht="5.85" hidden="1" customHeight="1"/>
    <row r="8191" ht="5.85" hidden="1" customHeight="1"/>
    <row r="8192" ht="5.85" hidden="1" customHeight="1"/>
    <row r="8193" ht="5.85" hidden="1" customHeight="1"/>
    <row r="8194" ht="5.85" hidden="1" customHeight="1"/>
    <row r="8195" ht="5.85" hidden="1" customHeight="1"/>
    <row r="8196" ht="5.85" hidden="1" customHeight="1"/>
    <row r="8197" ht="5.85" hidden="1" customHeight="1"/>
    <row r="8198" ht="5.85" hidden="1" customHeight="1"/>
    <row r="8199" ht="5.85" hidden="1" customHeight="1"/>
    <row r="8200" ht="5.85" hidden="1" customHeight="1"/>
    <row r="8201" ht="5.85" hidden="1" customHeight="1"/>
    <row r="8202" ht="5.85" hidden="1" customHeight="1"/>
    <row r="8203" ht="5.85" hidden="1" customHeight="1"/>
    <row r="8204" ht="5.85" hidden="1" customHeight="1"/>
    <row r="8205" ht="5.85" hidden="1" customHeight="1"/>
    <row r="8206" ht="5.85" hidden="1" customHeight="1"/>
    <row r="8207" ht="5.85" hidden="1" customHeight="1"/>
    <row r="8208" ht="5.85" hidden="1" customHeight="1"/>
    <row r="8209" ht="5.85" hidden="1" customHeight="1"/>
    <row r="8210" ht="5.85" hidden="1" customHeight="1"/>
    <row r="8211" ht="5.85" hidden="1" customHeight="1"/>
    <row r="8212" ht="5.85" hidden="1" customHeight="1"/>
    <row r="8213" ht="5.85" hidden="1" customHeight="1"/>
    <row r="8214" ht="5.85" hidden="1" customHeight="1"/>
    <row r="8215" ht="5.85" hidden="1" customHeight="1"/>
    <row r="8216" ht="5.85" hidden="1" customHeight="1"/>
    <row r="8217" ht="5.85" hidden="1" customHeight="1"/>
    <row r="8218" ht="5.85" hidden="1" customHeight="1"/>
    <row r="8219" ht="5.85" hidden="1" customHeight="1"/>
    <row r="8220" ht="5.85" hidden="1" customHeight="1"/>
    <row r="8221" ht="5.85" hidden="1" customHeight="1"/>
    <row r="8222" ht="5.85" hidden="1" customHeight="1"/>
    <row r="8223" ht="5.85" hidden="1" customHeight="1"/>
    <row r="8224" ht="5.85" hidden="1" customHeight="1"/>
    <row r="8225" ht="5.85" hidden="1" customHeight="1"/>
    <row r="8226" ht="5.85" hidden="1" customHeight="1"/>
    <row r="8227" ht="5.85" hidden="1" customHeight="1"/>
    <row r="8228" ht="5.85" hidden="1" customHeight="1"/>
    <row r="8229" ht="5.85" hidden="1" customHeight="1"/>
    <row r="8230" ht="5.85" hidden="1" customHeight="1"/>
    <row r="8231" ht="5.85" hidden="1" customHeight="1"/>
    <row r="8232" ht="5.85" hidden="1" customHeight="1"/>
    <row r="8233" ht="5.85" hidden="1" customHeight="1"/>
    <row r="8234" ht="5.85" hidden="1" customHeight="1"/>
    <row r="8235" ht="5.85" hidden="1" customHeight="1"/>
    <row r="8236" ht="5.85" hidden="1" customHeight="1"/>
    <row r="8237" ht="5.85" hidden="1" customHeight="1"/>
    <row r="8238" ht="5.85" hidden="1" customHeight="1"/>
    <row r="8239" ht="5.85" hidden="1" customHeight="1"/>
    <row r="8240" ht="5.85" hidden="1" customHeight="1"/>
    <row r="8241" ht="5.85" hidden="1" customHeight="1"/>
    <row r="8242" ht="5.85" hidden="1" customHeight="1"/>
    <row r="8243" ht="5.85" hidden="1" customHeight="1"/>
    <row r="8244" ht="5.85" hidden="1" customHeight="1"/>
    <row r="8245" ht="5.85" hidden="1" customHeight="1"/>
    <row r="8246" ht="5.85" hidden="1" customHeight="1"/>
    <row r="8247" ht="5.85" hidden="1" customHeight="1"/>
    <row r="8248" ht="5.85" hidden="1" customHeight="1"/>
    <row r="8249" ht="5.85" hidden="1" customHeight="1"/>
    <row r="8250" ht="5.85" hidden="1" customHeight="1"/>
    <row r="8251" ht="5.85" hidden="1" customHeight="1"/>
    <row r="8252" ht="5.85" hidden="1" customHeight="1"/>
    <row r="8253" ht="5.85" hidden="1" customHeight="1"/>
    <row r="8254" ht="5.85" hidden="1" customHeight="1"/>
    <row r="8255" ht="5.85" hidden="1" customHeight="1"/>
    <row r="8256" ht="5.85" hidden="1" customHeight="1"/>
    <row r="8257" ht="5.85" hidden="1" customHeight="1"/>
    <row r="8258" ht="5.85" hidden="1" customHeight="1"/>
    <row r="8259" ht="5.85" hidden="1" customHeight="1"/>
    <row r="8260" ht="5.85" hidden="1" customHeight="1"/>
    <row r="8261" ht="5.85" hidden="1" customHeight="1"/>
    <row r="8262" ht="5.85" hidden="1" customHeight="1"/>
    <row r="8263" ht="5.85" hidden="1" customHeight="1"/>
    <row r="8264" ht="5.85" hidden="1" customHeight="1"/>
    <row r="8265" ht="5.85" hidden="1" customHeight="1"/>
    <row r="8266" ht="5.85" hidden="1" customHeight="1"/>
    <row r="8267" ht="5.85" hidden="1" customHeight="1"/>
    <row r="8268" ht="5.85" hidden="1" customHeight="1"/>
    <row r="8269" ht="5.85" hidden="1" customHeight="1"/>
    <row r="8270" ht="5.85" hidden="1" customHeight="1"/>
    <row r="8271" ht="5.85" hidden="1" customHeight="1"/>
    <row r="8272" ht="5.85" hidden="1" customHeight="1"/>
    <row r="8273" ht="5.85" hidden="1" customHeight="1"/>
    <row r="8274" ht="5.85" hidden="1" customHeight="1"/>
    <row r="8275" ht="5.85" hidden="1" customHeight="1"/>
    <row r="8276" ht="5.85" hidden="1" customHeight="1"/>
    <row r="8277" ht="5.85" hidden="1" customHeight="1"/>
    <row r="8278" ht="5.85" hidden="1" customHeight="1"/>
    <row r="8279" ht="5.85" hidden="1" customHeight="1"/>
    <row r="8280" ht="5.85" hidden="1" customHeight="1"/>
    <row r="8281" ht="5.85" hidden="1" customHeight="1"/>
    <row r="8282" ht="5.85" hidden="1" customHeight="1"/>
    <row r="8283" ht="5.85" hidden="1" customHeight="1"/>
    <row r="8284" ht="5.85" hidden="1" customHeight="1"/>
    <row r="8285" ht="5.85" hidden="1" customHeight="1"/>
    <row r="8286" ht="5.85" hidden="1" customHeight="1"/>
    <row r="8287" ht="5.85" hidden="1" customHeight="1"/>
    <row r="8288" ht="5.85" hidden="1" customHeight="1"/>
    <row r="8289" ht="5.85" hidden="1" customHeight="1"/>
    <row r="8290" ht="5.85" hidden="1" customHeight="1"/>
    <row r="8291" ht="5.85" hidden="1" customHeight="1"/>
    <row r="8292" ht="5.85" hidden="1" customHeight="1"/>
    <row r="8293" ht="5.85" hidden="1" customHeight="1"/>
    <row r="8294" ht="5.85" hidden="1" customHeight="1"/>
    <row r="8295" ht="5.85" hidden="1" customHeight="1"/>
    <row r="8296" ht="5.85" hidden="1" customHeight="1"/>
    <row r="8297" ht="5.85" hidden="1" customHeight="1"/>
    <row r="8298" ht="5.85" hidden="1" customHeight="1"/>
    <row r="8299" ht="5.85" hidden="1" customHeight="1"/>
    <row r="8300" ht="5.85" hidden="1" customHeight="1"/>
    <row r="8301" ht="5.85" hidden="1" customHeight="1"/>
    <row r="8302" ht="5.85" hidden="1" customHeight="1"/>
    <row r="8303" ht="5.85" hidden="1" customHeight="1"/>
    <row r="8304" ht="5.85" hidden="1" customHeight="1"/>
    <row r="8305" ht="5.85" hidden="1" customHeight="1"/>
    <row r="8306" ht="5.85" hidden="1" customHeight="1"/>
    <row r="8307" ht="5.85" hidden="1" customHeight="1"/>
    <row r="8308" ht="5.85" hidden="1" customHeight="1"/>
    <row r="8309" ht="5.85" hidden="1" customHeight="1"/>
    <row r="8310" ht="5.85" hidden="1" customHeight="1"/>
    <row r="8311" ht="5.85" hidden="1" customHeight="1"/>
    <row r="8312" ht="5.85" hidden="1" customHeight="1"/>
    <row r="8313" ht="5.85" hidden="1" customHeight="1"/>
    <row r="8314" ht="5.85" hidden="1" customHeight="1"/>
    <row r="8315" ht="5.85" hidden="1" customHeight="1"/>
    <row r="8316" ht="5.85" hidden="1" customHeight="1"/>
    <row r="8317" ht="5.85" hidden="1" customHeight="1"/>
    <row r="8318" ht="5.85" hidden="1" customHeight="1"/>
    <row r="8319" ht="5.85" hidden="1" customHeight="1"/>
    <row r="8320" ht="5.85" hidden="1" customHeight="1"/>
    <row r="8321" ht="5.85" hidden="1" customHeight="1"/>
    <row r="8322" ht="5.85" hidden="1" customHeight="1"/>
    <row r="8323" ht="5.85" hidden="1" customHeight="1"/>
    <row r="8324" ht="5.85" hidden="1" customHeight="1"/>
    <row r="8325" ht="5.85" hidden="1" customHeight="1"/>
    <row r="8326" ht="5.85" hidden="1" customHeight="1"/>
    <row r="8327" ht="5.85" hidden="1" customHeight="1"/>
    <row r="8328" ht="5.85" hidden="1" customHeight="1"/>
    <row r="8329" ht="5.85" hidden="1" customHeight="1"/>
    <row r="8330" ht="5.85" hidden="1" customHeight="1"/>
    <row r="8331" ht="5.85" hidden="1" customHeight="1"/>
    <row r="8332" ht="5.85" hidden="1" customHeight="1"/>
    <row r="8333" ht="5.85" hidden="1" customHeight="1"/>
    <row r="8334" ht="5.85" hidden="1" customHeight="1"/>
    <row r="8335" ht="5.85" hidden="1" customHeight="1"/>
    <row r="8336" ht="5.85" hidden="1" customHeight="1"/>
    <row r="8337" ht="5.85" hidden="1" customHeight="1"/>
    <row r="8338" ht="5.85" hidden="1" customHeight="1"/>
    <row r="8339" ht="5.85" hidden="1" customHeight="1"/>
    <row r="8340" ht="5.85" hidden="1" customHeight="1"/>
    <row r="8341" ht="5.85" hidden="1" customHeight="1"/>
    <row r="8342" ht="5.85" hidden="1" customHeight="1"/>
    <row r="8343" ht="5.85" hidden="1" customHeight="1"/>
    <row r="8344" ht="5.85" hidden="1" customHeight="1"/>
    <row r="8345" ht="5.85" hidden="1" customHeight="1"/>
    <row r="8346" ht="5.85" hidden="1" customHeight="1"/>
    <row r="8347" ht="5.85" hidden="1" customHeight="1"/>
    <row r="8348" ht="5.85" hidden="1" customHeight="1"/>
    <row r="8349" ht="5.85" hidden="1" customHeight="1"/>
    <row r="8350" ht="5.85" hidden="1" customHeight="1"/>
    <row r="8351" ht="5.85" hidden="1" customHeight="1"/>
    <row r="8352" ht="5.85" hidden="1" customHeight="1"/>
    <row r="8353" ht="5.85" hidden="1" customHeight="1"/>
    <row r="8354" ht="5.85" hidden="1" customHeight="1"/>
    <row r="8355" ht="5.85" hidden="1" customHeight="1"/>
    <row r="8356" ht="5.85" hidden="1" customHeight="1"/>
    <row r="8357" ht="5.85" hidden="1" customHeight="1"/>
    <row r="8358" ht="5.85" hidden="1" customHeight="1"/>
    <row r="8359" ht="5.85" hidden="1" customHeight="1"/>
    <row r="8360" ht="5.85" hidden="1" customHeight="1"/>
    <row r="8361" ht="5.85" hidden="1" customHeight="1"/>
    <row r="8362" ht="5.85" hidden="1" customHeight="1"/>
    <row r="8363" ht="5.85" hidden="1" customHeight="1"/>
    <row r="8364" ht="5.85" hidden="1" customHeight="1"/>
    <row r="8365" ht="5.85" hidden="1" customHeight="1"/>
    <row r="8366" ht="5.85" hidden="1" customHeight="1"/>
    <row r="8367" ht="5.85" hidden="1" customHeight="1"/>
    <row r="8368" ht="5.85" hidden="1" customHeight="1"/>
    <row r="8369" ht="5.85" hidden="1" customHeight="1"/>
    <row r="8370" ht="5.85" hidden="1" customHeight="1"/>
    <row r="8371" ht="5.85" hidden="1" customHeight="1"/>
    <row r="8372" ht="5.85" hidden="1" customHeight="1"/>
    <row r="8373" ht="5.85" hidden="1" customHeight="1"/>
    <row r="8374" ht="5.85" hidden="1" customHeight="1"/>
    <row r="8375" ht="5.85" hidden="1" customHeight="1"/>
    <row r="8376" ht="5.85" hidden="1" customHeight="1"/>
    <row r="8377" ht="5.85" hidden="1" customHeight="1"/>
    <row r="8378" ht="5.85" hidden="1" customHeight="1"/>
    <row r="8379" ht="5.85" hidden="1" customHeight="1"/>
    <row r="8380" ht="5.85" hidden="1" customHeight="1"/>
    <row r="8381" ht="5.85" hidden="1" customHeight="1"/>
    <row r="8382" ht="5.85" hidden="1" customHeight="1"/>
    <row r="8383" ht="5.85" hidden="1" customHeight="1"/>
    <row r="8384" ht="5.85" hidden="1" customHeight="1"/>
    <row r="8385" ht="5.85" hidden="1" customHeight="1"/>
    <row r="8386" ht="5.85" hidden="1" customHeight="1"/>
    <row r="8387" ht="5.85" hidden="1" customHeight="1"/>
    <row r="8388" ht="5.85" hidden="1" customHeight="1"/>
    <row r="8389" ht="5.85" hidden="1" customHeight="1"/>
    <row r="8390" ht="5.85" hidden="1" customHeight="1"/>
    <row r="8391" ht="5.85" hidden="1" customHeight="1"/>
    <row r="8392" ht="5.85" hidden="1" customHeight="1"/>
    <row r="8393" ht="5.85" hidden="1" customHeight="1"/>
    <row r="8394" ht="5.85" hidden="1" customHeight="1"/>
    <row r="8395" ht="5.85" hidden="1" customHeight="1"/>
    <row r="8396" ht="5.85" hidden="1" customHeight="1"/>
    <row r="8397" ht="5.85" hidden="1" customHeight="1"/>
    <row r="8398" ht="5.85" hidden="1" customHeight="1"/>
    <row r="8399" ht="5.85" hidden="1" customHeight="1"/>
    <row r="8400" ht="5.85" hidden="1" customHeight="1"/>
    <row r="8401" ht="5.85" hidden="1" customHeight="1"/>
    <row r="8402" ht="5.85" hidden="1" customHeight="1"/>
    <row r="8403" ht="5.85" hidden="1" customHeight="1"/>
    <row r="8404" ht="5.85" hidden="1" customHeight="1"/>
    <row r="8405" ht="5.85" hidden="1" customHeight="1"/>
    <row r="8406" ht="5.85" hidden="1" customHeight="1"/>
    <row r="8407" ht="5.85" hidden="1" customHeight="1"/>
    <row r="8408" ht="5.85" hidden="1" customHeight="1"/>
    <row r="8409" ht="5.85" hidden="1" customHeight="1"/>
    <row r="8410" ht="5.85" hidden="1" customHeight="1"/>
    <row r="8411" ht="5.85" hidden="1" customHeight="1"/>
    <row r="8412" ht="5.85" hidden="1" customHeight="1"/>
    <row r="8413" ht="5.85" hidden="1" customHeight="1"/>
    <row r="8414" ht="5.85" hidden="1" customHeight="1"/>
    <row r="8415" ht="5.85" hidden="1" customHeight="1"/>
    <row r="8416" ht="5.85" hidden="1" customHeight="1"/>
    <row r="8417" ht="5.85" hidden="1" customHeight="1"/>
    <row r="8418" ht="5.85" hidden="1" customHeight="1"/>
    <row r="8419" ht="5.85" hidden="1" customHeight="1"/>
    <row r="8420" ht="5.85" hidden="1" customHeight="1"/>
    <row r="8421" ht="5.85" hidden="1" customHeight="1"/>
    <row r="8422" ht="5.85" hidden="1" customHeight="1"/>
    <row r="8423" ht="5.85" hidden="1" customHeight="1"/>
    <row r="8424" ht="5.85" hidden="1" customHeight="1"/>
    <row r="8425" ht="5.85" hidden="1" customHeight="1"/>
    <row r="8426" ht="5.85" hidden="1" customHeight="1"/>
    <row r="8427" ht="5.85" hidden="1" customHeight="1"/>
    <row r="8428" ht="5.85" hidden="1" customHeight="1"/>
    <row r="8429" ht="5.85" hidden="1" customHeight="1"/>
    <row r="8430" ht="5.85" hidden="1" customHeight="1"/>
    <row r="8431" ht="5.85" hidden="1" customHeight="1"/>
    <row r="8432" ht="5.85" hidden="1" customHeight="1"/>
    <row r="8433" ht="5.85" hidden="1" customHeight="1"/>
    <row r="8434" ht="5.85" hidden="1" customHeight="1"/>
    <row r="8435" ht="5.85" hidden="1" customHeight="1"/>
    <row r="8436" ht="5.85" hidden="1" customHeight="1"/>
    <row r="8437" ht="5.85" hidden="1" customHeight="1"/>
    <row r="8438" ht="5.85" hidden="1" customHeight="1"/>
    <row r="8439" ht="5.85" hidden="1" customHeight="1"/>
    <row r="8440" ht="5.85" hidden="1" customHeight="1"/>
    <row r="8441" ht="5.85" hidden="1" customHeight="1"/>
    <row r="8442" ht="5.85" hidden="1" customHeight="1"/>
    <row r="8443" ht="5.85" hidden="1" customHeight="1"/>
    <row r="8444" ht="5.85" hidden="1" customHeight="1"/>
    <row r="8445" ht="5.85" hidden="1" customHeight="1"/>
    <row r="8446" ht="5.85" hidden="1" customHeight="1"/>
    <row r="8447" ht="5.85" hidden="1" customHeight="1"/>
    <row r="8448" ht="5.85" hidden="1" customHeight="1"/>
    <row r="8449" ht="5.85" hidden="1" customHeight="1"/>
    <row r="8450" ht="5.85" hidden="1" customHeight="1"/>
    <row r="8451" ht="5.85" hidden="1" customHeight="1"/>
    <row r="8452" ht="5.85" hidden="1" customHeight="1"/>
    <row r="8453" ht="5.85" hidden="1" customHeight="1"/>
    <row r="8454" ht="5.85" hidden="1" customHeight="1"/>
    <row r="8455" ht="5.85" hidden="1" customHeight="1"/>
    <row r="8456" ht="5.85" hidden="1" customHeight="1"/>
    <row r="8457" ht="5.85" hidden="1" customHeight="1"/>
    <row r="8458" ht="5.85" hidden="1" customHeight="1"/>
    <row r="8459" ht="5.85" hidden="1" customHeight="1"/>
    <row r="8460" ht="5.85" hidden="1" customHeight="1"/>
    <row r="8461" ht="5.85" hidden="1" customHeight="1"/>
    <row r="8462" ht="5.85" hidden="1" customHeight="1"/>
    <row r="8463" ht="5.85" hidden="1" customHeight="1"/>
    <row r="8464" ht="5.85" hidden="1" customHeight="1"/>
    <row r="8465" ht="5.85" hidden="1" customHeight="1"/>
    <row r="8466" ht="5.85" hidden="1" customHeight="1"/>
    <row r="8467" ht="5.85" hidden="1" customHeight="1"/>
    <row r="8468" ht="5.85" hidden="1" customHeight="1"/>
    <row r="8469" ht="5.85" hidden="1" customHeight="1"/>
    <row r="8470" ht="5.85" hidden="1" customHeight="1"/>
    <row r="8471" ht="5.85" hidden="1" customHeight="1"/>
    <row r="8472" ht="5.85" hidden="1" customHeight="1"/>
    <row r="8473" ht="5.85" hidden="1" customHeight="1"/>
    <row r="8474" ht="5.85" hidden="1" customHeight="1"/>
    <row r="8475" ht="5.85" hidden="1" customHeight="1"/>
    <row r="8476" ht="5.85" hidden="1" customHeight="1"/>
    <row r="8477" ht="5.85" hidden="1" customHeight="1"/>
    <row r="8478" ht="5.85" hidden="1" customHeight="1"/>
    <row r="8479" ht="5.85" hidden="1" customHeight="1"/>
    <row r="8480" ht="5.85" hidden="1" customHeight="1"/>
    <row r="8481" ht="5.85" hidden="1" customHeight="1"/>
    <row r="8482" ht="5.85" hidden="1" customHeight="1"/>
    <row r="8483" ht="5.85" hidden="1" customHeight="1"/>
    <row r="8484" ht="5.85" hidden="1" customHeight="1"/>
    <row r="8485" ht="5.85" hidden="1" customHeight="1"/>
    <row r="8486" ht="5.85" hidden="1" customHeight="1"/>
    <row r="8487" ht="5.85" hidden="1" customHeight="1"/>
    <row r="8488" ht="5.85" hidden="1" customHeight="1"/>
    <row r="8489" ht="5.85" hidden="1" customHeight="1"/>
    <row r="8490" ht="5.85" hidden="1" customHeight="1"/>
    <row r="8491" ht="5.85" hidden="1" customHeight="1"/>
    <row r="8492" ht="5.85" hidden="1" customHeight="1"/>
    <row r="8493" ht="5.85" hidden="1" customHeight="1"/>
    <row r="8494" ht="5.85" hidden="1" customHeight="1"/>
    <row r="8495" ht="5.85" hidden="1" customHeight="1"/>
    <row r="8496" ht="5.85" hidden="1" customHeight="1"/>
    <row r="8497" ht="5.85" hidden="1" customHeight="1"/>
    <row r="8498" ht="5.85" hidden="1" customHeight="1"/>
    <row r="8499" ht="5.85" hidden="1" customHeight="1"/>
    <row r="8500" ht="5.85" hidden="1" customHeight="1"/>
    <row r="8501" ht="5.85" hidden="1" customHeight="1"/>
    <row r="8502" ht="5.85" hidden="1" customHeight="1"/>
    <row r="8503" ht="5.85" hidden="1" customHeight="1"/>
    <row r="8504" ht="5.85" hidden="1" customHeight="1"/>
    <row r="8505" ht="5.85" hidden="1" customHeight="1"/>
    <row r="8506" ht="5.85" hidden="1" customHeight="1"/>
    <row r="8507" ht="5.85" hidden="1" customHeight="1"/>
    <row r="8508" ht="5.85" hidden="1" customHeight="1"/>
    <row r="8509" ht="5.85" hidden="1" customHeight="1"/>
    <row r="8510" ht="5.85" hidden="1" customHeight="1"/>
    <row r="8511" ht="5.85" hidden="1" customHeight="1"/>
    <row r="8512" ht="5.85" hidden="1" customHeight="1"/>
    <row r="8513" ht="5.85" hidden="1" customHeight="1"/>
    <row r="8514" ht="5.85" hidden="1" customHeight="1"/>
    <row r="8515" ht="5.85" hidden="1" customHeight="1"/>
    <row r="8516" ht="5.85" hidden="1" customHeight="1"/>
    <row r="8517" ht="5.85" hidden="1" customHeight="1"/>
    <row r="8518" ht="5.85" hidden="1" customHeight="1"/>
    <row r="8519" ht="5.85" hidden="1" customHeight="1"/>
    <row r="8520" ht="5.85" hidden="1" customHeight="1"/>
    <row r="8521" ht="5.85" hidden="1" customHeight="1"/>
    <row r="8522" ht="5.85" hidden="1" customHeight="1"/>
    <row r="8523" ht="5.85" hidden="1" customHeight="1"/>
    <row r="8524" ht="5.85" hidden="1" customHeight="1"/>
    <row r="8525" ht="5.85" hidden="1" customHeight="1"/>
    <row r="8526" ht="5.85" hidden="1" customHeight="1"/>
    <row r="8527" ht="5.85" hidden="1" customHeight="1"/>
    <row r="8528" ht="5.85" hidden="1" customHeight="1"/>
    <row r="8529" ht="5.85" hidden="1" customHeight="1"/>
    <row r="8530" ht="5.85" hidden="1" customHeight="1"/>
    <row r="8531" ht="5.85" hidden="1" customHeight="1"/>
    <row r="8532" ht="5.85" hidden="1" customHeight="1"/>
    <row r="8533" ht="5.85" hidden="1" customHeight="1"/>
    <row r="8534" ht="5.85" hidden="1" customHeight="1"/>
    <row r="8535" ht="5.85" hidden="1" customHeight="1"/>
    <row r="8536" ht="5.85" hidden="1" customHeight="1"/>
    <row r="8537" ht="5.85" hidden="1" customHeight="1"/>
    <row r="8538" ht="5.85" hidden="1" customHeight="1"/>
    <row r="8539" ht="5.85" hidden="1" customHeight="1"/>
    <row r="8540" ht="5.85" hidden="1" customHeight="1"/>
    <row r="8541" ht="5.85" hidden="1" customHeight="1"/>
    <row r="8542" ht="5.85" hidden="1" customHeight="1"/>
    <row r="8543" ht="5.85" hidden="1" customHeight="1"/>
    <row r="8544" ht="5.85" hidden="1" customHeight="1"/>
    <row r="8545" ht="5.85" hidden="1" customHeight="1"/>
    <row r="8546" ht="5.85" hidden="1" customHeight="1"/>
    <row r="8547" ht="5.85" hidden="1" customHeight="1"/>
    <row r="8548" ht="5.85" hidden="1" customHeight="1"/>
    <row r="8549" ht="5.85" hidden="1" customHeight="1"/>
    <row r="8550" ht="5.85" hidden="1" customHeight="1"/>
    <row r="8551" ht="5.85" hidden="1" customHeight="1"/>
    <row r="8552" ht="5.85" hidden="1" customHeight="1"/>
    <row r="8553" ht="5.85" hidden="1" customHeight="1"/>
    <row r="8554" ht="5.85" hidden="1" customHeight="1"/>
    <row r="8555" ht="5.85" hidden="1" customHeight="1"/>
    <row r="8556" ht="5.85" hidden="1" customHeight="1"/>
    <row r="8557" ht="5.85" hidden="1" customHeight="1"/>
    <row r="8558" ht="5.85" hidden="1" customHeight="1"/>
    <row r="8559" ht="5.85" hidden="1" customHeight="1"/>
    <row r="8560" ht="5.85" hidden="1" customHeight="1"/>
    <row r="8561" ht="5.85" hidden="1" customHeight="1"/>
    <row r="8562" ht="5.85" hidden="1" customHeight="1"/>
    <row r="8563" ht="5.85" hidden="1" customHeight="1"/>
    <row r="8564" ht="5.85" hidden="1" customHeight="1"/>
    <row r="8565" ht="5.85" hidden="1" customHeight="1"/>
    <row r="8566" ht="5.85" hidden="1" customHeight="1"/>
    <row r="8567" ht="5.85" hidden="1" customHeight="1"/>
    <row r="8568" ht="5.85" hidden="1" customHeight="1"/>
    <row r="8569" ht="5.85" hidden="1" customHeight="1"/>
    <row r="8570" ht="5.85" hidden="1" customHeight="1"/>
    <row r="8571" ht="5.85" hidden="1" customHeight="1"/>
    <row r="8572" ht="5.85" hidden="1" customHeight="1"/>
    <row r="8573" ht="5.85" hidden="1" customHeight="1"/>
    <row r="8574" ht="5.85" hidden="1" customHeight="1"/>
    <row r="8575" ht="5.85" hidden="1" customHeight="1"/>
    <row r="8576" ht="5.85" hidden="1" customHeight="1"/>
    <row r="8577" ht="5.85" hidden="1" customHeight="1"/>
    <row r="8578" ht="5.85" hidden="1" customHeight="1"/>
    <row r="8579" ht="5.85" hidden="1" customHeight="1"/>
    <row r="8580" ht="5.85" hidden="1" customHeight="1"/>
    <row r="8581" ht="5.85" hidden="1" customHeight="1"/>
    <row r="8582" ht="5.85" hidden="1" customHeight="1"/>
    <row r="8583" ht="5.85" hidden="1" customHeight="1"/>
    <row r="8584" ht="5.85" hidden="1" customHeight="1"/>
    <row r="8585" ht="5.85" hidden="1" customHeight="1"/>
    <row r="8586" ht="5.85" hidden="1" customHeight="1"/>
    <row r="8587" ht="5.85" hidden="1" customHeight="1"/>
    <row r="8588" ht="5.85" hidden="1" customHeight="1"/>
    <row r="8589" ht="5.85" hidden="1" customHeight="1"/>
    <row r="8590" ht="5.85" hidden="1" customHeight="1"/>
    <row r="8591" ht="5.85" hidden="1" customHeight="1"/>
    <row r="8592" ht="5.85" hidden="1" customHeight="1"/>
    <row r="8593" ht="5.85" hidden="1" customHeight="1"/>
    <row r="8594" ht="5.85" hidden="1" customHeight="1"/>
    <row r="8595" ht="5.85" hidden="1" customHeight="1"/>
    <row r="8596" ht="5.85" hidden="1" customHeight="1"/>
    <row r="8597" ht="5.85" hidden="1" customHeight="1"/>
    <row r="8598" ht="5.85" hidden="1" customHeight="1"/>
    <row r="8599" ht="5.85" hidden="1" customHeight="1"/>
    <row r="8600" ht="5.85" hidden="1" customHeight="1"/>
    <row r="8601" ht="5.85" hidden="1" customHeight="1"/>
    <row r="8602" ht="5.85" hidden="1" customHeight="1"/>
    <row r="8603" ht="5.85" hidden="1" customHeight="1"/>
    <row r="8604" ht="5.85" hidden="1" customHeight="1"/>
    <row r="8605" ht="5.85" hidden="1" customHeight="1"/>
    <row r="8606" ht="5.85" hidden="1" customHeight="1"/>
    <row r="8607" ht="5.85" hidden="1" customHeight="1"/>
    <row r="8608" ht="5.85" hidden="1" customHeight="1"/>
    <row r="8609" ht="5.85" hidden="1" customHeight="1"/>
    <row r="8610" ht="5.85" hidden="1" customHeight="1"/>
    <row r="8611" ht="5.85" hidden="1" customHeight="1"/>
    <row r="8612" ht="5.85" hidden="1" customHeight="1"/>
    <row r="8613" ht="5.85" hidden="1" customHeight="1"/>
    <row r="8614" ht="5.85" hidden="1" customHeight="1"/>
    <row r="8615" ht="5.85" hidden="1" customHeight="1"/>
    <row r="8616" ht="5.85" hidden="1" customHeight="1"/>
    <row r="8617" ht="5.85" hidden="1" customHeight="1"/>
    <row r="8618" ht="5.85" hidden="1" customHeight="1"/>
    <row r="8619" ht="5.85" hidden="1" customHeight="1"/>
    <row r="8620" ht="5.85" hidden="1" customHeight="1"/>
    <row r="8621" ht="5.85" hidden="1" customHeight="1"/>
    <row r="8622" ht="5.85" hidden="1" customHeight="1"/>
    <row r="8623" ht="5.85" hidden="1" customHeight="1"/>
    <row r="8624" ht="5.85" hidden="1" customHeight="1"/>
    <row r="8625" ht="5.85" hidden="1" customHeight="1"/>
    <row r="8626" ht="5.85" hidden="1" customHeight="1"/>
    <row r="8627" ht="5.85" hidden="1" customHeight="1"/>
    <row r="8628" ht="5.85" hidden="1" customHeight="1"/>
    <row r="8629" ht="5.85" hidden="1" customHeight="1"/>
    <row r="8630" ht="5.85" hidden="1" customHeight="1"/>
    <row r="8631" ht="5.85" hidden="1" customHeight="1"/>
    <row r="8632" ht="5.85" hidden="1" customHeight="1"/>
    <row r="8633" ht="5.85" hidden="1" customHeight="1"/>
    <row r="8634" ht="5.85" hidden="1" customHeight="1"/>
    <row r="8635" ht="5.85" hidden="1" customHeight="1"/>
    <row r="8636" ht="5.85" hidden="1" customHeight="1"/>
    <row r="8637" ht="5.85" hidden="1" customHeight="1"/>
    <row r="8638" ht="5.85" hidden="1" customHeight="1"/>
    <row r="8639" ht="5.85" hidden="1" customHeight="1"/>
    <row r="8640" ht="5.85" hidden="1" customHeight="1"/>
    <row r="8641" ht="5.85" hidden="1" customHeight="1"/>
    <row r="8642" ht="5.85" hidden="1" customHeight="1"/>
    <row r="8643" ht="5.85" hidden="1" customHeight="1"/>
    <row r="8644" ht="5.85" hidden="1" customHeight="1"/>
    <row r="8645" ht="5.85" hidden="1" customHeight="1"/>
    <row r="8646" ht="5.85" hidden="1" customHeight="1"/>
    <row r="8647" ht="5.85" hidden="1" customHeight="1"/>
    <row r="8648" ht="5.85" hidden="1" customHeight="1"/>
    <row r="8649" ht="5.85" hidden="1" customHeight="1"/>
    <row r="8650" ht="5.85" hidden="1" customHeight="1"/>
    <row r="8651" ht="5.85" hidden="1" customHeight="1"/>
    <row r="8652" ht="5.85" hidden="1" customHeight="1"/>
    <row r="8653" ht="5.85" hidden="1" customHeight="1"/>
    <row r="8654" ht="5.85" hidden="1" customHeight="1"/>
    <row r="8655" ht="5.85" hidden="1" customHeight="1"/>
    <row r="8656" ht="5.85" hidden="1" customHeight="1"/>
    <row r="8657" ht="5.85" hidden="1" customHeight="1"/>
    <row r="8658" ht="5.85" hidden="1" customHeight="1"/>
    <row r="8659" ht="5.85" hidden="1" customHeight="1"/>
    <row r="8660" ht="5.85" hidden="1" customHeight="1"/>
    <row r="8661" ht="5.85" hidden="1" customHeight="1"/>
    <row r="8662" ht="5.85" hidden="1" customHeight="1"/>
    <row r="8663" ht="5.85" hidden="1" customHeight="1"/>
    <row r="8664" ht="5.85" hidden="1" customHeight="1"/>
    <row r="8665" ht="5.85" hidden="1" customHeight="1"/>
    <row r="8666" ht="5.85" hidden="1" customHeight="1"/>
    <row r="8667" ht="5.85" hidden="1" customHeight="1"/>
    <row r="8668" ht="5.85" hidden="1" customHeight="1"/>
    <row r="8669" ht="5.85" hidden="1" customHeight="1"/>
    <row r="8670" ht="5.85" hidden="1" customHeight="1"/>
    <row r="8671" ht="5.85" hidden="1" customHeight="1"/>
    <row r="8672" ht="5.85" hidden="1" customHeight="1"/>
    <row r="8673" ht="5.85" hidden="1" customHeight="1"/>
    <row r="8674" ht="5.85" hidden="1" customHeight="1"/>
    <row r="8675" ht="5.85" hidden="1" customHeight="1"/>
    <row r="8676" ht="5.85" hidden="1" customHeight="1"/>
    <row r="8677" ht="5.85" hidden="1" customHeight="1"/>
    <row r="8678" ht="5.85" hidden="1" customHeight="1"/>
    <row r="8679" ht="5.85" hidden="1" customHeight="1"/>
    <row r="8680" ht="5.85" hidden="1" customHeight="1"/>
    <row r="8681" ht="5.85" hidden="1" customHeight="1"/>
    <row r="8682" ht="5.85" hidden="1" customHeight="1"/>
    <row r="8683" ht="5.85" hidden="1" customHeight="1"/>
    <row r="8684" ht="5.85" hidden="1" customHeight="1"/>
    <row r="8685" ht="5.85" hidden="1" customHeight="1"/>
    <row r="8686" ht="5.85" hidden="1" customHeight="1"/>
    <row r="8687" ht="5.85" hidden="1" customHeight="1"/>
    <row r="8688" ht="5.85" hidden="1" customHeight="1"/>
    <row r="8689" ht="5.85" hidden="1" customHeight="1"/>
    <row r="8690" ht="5.85" hidden="1" customHeight="1"/>
    <row r="8691" ht="5.85" hidden="1" customHeight="1"/>
    <row r="8692" ht="5.85" hidden="1" customHeight="1"/>
    <row r="8693" ht="5.85" hidden="1" customHeight="1"/>
    <row r="8694" ht="5.85" hidden="1" customHeight="1"/>
    <row r="8695" ht="5.85" hidden="1" customHeight="1"/>
    <row r="8696" ht="5.85" hidden="1" customHeight="1"/>
    <row r="8697" ht="5.85" hidden="1" customHeight="1"/>
    <row r="8698" ht="5.85" hidden="1" customHeight="1"/>
    <row r="8699" ht="5.85" hidden="1" customHeight="1"/>
    <row r="8700" ht="5.85" hidden="1" customHeight="1"/>
    <row r="8701" ht="5.85" hidden="1" customHeight="1"/>
    <row r="8702" ht="5.85" hidden="1" customHeight="1"/>
    <row r="8703" ht="5.85" hidden="1" customHeight="1"/>
    <row r="8704" ht="5.85" hidden="1" customHeight="1"/>
    <row r="8705" ht="5.85" hidden="1" customHeight="1"/>
    <row r="8706" ht="5.85" hidden="1" customHeight="1"/>
    <row r="8707" ht="5.85" hidden="1" customHeight="1"/>
    <row r="8708" ht="5.85" hidden="1" customHeight="1"/>
    <row r="8709" ht="5.85" hidden="1" customHeight="1"/>
    <row r="8710" ht="5.85" hidden="1" customHeight="1"/>
    <row r="8711" ht="5.85" hidden="1" customHeight="1"/>
    <row r="8712" ht="5.85" hidden="1" customHeight="1"/>
    <row r="8713" ht="5.85" hidden="1" customHeight="1"/>
    <row r="8714" ht="5.85" hidden="1" customHeight="1"/>
    <row r="8715" ht="5.85" hidden="1" customHeight="1"/>
    <row r="8716" ht="5.85" hidden="1" customHeight="1"/>
    <row r="8717" ht="5.85" hidden="1" customHeight="1"/>
    <row r="8718" ht="5.85" hidden="1" customHeight="1"/>
    <row r="8719" ht="5.85" hidden="1" customHeight="1"/>
    <row r="8720" ht="5.85" hidden="1" customHeight="1"/>
    <row r="8721" ht="5.85" hidden="1" customHeight="1"/>
    <row r="8722" ht="5.85" hidden="1" customHeight="1"/>
    <row r="8723" ht="5.85" hidden="1" customHeight="1"/>
    <row r="8724" ht="5.85" hidden="1" customHeight="1"/>
    <row r="8725" ht="5.85" hidden="1" customHeight="1"/>
    <row r="8726" ht="5.85" hidden="1" customHeight="1"/>
    <row r="8727" ht="5.85" hidden="1" customHeight="1"/>
    <row r="8728" ht="5.85" hidden="1" customHeight="1"/>
    <row r="8729" ht="5.85" hidden="1" customHeight="1"/>
    <row r="8730" ht="5.85" hidden="1" customHeight="1"/>
    <row r="8731" ht="5.85" hidden="1" customHeight="1"/>
    <row r="8732" ht="5.85" hidden="1" customHeight="1"/>
    <row r="8733" ht="5.85" hidden="1" customHeight="1"/>
    <row r="8734" ht="5.85" hidden="1" customHeight="1"/>
    <row r="8735" ht="5.85" hidden="1" customHeight="1"/>
    <row r="8736" ht="5.85" hidden="1" customHeight="1"/>
    <row r="8737" ht="5.85" hidden="1" customHeight="1"/>
    <row r="8738" ht="5.85" hidden="1" customHeight="1"/>
    <row r="8739" ht="5.85" hidden="1" customHeight="1"/>
    <row r="8740" ht="5.85" hidden="1" customHeight="1"/>
    <row r="8741" ht="5.85" hidden="1" customHeight="1"/>
    <row r="8742" ht="5.85" hidden="1" customHeight="1"/>
    <row r="8743" ht="5.85" hidden="1" customHeight="1"/>
    <row r="8744" ht="5.85" hidden="1" customHeight="1"/>
    <row r="8745" ht="5.85" hidden="1" customHeight="1"/>
    <row r="8746" ht="5.85" hidden="1" customHeight="1"/>
    <row r="8747" ht="5.85" hidden="1" customHeight="1"/>
    <row r="8748" ht="5.85" hidden="1" customHeight="1"/>
    <row r="8749" ht="5.85" hidden="1" customHeight="1"/>
    <row r="8750" ht="5.85" hidden="1" customHeight="1"/>
    <row r="8751" ht="5.85" hidden="1" customHeight="1"/>
    <row r="8752" ht="5.85" hidden="1" customHeight="1"/>
    <row r="8753" ht="5.85" hidden="1" customHeight="1"/>
    <row r="8754" ht="5.85" hidden="1" customHeight="1"/>
    <row r="8755" ht="5.85" hidden="1" customHeight="1"/>
    <row r="8756" ht="5.85" hidden="1" customHeight="1"/>
    <row r="8757" ht="5.85" hidden="1" customHeight="1"/>
    <row r="8758" ht="5.85" hidden="1" customHeight="1"/>
    <row r="8759" ht="5.85" hidden="1" customHeight="1"/>
    <row r="8760" ht="5.85" hidden="1" customHeight="1"/>
    <row r="8761" ht="5.85" hidden="1" customHeight="1"/>
    <row r="8762" ht="5.85" hidden="1" customHeight="1"/>
    <row r="8763" ht="5.85" hidden="1" customHeight="1"/>
    <row r="8764" ht="5.85" hidden="1" customHeight="1"/>
    <row r="8765" ht="5.85" hidden="1" customHeight="1"/>
    <row r="8766" ht="5.85" hidden="1" customHeight="1"/>
    <row r="8767" ht="5.85" hidden="1" customHeight="1"/>
    <row r="8768" ht="5.85" hidden="1" customHeight="1"/>
    <row r="8769" ht="5.85" hidden="1" customHeight="1"/>
    <row r="8770" ht="5.85" hidden="1" customHeight="1"/>
    <row r="8771" ht="5.85" hidden="1" customHeight="1"/>
    <row r="8772" ht="5.85" hidden="1" customHeight="1"/>
    <row r="8773" ht="5.85" hidden="1" customHeight="1"/>
    <row r="8774" ht="5.85" hidden="1" customHeight="1"/>
    <row r="8775" ht="5.85" hidden="1" customHeight="1"/>
    <row r="8776" ht="5.85" hidden="1" customHeight="1"/>
    <row r="8777" ht="5.85" hidden="1" customHeight="1"/>
    <row r="8778" ht="5.85" hidden="1" customHeight="1"/>
    <row r="8779" ht="5.85" hidden="1" customHeight="1"/>
    <row r="8780" ht="5.85" hidden="1" customHeight="1"/>
    <row r="8781" ht="5.85" hidden="1" customHeight="1"/>
    <row r="8782" ht="5.85" hidden="1" customHeight="1"/>
    <row r="8783" ht="5.85" hidden="1" customHeight="1"/>
    <row r="8784" ht="5.85" hidden="1" customHeight="1"/>
    <row r="8785" ht="5.85" hidden="1" customHeight="1"/>
    <row r="8786" ht="5.85" hidden="1" customHeight="1"/>
    <row r="8787" ht="5.85" hidden="1" customHeight="1"/>
    <row r="8788" ht="5.85" hidden="1" customHeight="1"/>
    <row r="8789" ht="5.85" hidden="1" customHeight="1"/>
    <row r="8790" ht="5.85" hidden="1" customHeight="1"/>
    <row r="8791" ht="5.85" hidden="1" customHeight="1"/>
    <row r="8792" ht="5.85" hidden="1" customHeight="1"/>
    <row r="8793" ht="5.85" hidden="1" customHeight="1"/>
    <row r="8794" ht="5.85" hidden="1" customHeight="1"/>
    <row r="8795" ht="5.85" hidden="1" customHeight="1"/>
    <row r="8796" ht="5.85" hidden="1" customHeight="1"/>
    <row r="8797" ht="5.85" hidden="1" customHeight="1"/>
    <row r="8798" ht="5.85" hidden="1" customHeight="1"/>
    <row r="8799" ht="5.85" hidden="1" customHeight="1"/>
    <row r="8800" ht="5.85" hidden="1" customHeight="1"/>
    <row r="8801" ht="5.85" hidden="1" customHeight="1"/>
    <row r="8802" ht="5.85" hidden="1" customHeight="1"/>
    <row r="8803" ht="5.85" hidden="1" customHeight="1"/>
    <row r="8804" ht="5.85" hidden="1" customHeight="1"/>
    <row r="8805" ht="5.85" hidden="1" customHeight="1"/>
    <row r="8806" ht="5.85" hidden="1" customHeight="1"/>
    <row r="8807" ht="5.85" hidden="1" customHeight="1"/>
    <row r="8808" ht="5.85" hidden="1" customHeight="1"/>
    <row r="8809" ht="5.85" hidden="1" customHeight="1"/>
    <row r="8810" ht="5.85" hidden="1" customHeight="1"/>
    <row r="8811" ht="5.85" hidden="1" customHeight="1"/>
    <row r="8812" ht="5.85" hidden="1" customHeight="1"/>
    <row r="8813" ht="5.85" hidden="1" customHeight="1"/>
    <row r="8814" ht="5.85" hidden="1" customHeight="1"/>
    <row r="8815" ht="5.85" hidden="1" customHeight="1"/>
    <row r="8816" ht="5.85" hidden="1" customHeight="1"/>
    <row r="8817" ht="5.85" hidden="1" customHeight="1"/>
    <row r="8818" ht="5.85" hidden="1" customHeight="1"/>
    <row r="8819" ht="5.85" hidden="1" customHeight="1"/>
    <row r="8820" ht="5.85" hidden="1" customHeight="1"/>
    <row r="8821" ht="5.85" hidden="1" customHeight="1"/>
    <row r="8822" ht="5.85" hidden="1" customHeight="1"/>
    <row r="8823" ht="5.85" hidden="1" customHeight="1"/>
    <row r="8824" ht="5.85" hidden="1" customHeight="1"/>
    <row r="8825" ht="5.85" hidden="1" customHeight="1"/>
    <row r="8826" ht="5.85" hidden="1" customHeight="1"/>
    <row r="8827" ht="5.85" hidden="1" customHeight="1"/>
    <row r="8828" ht="5.85" hidden="1" customHeight="1"/>
    <row r="8829" ht="5.85" hidden="1" customHeight="1"/>
    <row r="8830" ht="5.85" hidden="1" customHeight="1"/>
    <row r="8831" ht="5.85" hidden="1" customHeight="1"/>
    <row r="8832" ht="5.85" hidden="1" customHeight="1"/>
    <row r="8833" ht="5.85" hidden="1" customHeight="1"/>
    <row r="8834" ht="5.85" hidden="1" customHeight="1"/>
    <row r="8835" ht="5.85" hidden="1" customHeight="1"/>
    <row r="8836" ht="5.85" hidden="1" customHeight="1"/>
    <row r="8837" ht="5.85" hidden="1" customHeight="1"/>
    <row r="8838" ht="5.85" hidden="1" customHeight="1"/>
    <row r="8839" ht="5.85" hidden="1" customHeight="1"/>
    <row r="8840" ht="5.85" hidden="1" customHeight="1"/>
    <row r="8841" ht="5.85" hidden="1" customHeight="1"/>
    <row r="8842" ht="5.85" hidden="1" customHeight="1"/>
    <row r="8843" ht="5.85" hidden="1" customHeight="1"/>
    <row r="8844" ht="5.85" hidden="1" customHeight="1"/>
    <row r="8845" ht="5.85" hidden="1" customHeight="1"/>
    <row r="8846" ht="5.85" hidden="1" customHeight="1"/>
    <row r="8847" ht="5.85" hidden="1" customHeight="1"/>
    <row r="8848" ht="5.85" hidden="1" customHeight="1"/>
    <row r="8849" ht="5.85" hidden="1" customHeight="1"/>
    <row r="8850" ht="5.85" hidden="1" customHeight="1"/>
    <row r="8851" ht="5.85" hidden="1" customHeight="1"/>
    <row r="8852" ht="5.85" hidden="1" customHeight="1"/>
    <row r="8853" ht="5.85" hidden="1" customHeight="1"/>
    <row r="8854" ht="5.85" hidden="1" customHeight="1"/>
    <row r="8855" ht="5.85" hidden="1" customHeight="1"/>
    <row r="8856" ht="5.85" hidden="1" customHeight="1"/>
    <row r="8857" ht="5.85" hidden="1" customHeight="1"/>
    <row r="8858" ht="5.85" hidden="1" customHeight="1"/>
    <row r="8859" ht="5.85" hidden="1" customHeight="1"/>
    <row r="8860" ht="5.85" hidden="1" customHeight="1"/>
    <row r="8861" ht="5.85" hidden="1" customHeight="1"/>
    <row r="8862" ht="5.85" hidden="1" customHeight="1"/>
    <row r="8863" ht="5.85" hidden="1" customHeight="1"/>
    <row r="8864" ht="5.85" hidden="1" customHeight="1"/>
    <row r="8865" ht="5.85" hidden="1" customHeight="1"/>
    <row r="8866" ht="5.85" hidden="1" customHeight="1"/>
    <row r="8867" ht="5.85" hidden="1" customHeight="1"/>
    <row r="8868" ht="5.85" hidden="1" customHeight="1"/>
    <row r="8869" ht="5.85" hidden="1" customHeight="1"/>
    <row r="8870" ht="5.85" hidden="1" customHeight="1"/>
    <row r="8871" ht="5.85" hidden="1" customHeight="1"/>
    <row r="8872" ht="5.85" hidden="1" customHeight="1"/>
    <row r="8873" ht="5.85" hidden="1" customHeight="1"/>
    <row r="8874" ht="5.85" hidden="1" customHeight="1"/>
    <row r="8875" ht="5.85" hidden="1" customHeight="1"/>
    <row r="8876" ht="5.85" hidden="1" customHeight="1"/>
    <row r="8877" ht="5.85" hidden="1" customHeight="1"/>
    <row r="8878" ht="5.85" hidden="1" customHeight="1"/>
    <row r="8879" ht="5.85" hidden="1" customHeight="1"/>
    <row r="8880" ht="5.85" hidden="1" customHeight="1"/>
    <row r="8881" ht="5.85" hidden="1" customHeight="1"/>
    <row r="8882" ht="5.85" hidden="1" customHeight="1"/>
    <row r="8883" ht="5.85" hidden="1" customHeight="1"/>
    <row r="8884" ht="5.85" hidden="1" customHeight="1"/>
    <row r="8885" ht="5.85" hidden="1" customHeight="1"/>
    <row r="8886" ht="5.85" hidden="1" customHeight="1"/>
    <row r="8887" ht="5.85" hidden="1" customHeight="1"/>
    <row r="8888" ht="5.85" hidden="1" customHeight="1"/>
    <row r="8889" ht="5.85" hidden="1" customHeight="1"/>
    <row r="8890" ht="5.85" hidden="1" customHeight="1"/>
    <row r="8891" ht="5.85" hidden="1" customHeight="1"/>
    <row r="8892" ht="5.85" hidden="1" customHeight="1"/>
    <row r="8893" ht="5.85" hidden="1" customHeight="1"/>
    <row r="8894" ht="5.85" hidden="1" customHeight="1"/>
    <row r="8895" ht="5.85" hidden="1" customHeight="1"/>
    <row r="8896" ht="5.85" hidden="1" customHeight="1"/>
    <row r="8897" ht="5.85" hidden="1" customHeight="1"/>
    <row r="8898" ht="5.85" hidden="1" customHeight="1"/>
    <row r="8899" ht="5.85" hidden="1" customHeight="1"/>
    <row r="8900" ht="5.85" hidden="1" customHeight="1"/>
    <row r="8901" ht="5.85" hidden="1" customHeight="1"/>
    <row r="8902" ht="5.85" hidden="1" customHeight="1"/>
    <row r="8903" ht="5.85" hidden="1" customHeight="1"/>
    <row r="8904" ht="5.85" hidden="1" customHeight="1"/>
    <row r="8905" ht="5.85" hidden="1" customHeight="1"/>
    <row r="8906" ht="5.85" hidden="1" customHeight="1"/>
    <row r="8907" ht="5.85" hidden="1" customHeight="1"/>
    <row r="8908" ht="5.85" hidden="1" customHeight="1"/>
    <row r="8909" ht="5.85" hidden="1" customHeight="1"/>
    <row r="8910" ht="5.85" hidden="1" customHeight="1"/>
    <row r="8911" ht="5.85" hidden="1" customHeight="1"/>
    <row r="8912" ht="5.85" hidden="1" customHeight="1"/>
    <row r="8913" ht="5.85" hidden="1" customHeight="1"/>
    <row r="8914" ht="5.85" hidden="1" customHeight="1"/>
    <row r="8915" ht="5.85" hidden="1" customHeight="1"/>
    <row r="8916" ht="5.85" hidden="1" customHeight="1"/>
    <row r="8917" ht="5.85" hidden="1" customHeight="1"/>
    <row r="8918" ht="5.85" hidden="1" customHeight="1"/>
    <row r="8919" ht="5.85" hidden="1" customHeight="1"/>
    <row r="8920" ht="5.85" hidden="1" customHeight="1"/>
    <row r="8921" ht="5.85" hidden="1" customHeight="1"/>
    <row r="8922" ht="5.85" hidden="1" customHeight="1"/>
    <row r="8923" ht="5.85" hidden="1" customHeight="1"/>
    <row r="8924" ht="5.85" hidden="1" customHeight="1"/>
    <row r="8925" ht="5.85" hidden="1" customHeight="1"/>
    <row r="8926" ht="5.85" hidden="1" customHeight="1"/>
    <row r="8927" ht="5.85" hidden="1" customHeight="1"/>
    <row r="8928" ht="5.85" hidden="1" customHeight="1"/>
    <row r="8929" ht="5.85" hidden="1" customHeight="1"/>
    <row r="8930" ht="5.85" hidden="1" customHeight="1"/>
    <row r="8931" ht="5.85" hidden="1" customHeight="1"/>
    <row r="8932" ht="5.85" hidden="1" customHeight="1"/>
    <row r="8933" ht="5.85" hidden="1" customHeight="1"/>
    <row r="8934" ht="5.85" hidden="1" customHeight="1"/>
    <row r="8935" ht="5.85" hidden="1" customHeight="1"/>
    <row r="8936" ht="5.85" hidden="1" customHeight="1"/>
    <row r="8937" ht="5.85" hidden="1" customHeight="1"/>
    <row r="8938" ht="5.85" hidden="1" customHeight="1"/>
    <row r="8939" ht="5.85" hidden="1" customHeight="1"/>
    <row r="8940" ht="5.85" hidden="1" customHeight="1"/>
    <row r="8941" ht="5.85" hidden="1" customHeight="1"/>
    <row r="8942" ht="5.85" hidden="1" customHeight="1"/>
    <row r="8943" ht="5.85" hidden="1" customHeight="1"/>
    <row r="8944" ht="5.85" hidden="1" customHeight="1"/>
    <row r="8945" ht="5.85" hidden="1" customHeight="1"/>
    <row r="8946" ht="5.85" hidden="1" customHeight="1"/>
    <row r="8947" ht="5.85" hidden="1" customHeight="1"/>
    <row r="8948" ht="5.85" hidden="1" customHeight="1"/>
    <row r="8949" ht="5.85" hidden="1" customHeight="1"/>
    <row r="8950" ht="5.85" hidden="1" customHeight="1"/>
    <row r="8951" ht="5.85" hidden="1" customHeight="1"/>
    <row r="8952" ht="5.85" hidden="1" customHeight="1"/>
    <row r="8953" ht="5.85" hidden="1" customHeight="1"/>
    <row r="8954" ht="5.85" hidden="1" customHeight="1"/>
    <row r="8955" ht="5.85" hidden="1" customHeight="1"/>
    <row r="8956" ht="5.85" hidden="1" customHeight="1"/>
    <row r="8957" ht="5.85" hidden="1" customHeight="1"/>
    <row r="8958" ht="5.85" hidden="1" customHeight="1"/>
    <row r="8959" ht="5.85" hidden="1" customHeight="1"/>
    <row r="8960" ht="5.85" hidden="1" customHeight="1"/>
    <row r="8961" ht="5.85" hidden="1" customHeight="1"/>
    <row r="8962" ht="5.85" hidden="1" customHeight="1"/>
    <row r="8963" ht="5.85" hidden="1" customHeight="1"/>
    <row r="8964" ht="5.85" hidden="1" customHeight="1"/>
    <row r="8965" ht="5.85" hidden="1" customHeight="1"/>
    <row r="8966" ht="5.85" hidden="1" customHeight="1"/>
    <row r="8967" ht="5.85" hidden="1" customHeight="1"/>
    <row r="8968" ht="5.85" hidden="1" customHeight="1"/>
    <row r="8969" ht="5.85" hidden="1" customHeight="1"/>
    <row r="8970" ht="5.85" hidden="1" customHeight="1"/>
    <row r="8971" ht="5.85" hidden="1" customHeight="1"/>
    <row r="8972" ht="5.85" hidden="1" customHeight="1"/>
    <row r="8973" ht="5.85" hidden="1" customHeight="1"/>
    <row r="8974" ht="5.85" hidden="1" customHeight="1"/>
    <row r="8975" ht="5.85" hidden="1" customHeight="1"/>
    <row r="8976" ht="5.85" hidden="1" customHeight="1"/>
    <row r="8977" ht="5.85" hidden="1" customHeight="1"/>
    <row r="8978" ht="5.85" hidden="1" customHeight="1"/>
    <row r="8979" ht="5.85" hidden="1" customHeight="1"/>
    <row r="8980" ht="5.85" hidden="1" customHeight="1"/>
    <row r="8981" ht="5.85" hidden="1" customHeight="1"/>
    <row r="8982" ht="5.85" hidden="1" customHeight="1"/>
    <row r="8983" ht="5.85" hidden="1" customHeight="1"/>
    <row r="8984" ht="5.85" hidden="1" customHeight="1"/>
    <row r="8985" ht="5.85" hidden="1" customHeight="1"/>
    <row r="8986" ht="5.85" hidden="1" customHeight="1"/>
    <row r="8987" ht="5.85" hidden="1" customHeight="1"/>
    <row r="8988" ht="5.85" hidden="1" customHeight="1"/>
    <row r="8989" ht="5.85" hidden="1" customHeight="1"/>
    <row r="8990" ht="5.85" hidden="1" customHeight="1"/>
    <row r="8991" ht="5.85" hidden="1" customHeight="1"/>
    <row r="8992" ht="5.85" hidden="1" customHeight="1"/>
    <row r="8993" ht="5.85" hidden="1" customHeight="1"/>
    <row r="8994" ht="5.85" hidden="1" customHeight="1"/>
    <row r="8995" ht="5.85" hidden="1" customHeight="1"/>
    <row r="8996" ht="5.85" hidden="1" customHeight="1"/>
    <row r="8997" ht="5.85" hidden="1" customHeight="1"/>
    <row r="8998" ht="5.85" hidden="1" customHeight="1"/>
    <row r="8999" ht="5.85" hidden="1" customHeight="1"/>
    <row r="9000" ht="5.85" hidden="1" customHeight="1"/>
    <row r="9001" ht="5.85" hidden="1" customHeight="1"/>
    <row r="9002" ht="5.85" hidden="1" customHeight="1"/>
    <row r="9003" ht="5.85" hidden="1" customHeight="1"/>
    <row r="9004" ht="5.85" hidden="1" customHeight="1"/>
    <row r="9005" ht="5.85" hidden="1" customHeight="1"/>
    <row r="9006" ht="5.85" hidden="1" customHeight="1"/>
    <row r="9007" ht="5.85" hidden="1" customHeight="1"/>
    <row r="9008" ht="5.85" hidden="1" customHeight="1"/>
    <row r="9009" ht="5.85" hidden="1" customHeight="1"/>
    <row r="9010" ht="5.85" hidden="1" customHeight="1"/>
    <row r="9011" ht="5.85" hidden="1" customHeight="1"/>
    <row r="9012" ht="5.85" hidden="1" customHeight="1"/>
    <row r="9013" ht="5.85" hidden="1" customHeight="1"/>
    <row r="9014" ht="5.85" hidden="1" customHeight="1"/>
    <row r="9015" ht="5.85" hidden="1" customHeight="1"/>
    <row r="9016" ht="5.85" hidden="1" customHeight="1"/>
    <row r="9017" ht="5.85" hidden="1" customHeight="1"/>
    <row r="9018" ht="5.85" hidden="1" customHeight="1"/>
    <row r="9019" ht="5.85" hidden="1" customHeight="1"/>
    <row r="9020" ht="5.85" hidden="1" customHeight="1"/>
    <row r="9021" ht="5.85" hidden="1" customHeight="1"/>
    <row r="9022" ht="5.85" hidden="1" customHeight="1"/>
    <row r="9023" ht="5.85" hidden="1" customHeight="1"/>
    <row r="9024" ht="5.85" hidden="1" customHeight="1"/>
    <row r="9025" ht="5.85" hidden="1" customHeight="1"/>
    <row r="9026" ht="5.85" hidden="1" customHeight="1"/>
    <row r="9027" ht="5.85" hidden="1" customHeight="1"/>
    <row r="9028" ht="5.85" hidden="1" customHeight="1"/>
    <row r="9029" ht="5.85" hidden="1" customHeight="1"/>
    <row r="9030" ht="5.85" hidden="1" customHeight="1"/>
    <row r="9031" ht="5.85" hidden="1" customHeight="1"/>
    <row r="9032" ht="5.85" hidden="1" customHeight="1"/>
    <row r="9033" ht="5.85" hidden="1" customHeight="1"/>
    <row r="9034" ht="5.85" hidden="1" customHeight="1"/>
    <row r="9035" ht="5.85" hidden="1" customHeight="1"/>
    <row r="9036" ht="5.85" hidden="1" customHeight="1"/>
    <row r="9037" ht="5.85" hidden="1" customHeight="1"/>
    <row r="9038" ht="5.85" hidden="1" customHeight="1"/>
    <row r="9039" ht="5.85" hidden="1" customHeight="1"/>
    <row r="9040" ht="5.85" hidden="1" customHeight="1"/>
    <row r="9041" ht="5.85" hidden="1" customHeight="1"/>
    <row r="9042" ht="5.85" hidden="1" customHeight="1"/>
    <row r="9043" ht="5.85" hidden="1" customHeight="1"/>
    <row r="9044" ht="5.85" hidden="1" customHeight="1"/>
    <row r="9045" ht="5.85" hidden="1" customHeight="1"/>
    <row r="9046" ht="5.85" hidden="1" customHeight="1"/>
    <row r="9047" ht="5.85" hidden="1" customHeight="1"/>
    <row r="9048" ht="5.85" hidden="1" customHeight="1"/>
    <row r="9049" ht="5.85" hidden="1" customHeight="1"/>
    <row r="9050" ht="5.85" hidden="1" customHeight="1"/>
    <row r="9051" ht="5.85" hidden="1" customHeight="1"/>
    <row r="9052" ht="5.85" hidden="1" customHeight="1"/>
    <row r="9053" ht="5.85" hidden="1" customHeight="1"/>
    <row r="9054" ht="5.85" hidden="1" customHeight="1"/>
    <row r="9055" ht="5.85" hidden="1" customHeight="1"/>
    <row r="9056" ht="5.85" hidden="1" customHeight="1"/>
    <row r="9057" ht="5.85" hidden="1" customHeight="1"/>
    <row r="9058" ht="5.85" hidden="1" customHeight="1"/>
    <row r="9059" ht="5.85" hidden="1" customHeight="1"/>
    <row r="9060" ht="5.85" hidden="1" customHeight="1"/>
    <row r="9061" ht="5.85" hidden="1" customHeight="1"/>
    <row r="9062" ht="5.85" hidden="1" customHeight="1"/>
    <row r="9063" ht="5.85" hidden="1" customHeight="1"/>
    <row r="9064" ht="5.85" hidden="1" customHeight="1"/>
    <row r="9065" ht="5.85" hidden="1" customHeight="1"/>
    <row r="9066" ht="5.85" hidden="1" customHeight="1"/>
    <row r="9067" ht="5.85" hidden="1" customHeight="1"/>
    <row r="9068" ht="5.85" hidden="1" customHeight="1"/>
    <row r="9069" ht="5.85" hidden="1" customHeight="1"/>
    <row r="9070" ht="5.85" hidden="1" customHeight="1"/>
    <row r="9071" ht="5.85" hidden="1" customHeight="1"/>
    <row r="9072" ht="5.85" hidden="1" customHeight="1"/>
    <row r="9073" ht="5.85" hidden="1" customHeight="1"/>
    <row r="9074" ht="5.85" hidden="1" customHeight="1"/>
    <row r="9075" ht="5.85" hidden="1" customHeight="1"/>
    <row r="9076" ht="5.85" hidden="1" customHeight="1"/>
    <row r="9077" ht="5.85" hidden="1" customHeight="1"/>
    <row r="9078" ht="5.85" hidden="1" customHeight="1"/>
    <row r="9079" ht="5.85" hidden="1" customHeight="1"/>
    <row r="9080" ht="5.85" hidden="1" customHeight="1"/>
    <row r="9081" ht="5.85" hidden="1" customHeight="1"/>
    <row r="9082" ht="5.85" hidden="1" customHeight="1"/>
    <row r="9083" ht="5.85" hidden="1" customHeight="1"/>
    <row r="9084" ht="5.85" hidden="1" customHeight="1"/>
    <row r="9085" ht="5.85" hidden="1" customHeight="1"/>
    <row r="9086" ht="5.85" hidden="1" customHeight="1"/>
    <row r="9087" ht="5.85" hidden="1" customHeight="1"/>
    <row r="9088" ht="5.85" hidden="1" customHeight="1"/>
    <row r="9089" ht="5.85" hidden="1" customHeight="1"/>
    <row r="9090" ht="5.85" hidden="1" customHeight="1"/>
    <row r="9091" ht="5.85" hidden="1" customHeight="1"/>
    <row r="9092" ht="5.85" hidden="1" customHeight="1"/>
    <row r="9093" ht="5.85" hidden="1" customHeight="1"/>
    <row r="9094" ht="5.85" hidden="1" customHeight="1"/>
    <row r="9095" ht="5.85" hidden="1" customHeight="1"/>
    <row r="9096" ht="5.85" hidden="1" customHeight="1"/>
    <row r="9097" ht="5.85" hidden="1" customHeight="1"/>
    <row r="9098" ht="5.85" hidden="1" customHeight="1"/>
    <row r="9099" ht="5.85" hidden="1" customHeight="1"/>
    <row r="9100" ht="5.85" hidden="1" customHeight="1"/>
    <row r="9101" ht="5.85" hidden="1" customHeight="1"/>
    <row r="9102" ht="5.85" hidden="1" customHeight="1"/>
    <row r="9103" ht="5.85" hidden="1" customHeight="1"/>
    <row r="9104" ht="5.85" hidden="1" customHeight="1"/>
    <row r="9105" ht="5.85" hidden="1" customHeight="1"/>
    <row r="9106" ht="5.85" hidden="1" customHeight="1"/>
    <row r="9107" ht="5.85" hidden="1" customHeight="1"/>
    <row r="9108" ht="5.85" hidden="1" customHeight="1"/>
    <row r="9109" ht="5.85" hidden="1" customHeight="1"/>
    <row r="9110" ht="5.85" hidden="1" customHeight="1"/>
    <row r="9111" ht="5.85" hidden="1" customHeight="1"/>
    <row r="9112" ht="5.85" hidden="1" customHeight="1"/>
    <row r="9113" ht="5.85" hidden="1" customHeight="1"/>
    <row r="9114" ht="5.85" hidden="1" customHeight="1"/>
    <row r="9115" ht="5.85" hidden="1" customHeight="1"/>
    <row r="9116" ht="5.85" hidden="1" customHeight="1"/>
    <row r="9117" ht="5.85" hidden="1" customHeight="1"/>
    <row r="9118" ht="5.85" hidden="1" customHeight="1"/>
    <row r="9119" ht="5.85" hidden="1" customHeight="1"/>
    <row r="9120" ht="5.85" hidden="1" customHeight="1"/>
    <row r="9121" ht="5.85" hidden="1" customHeight="1"/>
    <row r="9122" ht="5.85" hidden="1" customHeight="1"/>
    <row r="9123" ht="5.85" hidden="1" customHeight="1"/>
    <row r="9124" ht="5.85" hidden="1" customHeight="1"/>
    <row r="9125" ht="5.85" hidden="1" customHeight="1"/>
    <row r="9126" ht="5.85" hidden="1" customHeight="1"/>
    <row r="9127" ht="5.85" hidden="1" customHeight="1"/>
    <row r="9128" ht="5.85" hidden="1" customHeight="1"/>
    <row r="9129" ht="5.85" hidden="1" customHeight="1"/>
    <row r="9130" ht="5.85" hidden="1" customHeight="1"/>
    <row r="9131" ht="5.85" hidden="1" customHeight="1"/>
    <row r="9132" ht="5.85" hidden="1" customHeight="1"/>
    <row r="9133" ht="5.85" hidden="1" customHeight="1"/>
    <row r="9134" ht="5.85" hidden="1" customHeight="1"/>
    <row r="9135" ht="5.85" hidden="1" customHeight="1"/>
    <row r="9136" ht="5.85" hidden="1" customHeight="1"/>
    <row r="9137" ht="5.85" hidden="1" customHeight="1"/>
    <row r="9138" ht="5.85" hidden="1" customHeight="1"/>
    <row r="9139" ht="5.85" hidden="1" customHeight="1"/>
    <row r="9140" ht="5.85" hidden="1" customHeight="1"/>
    <row r="9141" ht="5.85" hidden="1" customHeight="1"/>
    <row r="9142" ht="5.85" hidden="1" customHeight="1"/>
    <row r="9143" ht="5.85" hidden="1" customHeight="1"/>
    <row r="9144" ht="5.85" hidden="1" customHeight="1"/>
    <row r="9145" ht="5.85" hidden="1" customHeight="1"/>
    <row r="9146" ht="5.85" hidden="1" customHeight="1"/>
    <row r="9147" ht="5.85" hidden="1" customHeight="1"/>
    <row r="9148" ht="5.85" hidden="1" customHeight="1"/>
    <row r="9149" ht="5.85" hidden="1" customHeight="1"/>
    <row r="9150" ht="5.85" hidden="1" customHeight="1"/>
    <row r="9151" ht="5.85" hidden="1" customHeight="1"/>
    <row r="9152" ht="5.85" hidden="1" customHeight="1"/>
    <row r="9153" ht="5.85" hidden="1" customHeight="1"/>
    <row r="9154" ht="5.85" hidden="1" customHeight="1"/>
    <row r="9155" ht="5.85" hidden="1" customHeight="1"/>
    <row r="9156" ht="5.85" hidden="1" customHeight="1"/>
    <row r="9157" ht="5.85" hidden="1" customHeight="1"/>
    <row r="9158" ht="5.85" hidden="1" customHeight="1"/>
    <row r="9159" ht="5.85" hidden="1" customHeight="1"/>
    <row r="9160" ht="5.85" hidden="1" customHeight="1"/>
    <row r="9161" ht="5.85" hidden="1" customHeight="1"/>
    <row r="9162" ht="5.85" hidden="1" customHeight="1"/>
    <row r="9163" ht="5.85" hidden="1" customHeight="1"/>
    <row r="9164" ht="5.85" hidden="1" customHeight="1"/>
    <row r="9165" ht="5.85" hidden="1" customHeight="1"/>
    <row r="9166" ht="5.85" hidden="1" customHeight="1"/>
    <row r="9167" ht="5.85" hidden="1" customHeight="1"/>
    <row r="9168" ht="5.85" hidden="1" customHeight="1"/>
    <row r="9169" ht="5.85" hidden="1" customHeight="1"/>
    <row r="9170" ht="5.85" hidden="1" customHeight="1"/>
    <row r="9171" ht="5.85" hidden="1" customHeight="1"/>
    <row r="9172" ht="5.85" hidden="1" customHeight="1"/>
    <row r="9173" ht="5.85" hidden="1" customHeight="1"/>
    <row r="9174" ht="5.85" hidden="1" customHeight="1"/>
    <row r="9175" ht="5.85" hidden="1" customHeight="1"/>
    <row r="9176" ht="5.85" hidden="1" customHeight="1"/>
    <row r="9177" ht="5.85" hidden="1" customHeight="1"/>
    <row r="9178" ht="5.85" hidden="1" customHeight="1"/>
    <row r="9179" ht="5.85" hidden="1" customHeight="1"/>
    <row r="9180" ht="5.85" hidden="1" customHeight="1"/>
    <row r="9181" ht="5.85" hidden="1" customHeight="1"/>
    <row r="9182" ht="5.85" hidden="1" customHeight="1"/>
    <row r="9183" ht="5.85" hidden="1" customHeight="1"/>
    <row r="9184" ht="5.85" hidden="1" customHeight="1"/>
    <row r="9185" ht="5.85" hidden="1" customHeight="1"/>
    <row r="9186" ht="5.85" hidden="1" customHeight="1"/>
    <row r="9187" ht="5.85" hidden="1" customHeight="1"/>
    <row r="9188" ht="5.85" hidden="1" customHeight="1"/>
    <row r="9189" ht="5.85" hidden="1" customHeight="1"/>
    <row r="9190" ht="5.85" hidden="1" customHeight="1"/>
    <row r="9191" ht="5.85" hidden="1" customHeight="1"/>
    <row r="9192" ht="5.85" hidden="1" customHeight="1"/>
    <row r="9193" ht="5.85" hidden="1" customHeight="1"/>
    <row r="9194" ht="5.85" hidden="1" customHeight="1"/>
    <row r="9195" ht="5.85" hidden="1" customHeight="1"/>
    <row r="9196" ht="5.85" hidden="1" customHeight="1"/>
    <row r="9197" ht="5.85" hidden="1" customHeight="1"/>
    <row r="9198" ht="5.85" hidden="1" customHeight="1"/>
    <row r="9199" ht="5.85" hidden="1" customHeight="1"/>
    <row r="9200" ht="5.85" hidden="1" customHeight="1"/>
    <row r="9201" ht="5.85" hidden="1" customHeight="1"/>
    <row r="9202" ht="5.85" hidden="1" customHeight="1"/>
    <row r="9203" ht="5.85" hidden="1" customHeight="1"/>
    <row r="9204" ht="5.85" hidden="1" customHeight="1"/>
    <row r="9205" ht="5.85" hidden="1" customHeight="1"/>
    <row r="9206" ht="5.85" hidden="1" customHeight="1"/>
    <row r="9207" ht="5.85" hidden="1" customHeight="1"/>
    <row r="9208" ht="5.85" hidden="1" customHeight="1"/>
    <row r="9209" ht="5.85" hidden="1" customHeight="1"/>
    <row r="9210" ht="5.85" hidden="1" customHeight="1"/>
    <row r="9211" ht="5.85" hidden="1" customHeight="1"/>
    <row r="9212" ht="5.85" hidden="1" customHeight="1"/>
    <row r="9213" ht="5.85" hidden="1" customHeight="1"/>
    <row r="9214" ht="5.85" hidden="1" customHeight="1"/>
    <row r="9215" ht="5.85" hidden="1" customHeight="1"/>
    <row r="9216" ht="5.85" hidden="1" customHeight="1"/>
    <row r="9217" ht="5.85" hidden="1" customHeight="1"/>
    <row r="9218" ht="5.85" hidden="1" customHeight="1"/>
    <row r="9219" ht="5.85" hidden="1" customHeight="1"/>
    <row r="9220" ht="5.85" hidden="1" customHeight="1"/>
    <row r="9221" ht="5.85" hidden="1" customHeight="1"/>
    <row r="9222" ht="5.85" hidden="1" customHeight="1"/>
    <row r="9223" ht="5.85" hidden="1" customHeight="1"/>
    <row r="9224" ht="5.85" hidden="1" customHeight="1"/>
    <row r="9225" ht="5.85" hidden="1" customHeight="1"/>
    <row r="9226" ht="5.85" hidden="1" customHeight="1"/>
    <row r="9227" ht="5.85" hidden="1" customHeight="1"/>
    <row r="9228" ht="5.85" hidden="1" customHeight="1"/>
    <row r="9229" ht="5.85" hidden="1" customHeight="1"/>
    <row r="9230" ht="5.85" hidden="1" customHeight="1"/>
    <row r="9231" ht="5.85" hidden="1" customHeight="1"/>
    <row r="9232" ht="5.85" hidden="1" customHeight="1"/>
    <row r="9233" ht="5.85" hidden="1" customHeight="1"/>
    <row r="9234" ht="5.85" hidden="1" customHeight="1"/>
    <row r="9235" ht="5.85" hidden="1" customHeight="1"/>
    <row r="9236" ht="5.85" hidden="1" customHeight="1"/>
    <row r="9237" ht="5.85" hidden="1" customHeight="1"/>
    <row r="9238" ht="5.85" hidden="1" customHeight="1"/>
    <row r="9239" ht="5.85" hidden="1" customHeight="1"/>
    <row r="9240" ht="5.85" hidden="1" customHeight="1"/>
    <row r="9241" ht="5.85" hidden="1" customHeight="1"/>
    <row r="9242" ht="5.85" hidden="1" customHeight="1"/>
    <row r="9243" ht="5.85" hidden="1" customHeight="1"/>
    <row r="9244" ht="5.85" hidden="1" customHeight="1"/>
    <row r="9245" ht="5.85" hidden="1" customHeight="1"/>
    <row r="9246" ht="5.85" hidden="1" customHeight="1"/>
    <row r="9247" ht="5.85" hidden="1" customHeight="1"/>
    <row r="9248" ht="5.85" hidden="1" customHeight="1"/>
    <row r="9249" ht="5.85" hidden="1" customHeight="1"/>
    <row r="9250" ht="5.85" hidden="1" customHeight="1"/>
    <row r="9251" ht="5.85" hidden="1" customHeight="1"/>
    <row r="9252" ht="5.85" hidden="1" customHeight="1"/>
    <row r="9253" ht="5.85" hidden="1" customHeight="1"/>
    <row r="9254" ht="5.85" hidden="1" customHeight="1"/>
    <row r="9255" ht="5.85" hidden="1" customHeight="1"/>
    <row r="9256" ht="5.85" hidden="1" customHeight="1"/>
    <row r="9257" ht="5.85" hidden="1" customHeight="1"/>
    <row r="9258" ht="5.85" hidden="1" customHeight="1"/>
    <row r="9259" ht="5.85" hidden="1" customHeight="1"/>
    <row r="9260" ht="5.85" hidden="1" customHeight="1"/>
    <row r="9261" ht="5.85" hidden="1" customHeight="1"/>
    <row r="9262" ht="5.85" hidden="1" customHeight="1"/>
    <row r="9263" ht="5.85" hidden="1" customHeight="1"/>
    <row r="9264" ht="5.85" hidden="1" customHeight="1"/>
    <row r="9265" ht="5.85" hidden="1" customHeight="1"/>
    <row r="9266" ht="5.85" hidden="1" customHeight="1"/>
    <row r="9267" ht="5.85" hidden="1" customHeight="1"/>
    <row r="9268" ht="5.85" hidden="1" customHeight="1"/>
    <row r="9269" ht="5.85" hidden="1" customHeight="1"/>
    <row r="9270" ht="5.85" hidden="1" customHeight="1"/>
    <row r="9271" ht="5.85" hidden="1" customHeight="1"/>
    <row r="9272" ht="5.85" hidden="1" customHeight="1"/>
    <row r="9273" ht="5.85" hidden="1" customHeight="1"/>
    <row r="9274" ht="5.85" hidden="1" customHeight="1"/>
    <row r="9275" ht="5.85" hidden="1" customHeight="1"/>
    <row r="9276" ht="5.85" hidden="1" customHeight="1"/>
    <row r="9277" ht="5.85" hidden="1" customHeight="1"/>
    <row r="9278" ht="5.85" hidden="1" customHeight="1"/>
    <row r="9279" ht="5.85" hidden="1" customHeight="1"/>
    <row r="9280" ht="5.85" hidden="1" customHeight="1"/>
    <row r="9281" ht="5.85" hidden="1" customHeight="1"/>
    <row r="9282" ht="5.85" hidden="1" customHeight="1"/>
    <row r="9283" ht="5.85" hidden="1" customHeight="1"/>
    <row r="9284" ht="5.85" hidden="1" customHeight="1"/>
    <row r="9285" ht="5.85" hidden="1" customHeight="1"/>
    <row r="9286" ht="5.85" hidden="1" customHeight="1"/>
    <row r="9287" ht="5.85" hidden="1" customHeight="1"/>
    <row r="9288" ht="5.85" hidden="1" customHeight="1"/>
    <row r="9289" ht="5.85" hidden="1" customHeight="1"/>
    <row r="9290" ht="5.85" hidden="1" customHeight="1"/>
    <row r="9291" ht="5.85" hidden="1" customHeight="1"/>
    <row r="9292" ht="5.85" hidden="1" customHeight="1"/>
    <row r="9293" ht="5.85" hidden="1" customHeight="1"/>
    <row r="9294" ht="5.85" hidden="1" customHeight="1"/>
    <row r="9295" ht="5.85" hidden="1" customHeight="1"/>
    <row r="9296" ht="5.85" hidden="1" customHeight="1"/>
    <row r="9297" ht="5.85" hidden="1" customHeight="1"/>
    <row r="9298" ht="5.85" hidden="1" customHeight="1"/>
    <row r="9299" ht="5.85" hidden="1" customHeight="1"/>
    <row r="9300" ht="5.85" hidden="1" customHeight="1"/>
    <row r="9301" ht="5.85" hidden="1" customHeight="1"/>
    <row r="9302" ht="5.85" hidden="1" customHeight="1"/>
    <row r="9303" ht="5.85" hidden="1" customHeight="1"/>
    <row r="9304" ht="5.85" hidden="1" customHeight="1"/>
    <row r="9305" ht="5.85" hidden="1" customHeight="1"/>
    <row r="9306" ht="5.85" hidden="1" customHeight="1"/>
    <row r="9307" ht="5.85" hidden="1" customHeight="1"/>
    <row r="9308" ht="5.85" hidden="1" customHeight="1"/>
    <row r="9309" ht="5.85" hidden="1" customHeight="1"/>
    <row r="9310" ht="5.85" hidden="1" customHeight="1"/>
    <row r="9311" ht="5.85" hidden="1" customHeight="1"/>
    <row r="9312" ht="5.85" hidden="1" customHeight="1"/>
    <row r="9313" ht="5.85" hidden="1" customHeight="1"/>
    <row r="9314" ht="5.85" hidden="1" customHeight="1"/>
    <row r="9315" ht="5.85" hidden="1" customHeight="1"/>
    <row r="9316" ht="5.85" hidden="1" customHeight="1"/>
    <row r="9317" ht="5.85" hidden="1" customHeight="1"/>
    <row r="9318" ht="5.85" hidden="1" customHeight="1"/>
    <row r="9319" ht="5.85" hidden="1" customHeight="1"/>
    <row r="9320" ht="5.85" hidden="1" customHeight="1"/>
    <row r="9321" ht="5.85" hidden="1" customHeight="1"/>
    <row r="9322" ht="5.85" hidden="1" customHeight="1"/>
    <row r="9323" ht="5.85" hidden="1" customHeight="1"/>
    <row r="9324" ht="5.85" hidden="1" customHeight="1"/>
    <row r="9325" ht="5.85" hidden="1" customHeight="1"/>
    <row r="9326" ht="5.85" hidden="1" customHeight="1"/>
    <row r="9327" ht="5.85" hidden="1" customHeight="1"/>
    <row r="9328" ht="5.85" hidden="1" customHeight="1"/>
    <row r="9329" ht="5.85" hidden="1" customHeight="1"/>
    <row r="9330" ht="5.85" hidden="1" customHeight="1"/>
    <row r="9331" ht="5.85" hidden="1" customHeight="1"/>
    <row r="9332" ht="5.85" hidden="1" customHeight="1"/>
    <row r="9333" ht="5.85" hidden="1" customHeight="1"/>
    <row r="9334" ht="5.85" hidden="1" customHeight="1"/>
    <row r="9335" ht="5.85" hidden="1" customHeight="1"/>
    <row r="9336" ht="5.85" hidden="1" customHeight="1"/>
    <row r="9337" ht="5.85" hidden="1" customHeight="1"/>
    <row r="9338" ht="5.85" hidden="1" customHeight="1"/>
    <row r="9339" ht="5.85" hidden="1" customHeight="1"/>
    <row r="9340" ht="5.85" hidden="1" customHeight="1"/>
    <row r="9341" ht="5.85" hidden="1" customHeight="1"/>
    <row r="9342" ht="5.85" hidden="1" customHeight="1"/>
    <row r="9343" ht="5.85" hidden="1" customHeight="1"/>
    <row r="9344" ht="5.85" hidden="1" customHeight="1"/>
    <row r="9345" ht="5.85" hidden="1" customHeight="1"/>
    <row r="9346" ht="5.85" hidden="1" customHeight="1"/>
    <row r="9347" ht="5.85" hidden="1" customHeight="1"/>
    <row r="9348" ht="5.85" hidden="1" customHeight="1"/>
    <row r="9349" ht="5.85" hidden="1" customHeight="1"/>
    <row r="9350" ht="5.85" hidden="1" customHeight="1"/>
    <row r="9351" ht="5.85" hidden="1" customHeight="1"/>
    <row r="9352" ht="5.85" hidden="1" customHeight="1"/>
    <row r="9353" ht="5.85" hidden="1" customHeight="1"/>
    <row r="9354" ht="5.85" hidden="1" customHeight="1"/>
    <row r="9355" ht="5.85" hidden="1" customHeight="1"/>
    <row r="9356" ht="5.85" hidden="1" customHeight="1"/>
    <row r="9357" ht="5.85" hidden="1" customHeight="1"/>
    <row r="9358" ht="5.85" hidden="1" customHeight="1"/>
    <row r="9359" ht="5.85" hidden="1" customHeight="1"/>
    <row r="9360" ht="5.85" hidden="1" customHeight="1"/>
    <row r="9361" ht="5.85" hidden="1" customHeight="1"/>
    <row r="9362" ht="5.85" hidden="1" customHeight="1"/>
    <row r="9363" ht="5.85" hidden="1" customHeight="1"/>
    <row r="9364" ht="5.85" hidden="1" customHeight="1"/>
    <row r="9365" ht="5.85" hidden="1" customHeight="1"/>
    <row r="9366" ht="5.85" hidden="1" customHeight="1"/>
    <row r="9367" ht="5.85" hidden="1" customHeight="1"/>
    <row r="9368" ht="5.85" hidden="1" customHeight="1"/>
    <row r="9369" ht="5.85" hidden="1" customHeight="1"/>
    <row r="9370" ht="5.85" hidden="1" customHeight="1"/>
    <row r="9371" ht="5.85" hidden="1" customHeight="1"/>
    <row r="9372" ht="5.85" hidden="1" customHeight="1"/>
    <row r="9373" ht="5.85" hidden="1" customHeight="1"/>
    <row r="9374" ht="5.85" hidden="1" customHeight="1"/>
    <row r="9375" ht="5.85" hidden="1" customHeight="1"/>
    <row r="9376" ht="5.85" hidden="1" customHeight="1"/>
    <row r="9377" ht="5.85" hidden="1" customHeight="1"/>
    <row r="9378" ht="5.85" hidden="1" customHeight="1"/>
    <row r="9379" ht="5.85" hidden="1" customHeight="1"/>
    <row r="9380" ht="5.85" hidden="1" customHeight="1"/>
    <row r="9381" ht="5.85" hidden="1" customHeight="1"/>
    <row r="9382" ht="5.85" hidden="1" customHeight="1"/>
    <row r="9383" ht="5.85" hidden="1" customHeight="1"/>
    <row r="9384" ht="5.85" hidden="1" customHeight="1"/>
    <row r="9385" ht="5.85" hidden="1" customHeight="1"/>
    <row r="9386" ht="5.85" hidden="1" customHeight="1"/>
    <row r="9387" ht="5.85" hidden="1" customHeight="1"/>
    <row r="9388" ht="5.85" hidden="1" customHeight="1"/>
    <row r="9389" ht="5.85" hidden="1" customHeight="1"/>
    <row r="9390" ht="5.85" hidden="1" customHeight="1"/>
    <row r="9391" ht="5.85" hidden="1" customHeight="1"/>
    <row r="9392" ht="5.85" hidden="1" customHeight="1"/>
    <row r="9393" ht="5.85" hidden="1" customHeight="1"/>
    <row r="9394" ht="5.85" hidden="1" customHeight="1"/>
    <row r="9395" ht="5.85" hidden="1" customHeight="1"/>
    <row r="9396" ht="5.85" hidden="1" customHeight="1"/>
    <row r="9397" ht="5.85" hidden="1" customHeight="1"/>
    <row r="9398" ht="5.85" hidden="1" customHeight="1"/>
    <row r="9399" ht="5.85" hidden="1" customHeight="1"/>
    <row r="9400" ht="5.85" hidden="1" customHeight="1"/>
    <row r="9401" ht="5.85" hidden="1" customHeight="1"/>
    <row r="9402" ht="5.85" hidden="1" customHeight="1"/>
    <row r="9403" ht="5.85" hidden="1" customHeight="1"/>
    <row r="9404" ht="5.85" hidden="1" customHeight="1"/>
    <row r="9405" ht="5.85" hidden="1" customHeight="1"/>
    <row r="9406" ht="5.85" hidden="1" customHeight="1"/>
    <row r="9407" ht="5.85" hidden="1" customHeight="1"/>
    <row r="9408" ht="5.85" hidden="1" customHeight="1"/>
    <row r="9409" ht="5.85" hidden="1" customHeight="1"/>
    <row r="9410" ht="5.85" hidden="1" customHeight="1"/>
    <row r="9411" ht="5.85" hidden="1" customHeight="1"/>
    <row r="9412" ht="5.85" hidden="1" customHeight="1"/>
    <row r="9413" ht="5.85" hidden="1" customHeight="1"/>
    <row r="9414" ht="5.85" hidden="1" customHeight="1"/>
    <row r="9415" ht="5.85" hidden="1" customHeight="1"/>
    <row r="9416" ht="5.85" hidden="1" customHeight="1"/>
    <row r="9417" ht="5.85" hidden="1" customHeight="1"/>
    <row r="9418" ht="5.85" hidden="1" customHeight="1"/>
    <row r="9419" ht="5.85" hidden="1" customHeight="1"/>
    <row r="9420" ht="5.85" hidden="1" customHeight="1"/>
    <row r="9421" ht="5.85" hidden="1" customHeight="1"/>
    <row r="9422" ht="5.85" hidden="1" customHeight="1"/>
    <row r="9423" ht="5.85" hidden="1" customHeight="1"/>
    <row r="9424" ht="5.85" hidden="1" customHeight="1"/>
    <row r="9425" ht="5.85" hidden="1" customHeight="1"/>
    <row r="9426" ht="5.85" hidden="1" customHeight="1"/>
    <row r="9427" ht="5.85" hidden="1" customHeight="1"/>
    <row r="9428" ht="5.85" hidden="1" customHeight="1"/>
    <row r="9429" ht="5.85" hidden="1" customHeight="1"/>
    <row r="9430" ht="5.85" hidden="1" customHeight="1"/>
    <row r="9431" ht="5.85" hidden="1" customHeight="1"/>
    <row r="9432" ht="5.85" hidden="1" customHeight="1"/>
    <row r="9433" ht="5.85" hidden="1" customHeight="1"/>
    <row r="9434" ht="5.85" hidden="1" customHeight="1"/>
    <row r="9435" ht="5.85" hidden="1" customHeight="1"/>
    <row r="9436" ht="5.85" hidden="1" customHeight="1"/>
    <row r="9437" ht="5.85" hidden="1" customHeight="1"/>
    <row r="9438" ht="5.85" hidden="1" customHeight="1"/>
    <row r="9439" ht="5.85" hidden="1" customHeight="1"/>
    <row r="9440" ht="5.85" hidden="1" customHeight="1"/>
    <row r="9441" ht="5.85" hidden="1" customHeight="1"/>
    <row r="9442" ht="5.85" hidden="1" customHeight="1"/>
    <row r="9443" ht="5.85" hidden="1" customHeight="1"/>
    <row r="9444" ht="5.85" hidden="1" customHeight="1"/>
    <row r="9445" ht="5.85" hidden="1" customHeight="1"/>
    <row r="9446" ht="5.85" hidden="1" customHeight="1"/>
    <row r="9447" ht="5.85" hidden="1" customHeight="1"/>
    <row r="9448" ht="5.85" hidden="1" customHeight="1"/>
    <row r="9449" ht="5.85" hidden="1" customHeight="1"/>
    <row r="9450" ht="5.85" hidden="1" customHeight="1"/>
    <row r="9451" ht="5.85" hidden="1" customHeight="1"/>
    <row r="9452" ht="5.85" hidden="1" customHeight="1"/>
    <row r="9453" ht="5.85" hidden="1" customHeight="1"/>
    <row r="9454" ht="5.85" hidden="1" customHeight="1"/>
    <row r="9455" ht="5.85" hidden="1" customHeight="1"/>
    <row r="9456" ht="5.85" hidden="1" customHeight="1"/>
    <row r="9457" ht="5.85" hidden="1" customHeight="1"/>
    <row r="9458" ht="5.85" hidden="1" customHeight="1"/>
    <row r="9459" ht="5.85" hidden="1" customHeight="1"/>
    <row r="9460" ht="5.85" hidden="1" customHeight="1"/>
    <row r="9461" ht="5.85" hidden="1" customHeight="1"/>
    <row r="9462" ht="5.85" hidden="1" customHeight="1"/>
    <row r="9463" ht="5.85" hidden="1" customHeight="1"/>
    <row r="9464" ht="5.85" hidden="1" customHeight="1"/>
    <row r="9465" ht="5.85" hidden="1" customHeight="1"/>
    <row r="9466" ht="5.85" hidden="1" customHeight="1"/>
    <row r="9467" ht="5.85" hidden="1" customHeight="1"/>
    <row r="9468" ht="5.85" hidden="1" customHeight="1"/>
    <row r="9469" ht="5.85" hidden="1" customHeight="1"/>
    <row r="9470" ht="5.85" hidden="1" customHeight="1"/>
    <row r="9471" ht="5.85" hidden="1" customHeight="1"/>
    <row r="9472" ht="5.85" hidden="1" customHeight="1"/>
    <row r="9473" ht="5.85" hidden="1" customHeight="1"/>
    <row r="9474" ht="5.85" hidden="1" customHeight="1"/>
    <row r="9475" ht="5.85" hidden="1" customHeight="1"/>
    <row r="9476" ht="5.85" hidden="1" customHeight="1"/>
    <row r="9477" ht="5.85" hidden="1" customHeight="1"/>
    <row r="9478" ht="5.85" hidden="1" customHeight="1"/>
    <row r="9479" ht="5.85" hidden="1" customHeight="1"/>
    <row r="9480" ht="5.85" hidden="1" customHeight="1"/>
    <row r="9481" ht="5.85" hidden="1" customHeight="1"/>
    <row r="9482" ht="5.85" hidden="1" customHeight="1"/>
    <row r="9483" ht="5.85" hidden="1" customHeight="1"/>
    <row r="9484" ht="5.85" hidden="1" customHeight="1"/>
    <row r="9485" ht="5.85" hidden="1" customHeight="1"/>
    <row r="9486" ht="5.85" hidden="1" customHeight="1"/>
    <row r="9487" ht="5.85" hidden="1" customHeight="1"/>
    <row r="9488" ht="5.85" hidden="1" customHeight="1"/>
    <row r="9489" ht="5.85" hidden="1" customHeight="1"/>
    <row r="9490" ht="5.85" hidden="1" customHeight="1"/>
    <row r="9491" ht="5.85" hidden="1" customHeight="1"/>
    <row r="9492" ht="5.85" hidden="1" customHeight="1"/>
    <row r="9493" ht="5.85" hidden="1" customHeight="1"/>
    <row r="9494" ht="5.85" hidden="1" customHeight="1"/>
    <row r="9495" ht="5.85" hidden="1" customHeight="1"/>
    <row r="9496" ht="5.85" hidden="1" customHeight="1"/>
    <row r="9497" ht="5.85" hidden="1" customHeight="1"/>
    <row r="9498" ht="5.85" hidden="1" customHeight="1"/>
    <row r="9499" ht="5.85" hidden="1" customHeight="1"/>
    <row r="9500" ht="5.85" hidden="1" customHeight="1"/>
    <row r="9501" ht="5.85" hidden="1" customHeight="1"/>
    <row r="9502" ht="5.85" hidden="1" customHeight="1"/>
    <row r="9503" ht="5.85" hidden="1" customHeight="1"/>
    <row r="9504" ht="5.85" hidden="1" customHeight="1"/>
    <row r="9505" ht="5.85" hidden="1" customHeight="1"/>
    <row r="9506" ht="5.85" hidden="1" customHeight="1"/>
    <row r="9507" ht="5.85" hidden="1" customHeight="1"/>
    <row r="9508" ht="5.85" hidden="1" customHeight="1"/>
    <row r="9509" ht="5.85" hidden="1" customHeight="1"/>
    <row r="9510" ht="5.85" hidden="1" customHeight="1"/>
    <row r="9511" ht="5.85" hidden="1" customHeight="1"/>
    <row r="9512" ht="5.85" hidden="1" customHeight="1"/>
    <row r="9513" ht="5.85" hidden="1" customHeight="1"/>
    <row r="9514" ht="5.85" hidden="1" customHeight="1"/>
    <row r="9515" ht="5.85" hidden="1" customHeight="1"/>
    <row r="9516" ht="5.85" hidden="1" customHeight="1"/>
    <row r="9517" ht="5.85" hidden="1" customHeight="1"/>
    <row r="9518" ht="5.85" hidden="1" customHeight="1"/>
    <row r="9519" ht="5.85" hidden="1" customHeight="1"/>
    <row r="9520" ht="5.85" hidden="1" customHeight="1"/>
    <row r="9521" ht="5.85" hidden="1" customHeight="1"/>
    <row r="9522" ht="5.85" hidden="1" customHeight="1"/>
    <row r="9523" ht="5.85" hidden="1" customHeight="1"/>
    <row r="9524" ht="5.85" hidden="1" customHeight="1"/>
    <row r="9525" ht="5.85" hidden="1" customHeight="1"/>
    <row r="9526" ht="5.85" hidden="1" customHeight="1"/>
    <row r="9527" ht="5.85" hidden="1" customHeight="1"/>
    <row r="9528" ht="5.85" hidden="1" customHeight="1"/>
    <row r="9529" ht="5.85" hidden="1" customHeight="1"/>
    <row r="9530" ht="5.85" hidden="1" customHeight="1"/>
    <row r="9531" ht="5.85" hidden="1" customHeight="1"/>
    <row r="9532" ht="5.85" hidden="1" customHeight="1"/>
    <row r="9533" ht="5.85" hidden="1" customHeight="1"/>
    <row r="9534" ht="5.85" hidden="1" customHeight="1"/>
    <row r="9535" ht="5.85" hidden="1" customHeight="1"/>
    <row r="9536" ht="5.85" hidden="1" customHeight="1"/>
    <row r="9537" ht="5.85" hidden="1" customHeight="1"/>
    <row r="9538" ht="5.85" hidden="1" customHeight="1"/>
    <row r="9539" ht="5.85" hidden="1" customHeight="1"/>
    <row r="9540" ht="5.85" hidden="1" customHeight="1"/>
    <row r="9541" ht="5.85" hidden="1" customHeight="1"/>
    <row r="9542" ht="5.85" hidden="1" customHeight="1"/>
    <row r="9543" ht="5.85" hidden="1" customHeight="1"/>
    <row r="9544" ht="5.85" hidden="1" customHeight="1"/>
    <row r="9545" ht="5.85" hidden="1" customHeight="1"/>
    <row r="9546" ht="5.85" hidden="1" customHeight="1"/>
    <row r="9547" ht="5.85" hidden="1" customHeight="1"/>
    <row r="9548" ht="5.85" hidden="1" customHeight="1"/>
    <row r="9549" ht="5.85" hidden="1" customHeight="1"/>
    <row r="9550" ht="5.85" hidden="1" customHeight="1"/>
    <row r="9551" ht="5.85" hidden="1" customHeight="1"/>
    <row r="9552" ht="5.85" hidden="1" customHeight="1"/>
    <row r="9553" ht="5.85" hidden="1" customHeight="1"/>
    <row r="9554" ht="5.85" hidden="1" customHeight="1"/>
    <row r="9555" ht="5.85" hidden="1" customHeight="1"/>
    <row r="9556" ht="5.85" hidden="1" customHeight="1"/>
    <row r="9557" ht="5.85" hidden="1" customHeight="1"/>
    <row r="9558" ht="5.85" hidden="1" customHeight="1"/>
    <row r="9559" ht="5.85" hidden="1" customHeight="1"/>
    <row r="9560" ht="5.85" hidden="1" customHeight="1"/>
    <row r="9561" ht="5.85" hidden="1" customHeight="1"/>
    <row r="9562" ht="5.85" hidden="1" customHeight="1"/>
    <row r="9563" ht="5.85" hidden="1" customHeight="1"/>
    <row r="9564" ht="5.85" hidden="1" customHeight="1"/>
    <row r="9565" ht="5.85" hidden="1" customHeight="1"/>
    <row r="9566" ht="5.85" hidden="1" customHeight="1"/>
    <row r="9567" ht="5.85" hidden="1" customHeight="1"/>
    <row r="9568" ht="5.85" hidden="1" customHeight="1"/>
    <row r="9569" ht="5.85" hidden="1" customHeight="1"/>
    <row r="9570" ht="5.85" hidden="1" customHeight="1"/>
    <row r="9571" ht="5.85" hidden="1" customHeight="1"/>
    <row r="9572" ht="5.85" hidden="1" customHeight="1"/>
    <row r="9573" ht="5.85" hidden="1" customHeight="1"/>
    <row r="9574" ht="5.85" hidden="1" customHeight="1"/>
    <row r="9575" ht="5.85" hidden="1" customHeight="1"/>
    <row r="9576" ht="5.85" hidden="1" customHeight="1"/>
    <row r="9577" ht="5.85" hidden="1" customHeight="1"/>
    <row r="9578" ht="5.85" hidden="1" customHeight="1"/>
    <row r="9579" ht="5.85" hidden="1" customHeight="1"/>
    <row r="9580" ht="5.85" hidden="1" customHeight="1"/>
    <row r="9581" ht="5.85" hidden="1" customHeight="1"/>
    <row r="9582" ht="5.85" hidden="1" customHeight="1"/>
    <row r="9583" ht="5.85" hidden="1" customHeight="1"/>
    <row r="9584" ht="5.85" hidden="1" customHeight="1"/>
    <row r="9585" ht="5.85" hidden="1" customHeight="1"/>
    <row r="9586" ht="5.85" hidden="1" customHeight="1"/>
    <row r="9587" ht="5.85" hidden="1" customHeight="1"/>
    <row r="9588" ht="5.85" hidden="1" customHeight="1"/>
    <row r="9589" ht="5.85" hidden="1" customHeight="1"/>
    <row r="9590" ht="5.85" hidden="1" customHeight="1"/>
    <row r="9591" ht="5.85" hidden="1" customHeight="1"/>
    <row r="9592" ht="5.85" hidden="1" customHeight="1"/>
    <row r="9593" ht="5.85" hidden="1" customHeight="1"/>
    <row r="9594" ht="5.85" hidden="1" customHeight="1"/>
    <row r="9595" ht="5.85" hidden="1" customHeight="1"/>
    <row r="9596" ht="5.85" hidden="1" customHeight="1"/>
    <row r="9597" ht="5.85" hidden="1" customHeight="1"/>
    <row r="9598" ht="5.85" hidden="1" customHeight="1"/>
    <row r="9599" ht="5.85" hidden="1" customHeight="1"/>
    <row r="9600" ht="5.85" hidden="1" customHeight="1"/>
    <row r="9601" ht="5.85" hidden="1" customHeight="1"/>
    <row r="9602" ht="5.85" hidden="1" customHeight="1"/>
    <row r="9603" ht="5.85" hidden="1" customHeight="1"/>
    <row r="9604" ht="5.85" hidden="1" customHeight="1"/>
    <row r="9605" ht="5.85" hidden="1" customHeight="1"/>
    <row r="9606" ht="5.85" hidden="1" customHeight="1"/>
    <row r="9607" ht="5.85" hidden="1" customHeight="1"/>
    <row r="9608" ht="5.85" hidden="1" customHeight="1"/>
    <row r="9609" ht="5.85" hidden="1" customHeight="1"/>
    <row r="9610" ht="5.85" hidden="1" customHeight="1"/>
    <row r="9611" ht="5.85" hidden="1" customHeight="1"/>
    <row r="9612" ht="5.85" hidden="1" customHeight="1"/>
    <row r="9613" ht="5.85" hidden="1" customHeight="1"/>
    <row r="9614" ht="5.85" hidden="1" customHeight="1"/>
    <row r="9615" ht="5.85" hidden="1" customHeight="1"/>
    <row r="9616" ht="5.85" hidden="1" customHeight="1"/>
    <row r="9617" ht="5.85" hidden="1" customHeight="1"/>
    <row r="9618" ht="5.85" hidden="1" customHeight="1"/>
    <row r="9619" ht="5.85" hidden="1" customHeight="1"/>
    <row r="9620" ht="5.85" hidden="1" customHeight="1"/>
    <row r="9621" ht="5.85" hidden="1" customHeight="1"/>
    <row r="9622" ht="5.85" hidden="1" customHeight="1"/>
    <row r="9623" ht="5.85" hidden="1" customHeight="1"/>
    <row r="9624" ht="5.85" hidden="1" customHeight="1"/>
    <row r="9625" ht="5.85" hidden="1" customHeight="1"/>
    <row r="9626" ht="5.85" hidden="1" customHeight="1"/>
    <row r="9627" ht="5.85" hidden="1" customHeight="1"/>
    <row r="9628" ht="5.85" hidden="1" customHeight="1"/>
    <row r="9629" ht="5.85" hidden="1" customHeight="1"/>
    <row r="9630" ht="5.85" hidden="1" customHeight="1"/>
    <row r="9631" ht="5.85" hidden="1" customHeight="1"/>
    <row r="9632" ht="5.85" hidden="1" customHeight="1"/>
    <row r="9633" ht="5.85" hidden="1" customHeight="1"/>
    <row r="9634" ht="5.85" hidden="1" customHeight="1"/>
    <row r="9635" ht="5.85" hidden="1" customHeight="1"/>
    <row r="9636" ht="5.85" hidden="1" customHeight="1"/>
    <row r="9637" ht="5.85" hidden="1" customHeight="1"/>
    <row r="9638" ht="5.85" hidden="1" customHeight="1"/>
    <row r="9639" ht="5.85" hidden="1" customHeight="1"/>
    <row r="9640" ht="5.85" hidden="1" customHeight="1"/>
    <row r="9641" ht="5.85" hidden="1" customHeight="1"/>
    <row r="9642" ht="5.85" hidden="1" customHeight="1"/>
    <row r="9643" ht="5.85" hidden="1" customHeight="1"/>
    <row r="9644" ht="5.85" hidden="1" customHeight="1"/>
    <row r="9645" ht="5.85" hidden="1" customHeight="1"/>
    <row r="9646" ht="5.85" hidden="1" customHeight="1"/>
    <row r="9647" ht="5.85" hidden="1" customHeight="1"/>
    <row r="9648" ht="5.85" hidden="1" customHeight="1"/>
    <row r="9649" ht="5.85" hidden="1" customHeight="1"/>
    <row r="9650" ht="5.85" hidden="1" customHeight="1"/>
    <row r="9651" ht="5.85" hidden="1" customHeight="1"/>
    <row r="9652" ht="5.85" hidden="1" customHeight="1"/>
    <row r="9653" ht="5.85" hidden="1" customHeight="1"/>
    <row r="9654" ht="5.85" hidden="1" customHeight="1"/>
    <row r="9655" ht="5.85" hidden="1" customHeight="1"/>
    <row r="9656" ht="5.85" hidden="1" customHeight="1"/>
    <row r="9657" ht="5.85" hidden="1" customHeight="1"/>
    <row r="9658" ht="5.85" hidden="1" customHeight="1"/>
    <row r="9659" ht="5.85" hidden="1" customHeight="1"/>
    <row r="9660" ht="5.85" hidden="1" customHeight="1"/>
    <row r="9661" ht="5.85" hidden="1" customHeight="1"/>
    <row r="9662" ht="5.85" hidden="1" customHeight="1"/>
    <row r="9663" ht="5.85" hidden="1" customHeight="1"/>
    <row r="9664" ht="5.85" hidden="1" customHeight="1"/>
    <row r="9665" ht="5.85" hidden="1" customHeight="1"/>
    <row r="9666" ht="5.85" hidden="1" customHeight="1"/>
    <row r="9667" ht="5.85" hidden="1" customHeight="1"/>
    <row r="9668" ht="5.85" hidden="1" customHeight="1"/>
    <row r="9669" ht="5.85" hidden="1" customHeight="1"/>
    <row r="9670" ht="5.85" hidden="1" customHeight="1"/>
    <row r="9671" ht="5.85" hidden="1" customHeight="1"/>
    <row r="9672" ht="5.85" hidden="1" customHeight="1"/>
    <row r="9673" ht="5.85" hidden="1" customHeight="1"/>
    <row r="9674" ht="5.85" hidden="1" customHeight="1"/>
    <row r="9675" ht="5.85" hidden="1" customHeight="1"/>
    <row r="9676" ht="5.85" hidden="1" customHeight="1"/>
    <row r="9677" ht="5.85" hidden="1" customHeight="1"/>
    <row r="9678" ht="5.85" hidden="1" customHeight="1"/>
    <row r="9679" ht="5.85" hidden="1" customHeight="1"/>
    <row r="9680" ht="5.85" hidden="1" customHeight="1"/>
    <row r="9681" ht="5.85" hidden="1" customHeight="1"/>
    <row r="9682" ht="5.85" hidden="1" customHeight="1"/>
    <row r="9683" ht="5.85" hidden="1" customHeight="1"/>
    <row r="9684" ht="5.85" hidden="1" customHeight="1"/>
    <row r="9685" ht="5.85" hidden="1" customHeight="1"/>
    <row r="9686" ht="5.85" hidden="1" customHeight="1"/>
    <row r="9687" ht="5.85" hidden="1" customHeight="1"/>
    <row r="9688" ht="5.85" hidden="1" customHeight="1"/>
    <row r="9689" ht="5.85" hidden="1" customHeight="1"/>
    <row r="9690" ht="5.85" hidden="1" customHeight="1"/>
    <row r="9691" ht="5.85" hidden="1" customHeight="1"/>
    <row r="9692" ht="5.85" hidden="1" customHeight="1"/>
    <row r="9693" ht="5.85" hidden="1" customHeight="1"/>
    <row r="9694" ht="5.85" hidden="1" customHeight="1"/>
    <row r="9695" ht="5.85" hidden="1" customHeight="1"/>
    <row r="9696" ht="5.85" hidden="1" customHeight="1"/>
    <row r="9697" ht="5.85" hidden="1" customHeight="1"/>
    <row r="9698" ht="5.85" hidden="1" customHeight="1"/>
    <row r="9699" ht="5.85" hidden="1" customHeight="1"/>
    <row r="9700" ht="5.85" hidden="1" customHeight="1"/>
    <row r="9701" ht="5.85" hidden="1" customHeight="1"/>
    <row r="9702" ht="5.85" hidden="1" customHeight="1"/>
    <row r="9703" ht="5.85" hidden="1" customHeight="1"/>
    <row r="9704" ht="5.85" hidden="1" customHeight="1"/>
    <row r="9705" ht="5.85" hidden="1" customHeight="1"/>
    <row r="9706" ht="5.85" hidden="1" customHeight="1"/>
    <row r="9707" ht="5.85" hidden="1" customHeight="1"/>
    <row r="9708" ht="5.85" hidden="1" customHeight="1"/>
    <row r="9709" ht="5.85" hidden="1" customHeight="1"/>
    <row r="9710" ht="5.85" hidden="1" customHeight="1"/>
    <row r="9711" ht="5.85" hidden="1" customHeight="1"/>
    <row r="9712" ht="5.85" hidden="1" customHeight="1"/>
    <row r="9713" ht="5.85" hidden="1" customHeight="1"/>
    <row r="9714" ht="5.85" hidden="1" customHeight="1"/>
    <row r="9715" ht="5.85" hidden="1" customHeight="1"/>
    <row r="9716" ht="5.85" hidden="1" customHeight="1"/>
    <row r="9717" ht="5.85" hidden="1" customHeight="1"/>
    <row r="9718" ht="5.85" hidden="1" customHeight="1"/>
    <row r="9719" ht="5.85" hidden="1" customHeight="1"/>
    <row r="9720" ht="5.85" hidden="1" customHeight="1"/>
    <row r="9721" ht="5.85" hidden="1" customHeight="1"/>
    <row r="9722" ht="5.85" hidden="1" customHeight="1"/>
    <row r="9723" ht="5.85" hidden="1" customHeight="1"/>
    <row r="9724" ht="5.85" hidden="1" customHeight="1"/>
    <row r="9725" ht="5.85" hidden="1" customHeight="1"/>
    <row r="9726" ht="5.85" hidden="1" customHeight="1"/>
    <row r="9727" ht="5.85" hidden="1" customHeight="1"/>
    <row r="9728" ht="5.85" hidden="1" customHeight="1"/>
    <row r="9729" ht="5.85" hidden="1" customHeight="1"/>
    <row r="9730" ht="5.85" hidden="1" customHeight="1"/>
    <row r="9731" ht="5.85" hidden="1" customHeight="1"/>
    <row r="9732" ht="5.85" hidden="1" customHeight="1"/>
    <row r="9733" ht="5.85" hidden="1" customHeight="1"/>
    <row r="9734" ht="5.85" hidden="1" customHeight="1"/>
    <row r="9735" ht="5.85" hidden="1" customHeight="1"/>
    <row r="9736" ht="5.85" hidden="1" customHeight="1"/>
    <row r="9737" ht="5.85" hidden="1" customHeight="1"/>
    <row r="9738" ht="5.85" hidden="1" customHeight="1"/>
    <row r="9739" ht="5.85" hidden="1" customHeight="1"/>
    <row r="9740" ht="5.85" hidden="1" customHeight="1"/>
    <row r="9741" ht="5.85" hidden="1" customHeight="1"/>
    <row r="9742" ht="5.85" hidden="1" customHeight="1"/>
    <row r="9743" ht="5.85" hidden="1" customHeight="1"/>
    <row r="9744" ht="5.85" hidden="1" customHeight="1"/>
    <row r="9745" ht="5.85" hidden="1" customHeight="1"/>
    <row r="9746" ht="5.85" hidden="1" customHeight="1"/>
    <row r="9747" ht="5.85" hidden="1" customHeight="1"/>
    <row r="9748" ht="5.85" hidden="1" customHeight="1"/>
    <row r="9749" ht="5.85" hidden="1" customHeight="1"/>
    <row r="9750" ht="5.85" hidden="1" customHeight="1"/>
    <row r="9751" ht="5.85" hidden="1" customHeight="1"/>
    <row r="9752" ht="5.85" hidden="1" customHeight="1"/>
    <row r="9753" ht="5.85" hidden="1" customHeight="1"/>
    <row r="9754" ht="5.85" hidden="1" customHeight="1"/>
    <row r="9755" ht="5.85" hidden="1" customHeight="1"/>
    <row r="9756" ht="5.85" hidden="1" customHeight="1"/>
    <row r="9757" ht="5.85" hidden="1" customHeight="1"/>
    <row r="9758" ht="5.85" hidden="1" customHeight="1"/>
    <row r="9759" ht="5.85" hidden="1" customHeight="1"/>
    <row r="9760" ht="5.85" hidden="1" customHeight="1"/>
    <row r="9761" ht="5.85" hidden="1" customHeight="1"/>
    <row r="9762" ht="5.85" hidden="1" customHeight="1"/>
    <row r="9763" ht="5.85" hidden="1" customHeight="1"/>
    <row r="9764" ht="5.85" hidden="1" customHeight="1"/>
    <row r="9765" ht="5.85" hidden="1" customHeight="1"/>
    <row r="9766" ht="5.85" hidden="1" customHeight="1"/>
    <row r="9767" ht="5.85" hidden="1" customHeight="1"/>
    <row r="9768" ht="5.85" hidden="1" customHeight="1"/>
    <row r="9769" ht="5.85" hidden="1" customHeight="1"/>
    <row r="9770" ht="5.85" hidden="1" customHeight="1"/>
    <row r="9771" ht="5.85" hidden="1" customHeight="1"/>
    <row r="9772" ht="5.85" hidden="1" customHeight="1"/>
    <row r="9773" ht="5.85" hidden="1" customHeight="1"/>
    <row r="9774" ht="5.85" hidden="1" customHeight="1"/>
    <row r="9775" ht="5.85" hidden="1" customHeight="1"/>
    <row r="9776" ht="5.85" hidden="1" customHeight="1"/>
    <row r="9777" ht="5.85" hidden="1" customHeight="1"/>
    <row r="9778" ht="5.85" hidden="1" customHeight="1"/>
    <row r="9779" ht="5.85" hidden="1" customHeight="1"/>
    <row r="9780" ht="5.85" hidden="1" customHeight="1"/>
    <row r="9781" ht="5.85" hidden="1" customHeight="1"/>
    <row r="9782" ht="5.85" hidden="1" customHeight="1"/>
    <row r="9783" ht="5.85" hidden="1" customHeight="1"/>
    <row r="9784" ht="5.85" hidden="1" customHeight="1"/>
    <row r="9785" ht="5.85" hidden="1" customHeight="1"/>
    <row r="9786" ht="5.85" hidden="1" customHeight="1"/>
    <row r="9787" ht="5.85" hidden="1" customHeight="1"/>
    <row r="9788" ht="5.85" hidden="1" customHeight="1"/>
    <row r="9789" ht="5.85" hidden="1" customHeight="1"/>
    <row r="9790" ht="5.85" hidden="1" customHeight="1"/>
    <row r="9791" ht="5.85" hidden="1" customHeight="1"/>
    <row r="9792" ht="5.85" hidden="1" customHeight="1"/>
    <row r="9793" ht="5.85" hidden="1" customHeight="1"/>
    <row r="9794" ht="5.85" hidden="1" customHeight="1"/>
    <row r="9795" ht="5.85" hidden="1" customHeight="1"/>
    <row r="9796" ht="5.85" hidden="1" customHeight="1"/>
    <row r="9797" ht="5.85" hidden="1" customHeight="1"/>
    <row r="9798" ht="5.85" hidden="1" customHeight="1"/>
    <row r="9799" ht="5.85" hidden="1" customHeight="1"/>
    <row r="9800" ht="5.85" hidden="1" customHeight="1"/>
    <row r="9801" ht="5.85" hidden="1" customHeight="1"/>
    <row r="9802" ht="5.85" hidden="1" customHeight="1"/>
    <row r="9803" ht="5.85" hidden="1" customHeight="1"/>
    <row r="9804" ht="5.85" hidden="1" customHeight="1"/>
    <row r="9805" ht="5.85" hidden="1" customHeight="1"/>
    <row r="9806" ht="5.85" hidden="1" customHeight="1"/>
    <row r="9807" ht="5.85" hidden="1" customHeight="1"/>
    <row r="9808" ht="5.85" hidden="1" customHeight="1"/>
    <row r="9809" ht="5.85" hidden="1" customHeight="1"/>
    <row r="9810" ht="5.85" hidden="1" customHeight="1"/>
    <row r="9811" ht="5.85" hidden="1" customHeight="1"/>
    <row r="9812" ht="5.85" hidden="1" customHeight="1"/>
    <row r="9813" ht="5.85" hidden="1" customHeight="1"/>
    <row r="9814" ht="5.85" hidden="1" customHeight="1"/>
    <row r="9815" ht="5.85" hidden="1" customHeight="1"/>
    <row r="9816" ht="5.85" hidden="1" customHeight="1"/>
    <row r="9817" ht="5.85" hidden="1" customHeight="1"/>
    <row r="9818" ht="5.85" hidden="1" customHeight="1"/>
    <row r="9819" ht="5.85" hidden="1" customHeight="1"/>
    <row r="9820" ht="5.85" hidden="1" customHeight="1"/>
    <row r="9821" ht="5.85" hidden="1" customHeight="1"/>
    <row r="9822" ht="5.85" hidden="1" customHeight="1"/>
    <row r="9823" ht="5.85" hidden="1" customHeight="1"/>
    <row r="9824" ht="5.85" hidden="1" customHeight="1"/>
    <row r="9825" ht="5.85" hidden="1" customHeight="1"/>
    <row r="9826" ht="5.85" hidden="1" customHeight="1"/>
    <row r="9827" ht="5.85" hidden="1" customHeight="1"/>
    <row r="9828" ht="5.85" hidden="1" customHeight="1"/>
    <row r="9829" ht="5.85" hidden="1" customHeight="1"/>
    <row r="9830" ht="5.85" hidden="1" customHeight="1"/>
    <row r="9831" ht="5.85" hidden="1" customHeight="1"/>
    <row r="9832" ht="5.85" hidden="1" customHeight="1"/>
    <row r="9833" ht="5.85" hidden="1" customHeight="1"/>
    <row r="9834" ht="5.85" hidden="1" customHeight="1"/>
    <row r="9835" ht="5.85" hidden="1" customHeight="1"/>
    <row r="9836" ht="5.85" hidden="1" customHeight="1"/>
    <row r="9837" ht="5.85" hidden="1" customHeight="1"/>
    <row r="9838" ht="5.85" hidden="1" customHeight="1"/>
    <row r="9839" ht="5.85" hidden="1" customHeight="1"/>
    <row r="9840" ht="5.85" hidden="1" customHeight="1"/>
    <row r="9841" ht="5.85" hidden="1" customHeight="1"/>
    <row r="9842" ht="5.85" hidden="1" customHeight="1"/>
    <row r="9843" ht="5.85" hidden="1" customHeight="1"/>
    <row r="9844" ht="5.85" hidden="1" customHeight="1"/>
    <row r="9845" ht="5.85" hidden="1" customHeight="1"/>
    <row r="9846" ht="5.85" hidden="1" customHeight="1"/>
    <row r="9847" ht="5.85" hidden="1" customHeight="1"/>
    <row r="9848" ht="5.85" hidden="1" customHeight="1"/>
    <row r="9849" ht="5.85" hidden="1" customHeight="1"/>
    <row r="9850" ht="5.85" hidden="1" customHeight="1"/>
    <row r="9851" ht="5.85" hidden="1" customHeight="1"/>
    <row r="9852" ht="5.85" hidden="1" customHeight="1"/>
    <row r="9853" ht="5.85" hidden="1" customHeight="1"/>
    <row r="9854" ht="5.85" hidden="1" customHeight="1"/>
    <row r="9855" ht="5.85" hidden="1" customHeight="1"/>
    <row r="9856" ht="5.85" hidden="1" customHeight="1"/>
    <row r="9857" ht="5.85" hidden="1" customHeight="1"/>
    <row r="9858" ht="5.85" hidden="1" customHeight="1"/>
    <row r="9859" ht="5.85" hidden="1" customHeight="1"/>
    <row r="9860" ht="5.85" hidden="1" customHeight="1"/>
    <row r="9861" ht="5.85" hidden="1" customHeight="1"/>
    <row r="9862" ht="5.85" hidden="1" customHeight="1"/>
    <row r="9863" ht="5.85" hidden="1" customHeight="1"/>
    <row r="9864" ht="5.85" hidden="1" customHeight="1"/>
    <row r="9865" ht="5.85" hidden="1" customHeight="1"/>
    <row r="9866" ht="5.85" hidden="1" customHeight="1"/>
    <row r="9867" ht="5.85" hidden="1" customHeight="1"/>
    <row r="9868" ht="5.85" hidden="1" customHeight="1"/>
    <row r="9869" ht="5.85" hidden="1" customHeight="1"/>
    <row r="9870" ht="5.85" hidden="1" customHeight="1"/>
    <row r="9871" ht="5.85" hidden="1" customHeight="1"/>
    <row r="9872" ht="5.85" hidden="1" customHeight="1"/>
    <row r="9873" ht="5.85" hidden="1" customHeight="1"/>
    <row r="9874" ht="5.85" hidden="1" customHeight="1"/>
    <row r="9875" ht="5.85" hidden="1" customHeight="1"/>
    <row r="9876" ht="5.85" hidden="1" customHeight="1"/>
    <row r="9877" ht="5.85" hidden="1" customHeight="1"/>
    <row r="9878" ht="5.85" hidden="1" customHeight="1"/>
    <row r="9879" ht="5.85" hidden="1" customHeight="1"/>
    <row r="9880" ht="5.85" hidden="1" customHeight="1"/>
    <row r="9881" ht="5.85" hidden="1" customHeight="1"/>
    <row r="9882" ht="5.85" hidden="1" customHeight="1"/>
    <row r="9883" ht="5.85" hidden="1" customHeight="1"/>
    <row r="9884" ht="5.85" hidden="1" customHeight="1"/>
    <row r="9885" ht="5.85" hidden="1" customHeight="1"/>
    <row r="9886" ht="5.85" hidden="1" customHeight="1"/>
    <row r="9887" ht="5.85" hidden="1" customHeight="1"/>
    <row r="9888" ht="5.85" hidden="1" customHeight="1"/>
    <row r="9889" ht="5.85" hidden="1" customHeight="1"/>
    <row r="9890" ht="5.85" hidden="1" customHeight="1"/>
    <row r="9891" ht="5.85" hidden="1" customHeight="1"/>
    <row r="9892" ht="5.85" hidden="1" customHeight="1"/>
    <row r="9893" ht="5.85" hidden="1" customHeight="1"/>
    <row r="9894" ht="5.85" hidden="1" customHeight="1"/>
    <row r="9895" ht="5.85" hidden="1" customHeight="1"/>
    <row r="9896" ht="5.85" hidden="1" customHeight="1"/>
    <row r="9897" ht="5.85" hidden="1" customHeight="1"/>
    <row r="9898" ht="5.85" hidden="1" customHeight="1"/>
    <row r="9899" ht="5.85" hidden="1" customHeight="1"/>
    <row r="9900" ht="5.85" hidden="1" customHeight="1"/>
    <row r="9901" ht="5.85" hidden="1" customHeight="1"/>
    <row r="9902" ht="5.85" hidden="1" customHeight="1"/>
    <row r="9903" ht="5.85" hidden="1" customHeight="1"/>
    <row r="9904" ht="5.85" hidden="1" customHeight="1"/>
    <row r="9905" ht="5.85" hidden="1" customHeight="1"/>
    <row r="9906" ht="5.85" hidden="1" customHeight="1"/>
    <row r="9907" ht="5.85" hidden="1" customHeight="1"/>
    <row r="9908" ht="5.85" hidden="1" customHeight="1"/>
    <row r="9909" ht="5.85" hidden="1" customHeight="1"/>
    <row r="9910" ht="5.85" hidden="1" customHeight="1"/>
    <row r="9911" ht="5.85" hidden="1" customHeight="1"/>
    <row r="9912" ht="5.85" hidden="1" customHeight="1"/>
    <row r="9913" ht="5.85" hidden="1" customHeight="1"/>
    <row r="9914" ht="5.85" hidden="1" customHeight="1"/>
    <row r="9915" ht="5.85" hidden="1" customHeight="1"/>
    <row r="9916" ht="5.85" hidden="1" customHeight="1"/>
    <row r="9917" ht="5.85" hidden="1" customHeight="1"/>
    <row r="9918" ht="5.85" hidden="1" customHeight="1"/>
    <row r="9919" ht="5.85" hidden="1" customHeight="1"/>
    <row r="9920" ht="5.85" hidden="1" customHeight="1"/>
    <row r="9921" ht="5.85" hidden="1" customHeight="1"/>
    <row r="9922" ht="5.85" hidden="1" customHeight="1"/>
    <row r="9923" ht="5.85" hidden="1" customHeight="1"/>
    <row r="9924" ht="5.85" hidden="1" customHeight="1"/>
    <row r="9925" ht="5.85" hidden="1" customHeight="1"/>
    <row r="9926" ht="5.85" hidden="1" customHeight="1"/>
    <row r="9927" ht="5.85" hidden="1" customHeight="1"/>
    <row r="9928" ht="5.85" hidden="1" customHeight="1"/>
    <row r="9929" ht="5.85" hidden="1" customHeight="1"/>
    <row r="9930" ht="5.85" hidden="1" customHeight="1"/>
    <row r="9931" ht="5.85" hidden="1" customHeight="1"/>
    <row r="9932" ht="5.85" hidden="1" customHeight="1"/>
    <row r="9933" ht="5.85" hidden="1" customHeight="1"/>
    <row r="9934" ht="5.85" hidden="1" customHeight="1"/>
    <row r="9935" ht="5.85" hidden="1" customHeight="1"/>
    <row r="9936" ht="5.85" hidden="1" customHeight="1"/>
    <row r="9937" ht="5.85" hidden="1" customHeight="1"/>
    <row r="9938" ht="5.85" hidden="1" customHeight="1"/>
    <row r="9939" ht="5.85" hidden="1" customHeight="1"/>
    <row r="9940" ht="5.85" hidden="1" customHeight="1"/>
    <row r="9941" ht="5.85" hidden="1" customHeight="1"/>
    <row r="9942" ht="5.85" hidden="1" customHeight="1"/>
    <row r="9943" ht="5.85" hidden="1" customHeight="1"/>
    <row r="9944" ht="5.85" hidden="1" customHeight="1"/>
    <row r="9945" ht="5.85" hidden="1" customHeight="1"/>
    <row r="9946" ht="5.85" hidden="1" customHeight="1"/>
    <row r="9947" ht="5.85" hidden="1" customHeight="1"/>
    <row r="9948" ht="5.85" hidden="1" customHeight="1"/>
    <row r="9949" ht="5.85" hidden="1" customHeight="1"/>
    <row r="9950" ht="5.85" hidden="1" customHeight="1"/>
    <row r="9951" ht="5.85" hidden="1" customHeight="1"/>
    <row r="9952" ht="5.85" hidden="1" customHeight="1"/>
    <row r="9953" ht="5.85" hidden="1" customHeight="1"/>
    <row r="9954" ht="5.85" hidden="1" customHeight="1"/>
    <row r="9955" ht="5.85" hidden="1" customHeight="1"/>
    <row r="9956" ht="5.85" hidden="1" customHeight="1"/>
    <row r="9957" ht="5.85" hidden="1" customHeight="1"/>
    <row r="9958" ht="5.85" hidden="1" customHeight="1"/>
    <row r="9959" ht="5.85" hidden="1" customHeight="1"/>
    <row r="9960" ht="5.85" hidden="1" customHeight="1"/>
    <row r="9961" ht="5.85" hidden="1" customHeight="1"/>
    <row r="9962" ht="5.85" hidden="1" customHeight="1"/>
    <row r="9963" ht="5.85" hidden="1" customHeight="1"/>
    <row r="9964" ht="5.85" hidden="1" customHeight="1"/>
    <row r="9965" ht="5.85" hidden="1" customHeight="1"/>
    <row r="9966" ht="5.85" hidden="1" customHeight="1"/>
    <row r="9967" ht="5.85" hidden="1" customHeight="1"/>
    <row r="9968" ht="5.85" hidden="1" customHeight="1"/>
    <row r="9969" ht="5.85" hidden="1" customHeight="1"/>
    <row r="9970" ht="5.85" hidden="1" customHeight="1"/>
    <row r="9971" ht="5.85" hidden="1" customHeight="1"/>
    <row r="9972" ht="5.85" hidden="1" customHeight="1"/>
    <row r="9973" ht="5.85" hidden="1" customHeight="1"/>
    <row r="9974" ht="5.85" hidden="1" customHeight="1"/>
    <row r="9975" ht="5.85" hidden="1" customHeight="1"/>
    <row r="9976" ht="5.85" hidden="1" customHeight="1"/>
    <row r="9977" ht="5.85" hidden="1" customHeight="1"/>
    <row r="9978" ht="5.85" hidden="1" customHeight="1"/>
    <row r="9979" ht="5.85" hidden="1" customHeight="1"/>
    <row r="9980" ht="5.85" hidden="1" customHeight="1"/>
    <row r="9981" ht="5.85" hidden="1" customHeight="1"/>
    <row r="9982" ht="5.85" hidden="1" customHeight="1"/>
    <row r="9983" ht="5.85" hidden="1" customHeight="1"/>
    <row r="9984" ht="5.85" hidden="1" customHeight="1"/>
    <row r="9985" ht="5.85" hidden="1" customHeight="1"/>
    <row r="9986" ht="5.85" hidden="1" customHeight="1"/>
    <row r="9987" ht="5.85" hidden="1" customHeight="1"/>
    <row r="9988" ht="5.85" hidden="1" customHeight="1"/>
    <row r="9989" ht="5.85" hidden="1" customHeight="1"/>
    <row r="9990" ht="5.85" hidden="1" customHeight="1"/>
    <row r="9991" ht="5.85" hidden="1" customHeight="1"/>
    <row r="9992" ht="5.85" hidden="1" customHeight="1"/>
    <row r="9993" ht="5.85" hidden="1" customHeight="1"/>
    <row r="9994" ht="5.85" hidden="1" customHeight="1"/>
    <row r="9995" ht="5.85" hidden="1" customHeight="1"/>
    <row r="9996" ht="5.85" hidden="1" customHeight="1"/>
    <row r="9997" ht="5.85" hidden="1" customHeight="1"/>
    <row r="9998" ht="5.85" hidden="1" customHeight="1"/>
    <row r="9999" ht="5.85" hidden="1" customHeight="1"/>
    <row r="10000" ht="5.85" hidden="1" customHeight="1"/>
    <row r="10001" ht="5.85" hidden="1" customHeight="1"/>
    <row r="10002" ht="5.85" hidden="1" customHeight="1"/>
    <row r="10003" ht="5.85" hidden="1" customHeight="1"/>
    <row r="10004" ht="5.85" hidden="1" customHeight="1"/>
    <row r="10005" ht="5.85" hidden="1" customHeight="1"/>
    <row r="10006" ht="5.85" hidden="1" customHeight="1"/>
    <row r="10007" ht="5.85" hidden="1" customHeight="1"/>
    <row r="10008" ht="5.85" hidden="1" customHeight="1"/>
    <row r="10009" ht="5.85" hidden="1" customHeight="1"/>
    <row r="10010" ht="5.85" hidden="1" customHeight="1"/>
    <row r="10011" ht="5.85" hidden="1" customHeight="1"/>
    <row r="10012" ht="5.85" hidden="1" customHeight="1"/>
    <row r="10013" ht="5.85" hidden="1" customHeight="1"/>
    <row r="10014" ht="5.85" hidden="1" customHeight="1"/>
    <row r="10015" ht="5.85" hidden="1" customHeight="1"/>
    <row r="10016" ht="5.85" hidden="1" customHeight="1"/>
    <row r="10017" ht="5.85" hidden="1" customHeight="1"/>
    <row r="10018" ht="5.85" hidden="1" customHeight="1"/>
    <row r="10019" ht="5.85" hidden="1" customHeight="1"/>
    <row r="10020" ht="5.85" hidden="1" customHeight="1"/>
    <row r="10021" ht="5.85" hidden="1" customHeight="1"/>
    <row r="10022" ht="5.85" hidden="1" customHeight="1"/>
    <row r="10023" ht="5.85" hidden="1" customHeight="1"/>
    <row r="10024" ht="5.85" hidden="1" customHeight="1"/>
    <row r="10025" ht="5.85" hidden="1" customHeight="1"/>
    <row r="10026" ht="5.85" hidden="1" customHeight="1"/>
    <row r="10027" ht="5.85" hidden="1" customHeight="1"/>
    <row r="10028" ht="5.85" hidden="1" customHeight="1"/>
    <row r="10029" ht="5.85" hidden="1" customHeight="1"/>
    <row r="10030" ht="5.85" hidden="1" customHeight="1"/>
    <row r="10031" ht="5.85" hidden="1" customHeight="1"/>
    <row r="10032" ht="5.85" hidden="1" customHeight="1"/>
    <row r="10033" ht="5.85" hidden="1" customHeight="1"/>
    <row r="10034" ht="5.85" hidden="1" customHeight="1"/>
    <row r="10035" ht="5.85" hidden="1" customHeight="1"/>
    <row r="10036" ht="5.85" hidden="1" customHeight="1"/>
    <row r="10037" ht="5.85" hidden="1" customHeight="1"/>
    <row r="10038" ht="5.85" hidden="1" customHeight="1"/>
    <row r="10039" ht="5.85" hidden="1" customHeight="1"/>
    <row r="10040" ht="5.85" hidden="1" customHeight="1"/>
    <row r="10041" ht="5.85" hidden="1" customHeight="1"/>
    <row r="10042" ht="5.85" hidden="1" customHeight="1"/>
    <row r="10043" ht="5.85" hidden="1" customHeight="1"/>
    <row r="10044" ht="5.85" hidden="1" customHeight="1"/>
    <row r="10045" ht="5.85" hidden="1" customHeight="1"/>
    <row r="10046" ht="5.85" hidden="1" customHeight="1"/>
    <row r="10047" ht="5.85" hidden="1" customHeight="1"/>
    <row r="10048" ht="5.85" hidden="1" customHeight="1"/>
    <row r="10049" ht="5.85" hidden="1" customHeight="1"/>
    <row r="10050" ht="5.85" hidden="1" customHeight="1"/>
    <row r="10051" ht="5.85" hidden="1" customHeight="1"/>
    <row r="10052" ht="5.85" hidden="1" customHeight="1"/>
    <row r="10053" ht="5.85" hidden="1" customHeight="1"/>
    <row r="10054" ht="5.85" hidden="1" customHeight="1"/>
    <row r="10055" ht="5.85" hidden="1" customHeight="1"/>
    <row r="10056" ht="5.85" hidden="1" customHeight="1"/>
    <row r="10057" ht="5.85" hidden="1" customHeight="1"/>
    <row r="10058" ht="5.85" hidden="1" customHeight="1"/>
    <row r="10059" ht="5.85" hidden="1" customHeight="1"/>
    <row r="10060" ht="5.85" hidden="1" customHeight="1"/>
    <row r="10061" ht="5.85" hidden="1" customHeight="1"/>
    <row r="10062" ht="5.85" hidden="1" customHeight="1"/>
    <row r="10063" ht="5.85" hidden="1" customHeight="1"/>
    <row r="10064" ht="5.85" hidden="1" customHeight="1"/>
    <row r="10065" ht="5.85" hidden="1" customHeight="1"/>
    <row r="10066" ht="5.85" hidden="1" customHeight="1"/>
    <row r="10067" ht="5.85" hidden="1" customHeight="1"/>
    <row r="10068" ht="5.85" hidden="1" customHeight="1"/>
    <row r="10069" ht="5.85" hidden="1" customHeight="1"/>
    <row r="10070" ht="5.85" hidden="1" customHeight="1"/>
    <row r="10071" ht="5.85" hidden="1" customHeight="1"/>
    <row r="10072" ht="5.85" hidden="1" customHeight="1"/>
    <row r="10073" ht="5.85" hidden="1" customHeight="1"/>
    <row r="10074" ht="5.85" hidden="1" customHeight="1"/>
    <row r="10075" ht="5.85" hidden="1" customHeight="1"/>
    <row r="10076" ht="5.85" hidden="1" customHeight="1"/>
    <row r="10077" ht="5.85" hidden="1" customHeight="1"/>
    <row r="10078" ht="5.85" hidden="1" customHeight="1"/>
    <row r="10079" ht="5.85" hidden="1" customHeight="1"/>
    <row r="10080" ht="5.85" hidden="1" customHeight="1"/>
    <row r="10081" ht="5.85" hidden="1" customHeight="1"/>
    <row r="10082" ht="5.85" hidden="1" customHeight="1"/>
    <row r="10083" ht="5.85" hidden="1" customHeight="1"/>
    <row r="10084" ht="5.85" hidden="1" customHeight="1"/>
    <row r="10085" ht="5.85" hidden="1" customHeight="1"/>
    <row r="10086" ht="5.85" hidden="1" customHeight="1"/>
    <row r="10087" ht="5.85" hidden="1" customHeight="1"/>
    <row r="10088" ht="5.85" hidden="1" customHeight="1"/>
    <row r="10089" ht="5.85" hidden="1" customHeight="1"/>
    <row r="10090" ht="5.85" hidden="1" customHeight="1"/>
    <row r="10091" ht="5.85" hidden="1" customHeight="1"/>
    <row r="10092" ht="5.85" hidden="1" customHeight="1"/>
    <row r="10093" ht="5.85" hidden="1" customHeight="1"/>
    <row r="10094" ht="5.85" hidden="1" customHeight="1"/>
    <row r="10095" ht="5.85" hidden="1" customHeight="1"/>
    <row r="10096" ht="5.85" hidden="1" customHeight="1"/>
    <row r="10097" ht="5.85" hidden="1" customHeight="1"/>
    <row r="10098" ht="5.85" hidden="1" customHeight="1"/>
    <row r="10099" ht="5.85" hidden="1" customHeight="1"/>
    <row r="10100" ht="5.85" hidden="1" customHeight="1"/>
    <row r="10101" ht="5.85" hidden="1" customHeight="1"/>
    <row r="10102" ht="5.85" hidden="1" customHeight="1"/>
    <row r="10103" ht="5.85" hidden="1" customHeight="1"/>
    <row r="10104" ht="5.85" hidden="1" customHeight="1"/>
    <row r="10105" ht="5.85" hidden="1" customHeight="1"/>
    <row r="10106" ht="5.85" hidden="1" customHeight="1"/>
    <row r="10107" ht="5.85" hidden="1" customHeight="1"/>
    <row r="10108" ht="5.85" hidden="1" customHeight="1"/>
    <row r="10109" ht="5.85" hidden="1" customHeight="1"/>
    <row r="10110" ht="5.85" hidden="1" customHeight="1"/>
    <row r="10111" ht="5.85" hidden="1" customHeight="1"/>
    <row r="10112" ht="5.85" hidden="1" customHeight="1"/>
    <row r="10113" ht="5.85" hidden="1" customHeight="1"/>
    <row r="10114" ht="5.85" hidden="1" customHeight="1"/>
    <row r="10115" ht="5.85" hidden="1" customHeight="1"/>
    <row r="10116" ht="5.85" hidden="1" customHeight="1"/>
    <row r="10117" ht="5.85" hidden="1" customHeight="1"/>
    <row r="10118" ht="5.85" hidden="1" customHeight="1"/>
    <row r="10119" ht="5.85" hidden="1" customHeight="1"/>
    <row r="10120" ht="5.85" hidden="1" customHeight="1"/>
    <row r="10121" ht="5.85" hidden="1" customHeight="1"/>
    <row r="10122" ht="5.85" hidden="1" customHeight="1"/>
    <row r="10123" ht="5.85" hidden="1" customHeight="1"/>
    <row r="10124" ht="5.85" hidden="1" customHeight="1"/>
    <row r="10125" ht="5.85" hidden="1" customHeight="1"/>
    <row r="10126" ht="5.85" hidden="1" customHeight="1"/>
    <row r="10127" ht="5.85" hidden="1" customHeight="1"/>
    <row r="10128" ht="5.85" hidden="1" customHeight="1"/>
    <row r="10129" ht="5.85" hidden="1" customHeight="1"/>
    <row r="10130" ht="5.85" hidden="1" customHeight="1"/>
    <row r="10131" ht="5.85" hidden="1" customHeight="1"/>
    <row r="10132" ht="5.85" hidden="1" customHeight="1"/>
    <row r="10133" ht="5.85" hidden="1" customHeight="1"/>
    <row r="10134" ht="5.85" hidden="1" customHeight="1"/>
    <row r="10135" ht="5.85" hidden="1" customHeight="1"/>
    <row r="10136" ht="5.85" hidden="1" customHeight="1"/>
    <row r="10137" ht="5.85" hidden="1" customHeight="1"/>
    <row r="10138" ht="5.85" hidden="1" customHeight="1"/>
    <row r="10139" ht="5.85" hidden="1" customHeight="1"/>
    <row r="10140" ht="5.85" hidden="1" customHeight="1"/>
    <row r="10141" ht="5.85" hidden="1" customHeight="1"/>
    <row r="10142" ht="5.85" hidden="1" customHeight="1"/>
    <row r="10143" ht="5.85" hidden="1" customHeight="1"/>
    <row r="10144" ht="5.85" hidden="1" customHeight="1"/>
    <row r="10145" ht="5.85" hidden="1" customHeight="1"/>
    <row r="10146" ht="5.85" hidden="1" customHeight="1"/>
    <row r="10147" ht="5.85" hidden="1" customHeight="1"/>
    <row r="10148" ht="5.85" hidden="1" customHeight="1"/>
    <row r="10149" ht="5.85" hidden="1" customHeight="1"/>
    <row r="10150" ht="5.85" hidden="1" customHeight="1"/>
    <row r="10151" ht="5.85" hidden="1" customHeight="1"/>
    <row r="10152" ht="5.85" hidden="1" customHeight="1"/>
    <row r="10153" ht="5.85" hidden="1" customHeight="1"/>
    <row r="10154" ht="5.85" hidden="1" customHeight="1"/>
    <row r="10155" ht="5.85" hidden="1" customHeight="1"/>
    <row r="10156" ht="5.85" hidden="1" customHeight="1"/>
    <row r="10157" ht="5.85" hidden="1" customHeight="1"/>
    <row r="10158" ht="5.85" hidden="1" customHeight="1"/>
    <row r="10159" ht="5.85" hidden="1" customHeight="1"/>
    <row r="10160" ht="5.85" hidden="1" customHeight="1"/>
    <row r="10161" ht="5.85" hidden="1" customHeight="1"/>
    <row r="10162" ht="5.85" hidden="1" customHeight="1"/>
    <row r="10163" ht="5.85" hidden="1" customHeight="1"/>
    <row r="10164" ht="5.85" hidden="1" customHeight="1"/>
    <row r="10165" ht="5.85" hidden="1" customHeight="1"/>
    <row r="10166" ht="5.85" hidden="1" customHeight="1"/>
    <row r="10167" ht="5.85" hidden="1" customHeight="1"/>
    <row r="10168" ht="5.85" hidden="1" customHeight="1"/>
    <row r="10169" ht="5.85" hidden="1" customHeight="1"/>
    <row r="10170" ht="5.85" hidden="1" customHeight="1"/>
    <row r="10171" ht="5.85" hidden="1" customHeight="1"/>
    <row r="10172" ht="5.85" hidden="1" customHeight="1"/>
    <row r="10173" ht="5.85" hidden="1" customHeight="1"/>
    <row r="10174" ht="5.85" hidden="1" customHeight="1"/>
    <row r="10175" ht="5.85" hidden="1" customHeight="1"/>
    <row r="10176" ht="5.85" hidden="1" customHeight="1"/>
    <row r="10177" ht="5.85" hidden="1" customHeight="1"/>
    <row r="10178" ht="5.85" hidden="1" customHeight="1"/>
    <row r="10179" ht="5.85" hidden="1" customHeight="1"/>
    <row r="10180" ht="5.85" hidden="1" customHeight="1"/>
    <row r="10181" ht="5.85" hidden="1" customHeight="1"/>
    <row r="10182" ht="5.85" hidden="1" customHeight="1"/>
    <row r="10183" ht="5.85" hidden="1" customHeight="1"/>
    <row r="10184" ht="5.85" hidden="1" customHeight="1"/>
    <row r="10185" ht="5.85" hidden="1" customHeight="1"/>
    <row r="10186" ht="5.85" hidden="1" customHeight="1"/>
    <row r="10187" ht="5.85" hidden="1" customHeight="1"/>
    <row r="10188" ht="5.85" hidden="1" customHeight="1"/>
    <row r="10189" ht="5.85" hidden="1" customHeight="1"/>
    <row r="10190" ht="5.85" hidden="1" customHeight="1"/>
    <row r="10191" ht="5.85" hidden="1" customHeight="1"/>
    <row r="10192" ht="5.85" hidden="1" customHeight="1"/>
    <row r="10193" ht="5.85" hidden="1" customHeight="1"/>
    <row r="10194" ht="5.85" hidden="1" customHeight="1"/>
    <row r="10195" ht="5.85" hidden="1" customHeight="1"/>
    <row r="10196" ht="5.85" hidden="1" customHeight="1"/>
    <row r="10197" ht="5.85" hidden="1" customHeight="1"/>
    <row r="10198" ht="5.85" hidden="1" customHeight="1"/>
    <row r="10199" ht="5.85" hidden="1" customHeight="1"/>
    <row r="10200" ht="5.85" hidden="1" customHeight="1"/>
    <row r="10201" ht="5.85" hidden="1" customHeight="1"/>
    <row r="10202" ht="5.85" hidden="1" customHeight="1"/>
    <row r="10203" ht="5.85" hidden="1" customHeight="1"/>
    <row r="10204" ht="5.85" hidden="1" customHeight="1"/>
    <row r="10205" ht="5.85" hidden="1" customHeight="1"/>
    <row r="10206" ht="5.85" hidden="1" customHeight="1"/>
    <row r="10207" ht="5.85" hidden="1" customHeight="1"/>
    <row r="10208" ht="5.85" hidden="1" customHeight="1"/>
    <row r="10209" ht="5.85" hidden="1" customHeight="1"/>
    <row r="10210" ht="5.85" hidden="1" customHeight="1"/>
    <row r="10211" ht="5.85" hidden="1" customHeight="1"/>
    <row r="10212" ht="5.85" hidden="1" customHeight="1"/>
    <row r="10213" ht="5.85" hidden="1" customHeight="1"/>
    <row r="10214" ht="5.85" hidden="1" customHeight="1"/>
    <row r="10215" ht="5.85" hidden="1" customHeight="1"/>
    <row r="10216" ht="5.85" hidden="1" customHeight="1"/>
    <row r="10217" ht="5.85" hidden="1" customHeight="1"/>
    <row r="10218" ht="5.85" hidden="1" customHeight="1"/>
    <row r="10219" ht="5.85" hidden="1" customHeight="1"/>
    <row r="10220" ht="5.85" hidden="1" customHeight="1"/>
    <row r="10221" ht="5.85" hidden="1" customHeight="1"/>
    <row r="10222" ht="5.85" hidden="1" customHeight="1"/>
    <row r="10223" ht="5.85" hidden="1" customHeight="1"/>
    <row r="10224" ht="5.85" hidden="1" customHeight="1"/>
    <row r="10225" ht="5.85" hidden="1" customHeight="1"/>
    <row r="10226" ht="5.85" hidden="1" customHeight="1"/>
    <row r="10227" ht="5.85" hidden="1" customHeight="1"/>
    <row r="10228" ht="5.85" hidden="1" customHeight="1"/>
    <row r="10229" ht="5.85" hidden="1" customHeight="1"/>
    <row r="10230" ht="5.85" hidden="1" customHeight="1"/>
    <row r="10231" ht="5.85" hidden="1" customHeight="1"/>
    <row r="10232" ht="5.85" hidden="1" customHeight="1"/>
    <row r="10233" ht="5.85" hidden="1" customHeight="1"/>
    <row r="10234" ht="5.85" hidden="1" customHeight="1"/>
    <row r="10235" ht="5.85" hidden="1" customHeight="1"/>
    <row r="10236" ht="5.85" hidden="1" customHeight="1"/>
    <row r="10237" ht="5.85" hidden="1" customHeight="1"/>
    <row r="10238" ht="5.85" hidden="1" customHeight="1"/>
    <row r="10239" ht="5.85" hidden="1" customHeight="1"/>
    <row r="10240" ht="5.85" hidden="1" customHeight="1"/>
    <row r="10241" ht="5.85" hidden="1" customHeight="1"/>
    <row r="10242" ht="5.85" hidden="1" customHeight="1"/>
    <row r="10243" ht="5.85" hidden="1" customHeight="1"/>
    <row r="10244" ht="5.85" hidden="1" customHeight="1"/>
    <row r="10245" ht="5.85" hidden="1" customHeight="1"/>
    <row r="10246" ht="5.85" hidden="1" customHeight="1"/>
    <row r="10247" ht="5.85" hidden="1" customHeight="1"/>
    <row r="10248" ht="5.85" hidden="1" customHeight="1"/>
    <row r="10249" ht="5.85" hidden="1" customHeight="1"/>
    <row r="10250" ht="5.85" hidden="1" customHeight="1"/>
    <row r="10251" ht="5.85" hidden="1" customHeight="1"/>
    <row r="10252" ht="5.85" hidden="1" customHeight="1"/>
    <row r="10253" ht="5.85" hidden="1" customHeight="1"/>
    <row r="10254" ht="5.85" hidden="1" customHeight="1"/>
    <row r="10255" ht="5.85" hidden="1" customHeight="1"/>
    <row r="10256" ht="5.85" hidden="1" customHeight="1"/>
    <row r="10257" ht="5.85" hidden="1" customHeight="1"/>
    <row r="10258" ht="5.85" hidden="1" customHeight="1"/>
    <row r="10259" ht="5.85" hidden="1" customHeight="1"/>
    <row r="10260" ht="5.85" hidden="1" customHeight="1"/>
    <row r="10261" ht="5.85" hidden="1" customHeight="1"/>
    <row r="10262" ht="5.85" hidden="1" customHeight="1"/>
    <row r="10263" ht="5.85" hidden="1" customHeight="1"/>
    <row r="10264" ht="5.85" hidden="1" customHeight="1"/>
    <row r="10265" ht="5.85" hidden="1" customHeight="1"/>
    <row r="10266" ht="5.85" hidden="1" customHeight="1"/>
    <row r="10267" ht="5.85" hidden="1" customHeight="1"/>
    <row r="10268" ht="5.85" hidden="1" customHeight="1"/>
    <row r="10269" ht="5.85" hidden="1" customHeight="1"/>
    <row r="10270" ht="5.85" hidden="1" customHeight="1"/>
    <row r="10271" ht="5.85" hidden="1" customHeight="1"/>
    <row r="10272" ht="5.85" hidden="1" customHeight="1"/>
    <row r="10273" ht="5.85" hidden="1" customHeight="1"/>
    <row r="10274" ht="5.85" hidden="1" customHeight="1"/>
    <row r="10275" ht="5.85" hidden="1" customHeight="1"/>
    <row r="10276" ht="5.85" hidden="1" customHeight="1"/>
    <row r="10277" ht="5.85" hidden="1" customHeight="1"/>
    <row r="10278" ht="5.85" hidden="1" customHeight="1"/>
    <row r="10279" ht="5.85" hidden="1" customHeight="1"/>
    <row r="10280" ht="5.85" hidden="1" customHeight="1"/>
    <row r="10281" ht="5.85" hidden="1" customHeight="1"/>
    <row r="10282" ht="5.85" hidden="1" customHeight="1"/>
    <row r="10283" ht="5.85" hidden="1" customHeight="1"/>
    <row r="10284" ht="5.85" hidden="1" customHeight="1"/>
    <row r="10285" ht="5.85" hidden="1" customHeight="1"/>
    <row r="10286" ht="5.85" hidden="1" customHeight="1"/>
    <row r="10287" ht="5.85" hidden="1" customHeight="1"/>
    <row r="10288" ht="5.85" hidden="1" customHeight="1"/>
    <row r="10289" ht="5.85" hidden="1" customHeight="1"/>
    <row r="10290" ht="5.85" hidden="1" customHeight="1"/>
    <row r="10291" ht="5.85" hidden="1" customHeight="1"/>
    <row r="10292" ht="5.85" hidden="1" customHeight="1"/>
    <row r="10293" ht="5.85" hidden="1" customHeight="1"/>
    <row r="10294" ht="5.85" hidden="1" customHeight="1"/>
    <row r="10295" ht="5.85" hidden="1" customHeight="1"/>
    <row r="10296" ht="5.85" hidden="1" customHeight="1"/>
    <row r="10297" ht="5.85" hidden="1" customHeight="1"/>
    <row r="10298" ht="5.85" hidden="1" customHeight="1"/>
    <row r="10299" ht="5.85" hidden="1" customHeight="1"/>
    <row r="10300" ht="5.85" hidden="1" customHeight="1"/>
    <row r="10301" ht="5.85" hidden="1" customHeight="1"/>
    <row r="10302" ht="5.85" hidden="1" customHeight="1"/>
    <row r="10303" ht="5.85" hidden="1" customHeight="1"/>
    <row r="10304" ht="5.85" hidden="1" customHeight="1"/>
    <row r="10305" ht="5.85" hidden="1" customHeight="1"/>
    <row r="10306" ht="5.85" hidden="1" customHeight="1"/>
    <row r="10307" ht="5.85" hidden="1" customHeight="1"/>
    <row r="10308" ht="5.85" hidden="1" customHeight="1"/>
    <row r="10309" ht="5.85" hidden="1" customHeight="1"/>
    <row r="10310" ht="5.85" hidden="1" customHeight="1"/>
    <row r="10311" ht="5.85" hidden="1" customHeight="1"/>
    <row r="10312" ht="5.85" hidden="1" customHeight="1"/>
    <row r="10313" ht="5.85" hidden="1" customHeight="1"/>
    <row r="10314" ht="5.85" hidden="1" customHeight="1"/>
    <row r="10315" ht="5.85" hidden="1" customHeight="1"/>
    <row r="10316" ht="5.85" hidden="1" customHeight="1"/>
    <row r="10317" ht="5.85" hidden="1" customHeight="1"/>
    <row r="10318" ht="5.85" hidden="1" customHeight="1"/>
    <row r="10319" ht="5.85" hidden="1" customHeight="1"/>
    <row r="10320" ht="5.85" hidden="1" customHeight="1"/>
    <row r="10321" ht="5.85" hidden="1" customHeight="1"/>
    <row r="10322" ht="5.85" hidden="1" customHeight="1"/>
    <row r="10323" ht="5.85" hidden="1" customHeight="1"/>
    <row r="10324" ht="5.85" hidden="1" customHeight="1"/>
    <row r="10325" ht="5.85" hidden="1" customHeight="1"/>
    <row r="10326" ht="5.85" hidden="1" customHeight="1"/>
    <row r="10327" ht="5.85" hidden="1" customHeight="1"/>
    <row r="10328" ht="5.85" hidden="1" customHeight="1"/>
    <row r="10329" ht="5.85" hidden="1" customHeight="1"/>
    <row r="10330" ht="5.85" hidden="1" customHeight="1"/>
    <row r="10331" ht="5.85" hidden="1" customHeight="1"/>
    <row r="10332" ht="5.85" hidden="1" customHeight="1"/>
    <row r="10333" ht="5.85" hidden="1" customHeight="1"/>
    <row r="10334" ht="5.85" hidden="1" customHeight="1"/>
    <row r="10335" ht="5.85" hidden="1" customHeight="1"/>
    <row r="10336" ht="5.85" hidden="1" customHeight="1"/>
    <row r="10337" ht="5.85" hidden="1" customHeight="1"/>
    <row r="10338" ht="5.85" hidden="1" customHeight="1"/>
    <row r="10339" ht="5.85" hidden="1" customHeight="1"/>
    <row r="10340" ht="5.85" hidden="1" customHeight="1"/>
    <row r="10341" ht="5.85" hidden="1" customHeight="1"/>
    <row r="10342" ht="5.85" hidden="1" customHeight="1"/>
    <row r="10343" ht="5.85" hidden="1" customHeight="1"/>
    <row r="10344" ht="5.85" hidden="1" customHeight="1"/>
    <row r="10345" ht="5.85" hidden="1" customHeight="1"/>
    <row r="10346" ht="5.85" hidden="1" customHeight="1"/>
    <row r="10347" ht="5.85" hidden="1" customHeight="1"/>
    <row r="10348" ht="5.85" hidden="1" customHeight="1"/>
    <row r="10349" ht="5.85" hidden="1" customHeight="1"/>
    <row r="10350" ht="5.85" hidden="1" customHeight="1"/>
    <row r="10351" ht="5.85" hidden="1" customHeight="1"/>
    <row r="10352" ht="5.85" hidden="1" customHeight="1"/>
    <row r="10353" ht="5.85" hidden="1" customHeight="1"/>
    <row r="10354" ht="5.85" hidden="1" customHeight="1"/>
    <row r="10355" ht="5.85" hidden="1" customHeight="1"/>
    <row r="10356" ht="5.85" hidden="1" customHeight="1"/>
    <row r="10357" ht="5.85" hidden="1" customHeight="1"/>
    <row r="10358" ht="5.85" hidden="1" customHeight="1"/>
    <row r="10359" ht="5.85" hidden="1" customHeight="1"/>
    <row r="10360" ht="5.85" hidden="1" customHeight="1"/>
    <row r="10361" ht="5.85" hidden="1" customHeight="1"/>
    <row r="10362" ht="5.85" hidden="1" customHeight="1"/>
    <row r="10363" ht="5.85" hidden="1" customHeight="1"/>
    <row r="10364" ht="5.85" hidden="1" customHeight="1"/>
    <row r="10365" ht="5.85" hidden="1" customHeight="1"/>
    <row r="10366" ht="5.85" hidden="1" customHeight="1"/>
    <row r="10367" ht="5.85" hidden="1" customHeight="1"/>
    <row r="10368" ht="5.85" hidden="1" customHeight="1"/>
    <row r="10369" ht="5.85" hidden="1" customHeight="1"/>
    <row r="10370" ht="5.85" hidden="1" customHeight="1"/>
    <row r="10371" ht="5.85" hidden="1" customHeight="1"/>
    <row r="10372" ht="5.85" hidden="1" customHeight="1"/>
    <row r="10373" ht="5.85" hidden="1" customHeight="1"/>
    <row r="10374" ht="5.85" hidden="1" customHeight="1"/>
    <row r="10375" ht="5.85" hidden="1" customHeight="1"/>
    <row r="10376" ht="5.85" hidden="1" customHeight="1"/>
    <row r="10377" ht="5.85" hidden="1" customHeight="1"/>
    <row r="10378" ht="5.85" hidden="1" customHeight="1"/>
    <row r="10379" ht="5.85" hidden="1" customHeight="1"/>
    <row r="10380" ht="5.85" hidden="1" customHeight="1"/>
    <row r="10381" ht="5.85" hidden="1" customHeight="1"/>
    <row r="10382" ht="5.85" hidden="1" customHeight="1"/>
    <row r="10383" ht="5.85" hidden="1" customHeight="1"/>
    <row r="10384" ht="5.85" hidden="1" customHeight="1"/>
    <row r="10385" ht="5.85" hidden="1" customHeight="1"/>
    <row r="10386" ht="5.85" hidden="1" customHeight="1"/>
    <row r="10387" ht="5.85" hidden="1" customHeight="1"/>
    <row r="10388" ht="5.85" hidden="1" customHeight="1"/>
    <row r="10389" ht="5.85" hidden="1" customHeight="1"/>
    <row r="10390" ht="5.85" hidden="1" customHeight="1"/>
    <row r="10391" ht="5.85" hidden="1" customHeight="1"/>
    <row r="10392" ht="5.85" hidden="1" customHeight="1"/>
    <row r="10393" ht="5.85" hidden="1" customHeight="1"/>
    <row r="10394" ht="5.85" hidden="1" customHeight="1"/>
    <row r="10395" ht="5.85" hidden="1" customHeight="1"/>
    <row r="10396" ht="5.85" hidden="1" customHeight="1"/>
    <row r="10397" ht="5.85" hidden="1" customHeight="1"/>
    <row r="10398" ht="5.85" hidden="1" customHeight="1"/>
    <row r="10399" ht="5.85" hidden="1" customHeight="1"/>
    <row r="10400" ht="5.85" hidden="1" customHeight="1"/>
    <row r="10401" ht="5.85" hidden="1" customHeight="1"/>
    <row r="10402" ht="5.85" hidden="1" customHeight="1"/>
    <row r="10403" ht="5.85" hidden="1" customHeight="1"/>
    <row r="10404" ht="5.85" hidden="1" customHeight="1"/>
    <row r="10405" ht="5.85" hidden="1" customHeight="1"/>
    <row r="10406" ht="5.85" hidden="1" customHeight="1"/>
    <row r="10407" ht="5.85" hidden="1" customHeight="1"/>
    <row r="10408" ht="5.85" hidden="1" customHeight="1"/>
    <row r="10409" ht="5.85" hidden="1" customHeight="1"/>
    <row r="10410" ht="5.85" hidden="1" customHeight="1"/>
    <row r="10411" ht="5.85" hidden="1" customHeight="1"/>
    <row r="10412" ht="5.85" hidden="1" customHeight="1"/>
    <row r="10413" ht="5.85" hidden="1" customHeight="1"/>
    <row r="10414" ht="5.85" hidden="1" customHeight="1"/>
    <row r="10415" ht="5.85" hidden="1" customHeight="1"/>
    <row r="10416" ht="5.85" hidden="1" customHeight="1"/>
    <row r="10417" ht="5.85" hidden="1" customHeight="1"/>
    <row r="10418" ht="5.85" hidden="1" customHeight="1"/>
    <row r="10419" ht="5.85" hidden="1" customHeight="1"/>
    <row r="10420" ht="5.85" hidden="1" customHeight="1"/>
    <row r="10421" ht="5.85" hidden="1" customHeight="1"/>
    <row r="10422" ht="5.85" hidden="1" customHeight="1"/>
    <row r="10423" ht="5.85" hidden="1" customHeight="1"/>
    <row r="10424" ht="5.85" hidden="1" customHeight="1"/>
    <row r="10425" ht="5.85" hidden="1" customHeight="1"/>
    <row r="10426" ht="5.85" hidden="1" customHeight="1"/>
    <row r="10427" ht="5.85" hidden="1" customHeight="1"/>
    <row r="10428" ht="5.85" hidden="1" customHeight="1"/>
    <row r="10429" ht="5.85" hidden="1" customHeight="1"/>
    <row r="10430" ht="5.85" hidden="1" customHeight="1"/>
    <row r="10431" ht="5.85" hidden="1" customHeight="1"/>
    <row r="10432" ht="5.85" hidden="1" customHeight="1"/>
    <row r="10433" ht="5.85" hidden="1" customHeight="1"/>
    <row r="10434" ht="5.85" hidden="1" customHeight="1"/>
    <row r="10435" ht="5.85" hidden="1" customHeight="1"/>
    <row r="10436" ht="5.85" hidden="1" customHeight="1"/>
    <row r="10437" ht="5.85" hidden="1" customHeight="1"/>
    <row r="10438" ht="5.85" hidden="1" customHeight="1"/>
    <row r="10439" ht="5.85" hidden="1" customHeight="1"/>
    <row r="10440" ht="5.85" hidden="1" customHeight="1"/>
    <row r="10441" ht="5.85" hidden="1" customHeight="1"/>
    <row r="10442" ht="5.85" hidden="1" customHeight="1"/>
    <row r="10443" ht="5.85" hidden="1" customHeight="1"/>
    <row r="10444" ht="5.85" hidden="1" customHeight="1"/>
    <row r="10445" ht="5.85" hidden="1" customHeight="1"/>
    <row r="10446" ht="5.85" hidden="1" customHeight="1"/>
    <row r="10447" ht="5.85" hidden="1" customHeight="1"/>
    <row r="10448" ht="5.85" hidden="1" customHeight="1"/>
    <row r="10449" ht="5.85" hidden="1" customHeight="1"/>
    <row r="10450" ht="5.85" hidden="1" customHeight="1"/>
    <row r="10451" ht="5.85" hidden="1" customHeight="1"/>
    <row r="10452" ht="5.85" hidden="1" customHeight="1"/>
    <row r="10453" ht="5.85" hidden="1" customHeight="1"/>
    <row r="10454" ht="5.85" hidden="1" customHeight="1"/>
    <row r="10455" ht="5.85" hidden="1" customHeight="1"/>
    <row r="10456" ht="5.85" hidden="1" customHeight="1"/>
    <row r="10457" ht="5.85" hidden="1" customHeight="1"/>
    <row r="10458" ht="5.85" hidden="1" customHeight="1"/>
    <row r="10459" ht="5.85" hidden="1" customHeight="1"/>
    <row r="10460" ht="5.85" hidden="1" customHeight="1"/>
    <row r="10461" ht="5.85" hidden="1" customHeight="1"/>
    <row r="10462" ht="5.85" hidden="1" customHeight="1"/>
    <row r="10463" ht="5.85" hidden="1" customHeight="1"/>
    <row r="10464" ht="5.85" hidden="1" customHeight="1"/>
    <row r="10465" ht="5.85" hidden="1" customHeight="1"/>
    <row r="10466" ht="5.85" hidden="1" customHeight="1"/>
    <row r="10467" ht="5.85" hidden="1" customHeight="1"/>
    <row r="10468" ht="5.85" hidden="1" customHeight="1"/>
    <row r="10469" ht="5.85" hidden="1" customHeight="1"/>
    <row r="10470" ht="5.85" hidden="1" customHeight="1"/>
    <row r="10471" ht="5.85" hidden="1" customHeight="1"/>
    <row r="10472" ht="5.85" hidden="1" customHeight="1"/>
    <row r="10473" ht="5.85" hidden="1" customHeight="1"/>
    <row r="10474" ht="5.85" hidden="1" customHeight="1"/>
    <row r="10475" ht="5.85" hidden="1" customHeight="1"/>
    <row r="10476" ht="5.85" hidden="1" customHeight="1"/>
    <row r="10477" ht="5.85" hidden="1" customHeight="1"/>
    <row r="10478" ht="5.85" hidden="1" customHeight="1"/>
    <row r="10479" ht="5.85" hidden="1" customHeight="1"/>
    <row r="10480" ht="5.85" hidden="1" customHeight="1"/>
    <row r="10481" ht="5.85" hidden="1" customHeight="1"/>
    <row r="10482" ht="5.85" hidden="1" customHeight="1"/>
    <row r="10483" ht="5.85" hidden="1" customHeight="1"/>
    <row r="10484" ht="5.85" hidden="1" customHeight="1"/>
    <row r="10485" ht="5.85" hidden="1" customHeight="1"/>
    <row r="10486" ht="5.85" hidden="1" customHeight="1"/>
    <row r="10487" ht="5.85" hidden="1" customHeight="1"/>
    <row r="10488" ht="5.85" hidden="1" customHeight="1"/>
    <row r="10489" ht="5.85" hidden="1" customHeight="1"/>
    <row r="10490" ht="5.85" hidden="1" customHeight="1"/>
    <row r="10491" ht="5.85" hidden="1" customHeight="1"/>
    <row r="10492" ht="5.85" hidden="1" customHeight="1"/>
    <row r="10493" ht="5.85" hidden="1" customHeight="1"/>
    <row r="10494" ht="5.85" hidden="1" customHeight="1"/>
    <row r="10495" ht="5.85" hidden="1" customHeight="1"/>
    <row r="10496" ht="5.85" hidden="1" customHeight="1"/>
    <row r="10497" ht="5.85" hidden="1" customHeight="1"/>
    <row r="10498" ht="5.85" hidden="1" customHeight="1"/>
    <row r="10499" ht="5.85" hidden="1" customHeight="1"/>
    <row r="10500" ht="5.85" hidden="1" customHeight="1"/>
    <row r="10501" ht="5.85" hidden="1" customHeight="1"/>
    <row r="10502" ht="5.85" hidden="1" customHeight="1"/>
    <row r="10503" ht="5.85" hidden="1" customHeight="1"/>
    <row r="10504" ht="5.85" hidden="1" customHeight="1"/>
    <row r="10505" ht="5.85" hidden="1" customHeight="1"/>
    <row r="10506" ht="5.85" hidden="1" customHeight="1"/>
    <row r="10507" ht="5.85" hidden="1" customHeight="1"/>
    <row r="10508" ht="5.85" hidden="1" customHeight="1"/>
    <row r="10509" ht="5.85" hidden="1" customHeight="1"/>
    <row r="10510" ht="5.85" hidden="1" customHeight="1"/>
    <row r="10511" ht="5.85" hidden="1" customHeight="1"/>
    <row r="10512" ht="5.85" hidden="1" customHeight="1"/>
    <row r="10513" ht="5.85" hidden="1" customHeight="1"/>
    <row r="10514" ht="5.85" hidden="1" customHeight="1"/>
    <row r="10515" ht="5.85" hidden="1" customHeight="1"/>
    <row r="10516" ht="5.85" hidden="1" customHeight="1"/>
    <row r="10517" ht="5.85" hidden="1" customHeight="1"/>
    <row r="10518" ht="5.85" hidden="1" customHeight="1"/>
    <row r="10519" ht="5.85" hidden="1" customHeight="1"/>
    <row r="10520" ht="5.85" hidden="1" customHeight="1"/>
    <row r="10521" ht="5.85" hidden="1" customHeight="1"/>
    <row r="10522" ht="5.85" hidden="1" customHeight="1"/>
    <row r="10523" ht="5.85" hidden="1" customHeight="1"/>
    <row r="10524" ht="5.85" hidden="1" customHeight="1"/>
    <row r="10525" ht="5.85" hidden="1" customHeight="1"/>
    <row r="10526" ht="5.85" hidden="1" customHeight="1"/>
    <row r="10527" ht="5.85" hidden="1" customHeight="1"/>
    <row r="10528" ht="5.85" hidden="1" customHeight="1"/>
    <row r="10529" ht="5.85" hidden="1" customHeight="1"/>
    <row r="10530" ht="5.85" hidden="1" customHeight="1"/>
    <row r="10531" ht="5.85" hidden="1" customHeight="1"/>
    <row r="10532" ht="5.85" hidden="1" customHeight="1"/>
    <row r="10533" ht="5.85" hidden="1" customHeight="1"/>
    <row r="10534" ht="5.85" hidden="1" customHeight="1"/>
    <row r="10535" ht="5.85" hidden="1" customHeight="1"/>
    <row r="10536" ht="5.85" hidden="1" customHeight="1"/>
    <row r="10537" ht="5.85" hidden="1" customHeight="1"/>
    <row r="10538" ht="5.85" hidden="1" customHeight="1"/>
    <row r="10539" ht="5.85" hidden="1" customHeight="1"/>
    <row r="10540" ht="5.85" hidden="1" customHeight="1"/>
    <row r="10541" ht="5.85" hidden="1" customHeight="1"/>
    <row r="10542" ht="5.85" hidden="1" customHeight="1"/>
    <row r="10543" ht="5.85" hidden="1" customHeight="1"/>
    <row r="10544" ht="5.85" hidden="1" customHeight="1"/>
    <row r="10545" ht="5.85" hidden="1" customHeight="1"/>
    <row r="10546" ht="5.85" hidden="1" customHeight="1"/>
    <row r="10547" ht="5.85" hidden="1" customHeight="1"/>
    <row r="10548" ht="5.85" hidden="1" customHeight="1"/>
    <row r="10549" ht="5.85" hidden="1" customHeight="1"/>
    <row r="10550" ht="5.85" hidden="1" customHeight="1"/>
    <row r="10551" ht="5.85" hidden="1" customHeight="1"/>
    <row r="10552" ht="5.85" hidden="1" customHeight="1"/>
    <row r="10553" ht="5.85" hidden="1" customHeight="1"/>
    <row r="10554" ht="5.85" hidden="1" customHeight="1"/>
    <row r="10555" ht="5.85" hidden="1" customHeight="1"/>
    <row r="10556" ht="5.85" hidden="1" customHeight="1"/>
    <row r="10557" ht="5.85" hidden="1" customHeight="1"/>
    <row r="10558" ht="5.85" hidden="1" customHeight="1"/>
    <row r="10559" ht="5.85" hidden="1" customHeight="1"/>
    <row r="10560" ht="5.85" hidden="1" customHeight="1"/>
    <row r="10561" ht="5.85" hidden="1" customHeight="1"/>
    <row r="10562" ht="5.85" hidden="1" customHeight="1"/>
    <row r="10563" ht="5.85" hidden="1" customHeight="1"/>
    <row r="10564" ht="5.85" hidden="1" customHeight="1"/>
    <row r="10565" ht="5.85" hidden="1" customHeight="1"/>
    <row r="10566" ht="5.85" hidden="1" customHeight="1"/>
    <row r="10567" ht="5.85" hidden="1" customHeight="1"/>
    <row r="10568" ht="5.85" hidden="1" customHeight="1"/>
    <row r="10569" ht="5.85" hidden="1" customHeight="1"/>
    <row r="10570" ht="5.85" hidden="1" customHeight="1"/>
    <row r="10571" ht="5.85" hidden="1" customHeight="1"/>
    <row r="10572" ht="5.85" hidden="1" customHeight="1"/>
    <row r="10573" ht="5.85" hidden="1" customHeight="1"/>
    <row r="10574" ht="5.85" hidden="1" customHeight="1"/>
    <row r="10575" ht="5.85" hidden="1" customHeight="1"/>
    <row r="10576" ht="5.85" hidden="1" customHeight="1"/>
    <row r="10577" ht="5.85" hidden="1" customHeight="1"/>
    <row r="10578" ht="5.85" hidden="1" customHeight="1"/>
    <row r="10579" ht="5.85" hidden="1" customHeight="1"/>
    <row r="10580" ht="5.85" hidden="1" customHeight="1"/>
    <row r="10581" ht="5.85" hidden="1" customHeight="1"/>
    <row r="10582" ht="5.85" hidden="1" customHeight="1"/>
    <row r="10583" ht="5.85" hidden="1" customHeight="1"/>
    <row r="10584" ht="5.85" hidden="1" customHeight="1"/>
    <row r="10585" ht="5.85" hidden="1" customHeight="1"/>
    <row r="10586" ht="5.85" hidden="1" customHeight="1"/>
    <row r="10587" ht="5.85" hidden="1" customHeight="1"/>
    <row r="10588" ht="5.85" hidden="1" customHeight="1"/>
    <row r="10589" ht="5.85" hidden="1" customHeight="1"/>
    <row r="10590" ht="5.85" hidden="1" customHeight="1"/>
    <row r="10591" ht="5.85" hidden="1" customHeight="1"/>
    <row r="10592" ht="5.85" hidden="1" customHeight="1"/>
    <row r="10593" ht="5.85" hidden="1" customHeight="1"/>
    <row r="10594" ht="5.85" hidden="1" customHeight="1"/>
    <row r="10595" ht="5.85" hidden="1" customHeight="1"/>
    <row r="10596" ht="5.85" hidden="1" customHeight="1"/>
    <row r="10597" ht="5.85" hidden="1" customHeight="1"/>
    <row r="10598" ht="5.85" hidden="1" customHeight="1"/>
    <row r="10599" ht="5.85" hidden="1" customHeight="1"/>
    <row r="10600" ht="5.85" hidden="1" customHeight="1"/>
    <row r="10601" ht="5.85" hidden="1" customHeight="1"/>
    <row r="10602" ht="5.85" hidden="1" customHeight="1"/>
    <row r="10603" ht="5.85" hidden="1" customHeight="1"/>
    <row r="10604" ht="5.85" hidden="1" customHeight="1"/>
    <row r="10605" ht="5.85" hidden="1" customHeight="1"/>
    <row r="10606" ht="5.85" hidden="1" customHeight="1"/>
    <row r="10607" ht="5.85" hidden="1" customHeight="1"/>
    <row r="10608" ht="5.85" hidden="1" customHeight="1"/>
    <row r="10609" ht="5.85" hidden="1" customHeight="1"/>
    <row r="10610" ht="5.85" hidden="1" customHeight="1"/>
    <row r="10611" ht="5.85" hidden="1" customHeight="1"/>
    <row r="10612" ht="5.85" hidden="1" customHeight="1"/>
    <row r="10613" ht="5.85" hidden="1" customHeight="1"/>
    <row r="10614" ht="5.85" hidden="1" customHeight="1"/>
    <row r="10615" ht="5.85" hidden="1" customHeight="1"/>
    <row r="10616" ht="5.85" hidden="1" customHeight="1"/>
    <row r="10617" ht="5.85" hidden="1" customHeight="1"/>
    <row r="10618" ht="5.85" hidden="1" customHeight="1"/>
    <row r="10619" ht="5.85" hidden="1" customHeight="1"/>
    <row r="10620" ht="5.85" hidden="1" customHeight="1"/>
    <row r="10621" ht="5.85" hidden="1" customHeight="1"/>
    <row r="10622" ht="5.85" hidden="1" customHeight="1"/>
    <row r="10623" ht="5.85" hidden="1" customHeight="1"/>
    <row r="10624" ht="5.85" hidden="1" customHeight="1"/>
    <row r="10625" ht="5.85" hidden="1" customHeight="1"/>
    <row r="10626" ht="5.85" hidden="1" customHeight="1"/>
    <row r="10627" ht="5.85" hidden="1" customHeight="1"/>
    <row r="10628" ht="5.85" hidden="1" customHeight="1"/>
    <row r="10629" ht="5.85" hidden="1" customHeight="1"/>
    <row r="10630" ht="5.85" hidden="1" customHeight="1"/>
    <row r="10631" ht="5.85" hidden="1" customHeight="1"/>
    <row r="10632" ht="5.85" hidden="1" customHeight="1"/>
    <row r="10633" ht="5.85" hidden="1" customHeight="1"/>
    <row r="10634" ht="5.85" hidden="1" customHeight="1"/>
    <row r="10635" ht="5.85" hidden="1" customHeight="1"/>
    <row r="10636" ht="5.85" hidden="1" customHeight="1"/>
    <row r="10637" ht="5.85" hidden="1" customHeight="1"/>
    <row r="10638" ht="5.85" hidden="1" customHeight="1"/>
    <row r="10639" ht="5.85" hidden="1" customHeight="1"/>
    <row r="10640" ht="5.85" hidden="1" customHeight="1"/>
    <row r="10641" ht="5.85" hidden="1" customHeight="1"/>
    <row r="10642" ht="5.85" hidden="1" customHeight="1"/>
    <row r="10643" ht="5.85" hidden="1" customHeight="1"/>
    <row r="10644" ht="5.85" hidden="1" customHeight="1"/>
    <row r="10645" ht="5.85" hidden="1" customHeight="1"/>
    <row r="10646" ht="5.85" hidden="1" customHeight="1"/>
    <row r="10647" ht="5.85" hidden="1" customHeight="1"/>
    <row r="10648" ht="5.85" hidden="1" customHeight="1"/>
    <row r="10649" ht="5.85" hidden="1" customHeight="1"/>
    <row r="10650" ht="5.85" hidden="1" customHeight="1"/>
    <row r="10651" ht="5.85" hidden="1" customHeight="1"/>
    <row r="10652" ht="5.85" hidden="1" customHeight="1"/>
    <row r="10653" ht="5.85" hidden="1" customHeight="1"/>
    <row r="10654" ht="5.85" hidden="1" customHeight="1"/>
    <row r="10655" ht="5.85" hidden="1" customHeight="1"/>
    <row r="10656" ht="5.85" hidden="1" customHeight="1"/>
    <row r="10657" ht="5.85" hidden="1" customHeight="1"/>
    <row r="10658" ht="5.85" hidden="1" customHeight="1"/>
    <row r="10659" ht="5.85" hidden="1" customHeight="1"/>
    <row r="10660" ht="5.85" hidden="1" customHeight="1"/>
    <row r="10661" ht="5.85" hidden="1" customHeight="1"/>
    <row r="10662" ht="5.85" hidden="1" customHeight="1"/>
    <row r="10663" ht="5.85" hidden="1" customHeight="1"/>
    <row r="10664" ht="5.85" hidden="1" customHeight="1"/>
    <row r="10665" ht="5.85" hidden="1" customHeight="1"/>
    <row r="10666" ht="5.85" hidden="1" customHeight="1"/>
    <row r="10667" ht="5.85" hidden="1" customHeight="1"/>
    <row r="10668" ht="5.85" hidden="1" customHeight="1"/>
    <row r="10669" ht="5.85" hidden="1" customHeight="1"/>
    <row r="10670" ht="5.85" hidden="1" customHeight="1"/>
    <row r="10671" ht="5.85" hidden="1" customHeight="1"/>
    <row r="10672" ht="5.85" hidden="1" customHeight="1"/>
    <row r="10673" ht="5.85" hidden="1" customHeight="1"/>
    <row r="10674" ht="5.85" hidden="1" customHeight="1"/>
    <row r="10675" ht="5.85" hidden="1" customHeight="1"/>
    <row r="10676" ht="5.85" hidden="1" customHeight="1"/>
    <row r="10677" ht="5.85" hidden="1" customHeight="1"/>
    <row r="10678" ht="5.85" hidden="1" customHeight="1"/>
    <row r="10679" ht="5.85" hidden="1" customHeight="1"/>
    <row r="10680" ht="5.85" hidden="1" customHeight="1"/>
    <row r="10681" ht="5.85" hidden="1" customHeight="1"/>
    <row r="10682" ht="5.85" hidden="1" customHeight="1"/>
    <row r="10683" ht="5.85" hidden="1" customHeight="1"/>
    <row r="10684" ht="5.85" hidden="1" customHeight="1"/>
    <row r="10685" ht="5.85" hidden="1" customHeight="1"/>
    <row r="10686" ht="5.85" hidden="1" customHeight="1"/>
    <row r="10687" ht="5.85" hidden="1" customHeight="1"/>
    <row r="10688" ht="5.85" hidden="1" customHeight="1"/>
    <row r="10689" ht="5.85" hidden="1" customHeight="1"/>
    <row r="10690" ht="5.85" hidden="1" customHeight="1"/>
    <row r="10691" ht="5.85" hidden="1" customHeight="1"/>
    <row r="10692" ht="5.85" hidden="1" customHeight="1"/>
    <row r="10693" ht="5.85" hidden="1" customHeight="1"/>
    <row r="10694" ht="5.85" hidden="1" customHeight="1"/>
    <row r="10695" ht="5.85" hidden="1" customHeight="1"/>
    <row r="10696" ht="5.85" hidden="1" customHeight="1"/>
    <row r="10697" ht="5.85" hidden="1" customHeight="1"/>
    <row r="10698" ht="5.85" hidden="1" customHeight="1"/>
    <row r="10699" ht="5.85" hidden="1" customHeight="1"/>
    <row r="10700" ht="5.85" hidden="1" customHeight="1"/>
    <row r="10701" ht="5.85" hidden="1" customHeight="1"/>
    <row r="10702" ht="5.85" hidden="1" customHeight="1"/>
    <row r="10703" ht="5.85" hidden="1" customHeight="1"/>
    <row r="10704" ht="5.85" hidden="1" customHeight="1"/>
    <row r="10705" ht="5.85" hidden="1" customHeight="1"/>
    <row r="10706" ht="5.85" hidden="1" customHeight="1"/>
    <row r="10707" ht="5.85" hidden="1" customHeight="1"/>
    <row r="10708" ht="5.85" hidden="1" customHeight="1"/>
    <row r="10709" ht="5.85" hidden="1" customHeight="1"/>
    <row r="10710" ht="5.85" hidden="1" customHeight="1"/>
    <row r="10711" ht="5.85" hidden="1" customHeight="1"/>
    <row r="10712" ht="5.85" hidden="1" customHeight="1"/>
    <row r="10713" ht="5.85" hidden="1" customHeight="1"/>
    <row r="10714" ht="5.85" hidden="1" customHeight="1"/>
    <row r="10715" ht="5.85" hidden="1" customHeight="1"/>
    <row r="10716" ht="5.85" hidden="1" customHeight="1"/>
    <row r="10717" ht="5.85" hidden="1" customHeight="1"/>
    <row r="10718" ht="5.85" hidden="1" customHeight="1"/>
    <row r="10719" ht="5.85" hidden="1" customHeight="1"/>
    <row r="10720" ht="5.85" hidden="1" customHeight="1"/>
    <row r="10721" ht="5.85" hidden="1" customHeight="1"/>
    <row r="10722" ht="5.85" hidden="1" customHeight="1"/>
    <row r="10723" ht="5.85" hidden="1" customHeight="1"/>
    <row r="10724" ht="5.85" hidden="1" customHeight="1"/>
    <row r="10725" ht="5.85" hidden="1" customHeight="1"/>
    <row r="10726" ht="5.85" hidden="1" customHeight="1"/>
    <row r="10727" ht="5.85" hidden="1" customHeight="1"/>
    <row r="10728" ht="5.85" hidden="1" customHeight="1"/>
    <row r="10729" ht="5.85" hidden="1" customHeight="1"/>
    <row r="10730" ht="5.85" hidden="1" customHeight="1"/>
    <row r="10731" ht="5.85" hidden="1" customHeight="1"/>
    <row r="10732" ht="5.85" hidden="1" customHeight="1"/>
    <row r="10733" ht="5.85" hidden="1" customHeight="1"/>
    <row r="10734" ht="5.85" hidden="1" customHeight="1"/>
    <row r="10735" ht="5.85" hidden="1" customHeight="1"/>
    <row r="10736" ht="5.85" hidden="1" customHeight="1"/>
    <row r="10737" ht="5.85" hidden="1" customHeight="1"/>
    <row r="10738" ht="5.85" hidden="1" customHeight="1"/>
    <row r="10739" ht="5.85" hidden="1" customHeight="1"/>
    <row r="10740" ht="5.85" hidden="1" customHeight="1"/>
    <row r="10741" ht="5.85" hidden="1" customHeight="1"/>
    <row r="10742" ht="5.85" hidden="1" customHeight="1"/>
    <row r="10743" ht="5.85" hidden="1" customHeight="1"/>
    <row r="10744" ht="5.85" hidden="1" customHeight="1"/>
    <row r="10745" ht="5.85" hidden="1" customHeight="1"/>
    <row r="10746" ht="5.85" hidden="1" customHeight="1"/>
    <row r="10747" ht="5.85" hidden="1" customHeight="1"/>
    <row r="10748" ht="5.85" hidden="1" customHeight="1"/>
    <row r="10749" ht="5.85" hidden="1" customHeight="1"/>
    <row r="10750" ht="5.85" hidden="1" customHeight="1"/>
    <row r="10751" ht="5.85" hidden="1" customHeight="1"/>
    <row r="10752" ht="5.85" hidden="1" customHeight="1"/>
    <row r="10753" ht="5.85" hidden="1" customHeight="1"/>
    <row r="10754" ht="5.85" hidden="1" customHeight="1"/>
    <row r="10755" ht="5.85" hidden="1" customHeight="1"/>
    <row r="10756" ht="5.85" hidden="1" customHeight="1"/>
    <row r="10757" ht="5.85" hidden="1" customHeight="1"/>
    <row r="10758" ht="5.85" hidden="1" customHeight="1"/>
    <row r="10759" ht="5.85" hidden="1" customHeight="1"/>
    <row r="10760" ht="5.85" hidden="1" customHeight="1"/>
    <row r="10761" ht="5.85" hidden="1" customHeight="1"/>
    <row r="10762" ht="5.85" hidden="1" customHeight="1"/>
    <row r="10763" ht="5.85" hidden="1" customHeight="1"/>
    <row r="10764" ht="5.85" hidden="1" customHeight="1"/>
    <row r="10765" ht="5.85" hidden="1" customHeight="1"/>
    <row r="10766" ht="5.85" hidden="1" customHeight="1"/>
    <row r="10767" ht="5.85" hidden="1" customHeight="1"/>
    <row r="10768" ht="5.85" hidden="1" customHeight="1"/>
    <row r="10769" ht="5.85" hidden="1" customHeight="1"/>
    <row r="10770" ht="5.85" hidden="1" customHeight="1"/>
    <row r="10771" ht="5.85" hidden="1" customHeight="1"/>
    <row r="10772" ht="5.85" hidden="1" customHeight="1"/>
    <row r="10773" ht="5.85" hidden="1" customHeight="1"/>
    <row r="10774" ht="5.85" hidden="1" customHeight="1"/>
    <row r="10775" ht="5.85" hidden="1" customHeight="1"/>
    <row r="10776" ht="5.85" hidden="1" customHeight="1"/>
    <row r="10777" ht="5.85" hidden="1" customHeight="1"/>
    <row r="10778" ht="5.85" hidden="1" customHeight="1"/>
    <row r="10779" ht="5.85" hidden="1" customHeight="1"/>
    <row r="10780" ht="5.85" hidden="1" customHeight="1"/>
    <row r="10781" ht="5.85" hidden="1" customHeight="1"/>
    <row r="10782" ht="5.85" hidden="1" customHeight="1"/>
    <row r="10783" ht="5.85" hidden="1" customHeight="1"/>
    <row r="10784" ht="5.85" hidden="1" customHeight="1"/>
    <row r="10785" ht="5.85" hidden="1" customHeight="1"/>
    <row r="10786" ht="5.85" hidden="1" customHeight="1"/>
    <row r="10787" ht="5.85" hidden="1" customHeight="1"/>
    <row r="10788" ht="5.85" hidden="1" customHeight="1"/>
    <row r="10789" ht="5.85" hidden="1" customHeight="1"/>
    <row r="10790" ht="5.85" hidden="1" customHeight="1"/>
    <row r="10791" ht="5.85" hidden="1" customHeight="1"/>
    <row r="10792" ht="5.85" hidden="1" customHeight="1"/>
    <row r="10793" ht="5.85" hidden="1" customHeight="1"/>
    <row r="10794" ht="5.85" hidden="1" customHeight="1"/>
    <row r="10795" ht="5.85" hidden="1" customHeight="1"/>
    <row r="10796" ht="5.85" hidden="1" customHeight="1"/>
    <row r="10797" ht="5.85" hidden="1" customHeight="1"/>
    <row r="10798" ht="5.85" hidden="1" customHeight="1"/>
    <row r="10799" ht="5.85" hidden="1" customHeight="1"/>
    <row r="10800" ht="5.85" hidden="1" customHeight="1"/>
    <row r="10801" ht="5.85" hidden="1" customHeight="1"/>
    <row r="10802" ht="5.85" hidden="1" customHeight="1"/>
    <row r="10803" ht="5.85" hidden="1" customHeight="1"/>
    <row r="10804" ht="5.85" hidden="1" customHeight="1"/>
    <row r="10805" ht="5.85" hidden="1" customHeight="1"/>
    <row r="10806" ht="5.85" hidden="1" customHeight="1"/>
    <row r="10807" ht="5.85" hidden="1" customHeight="1"/>
    <row r="10808" ht="5.85" hidden="1" customHeight="1"/>
    <row r="10809" ht="5.85" hidden="1" customHeight="1"/>
    <row r="10810" ht="5.85" hidden="1" customHeight="1"/>
    <row r="10811" ht="5.85" hidden="1" customHeight="1"/>
    <row r="10812" ht="5.85" hidden="1" customHeight="1"/>
    <row r="10813" ht="5.85" hidden="1" customHeight="1"/>
    <row r="10814" ht="5.85" hidden="1" customHeight="1"/>
    <row r="10815" ht="5.85" hidden="1" customHeight="1"/>
    <row r="10816" ht="5.85" hidden="1" customHeight="1"/>
    <row r="10817" ht="5.85" hidden="1" customHeight="1"/>
    <row r="10818" ht="5.85" hidden="1" customHeight="1"/>
    <row r="10819" ht="5.85" hidden="1" customHeight="1"/>
    <row r="10820" ht="5.85" hidden="1" customHeight="1"/>
    <row r="10821" ht="5.85" hidden="1" customHeight="1"/>
    <row r="10822" ht="5.85" hidden="1" customHeight="1"/>
    <row r="10823" ht="5.85" hidden="1" customHeight="1"/>
    <row r="10824" ht="5.85" hidden="1" customHeight="1"/>
    <row r="10825" ht="5.85" hidden="1" customHeight="1"/>
    <row r="10826" ht="5.85" hidden="1" customHeight="1"/>
    <row r="10827" ht="5.85" hidden="1" customHeight="1"/>
    <row r="10828" ht="5.85" hidden="1" customHeight="1"/>
    <row r="10829" ht="5.85" hidden="1" customHeight="1"/>
    <row r="10830" ht="5.85" hidden="1" customHeight="1"/>
    <row r="10831" ht="5.85" hidden="1" customHeight="1"/>
    <row r="10832" ht="5.85" hidden="1" customHeight="1"/>
    <row r="10833" ht="5.85" hidden="1" customHeight="1"/>
    <row r="10834" ht="5.85" hidden="1" customHeight="1"/>
    <row r="10835" ht="5.85" hidden="1" customHeight="1"/>
    <row r="10836" ht="5.85" hidden="1" customHeight="1"/>
    <row r="10837" ht="5.85" hidden="1" customHeight="1"/>
    <row r="10838" ht="5.85" hidden="1" customHeight="1"/>
    <row r="10839" ht="5.85" hidden="1" customHeight="1"/>
    <row r="10840" ht="5.85" hidden="1" customHeight="1"/>
    <row r="10841" ht="5.85" hidden="1" customHeight="1"/>
    <row r="10842" ht="5.85" hidden="1" customHeight="1"/>
    <row r="10843" ht="5.85" hidden="1" customHeight="1"/>
    <row r="10844" ht="5.85" hidden="1" customHeight="1"/>
    <row r="10845" ht="5.85" hidden="1" customHeight="1"/>
    <row r="10846" ht="5.85" hidden="1" customHeight="1"/>
    <row r="10847" ht="5.85" hidden="1" customHeight="1"/>
    <row r="10848" ht="5.85" hidden="1" customHeight="1"/>
    <row r="10849" ht="5.85" hidden="1" customHeight="1"/>
    <row r="10850" ht="5.85" hidden="1" customHeight="1"/>
    <row r="10851" ht="5.85" hidden="1" customHeight="1"/>
    <row r="10852" ht="5.85" hidden="1" customHeight="1"/>
    <row r="10853" ht="5.85" hidden="1" customHeight="1"/>
    <row r="10854" ht="5.85" hidden="1" customHeight="1"/>
    <row r="10855" ht="5.85" hidden="1" customHeight="1"/>
    <row r="10856" ht="5.85" hidden="1" customHeight="1"/>
    <row r="10857" ht="5.85" hidden="1" customHeight="1"/>
    <row r="10858" ht="5.85" hidden="1" customHeight="1"/>
    <row r="10859" ht="5.85" hidden="1" customHeight="1"/>
    <row r="10860" ht="5.85" hidden="1" customHeight="1"/>
    <row r="10861" ht="5.85" hidden="1" customHeight="1"/>
    <row r="10862" ht="5.85" hidden="1" customHeight="1"/>
    <row r="10863" ht="5.85" hidden="1" customHeight="1"/>
    <row r="10864" ht="5.85" hidden="1" customHeight="1"/>
    <row r="10865" ht="5.85" hidden="1" customHeight="1"/>
    <row r="10866" ht="5.85" hidden="1" customHeight="1"/>
    <row r="10867" ht="5.85" hidden="1" customHeight="1"/>
    <row r="10868" ht="5.85" hidden="1" customHeight="1"/>
    <row r="10869" ht="5.85" hidden="1" customHeight="1"/>
    <row r="10870" ht="5.85" hidden="1" customHeight="1"/>
    <row r="10871" ht="5.85" hidden="1" customHeight="1"/>
    <row r="10872" ht="5.85" hidden="1" customHeight="1"/>
    <row r="10873" ht="5.85" hidden="1" customHeight="1"/>
    <row r="10874" ht="5.85" hidden="1" customHeight="1"/>
    <row r="10875" ht="5.85" hidden="1" customHeight="1"/>
    <row r="10876" ht="5.85" hidden="1" customHeight="1"/>
    <row r="10877" ht="5.85" hidden="1" customHeight="1"/>
    <row r="10878" ht="5.85" hidden="1" customHeight="1"/>
    <row r="10879" ht="5.85" hidden="1" customHeight="1"/>
    <row r="10880" ht="5.85" hidden="1" customHeight="1"/>
    <row r="10881" ht="5.85" hidden="1" customHeight="1"/>
    <row r="10882" ht="5.85" hidden="1" customHeight="1"/>
    <row r="10883" ht="5.85" hidden="1" customHeight="1"/>
    <row r="10884" ht="5.85" hidden="1" customHeight="1"/>
    <row r="10885" ht="5.85" hidden="1" customHeight="1"/>
    <row r="10886" ht="5.85" hidden="1" customHeight="1"/>
    <row r="10887" ht="5.85" hidden="1" customHeight="1"/>
    <row r="10888" ht="5.85" hidden="1" customHeight="1"/>
    <row r="10889" ht="5.85" hidden="1" customHeight="1"/>
    <row r="10890" ht="5.85" hidden="1" customHeight="1"/>
    <row r="10891" ht="5.85" hidden="1" customHeight="1"/>
    <row r="10892" ht="5.85" hidden="1" customHeight="1"/>
    <row r="10893" ht="5.85" hidden="1" customHeight="1"/>
    <row r="10894" ht="5.85" hidden="1" customHeight="1"/>
    <row r="10895" ht="5.85" hidden="1" customHeight="1"/>
    <row r="10896" ht="5.85" hidden="1" customHeight="1"/>
    <row r="10897" ht="5.85" hidden="1" customHeight="1"/>
    <row r="10898" ht="5.85" hidden="1" customHeight="1"/>
    <row r="10899" ht="5.85" hidden="1" customHeight="1"/>
    <row r="10900" ht="5.85" hidden="1" customHeight="1"/>
    <row r="10901" ht="5.85" hidden="1" customHeight="1"/>
    <row r="10902" ht="5.85" hidden="1" customHeight="1"/>
    <row r="10903" ht="5.85" hidden="1" customHeight="1"/>
    <row r="10904" ht="5.85" hidden="1" customHeight="1"/>
    <row r="10905" ht="5.85" hidden="1" customHeight="1"/>
    <row r="10906" ht="5.85" hidden="1" customHeight="1"/>
    <row r="10907" ht="5.85" hidden="1" customHeight="1"/>
    <row r="10908" ht="5.85" hidden="1" customHeight="1"/>
    <row r="10909" ht="5.85" hidden="1" customHeight="1"/>
    <row r="10910" ht="5.85" hidden="1" customHeight="1"/>
    <row r="10911" ht="5.85" hidden="1" customHeight="1"/>
    <row r="10912" ht="5.85" hidden="1" customHeight="1"/>
    <row r="10913" ht="5.85" hidden="1" customHeight="1"/>
    <row r="10914" ht="5.85" hidden="1" customHeight="1"/>
    <row r="10915" ht="5.85" hidden="1" customHeight="1"/>
    <row r="10916" ht="5.85" hidden="1" customHeight="1"/>
    <row r="10917" ht="5.85" hidden="1" customHeight="1"/>
    <row r="10918" ht="5.85" hidden="1" customHeight="1"/>
    <row r="10919" ht="5.85" hidden="1" customHeight="1"/>
    <row r="10920" ht="5.85" hidden="1" customHeight="1"/>
    <row r="10921" ht="5.85" hidden="1" customHeight="1"/>
    <row r="10922" ht="5.85" hidden="1" customHeight="1"/>
    <row r="10923" ht="5.85" hidden="1" customHeight="1"/>
    <row r="10924" ht="5.85" hidden="1" customHeight="1"/>
    <row r="10925" ht="5.85" hidden="1" customHeight="1"/>
    <row r="10926" ht="5.85" hidden="1" customHeight="1"/>
    <row r="10927" ht="5.85" hidden="1" customHeight="1"/>
    <row r="10928" ht="5.85" hidden="1" customHeight="1"/>
    <row r="10929" ht="5.85" hidden="1" customHeight="1"/>
    <row r="10930" ht="5.85" hidden="1" customHeight="1"/>
    <row r="10931" ht="5.85" hidden="1" customHeight="1"/>
    <row r="10932" ht="5.85" hidden="1" customHeight="1"/>
    <row r="10933" ht="5.85" hidden="1" customHeight="1"/>
    <row r="10934" ht="5.85" hidden="1" customHeight="1"/>
    <row r="10935" ht="5.85" hidden="1" customHeight="1"/>
    <row r="10936" ht="5.85" hidden="1" customHeight="1"/>
    <row r="10937" ht="5.85" hidden="1" customHeight="1"/>
    <row r="10938" ht="5.85" hidden="1" customHeight="1"/>
    <row r="10939" ht="5.85" hidden="1" customHeight="1"/>
    <row r="10940" ht="5.85" hidden="1" customHeight="1"/>
    <row r="10941" ht="5.85" hidden="1" customHeight="1"/>
    <row r="10942" ht="5.85" hidden="1" customHeight="1"/>
    <row r="10943" ht="5.85" hidden="1" customHeight="1"/>
    <row r="10944" ht="5.85" hidden="1" customHeight="1"/>
    <row r="10945" ht="5.85" hidden="1" customHeight="1"/>
    <row r="10946" ht="5.85" hidden="1" customHeight="1"/>
    <row r="10947" ht="5.85" hidden="1" customHeight="1"/>
    <row r="10948" ht="5.85" hidden="1" customHeight="1"/>
    <row r="10949" ht="5.85" hidden="1" customHeight="1"/>
    <row r="10950" ht="5.85" hidden="1" customHeight="1"/>
    <row r="10951" ht="5.85" hidden="1" customHeight="1"/>
    <row r="10952" ht="5.85" hidden="1" customHeight="1"/>
    <row r="10953" ht="5.85" hidden="1" customHeight="1"/>
    <row r="10954" ht="5.85" hidden="1" customHeight="1"/>
    <row r="10955" ht="5.85" hidden="1" customHeight="1"/>
    <row r="10956" ht="5.85" hidden="1" customHeight="1"/>
    <row r="10957" ht="5.85" hidden="1" customHeight="1"/>
    <row r="10958" ht="5.85" hidden="1" customHeight="1"/>
    <row r="10959" ht="5.85" hidden="1" customHeight="1"/>
    <row r="10960" ht="5.85" hidden="1" customHeight="1"/>
    <row r="10961" ht="5.85" hidden="1" customHeight="1"/>
    <row r="10962" ht="5.85" hidden="1" customHeight="1"/>
    <row r="10963" ht="5.85" hidden="1" customHeight="1"/>
    <row r="10964" ht="5.85" hidden="1" customHeight="1"/>
    <row r="10965" ht="5.85" hidden="1" customHeight="1"/>
    <row r="10966" ht="5.85" hidden="1" customHeight="1"/>
    <row r="10967" ht="5.85" hidden="1" customHeight="1"/>
    <row r="10968" ht="5.85" hidden="1" customHeight="1"/>
    <row r="10969" ht="5.85" hidden="1" customHeight="1"/>
    <row r="10970" ht="5.85" hidden="1" customHeight="1"/>
    <row r="10971" ht="5.85" hidden="1" customHeight="1"/>
    <row r="10972" ht="5.85" hidden="1" customHeight="1"/>
    <row r="10973" ht="5.85" hidden="1" customHeight="1"/>
    <row r="10974" ht="5.85" hidden="1" customHeight="1"/>
    <row r="10975" ht="5.85" hidden="1" customHeight="1"/>
    <row r="10976" ht="5.85" hidden="1" customHeight="1"/>
    <row r="10977" ht="5.85" hidden="1" customHeight="1"/>
    <row r="10978" ht="5.85" hidden="1" customHeight="1"/>
    <row r="10979" ht="5.85" hidden="1" customHeight="1"/>
    <row r="10980" ht="5.85" hidden="1" customHeight="1"/>
    <row r="10981" ht="5.85" hidden="1" customHeight="1"/>
    <row r="10982" ht="5.85" hidden="1" customHeight="1"/>
    <row r="10983" ht="5.85" hidden="1" customHeight="1"/>
    <row r="10984" ht="5.85" hidden="1" customHeight="1"/>
    <row r="10985" ht="5.85" hidden="1" customHeight="1"/>
    <row r="10986" ht="5.85" hidden="1" customHeight="1"/>
    <row r="10987" ht="5.85" hidden="1" customHeight="1"/>
    <row r="10988" ht="5.85" hidden="1" customHeight="1"/>
    <row r="10989" ht="5.85" hidden="1" customHeight="1"/>
    <row r="10990" ht="5.85" hidden="1" customHeight="1"/>
    <row r="10991" ht="5.85" hidden="1" customHeight="1"/>
    <row r="10992" ht="5.85" hidden="1" customHeight="1"/>
    <row r="10993" ht="5.85" hidden="1" customHeight="1"/>
    <row r="10994" ht="5.85" hidden="1" customHeight="1"/>
    <row r="10995" ht="5.85" hidden="1" customHeight="1"/>
    <row r="10996" ht="5.85" hidden="1" customHeight="1"/>
    <row r="10997" ht="5.85" hidden="1" customHeight="1"/>
    <row r="10998" ht="5.85" hidden="1" customHeight="1"/>
    <row r="10999" ht="5.85" hidden="1" customHeight="1"/>
    <row r="11000" ht="5.85" hidden="1" customHeight="1"/>
    <row r="11001" ht="5.85" hidden="1" customHeight="1"/>
    <row r="11002" ht="5.85" hidden="1" customHeight="1"/>
    <row r="11003" ht="5.85" hidden="1" customHeight="1"/>
    <row r="11004" ht="5.85" hidden="1" customHeight="1"/>
    <row r="11005" ht="5.85" hidden="1" customHeight="1"/>
    <row r="11006" ht="5.85" hidden="1" customHeight="1"/>
    <row r="11007" ht="5.85" hidden="1" customHeight="1"/>
    <row r="11008" ht="5.85" hidden="1" customHeight="1"/>
    <row r="11009" ht="5.85" hidden="1" customHeight="1"/>
    <row r="11010" ht="5.85" hidden="1" customHeight="1"/>
    <row r="11011" ht="5.85" hidden="1" customHeight="1"/>
    <row r="11012" ht="5.85" hidden="1" customHeight="1"/>
    <row r="11013" ht="5.85" hidden="1" customHeight="1"/>
    <row r="11014" ht="5.85" hidden="1" customHeight="1"/>
    <row r="11015" ht="5.85" hidden="1" customHeight="1"/>
    <row r="11016" ht="5.85" hidden="1" customHeight="1"/>
    <row r="11017" ht="5.85" hidden="1" customHeight="1"/>
    <row r="11018" ht="5.85" hidden="1" customHeight="1"/>
    <row r="11019" ht="5.85" hidden="1" customHeight="1"/>
    <row r="11020" ht="5.85" hidden="1" customHeight="1"/>
    <row r="11021" ht="5.85" hidden="1" customHeight="1"/>
    <row r="11022" ht="5.85" hidden="1" customHeight="1"/>
    <row r="11023" ht="5.85" hidden="1" customHeight="1"/>
    <row r="11024" ht="5.85" hidden="1" customHeight="1"/>
    <row r="11025" ht="5.85" hidden="1" customHeight="1"/>
    <row r="11026" ht="5.85" hidden="1" customHeight="1"/>
    <row r="11027" ht="5.85" hidden="1" customHeight="1"/>
    <row r="11028" ht="5.85" hidden="1" customHeight="1"/>
    <row r="11029" ht="5.85" hidden="1" customHeight="1"/>
    <row r="11030" ht="5.85" hidden="1" customHeight="1"/>
    <row r="11031" ht="5.85" hidden="1" customHeight="1"/>
    <row r="11032" ht="5.85" hidden="1" customHeight="1"/>
    <row r="11033" ht="5.85" hidden="1" customHeight="1"/>
    <row r="11034" ht="5.85" hidden="1" customHeight="1"/>
    <row r="11035" ht="5.85" hidden="1" customHeight="1"/>
    <row r="11036" ht="5.85" hidden="1" customHeight="1"/>
    <row r="11037" ht="5.85" hidden="1" customHeight="1"/>
    <row r="11038" ht="5.85" hidden="1" customHeight="1"/>
    <row r="11039" ht="5.85" hidden="1" customHeight="1"/>
    <row r="11040" ht="5.85" hidden="1" customHeight="1"/>
    <row r="11041" ht="5.85" hidden="1" customHeight="1"/>
    <row r="11042" ht="5.85" hidden="1" customHeight="1"/>
    <row r="11043" ht="5.85" hidden="1" customHeight="1"/>
    <row r="11044" ht="5.85" hidden="1" customHeight="1"/>
    <row r="11045" ht="5.85" hidden="1" customHeight="1"/>
    <row r="11046" ht="5.85" hidden="1" customHeight="1"/>
    <row r="11047" ht="5.85" hidden="1" customHeight="1"/>
    <row r="11048" ht="5.85" hidden="1" customHeight="1"/>
    <row r="11049" ht="5.85" hidden="1" customHeight="1"/>
    <row r="11050" ht="5.85" hidden="1" customHeight="1"/>
    <row r="11051" ht="5.85" hidden="1" customHeight="1"/>
    <row r="11052" ht="5.85" hidden="1" customHeight="1"/>
    <row r="11053" ht="5.85" hidden="1" customHeight="1"/>
    <row r="11054" ht="5.85" hidden="1" customHeight="1"/>
    <row r="11055" ht="5.85" hidden="1" customHeight="1"/>
    <row r="11056" ht="5.85" hidden="1" customHeight="1"/>
    <row r="11057" ht="5.85" hidden="1" customHeight="1"/>
    <row r="11058" ht="5.85" hidden="1" customHeight="1"/>
    <row r="11059" ht="5.85" hidden="1" customHeight="1"/>
    <row r="11060" ht="5.85" hidden="1" customHeight="1"/>
    <row r="11061" ht="5.85" hidden="1" customHeight="1"/>
    <row r="11062" ht="5.85" hidden="1" customHeight="1"/>
    <row r="11063" ht="5.85" hidden="1" customHeight="1"/>
    <row r="11064" ht="5.85" hidden="1" customHeight="1"/>
    <row r="11065" ht="5.85" hidden="1" customHeight="1"/>
    <row r="11066" ht="5.85" hidden="1" customHeight="1"/>
    <row r="11067" ht="5.85" hidden="1" customHeight="1"/>
    <row r="11068" ht="5.85" hidden="1" customHeight="1"/>
    <row r="11069" ht="5.85" hidden="1" customHeight="1"/>
    <row r="11070" ht="5.85" hidden="1" customHeight="1"/>
    <row r="11071" ht="5.85" hidden="1" customHeight="1"/>
    <row r="11072" ht="5.85" hidden="1" customHeight="1"/>
    <row r="11073" ht="5.85" hidden="1" customHeight="1"/>
    <row r="11074" ht="5.85" hidden="1" customHeight="1"/>
    <row r="11075" ht="5.85" hidden="1" customHeight="1"/>
    <row r="11076" ht="5.85" hidden="1" customHeight="1"/>
    <row r="11077" ht="5.85" hidden="1" customHeight="1"/>
    <row r="11078" ht="5.85" hidden="1" customHeight="1"/>
    <row r="11079" ht="5.85" hidden="1" customHeight="1"/>
    <row r="11080" ht="5.85" hidden="1" customHeight="1"/>
    <row r="11081" ht="5.85" hidden="1" customHeight="1"/>
    <row r="11082" ht="5.85" hidden="1" customHeight="1"/>
    <row r="11083" ht="5.85" hidden="1" customHeight="1"/>
    <row r="11084" ht="5.85" hidden="1" customHeight="1"/>
    <row r="11085" ht="5.85" hidden="1" customHeight="1"/>
    <row r="11086" ht="5.85" hidden="1" customHeight="1"/>
    <row r="11087" ht="5.85" hidden="1" customHeight="1"/>
    <row r="11088" ht="5.85" hidden="1" customHeight="1"/>
    <row r="11089" ht="5.85" hidden="1" customHeight="1"/>
    <row r="11090" ht="5.85" hidden="1" customHeight="1"/>
    <row r="11091" ht="5.85" hidden="1" customHeight="1"/>
    <row r="11092" ht="5.85" hidden="1" customHeight="1"/>
    <row r="11093" ht="5.85" hidden="1" customHeight="1"/>
    <row r="11094" ht="5.85" hidden="1" customHeight="1"/>
    <row r="11095" ht="5.85" hidden="1" customHeight="1"/>
    <row r="11096" ht="5.85" hidden="1" customHeight="1"/>
    <row r="11097" ht="5.85" hidden="1" customHeight="1"/>
    <row r="11098" ht="5.85" hidden="1" customHeight="1"/>
    <row r="11099" ht="5.85" hidden="1" customHeight="1"/>
    <row r="11100" ht="5.85" hidden="1" customHeight="1"/>
    <row r="11101" ht="5.85" hidden="1" customHeight="1"/>
    <row r="11102" ht="5.85" hidden="1" customHeight="1"/>
    <row r="11103" ht="5.85" hidden="1" customHeight="1"/>
    <row r="11104" ht="5.85" hidden="1" customHeight="1"/>
    <row r="11105" ht="5.85" hidden="1" customHeight="1"/>
    <row r="11106" ht="5.85" hidden="1" customHeight="1"/>
    <row r="11107" ht="5.85" hidden="1" customHeight="1"/>
    <row r="11108" ht="5.85" hidden="1" customHeight="1"/>
    <row r="11109" ht="5.85" hidden="1" customHeight="1"/>
    <row r="11110" ht="5.85" hidden="1" customHeight="1"/>
    <row r="11111" ht="5.85" hidden="1" customHeight="1"/>
    <row r="11112" ht="5.85" hidden="1" customHeight="1"/>
    <row r="11113" ht="5.85" hidden="1" customHeight="1"/>
    <row r="11114" ht="5.85" hidden="1" customHeight="1"/>
    <row r="11115" ht="5.85" hidden="1" customHeight="1"/>
    <row r="11116" ht="5.85" hidden="1" customHeight="1"/>
    <row r="11117" ht="5.85" hidden="1" customHeight="1"/>
    <row r="11118" ht="5.85" hidden="1" customHeight="1"/>
    <row r="11119" ht="5.85" hidden="1" customHeight="1"/>
    <row r="11120" ht="5.85" hidden="1" customHeight="1"/>
    <row r="11121" ht="5.85" hidden="1" customHeight="1"/>
    <row r="11122" ht="5.85" hidden="1" customHeight="1"/>
    <row r="11123" ht="5.85" hidden="1" customHeight="1"/>
    <row r="11124" ht="5.85" hidden="1" customHeight="1"/>
    <row r="11125" ht="5.85" hidden="1" customHeight="1"/>
    <row r="11126" ht="5.85" hidden="1" customHeight="1"/>
    <row r="11127" ht="5.85" hidden="1" customHeight="1"/>
    <row r="11128" ht="5.85" hidden="1" customHeight="1"/>
    <row r="11129" ht="5.85" hidden="1" customHeight="1"/>
    <row r="11130" ht="5.85" hidden="1" customHeight="1"/>
    <row r="11131" ht="5.85" hidden="1" customHeight="1"/>
    <row r="11132" ht="5.85" hidden="1" customHeight="1"/>
    <row r="11133" ht="5.85" hidden="1" customHeight="1"/>
    <row r="11134" ht="5.85" hidden="1" customHeight="1"/>
    <row r="11135" ht="5.85" hidden="1" customHeight="1"/>
    <row r="11136" ht="5.85" hidden="1" customHeight="1"/>
    <row r="11137" ht="5.85" hidden="1" customHeight="1"/>
    <row r="11138" ht="5.85" hidden="1" customHeight="1"/>
    <row r="11139" ht="5.85" hidden="1" customHeight="1"/>
    <row r="11140" ht="5.85" hidden="1" customHeight="1"/>
    <row r="11141" ht="5.85" hidden="1" customHeight="1"/>
    <row r="11142" ht="5.85" hidden="1" customHeight="1"/>
    <row r="11143" ht="5.85" hidden="1" customHeight="1"/>
    <row r="11144" ht="5.85" hidden="1" customHeight="1"/>
    <row r="11145" ht="5.85" hidden="1" customHeight="1"/>
    <row r="11146" ht="5.85" hidden="1" customHeight="1"/>
    <row r="11147" ht="5.85" hidden="1" customHeight="1"/>
    <row r="11148" ht="5.85" hidden="1" customHeight="1"/>
    <row r="11149" ht="5.85" hidden="1" customHeight="1"/>
    <row r="11150" ht="5.85" hidden="1" customHeight="1"/>
    <row r="11151" ht="5.85" hidden="1" customHeight="1"/>
    <row r="11152" ht="5.85" hidden="1" customHeight="1"/>
    <row r="11153" ht="5.85" hidden="1" customHeight="1"/>
    <row r="11154" ht="5.85" hidden="1" customHeight="1"/>
    <row r="11155" ht="5.85" hidden="1" customHeight="1"/>
    <row r="11156" ht="5.85" hidden="1" customHeight="1"/>
    <row r="11157" ht="5.85" hidden="1" customHeight="1"/>
    <row r="11158" ht="5.85" hidden="1" customHeight="1"/>
    <row r="11159" ht="5.85" hidden="1" customHeight="1"/>
    <row r="11160" ht="5.85" hidden="1" customHeight="1"/>
    <row r="11161" ht="5.85" hidden="1" customHeight="1"/>
    <row r="11162" ht="5.85" hidden="1" customHeight="1"/>
    <row r="11163" ht="5.85" hidden="1" customHeight="1"/>
    <row r="11164" ht="5.85" hidden="1" customHeight="1"/>
    <row r="11165" ht="5.85" hidden="1" customHeight="1"/>
    <row r="11166" ht="5.85" hidden="1" customHeight="1"/>
    <row r="11167" ht="5.85" hidden="1" customHeight="1"/>
    <row r="11168" ht="5.85" hidden="1" customHeight="1"/>
    <row r="11169" ht="5.85" hidden="1" customHeight="1"/>
    <row r="11170" ht="5.85" hidden="1" customHeight="1"/>
    <row r="11171" ht="5.85" hidden="1" customHeight="1"/>
    <row r="11172" ht="5.85" hidden="1" customHeight="1"/>
    <row r="11173" ht="5.85" hidden="1" customHeight="1"/>
    <row r="11174" ht="5.85" hidden="1" customHeight="1"/>
    <row r="11175" ht="5.85" hidden="1" customHeight="1"/>
    <row r="11176" ht="5.85" hidden="1" customHeight="1"/>
    <row r="11177" ht="5.85" hidden="1" customHeight="1"/>
    <row r="11178" ht="5.85" hidden="1" customHeight="1"/>
    <row r="11179" ht="5.85" hidden="1" customHeight="1"/>
    <row r="11180" ht="5.85" hidden="1" customHeight="1"/>
    <row r="11181" ht="5.85" hidden="1" customHeight="1"/>
    <row r="11182" ht="5.85" hidden="1" customHeight="1"/>
    <row r="11183" ht="5.85" hidden="1" customHeight="1"/>
    <row r="11184" ht="5.85" hidden="1" customHeight="1"/>
    <row r="11185" ht="5.85" hidden="1" customHeight="1"/>
    <row r="11186" ht="5.85" hidden="1" customHeight="1"/>
    <row r="11187" ht="5.85" hidden="1" customHeight="1"/>
    <row r="11188" ht="5.85" hidden="1" customHeight="1"/>
    <row r="11189" ht="5.85" hidden="1" customHeight="1"/>
    <row r="11190" ht="5.85" hidden="1" customHeight="1"/>
    <row r="11191" ht="5.85" hidden="1" customHeight="1"/>
    <row r="11192" ht="5.85" hidden="1" customHeight="1"/>
    <row r="11193" ht="5.85" hidden="1" customHeight="1"/>
    <row r="11194" ht="5.85" hidden="1" customHeight="1"/>
    <row r="11195" ht="5.85" hidden="1" customHeight="1"/>
    <row r="11196" ht="5.85" hidden="1" customHeight="1"/>
    <row r="11197" ht="5.85" hidden="1" customHeight="1"/>
    <row r="11198" ht="5.85" hidden="1" customHeight="1"/>
    <row r="11199" ht="5.85" hidden="1" customHeight="1"/>
    <row r="11200" ht="5.85" hidden="1" customHeight="1"/>
    <row r="11201" ht="5.85" hidden="1" customHeight="1"/>
    <row r="11202" ht="5.85" hidden="1" customHeight="1"/>
    <row r="11203" ht="5.85" hidden="1" customHeight="1"/>
    <row r="11204" ht="5.85" hidden="1" customHeight="1"/>
    <row r="11205" ht="5.85" hidden="1" customHeight="1"/>
    <row r="11206" ht="5.85" hidden="1" customHeight="1"/>
    <row r="11207" ht="5.85" hidden="1" customHeight="1"/>
    <row r="11208" ht="5.85" hidden="1" customHeight="1"/>
    <row r="11209" ht="5.85" hidden="1" customHeight="1"/>
    <row r="11210" ht="5.85" hidden="1" customHeight="1"/>
    <row r="11211" ht="5.85" hidden="1" customHeight="1"/>
    <row r="11212" ht="5.85" hidden="1" customHeight="1"/>
    <row r="11213" ht="5.85" hidden="1" customHeight="1"/>
    <row r="11214" ht="5.85" hidden="1" customHeight="1"/>
    <row r="11215" ht="5.85" hidden="1" customHeight="1"/>
    <row r="11216" ht="5.85" hidden="1" customHeight="1"/>
    <row r="11217" ht="5.85" hidden="1" customHeight="1"/>
    <row r="11218" ht="5.85" hidden="1" customHeight="1"/>
    <row r="11219" ht="5.85" hidden="1" customHeight="1"/>
    <row r="11220" ht="5.85" hidden="1" customHeight="1"/>
    <row r="11221" ht="5.85" hidden="1" customHeight="1"/>
    <row r="11222" ht="5.85" hidden="1" customHeight="1"/>
    <row r="11223" ht="5.85" hidden="1" customHeight="1"/>
    <row r="11224" ht="5.85" hidden="1" customHeight="1"/>
    <row r="11225" ht="5.85" hidden="1" customHeight="1"/>
    <row r="11226" ht="5.85" hidden="1" customHeight="1"/>
    <row r="11227" ht="5.85" hidden="1" customHeight="1"/>
    <row r="11228" ht="5.85" hidden="1" customHeight="1"/>
    <row r="11229" ht="5.85" hidden="1" customHeight="1"/>
    <row r="11230" ht="5.85" hidden="1" customHeight="1"/>
    <row r="11231" ht="5.85" hidden="1" customHeight="1"/>
    <row r="11232" ht="5.85" hidden="1" customHeight="1"/>
    <row r="11233" ht="5.85" hidden="1" customHeight="1"/>
    <row r="11234" ht="5.85" hidden="1" customHeight="1"/>
    <row r="11235" ht="5.85" hidden="1" customHeight="1"/>
    <row r="11236" ht="5.85" hidden="1" customHeight="1"/>
    <row r="11237" ht="5.85" hidden="1" customHeight="1"/>
    <row r="11238" ht="5.85" hidden="1" customHeight="1"/>
    <row r="11239" ht="5.85" hidden="1" customHeight="1"/>
    <row r="11240" ht="5.85" hidden="1" customHeight="1"/>
    <row r="11241" ht="5.85" hidden="1" customHeight="1"/>
    <row r="11242" ht="5.85" hidden="1" customHeight="1"/>
    <row r="11243" ht="5.85" hidden="1" customHeight="1"/>
    <row r="11244" ht="5.85" hidden="1" customHeight="1"/>
    <row r="11245" ht="5.85" hidden="1" customHeight="1"/>
    <row r="11246" ht="5.85" hidden="1" customHeight="1"/>
    <row r="11247" ht="5.85" hidden="1" customHeight="1"/>
    <row r="11248" ht="5.85" hidden="1" customHeight="1"/>
    <row r="11249" ht="5.85" hidden="1" customHeight="1"/>
    <row r="11250" ht="5.85" hidden="1" customHeight="1"/>
    <row r="11251" ht="5.85" hidden="1" customHeight="1"/>
    <row r="11252" ht="5.85" hidden="1" customHeight="1"/>
    <row r="11253" ht="5.85" hidden="1" customHeight="1"/>
    <row r="11254" ht="5.85" hidden="1" customHeight="1"/>
    <row r="11255" ht="5.85" hidden="1" customHeight="1"/>
    <row r="11256" ht="5.85" hidden="1" customHeight="1"/>
    <row r="11257" ht="5.85" hidden="1" customHeight="1"/>
    <row r="11258" ht="5.85" hidden="1" customHeight="1"/>
    <row r="11259" ht="5.85" hidden="1" customHeight="1"/>
    <row r="11260" ht="5.85" hidden="1" customHeight="1"/>
    <row r="11261" ht="5.85" hidden="1" customHeight="1"/>
    <row r="11262" ht="5.85" hidden="1" customHeight="1"/>
    <row r="11263" ht="5.85" hidden="1" customHeight="1"/>
    <row r="11264" ht="5.85" hidden="1" customHeight="1"/>
    <row r="11265" ht="5.85" hidden="1" customHeight="1"/>
    <row r="11266" ht="5.85" hidden="1" customHeight="1"/>
    <row r="11267" ht="5.85" hidden="1" customHeight="1"/>
    <row r="11268" ht="5.85" hidden="1" customHeight="1"/>
    <row r="11269" ht="5.85" hidden="1" customHeight="1"/>
    <row r="11270" ht="5.85" hidden="1" customHeight="1"/>
    <row r="11271" ht="5.85" hidden="1" customHeight="1"/>
    <row r="11272" ht="5.85" hidden="1" customHeight="1"/>
    <row r="11273" ht="5.85" hidden="1" customHeight="1"/>
    <row r="11274" ht="5.85" hidden="1" customHeight="1"/>
    <row r="11275" ht="5.85" hidden="1" customHeight="1"/>
    <row r="11276" ht="5.85" hidden="1" customHeight="1"/>
    <row r="11277" ht="5.85" hidden="1" customHeight="1"/>
    <row r="11278" ht="5.85" hidden="1" customHeight="1"/>
    <row r="11279" ht="5.85" hidden="1" customHeight="1"/>
    <row r="11280" ht="5.85" hidden="1" customHeight="1"/>
    <row r="11281" ht="5.85" hidden="1" customHeight="1"/>
    <row r="11282" ht="5.85" hidden="1" customHeight="1"/>
    <row r="11283" ht="5.85" hidden="1" customHeight="1"/>
    <row r="11284" ht="5.85" hidden="1" customHeight="1"/>
    <row r="11285" ht="5.85" hidden="1" customHeight="1"/>
    <row r="11286" ht="5.85" hidden="1" customHeight="1"/>
    <row r="11287" ht="5.85" hidden="1" customHeight="1"/>
    <row r="11288" ht="5.85" hidden="1" customHeight="1"/>
    <row r="11289" ht="5.85" hidden="1" customHeight="1"/>
    <row r="11290" ht="5.85" hidden="1" customHeight="1"/>
    <row r="11291" ht="5.85" hidden="1" customHeight="1"/>
    <row r="11292" ht="5.85" hidden="1" customHeight="1"/>
    <row r="11293" ht="5.85" hidden="1" customHeight="1"/>
    <row r="11294" ht="5.85" hidden="1" customHeight="1"/>
    <row r="11295" ht="5.85" hidden="1" customHeight="1"/>
    <row r="11296" ht="5.85" hidden="1" customHeight="1"/>
    <row r="11297" ht="5.85" hidden="1" customHeight="1"/>
    <row r="11298" ht="5.85" hidden="1" customHeight="1"/>
    <row r="11299" ht="5.85" hidden="1" customHeight="1"/>
    <row r="11300" ht="5.85" hidden="1" customHeight="1"/>
    <row r="11301" ht="5.85" hidden="1" customHeight="1"/>
    <row r="11302" ht="5.85" hidden="1" customHeight="1"/>
    <row r="11303" ht="5.85" hidden="1" customHeight="1"/>
    <row r="11304" ht="5.85" hidden="1" customHeight="1"/>
    <row r="11305" ht="5.85" hidden="1" customHeight="1"/>
    <row r="11306" ht="5.85" hidden="1" customHeight="1"/>
    <row r="11307" ht="5.85" hidden="1" customHeight="1"/>
    <row r="11308" ht="5.85" hidden="1" customHeight="1"/>
    <row r="11309" ht="5.85" hidden="1" customHeight="1"/>
    <row r="11310" ht="5.85" hidden="1" customHeight="1"/>
    <row r="11311" ht="5.85" hidden="1" customHeight="1"/>
    <row r="11312" ht="5.85" hidden="1" customHeight="1"/>
    <row r="11313" ht="5.85" hidden="1" customHeight="1"/>
    <row r="11314" ht="5.85" hidden="1" customHeight="1"/>
    <row r="11315" ht="5.85" hidden="1" customHeight="1"/>
    <row r="11316" ht="5.85" hidden="1" customHeight="1"/>
    <row r="11317" ht="5.85" hidden="1" customHeight="1"/>
    <row r="11318" ht="5.85" hidden="1" customHeight="1"/>
    <row r="11319" ht="5.85" hidden="1" customHeight="1"/>
    <row r="11320" ht="5.85" hidden="1" customHeight="1"/>
    <row r="11321" ht="5.85" hidden="1" customHeight="1"/>
    <row r="11322" ht="5.85" hidden="1" customHeight="1"/>
    <row r="11323" ht="5.85" hidden="1" customHeight="1"/>
    <row r="11324" ht="5.85" hidden="1" customHeight="1"/>
    <row r="11325" ht="5.85" hidden="1" customHeight="1"/>
    <row r="11326" ht="5.85" hidden="1" customHeight="1"/>
    <row r="11327" ht="5.85" hidden="1" customHeight="1"/>
    <row r="11328" ht="5.85" hidden="1" customHeight="1"/>
    <row r="11329" ht="5.85" hidden="1" customHeight="1"/>
    <row r="11330" ht="5.85" hidden="1" customHeight="1"/>
    <row r="11331" ht="5.85" hidden="1" customHeight="1"/>
    <row r="11332" ht="5.85" hidden="1" customHeight="1"/>
    <row r="11333" ht="5.85" hidden="1" customHeight="1"/>
    <row r="11334" ht="5.85" hidden="1" customHeight="1"/>
    <row r="11335" ht="5.85" hidden="1" customHeight="1"/>
    <row r="11336" ht="5.85" hidden="1" customHeight="1"/>
    <row r="11337" ht="5.85" hidden="1" customHeight="1"/>
    <row r="11338" ht="5.85" hidden="1" customHeight="1"/>
    <row r="11339" ht="5.85" hidden="1" customHeight="1"/>
    <row r="11340" ht="5.85" hidden="1" customHeight="1"/>
    <row r="11341" ht="5.85" hidden="1" customHeight="1"/>
    <row r="11342" ht="5.85" hidden="1" customHeight="1"/>
    <row r="11343" ht="5.85" hidden="1" customHeight="1"/>
    <row r="11344" ht="5.85" hidden="1" customHeight="1"/>
    <row r="11345" ht="5.85" hidden="1" customHeight="1"/>
    <row r="11346" ht="5.85" hidden="1" customHeight="1"/>
    <row r="11347" ht="5.85" hidden="1" customHeight="1"/>
    <row r="11348" ht="5.85" hidden="1" customHeight="1"/>
    <row r="11349" ht="5.85" hidden="1" customHeight="1"/>
    <row r="11350" ht="5.85" hidden="1" customHeight="1"/>
    <row r="11351" ht="5.85" hidden="1" customHeight="1"/>
    <row r="11352" ht="5.85" hidden="1" customHeight="1"/>
    <row r="11353" ht="5.85" hidden="1" customHeight="1"/>
    <row r="11354" ht="5.85" hidden="1" customHeight="1"/>
    <row r="11355" ht="5.85" hidden="1" customHeight="1"/>
    <row r="11356" ht="5.85" hidden="1" customHeight="1"/>
    <row r="11357" ht="5.85" hidden="1" customHeight="1"/>
    <row r="11358" ht="5.85" hidden="1" customHeight="1"/>
    <row r="11359" ht="5.85" hidden="1" customHeight="1"/>
    <row r="11360" ht="5.85" hidden="1" customHeight="1"/>
    <row r="11361" ht="5.85" hidden="1" customHeight="1"/>
    <row r="11362" ht="5.85" hidden="1" customHeight="1"/>
    <row r="11363" ht="5.85" hidden="1" customHeight="1"/>
    <row r="11364" ht="5.85" hidden="1" customHeight="1"/>
    <row r="11365" ht="5.85" hidden="1" customHeight="1"/>
    <row r="11366" ht="5.85" hidden="1" customHeight="1"/>
    <row r="11367" ht="5.85" hidden="1" customHeight="1"/>
    <row r="11368" ht="5.85" hidden="1" customHeight="1"/>
    <row r="11369" ht="5.85" hidden="1" customHeight="1"/>
    <row r="11370" ht="5.85" hidden="1" customHeight="1"/>
    <row r="11371" ht="5.85" hidden="1" customHeight="1"/>
    <row r="11372" ht="5.85" hidden="1" customHeight="1"/>
    <row r="11373" ht="5.85" hidden="1" customHeight="1"/>
    <row r="11374" ht="5.85" hidden="1" customHeight="1"/>
    <row r="11375" ht="5.85" hidden="1" customHeight="1"/>
    <row r="11376" ht="5.85" hidden="1" customHeight="1"/>
    <row r="11377" ht="5.85" hidden="1" customHeight="1"/>
    <row r="11378" ht="5.85" hidden="1" customHeight="1"/>
    <row r="11379" ht="5.85" hidden="1" customHeight="1"/>
    <row r="11380" ht="5.85" hidden="1" customHeight="1"/>
    <row r="11381" ht="5.85" hidden="1" customHeight="1"/>
    <row r="11382" ht="5.85" hidden="1" customHeight="1"/>
    <row r="11383" ht="5.85" hidden="1" customHeight="1"/>
    <row r="11384" ht="5.85" hidden="1" customHeight="1"/>
  </sheetData>
  <sheetProtection algorithmName="SHA-512" hashValue="3pkyPwUFZGUSMfK7zzrUVWTgMOsmgo4YYdwwKWkBRc9Xb7K5HJCnKC0jSw0qdNADRvoZlfGkmJIeb2yP1MW8Qg==" saltValue="4b//iULR8OsAhaHH5S1reQ==" spinCount="100000" sheet="1" scenarios="1"/>
  <mergeCells count="1">
    <mergeCell ref="E6:H6"/>
  </mergeCells>
  <phoneticPr fontId="23" type="noConversion"/>
  <conditionalFormatting sqref="J9:J19 J21:J26 J28:J38 J40:J50 J52:J62 J64:J74 J76:J86 J88:J98 J100:J182">
    <cfRule type="cellIs" dxfId="1" priority="18" operator="equal">
      <formula>"NO CUMPLE"</formula>
    </cfRule>
    <cfRule type="cellIs" dxfId="0" priority="19" operator="equal">
      <formula>"OK"</formula>
    </cfRule>
  </conditionalFormatting>
  <dataValidations count="1">
    <dataValidation type="list" allowBlank="1" showInputMessage="1" showErrorMessage="1" sqref="I9:I19 I21:I26 I28:I38 I40:I50 I52:I62 I64:I74 I76:I86 I88:I98 I100:I110 I112:I122 I124:I134 I136:I146 I148:I158 I160:I170 I172:I182" xr:uid="{B5A89CA9-E014-49BE-BBAB-B6F2409A2635}">
      <formula1>"SI,NO"</formula1>
    </dataValidation>
  </dataValidations>
  <pageMargins left="0" right="0" top="0" bottom="0.5" header="0.3" footer="0.3"/>
  <pageSetup scale="41" orientation="portrait" r:id="rId1"/>
  <headerFooter>
    <oddFooter>Page &amp;P of &amp;N</oddFooter>
  </headerFooter>
  <ignoredErrors>
    <ignoredError sqref="B20 B27 B8 B39 B99 B87 B75 B63 B51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D1A9EC0908A7A409D7536B34EFFF6E8" ma:contentTypeVersion="7" ma:contentTypeDescription="Crear nuevo documento." ma:contentTypeScope="" ma:versionID="68da88c96a243ce36469019e06959953">
  <xsd:schema xmlns:xsd="http://www.w3.org/2001/XMLSchema" xmlns:xs="http://www.w3.org/2001/XMLSchema" xmlns:p="http://schemas.microsoft.com/office/2006/metadata/properties" xmlns:ns2="b1de5210-4f14-46b1-a1d6-77597ab830d3" targetNamespace="http://schemas.microsoft.com/office/2006/metadata/properties" ma:root="true" ma:fieldsID="8182e793a9c963fa87d735d3a1edec58" ns2:_="">
    <xsd:import namespace="b1de5210-4f14-46b1-a1d6-77597ab830d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1de5210-4f14-46b1-a1d6-77597ab830d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3BFD9D2-F6D4-4880-BBEE-5F493D4972FF}"/>
</file>

<file path=customXml/itemProps2.xml><?xml version="1.0" encoding="utf-8"?>
<ds:datastoreItem xmlns:ds="http://schemas.openxmlformats.org/officeDocument/2006/customXml" ds:itemID="{49F85F35-E1FE-46C4-A9BF-30CA1B98FE7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B4A084E-A14B-4067-AF81-981137F278CF}">
  <ds:schemaRefs>
    <ds:schemaRef ds:uri="http://schemas.microsoft.com/office/2006/documentManagement/types"/>
    <ds:schemaRef ds:uri="http://purl.org/dc/elements/1.1/"/>
    <ds:schemaRef ds:uri="c1e66e82-65a5-4c8f-acbd-865835a5eb9c"/>
    <ds:schemaRef ds:uri="http://purl.org/dc/dcmitype/"/>
    <ds:schemaRef ds:uri="http://www.w3.org/XML/1998/namespace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8906f665-a9d8-4778-856f-4a59744d45e4"/>
    <ds:schemaRef ds:uri="http://purl.org/dc/terms/"/>
    <ds:schemaRef ds:uri="7f9fe6a9-d72a-4b48-8a53-4c5124e1bb55"/>
    <ds:schemaRef ds:uri="2a402d46-15e8-4907-9220-a173efc0b1f9"/>
  </ds:schemaRefs>
</ds:datastoreItem>
</file>

<file path=docMetadata/LabelInfo.xml><?xml version="1.0" encoding="utf-8"?>
<clbl:labelList xmlns:clbl="http://schemas.microsoft.com/office/2020/mipLabelMetadata">
  <clbl:label id="{37c58ab2-2ec7-4572-a111-d3a007902d7a}" enabled="1" method="Standard" siteId="{9caa7aa9-c30c-4906-b43b-2d7d5a97ae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20</vt:i4>
      </vt:variant>
    </vt:vector>
  </HeadingPairs>
  <TitlesOfParts>
    <vt:vector size="24" baseType="lpstr">
      <vt:lpstr>1_Database Obra</vt:lpstr>
      <vt:lpstr>2_Prestaciones y A(Staff) IU</vt:lpstr>
      <vt:lpstr>3_APU</vt:lpstr>
      <vt:lpstr>4_Presupuesto de Obra</vt:lpstr>
      <vt:lpstr>A</vt:lpstr>
      <vt:lpstr>AIU</vt:lpstr>
      <vt:lpstr>BU</vt:lpstr>
      <vt:lpstr>EQUIPOS</vt:lpstr>
      <vt:lpstr>I</vt:lpstr>
      <vt:lpstr>LIC</vt:lpstr>
      <vt:lpstr>MANOOBRA</vt:lpstr>
      <vt:lpstr>MATERIALES</vt:lpstr>
      <vt:lpstr>Objeto_LIC</vt:lpstr>
      <vt:lpstr>Prestaciones</vt:lpstr>
      <vt:lpstr>Prestaciones2</vt:lpstr>
      <vt:lpstr>Prestaciones3</vt:lpstr>
      <vt:lpstr>'2_Prestaciones y A(Staff) IU'!Print_Area</vt:lpstr>
      <vt:lpstr>'3_APU'!Print_Area</vt:lpstr>
      <vt:lpstr>'4_Presupuesto de Obra'!Print_Area</vt:lpstr>
      <vt:lpstr>'1_Database Obra'!Print_Titles</vt:lpstr>
      <vt:lpstr>'3_APU'!Print_Titles</vt:lpstr>
      <vt:lpstr>'4_Presupuesto de Obra'!Print_Titles</vt:lpstr>
      <vt:lpstr>Proponente</vt:lpstr>
      <vt:lpstr>U</vt:lpstr>
    </vt:vector>
  </TitlesOfParts>
  <Manager/>
  <Company>Oxy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moyac</dc:creator>
  <cp:keywords/>
  <dc:description/>
  <cp:lastModifiedBy>Parra, Andres G. (Fundacion El Alcaravan)</cp:lastModifiedBy>
  <cp:revision/>
  <dcterms:created xsi:type="dcterms:W3CDTF">2007-10-25T19:48:56Z</dcterms:created>
  <dcterms:modified xsi:type="dcterms:W3CDTF">2026-08-10T23:00:32Z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ContentTypeId">
    <vt:lpwstr>0x0101003D1A9EC0908A7A409D7536B34EFFF6E8</vt:lpwstr>
  </property>
  <property fmtid="{D5CDD505-2E9C-101B-9397-08002B2CF9AE}" pid="4" name="MediaServiceImageTags">
    <vt:lpwstr/>
  </property>
</Properties>
</file>